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My Drive\FS 2562\Q4.2019 FS\FS\TH\"/>
    </mc:Choice>
  </mc:AlternateContent>
  <bookViews>
    <workbookView xWindow="-105" yWindow="-105" windowWidth="19425" windowHeight="10425" activeTab="3"/>
  </bookViews>
  <sheets>
    <sheet name="หน้าปก" sheetId="1" r:id="rId1"/>
    <sheet name="BS" sheetId="2" r:id="rId2"/>
    <sheet name="PL" sheetId="3" r:id="rId3"/>
    <sheet name="Conso-EQ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123Graph_A" localSheetId="5" hidden="1">[1]AM_COST!#REF!</definedName>
    <definedName name="_Fill" localSheetId="5" hidden="1">#REF!</definedName>
    <definedName name="_Key1" localSheetId="5" hidden="1">'[2]PS-1995'!#REF!</definedName>
    <definedName name="_Order1">255</definedName>
    <definedName name="_Order2">255</definedName>
    <definedName name="_Sort" localSheetId="5" hidden="1">'[2]PS-1995'!#REF!</definedName>
    <definedName name="_Table1_Out" localSheetId="5" hidden="1">#REF!</definedName>
    <definedName name="a" hidden="1">#REF!</definedName>
    <definedName name="aaa" hidden="1">#REF!</definedName>
    <definedName name="aaaa" localSheetId="5" hidden="1">#REF!</definedName>
    <definedName name="Acc.income">"Chart 1"</definedName>
    <definedName name="Access_Button">"recSPC1_Sheet9_List"</definedName>
    <definedName name="AccessDatabase">"\\Suchart\suchart\ATHAPORN\recSPC1.mdb"</definedName>
    <definedName name="AS2DocOpenMode">"AS2DocumentEdit"</definedName>
    <definedName name="b" hidden="1">#REF!</definedName>
    <definedName name="Button_1">"MAT_PRICE_Sheet1_List"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hitech" hidden="1">#REF!</definedName>
    <definedName name="hjk" hidden="1">#REF!</definedName>
    <definedName name="HTH" hidden="1">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pom" hidden="1">#REF!</definedName>
    <definedName name="_xlnm.Print_Area" localSheetId="1">BS!$A$1:$K$119</definedName>
    <definedName name="_xlnm.Print_Area" localSheetId="5">CF!$A$1:$M$119</definedName>
    <definedName name="_xlnm.Print_Area" localSheetId="3">'Conso-EQ'!$A$1:$X$32</definedName>
    <definedName name="_xlnm.Print_Area" localSheetId="4">EQ!$A$1:$N$27</definedName>
    <definedName name="_xlnm.Print_Area" localSheetId="2">PL!$A$1:$L$76</definedName>
    <definedName name="_xlnm.Print_Area" localSheetId="0">หน้าปก!$A$1:$E$6</definedName>
    <definedName name="RMCOptions">"*010000000000000"</definedName>
    <definedName name="sfsfs" localSheetId="5" hidden="1">#REF!</definedName>
    <definedName name="TextRefCopyRangeCount">54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12" i="6" l="1"/>
  <c r="K112" i="6"/>
  <c r="I112" i="6"/>
  <c r="G112" i="6"/>
  <c r="M105" i="6"/>
  <c r="K105" i="6"/>
  <c r="I105" i="6"/>
  <c r="G105" i="6"/>
  <c r="M103" i="6"/>
  <c r="K103" i="6"/>
  <c r="I103" i="6"/>
  <c r="G103" i="6"/>
  <c r="M101" i="6"/>
  <c r="K101" i="6"/>
  <c r="I101" i="6"/>
  <c r="G101" i="6"/>
  <c r="M78" i="6"/>
  <c r="K78" i="6"/>
  <c r="I78" i="6"/>
  <c r="G78" i="6"/>
  <c r="M62" i="6"/>
  <c r="K62" i="6"/>
  <c r="I62" i="6"/>
  <c r="G62" i="6"/>
  <c r="M58" i="6"/>
  <c r="K58" i="6"/>
  <c r="I58" i="6"/>
  <c r="G58" i="6"/>
  <c r="M33" i="6"/>
  <c r="K33" i="6"/>
  <c r="I33" i="6"/>
  <c r="G33" i="6"/>
  <c r="M9" i="6"/>
  <c r="K9" i="6"/>
  <c r="I9" i="6"/>
  <c r="G9" i="6"/>
  <c r="H22" i="5"/>
  <c r="D22" i="5"/>
  <c r="N21" i="5"/>
  <c r="N22" i="5" s="1"/>
  <c r="L21" i="5"/>
  <c r="L22" i="5" s="1"/>
  <c r="J21" i="5"/>
  <c r="J22" i="5" s="1"/>
  <c r="H21" i="5"/>
  <c r="F21" i="5"/>
  <c r="F22" i="5" s="1"/>
  <c r="D21" i="5"/>
  <c r="N20" i="5"/>
  <c r="N19" i="5"/>
  <c r="N18" i="5"/>
  <c r="N17" i="5"/>
  <c r="N15" i="5"/>
  <c r="N14" i="5"/>
  <c r="L14" i="5"/>
  <c r="L15" i="5" s="1"/>
  <c r="J15" i="5"/>
  <c r="J14" i="5"/>
  <c r="H14" i="5"/>
  <c r="H15" i="5" s="1"/>
  <c r="F14" i="5"/>
  <c r="F15" i="5" s="1"/>
  <c r="D15" i="5"/>
  <c r="D14" i="5"/>
  <c r="N13" i="5"/>
  <c r="N12" i="5"/>
  <c r="N11" i="5"/>
  <c r="N10" i="5"/>
  <c r="T23" i="4"/>
  <c r="X23" i="4" s="1"/>
  <c r="T22" i="4"/>
  <c r="T24" i="4" s="1"/>
  <c r="T21" i="4"/>
  <c r="X21" i="4" s="1"/>
  <c r="R23" i="4"/>
  <c r="R22" i="4"/>
  <c r="R24" i="4" s="1"/>
  <c r="R25" i="4" s="1"/>
  <c r="R21" i="4"/>
  <c r="V24" i="4"/>
  <c r="V25" i="4" s="1"/>
  <c r="P24" i="4"/>
  <c r="P25" i="4" s="1"/>
  <c r="N25" i="4"/>
  <c r="N24" i="4"/>
  <c r="L24" i="4"/>
  <c r="L25" i="4" s="1"/>
  <c r="J24" i="4"/>
  <c r="J25" i="4" s="1"/>
  <c r="H24" i="4"/>
  <c r="H25" i="4" s="1"/>
  <c r="F24" i="4"/>
  <c r="F25" i="4" s="1"/>
  <c r="D25" i="4"/>
  <c r="D24" i="4"/>
  <c r="R20" i="4"/>
  <c r="T20" i="4" s="1"/>
  <c r="X20" i="4" s="1"/>
  <c r="X16" i="4"/>
  <c r="X15" i="4"/>
  <c r="X14" i="4"/>
  <c r="X13" i="4"/>
  <c r="X17" i="4"/>
  <c r="X18" i="4" s="1"/>
  <c r="V17" i="4"/>
  <c r="V18" i="4" s="1"/>
  <c r="T17" i="4"/>
  <c r="T18" i="4" s="1"/>
  <c r="R18" i="4"/>
  <c r="R17" i="4"/>
  <c r="P17" i="4"/>
  <c r="P18" i="4" s="1"/>
  <c r="N17" i="4"/>
  <c r="N18" i="4" s="1"/>
  <c r="L17" i="4"/>
  <c r="L18" i="4" s="1"/>
  <c r="J17" i="4"/>
  <c r="J18" i="4" s="1"/>
  <c r="H17" i="4"/>
  <c r="H18" i="4" s="1"/>
  <c r="F17" i="4"/>
  <c r="F18" i="4" s="1"/>
  <c r="D18" i="4"/>
  <c r="D17" i="4"/>
  <c r="R16" i="4"/>
  <c r="T16" i="4" s="1"/>
  <c r="R15" i="4"/>
  <c r="T15" i="4" s="1"/>
  <c r="R14" i="4"/>
  <c r="T14" i="4" s="1"/>
  <c r="R13" i="4"/>
  <c r="T13" i="4" s="1"/>
  <c r="T11" i="4"/>
  <c r="X11" i="4" s="1"/>
  <c r="R11" i="4"/>
  <c r="L68" i="3"/>
  <c r="J68" i="3"/>
  <c r="H68" i="3"/>
  <c r="F68" i="3"/>
  <c r="L64" i="3"/>
  <c r="J64" i="3"/>
  <c r="H64" i="3"/>
  <c r="F64" i="3"/>
  <c r="L62" i="3"/>
  <c r="J62" i="3"/>
  <c r="H62" i="3"/>
  <c r="F62" i="3"/>
  <c r="L57" i="3"/>
  <c r="L59" i="3" s="1"/>
  <c r="J57" i="3"/>
  <c r="H57" i="3"/>
  <c r="H59" i="3" s="1"/>
  <c r="F57" i="3"/>
  <c r="F59" i="3" s="1"/>
  <c r="J59" i="3"/>
  <c r="L53" i="3"/>
  <c r="L54" i="3" s="1"/>
  <c r="J54" i="3"/>
  <c r="J53" i="3"/>
  <c r="H53" i="3"/>
  <c r="H54" i="3" s="1"/>
  <c r="F54" i="3"/>
  <c r="F53" i="3"/>
  <c r="L33" i="3"/>
  <c r="J33" i="3"/>
  <c r="H33" i="3"/>
  <c r="F33" i="3"/>
  <c r="L25" i="3"/>
  <c r="J25" i="3"/>
  <c r="H25" i="3"/>
  <c r="F25" i="3"/>
  <c r="L23" i="3"/>
  <c r="J23" i="3"/>
  <c r="H23" i="3"/>
  <c r="F23" i="3"/>
  <c r="L21" i="3"/>
  <c r="J21" i="3"/>
  <c r="H21" i="3"/>
  <c r="F21" i="3"/>
  <c r="L19" i="3"/>
  <c r="J19" i="3"/>
  <c r="H19" i="3"/>
  <c r="F19" i="3"/>
  <c r="L12" i="3"/>
  <c r="J12" i="3"/>
  <c r="H12" i="3"/>
  <c r="F12" i="3"/>
  <c r="K102" i="2"/>
  <c r="K104" i="2" s="1"/>
  <c r="K105" i="2" s="1"/>
  <c r="I102" i="2"/>
  <c r="G102" i="2"/>
  <c r="G104" i="2" s="1"/>
  <c r="G105" i="2" s="1"/>
  <c r="I104" i="2"/>
  <c r="I105" i="2" s="1"/>
  <c r="E105" i="2"/>
  <c r="E104" i="2"/>
  <c r="E102" i="2"/>
  <c r="K67" i="2"/>
  <c r="K66" i="2"/>
  <c r="I66" i="2"/>
  <c r="I67" i="2" s="1"/>
  <c r="G66" i="2"/>
  <c r="G67" i="2" s="1"/>
  <c r="E67" i="2"/>
  <c r="E66" i="2"/>
  <c r="K60" i="2"/>
  <c r="I60" i="2"/>
  <c r="G60" i="2"/>
  <c r="E60" i="2"/>
  <c r="K35" i="2"/>
  <c r="K36" i="2" s="1"/>
  <c r="I36" i="2"/>
  <c r="I35" i="2"/>
  <c r="G35" i="2"/>
  <c r="G36" i="2" s="1"/>
  <c r="E36" i="2"/>
  <c r="E35" i="2"/>
  <c r="K19" i="2"/>
  <c r="I19" i="2"/>
  <c r="G19" i="2"/>
  <c r="E19" i="2"/>
  <c r="X22" i="4" l="1"/>
  <c r="X24" i="4" s="1"/>
  <c r="X25" i="4" s="1"/>
  <c r="T25" i="4"/>
</calcChain>
</file>

<file path=xl/sharedStrings.xml><?xml version="1.0" encoding="utf-8"?>
<sst xmlns="http://schemas.openxmlformats.org/spreadsheetml/2006/main" count="411" uniqueCount="242">
  <si>
    <t>บริษัท เอสซีไอ อีเลคตริค จำกัด (มหาชน) และบริษัทย่อย</t>
  </si>
  <si>
    <t>งบการเงินและรายงานของผู้สอบบัญชีรับอนุญาต</t>
  </si>
  <si>
    <t xml:space="preserve">สำหรับปีสิ้นสุดวันที่ 31 ธันวาคม 2562 </t>
  </si>
  <si>
    <t>งบแสดงฐานะการเงิน</t>
  </si>
  <si>
    <t>ณ วันที่ 31 ธันวาคม 2562</t>
  </si>
  <si>
    <t>บาท</t>
  </si>
  <si>
    <t>งบการเงินรวม</t>
  </si>
  <si>
    <t>งบการเงินเฉพาะกิจการ</t>
  </si>
  <si>
    <t>หมายเหตุ</t>
  </si>
  <si>
    <t>2562</t>
  </si>
  <si>
    <t>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</si>
  <si>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</si>
  <si>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</si>
  <si>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</si>
  <si>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</si>
  <si>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ลูกหนี้การค้าและลูกหนี้อื่น </t>
  </si>
  <si>
    <t>เงินปันผลค้างรับ</t>
  </si>
  <si>
    <t xml:space="preserve">เงินให้กู้ยืมระยะยาวแก่กิจการที่เกี่ยวข้องกัน  </t>
  </si>
  <si>
    <t xml:space="preserve">    ส่วนที่ครบกำหนดชำระภายในหนึ่งปี</t>
  </si>
  <si>
    <t>มูลค่างานที่เสร็จแต่ยังไม่เรียกเก็บ</t>
  </si>
  <si>
    <t>สินค้าคงเหลือ</t>
  </si>
  <si>
    <t>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</si>
  <si>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</si>
  <si>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</si>
  <si>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</si>
  <si>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เงินลงทุนระยะยาวที่ติดภาระค้ำประกัน </t>
  </si>
  <si>
    <t>ลูกหนี้การค้าระยะยาว</t>
  </si>
  <si>
    <t xml:space="preserve">เงินลงทุนในบริษัทย่อย </t>
  </si>
  <si>
    <t>เงินลงทุนในการร่วมค้า</t>
  </si>
  <si>
    <t>เงินลงทุนระยะยาวอื่น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</si>
  <si>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</si>
  <si>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</si>
  <si>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สิทธิตามข้อตกลงสัมปทานบริการ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</si>
  <si>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</si>
  <si>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</si>
  <si>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</si>
  <si>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ค่าเช่าที่ดินจ่ายล่วงหน้า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</si>
  <si>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</si>
  <si>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</si>
  <si>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</si>
  <si>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</si>
  <si>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________________________________  กรรมการ</t>
  </si>
  <si>
    <t>________________________________   กรรมการ</t>
  </si>
  <si>
    <t xml:space="preserve">            (นางสาวอุนนดา พฤฒินารากร)</t>
  </si>
  <si>
    <t xml:space="preserve">           (นายศิริชัย พฤฒินารากร) 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</si>
  <si>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</si>
  <si>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</si>
  <si>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</si>
  <si>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</si>
  <si>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</si>
  <si>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</t>
  </si>
  <si>
    <t>ส่วนที่ครบกำหนดชำระภายในหนึ่งปี</t>
  </si>
  <si>
    <t>เงินกู้ยืมระยะยาวสถาบันการเงิน</t>
  </si>
  <si>
    <t xml:space="preserve"> ส่วนที่จัดเป็นหนี้สินหมุนเวียน</t>
  </si>
  <si>
    <t>หนี้สินภายใต้สัญญาเช่าการเงิน</t>
  </si>
  <si>
    <t>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</si>
  <si>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</si>
  <si>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</si>
  <si>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>ภาระผูกพันผลประโยชน์พนักงาน</t>
  </si>
  <si>
    <t>ประมาณการหนี้สินระยะยาว</t>
  </si>
  <si>
    <t xml:space="preserve">         รวมหนี้สินไม่หมุนเวียน</t>
  </si>
  <si>
    <t>รวมหนี้สิน</t>
  </si>
  <si>
    <t xml:space="preserve">              (นางสาวอุนนดา พฤฒินารากร)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</si>
  <si>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</si>
  <si>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</si>
  <si>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</si>
  <si>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</si>
  <si>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 xml:space="preserve"> หุ้นสามัญ : 750,000,000 หุ้น มูลค่าหุ้นละ 1 บาท</t>
  </si>
  <si>
    <t>ทุนที่ออกและเรียกชำระเต็มมูลค่าแล้ว</t>
  </si>
  <si>
    <t>ส่วนเกินมูลค่าหุ้น</t>
  </si>
  <si>
    <t>กำไร (ขาดทุน) สะสม</t>
  </si>
  <si>
    <t>จัดสรรแล้ว</t>
  </si>
  <si>
    <t xml:space="preserve">  ทุนสำรองตามกฎหมาย</t>
  </si>
  <si>
    <t>ยังไม่ได้จัดสรร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</si>
  <si>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</si>
  <si>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</si>
  <si>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</si>
  <si>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</si>
  <si>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</si>
  <si>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</si>
  <si>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(นางสาวอุนนดา พฤฒินารากร)</t>
  </si>
  <si>
    <t>งบกำไรขาดทุนเบ็ดเสร็จ</t>
  </si>
  <si>
    <t>สำหรับปีสิ้นสุดวันที่ 31 ธันวาคม 2562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</si>
  <si>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</si>
  <si>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</si>
  <si>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</si>
  <si>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</si>
  <si>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</si>
  <si>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</si>
  <si>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</si>
  <si>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</si>
  <si>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</si>
  <si>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</si>
  <si>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</si>
  <si>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</si>
  <si>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ขาดทุนก่อนส่วนแบ่งขาดทุนจากเงินลงทุน</t>
  </si>
  <si>
    <t xml:space="preserve"> </t>
  </si>
  <si>
    <t xml:space="preserve">   ในการร่วมค้าและรายได้ (ค่าใช้จ่าย) ภาษีเงินได้</t>
  </si>
  <si>
    <t>ส่วนแบ่งขาดทุนจากเงินลงทุนในการร่วมค้า</t>
  </si>
  <si>
    <t>ขาดทุนก่อนรายได้ (ค่าใช้จ่าย) ภาษีเงินได้</t>
  </si>
  <si>
    <t>รายได้ (ค่าใช้จ่าย) ภาษีเงินได้</t>
  </si>
  <si>
    <t>ขาดทุนสำหรับปี</t>
  </si>
  <si>
    <t>กำไรขาดทุนเบ็ดเสร็จอื่น:</t>
  </si>
  <si>
    <t>รายการที่อาจจะจัดประเภทรายการใหม่</t>
  </si>
  <si>
    <t xml:space="preserve">  ไว้ในกำไรหรือขาดทุนในภายหลัง</t>
  </si>
  <si>
    <t xml:space="preserve">  การเปลี่ยนแปลงมูลค่ายุติธรรมเงินลงทุนระยะยาว</t>
  </si>
  <si>
    <t xml:space="preserve">  ผลต่างของอัตราแลกเปลี่ยนจากการแปลงค่างบการเงิน</t>
  </si>
  <si>
    <t>รวมรายการที่อาจจะถูกจัดประเภทใหม่</t>
  </si>
  <si>
    <t xml:space="preserve">  ไว้ในกำไรขาดทุนในภายหลัง</t>
  </si>
  <si>
    <t xml:space="preserve">           (นางสาวอุนนดา พฤฒินารากร)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</si>
  <si>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</si>
  <si>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รายการที่จะไม่ถูกจัดประเภทรายการใหม่</t>
  </si>
  <si>
    <t>ไว้ในกำไรหรือขาดทุนในภายหลัง</t>
  </si>
  <si>
    <t>ผลกำไรจากการประมาณการ</t>
  </si>
  <si>
    <t xml:space="preserve">  ตามหลักคณิตศาสตร์ประกันภัย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</si>
  <si>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</si>
  <si>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</si>
  <si>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การแบ่งปันขาดทุนสำหรับปี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</si>
  <si>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</si>
  <si>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</si>
  <si>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การแบ่งปันกำไรขาดทุนเบ็ดเสร็จรวมสำหรับปี</t>
  </si>
  <si>
    <t>ขาดทุนต่อหุ้นขั้นพื้นฐาน</t>
  </si>
  <si>
    <t xml:space="preserve">ส่วนที่เป็นของบริษัทใหญ่ </t>
  </si>
  <si>
    <t>ขาดทุนต่อหุ้น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</si>
  <si>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</si>
  <si>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งบแสดงการเปลี่ยนแปลงส่วนของผู้ถือหุ้นรวม</t>
  </si>
  <si>
    <t>ส่วนของบริษัทใหญ่</t>
  </si>
  <si>
    <t>ทุนที่ออก</t>
  </si>
  <si>
    <t>ผลต่างจากการ</t>
  </si>
  <si>
    <t>ส่วนได้เสีย</t>
  </si>
  <si>
    <t>และเรียกชำระ</t>
  </si>
  <si>
    <t>ส่วนเกิน</t>
  </si>
  <si>
    <t>จัดสรรทุนสำรอง</t>
  </si>
  <si>
    <t>ส่วนที่</t>
  </si>
  <si>
    <t>เปลี่ยนสัดส่วน</t>
  </si>
  <si>
    <t>เงินลงทุน</t>
  </si>
  <si>
    <t>รวมองค์ประกอบอื่น</t>
  </si>
  <si>
    <t>รวมส่วนของ</t>
  </si>
  <si>
    <t>ที่ไม่มีอำนาจ</t>
  </si>
  <si>
    <t>เต็มมูลค่าแล้ว</t>
  </si>
  <si>
    <t>มูลค่าหุ้น</t>
  </si>
  <si>
    <t>ตามกฎหมาย</t>
  </si>
  <si>
    <t>การถือหุ้น</t>
  </si>
  <si>
    <t>เผื่อขาย</t>
  </si>
  <si>
    <t>แปลงค่างบการเงิน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</si>
  <si>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</si>
  <si>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</si>
  <si>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</si>
  <si>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</si>
  <si>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2561</t>
  </si>
  <si>
    <t>ส่วนได้เสียที่ไม่มีอำนาจควบคุมลงทุนเพิ่ม</t>
  </si>
  <si>
    <t xml:space="preserve">   ในหุ้นที่ออกใหม่ของบริษัทย่อย</t>
  </si>
  <si>
    <t xml:space="preserve">จ่ายเงินปันผล  </t>
  </si>
  <si>
    <t>ยอดคงเหลือ ณ วันที่ 31 ธันวาคม 2561</t>
  </si>
  <si>
    <t>ยอดคงเหลือ ณ วันที่ 1 มกราคม 2562</t>
  </si>
  <si>
    <t>ยอดคงเหลือ ณ วันที่ 31 ธันวาคม 2562</t>
  </si>
  <si>
    <t>บริษัท เอสซีไอ อีเลคตริค จำกัด (มหาชน)</t>
  </si>
  <si>
    <t>งบแสดงการเปลี่ยนแปลงส่วนของผู้ถือหุ้นเฉพาะกิจการ</t>
  </si>
  <si>
    <t>กำไรสะสม</t>
  </si>
  <si>
    <t>องค์ประกอบอื่น</t>
  </si>
  <si>
    <t>ทุนที่ออกและเรียกชำระ</t>
  </si>
  <si>
    <t>ส่วนที่ยัง</t>
  </si>
  <si>
    <t>ไม่ได้จัดสรร</t>
  </si>
  <si>
    <t>เงินลงทุนเผื่อขาย</t>
  </si>
  <si>
    <t>จ่ายเงินปันผล</t>
  </si>
  <si>
    <t xml:space="preserve">                                                                       ________________________________  กรรมการ</t>
  </si>
  <si>
    <t xml:space="preserve">      ________________________________   กรรมการ</t>
  </si>
  <si>
    <t xml:space="preserve">                                                             (นางสาวอุนนดา พฤฒินารากร)</t>
  </si>
  <si>
    <t xml:space="preserve">                   (นายศิริชัย พฤฒินารากร) </t>
  </si>
  <si>
    <t>บริษัท เอสซีไอ อีเลคตริค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</si>
  <si>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</si>
  <si>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</si>
  <si>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</t>
  </si>
  <si>
    <t xml:space="preserve">    ได้มาจาก (ใช้ไปใน) กิจกรรมดำเนินงาน</t>
  </si>
  <si>
    <t>ขาดทุนที่ยังไม่เกิดขึ้นจริงจากอัตราแลกเปลี่ยน</t>
  </si>
  <si>
    <t>กำไรจากการปรับมูลค่ายุติธรรมของเงินลงทุนเพื่อค้า</t>
  </si>
  <si>
    <t>กำไรจากการขายเงินลงทุนเพื่อค้า</t>
  </si>
  <si>
    <t>เงินปันผลรับจากบริษัทย่อย</t>
  </si>
  <si>
    <t>รายได้ดอกเบี้ย</t>
  </si>
  <si>
    <t>หนี้สงสัยจะสูญและหนี้สูญ</t>
  </si>
  <si>
    <t>หนี้สงสัยจะสูญและหนี้สูญได้รับคืน</t>
  </si>
  <si>
    <t>ขาดทุนจากการคิดลดกระแสเงินสด</t>
  </si>
  <si>
    <t>ที่คาดว่าจะได้รับสุทธิจากจำนวนเงินที่จะต้องจ่าย</t>
  </si>
  <si>
    <t>จากลูกหนี้และเจ้าหนี้ตามสัญญา</t>
  </si>
  <si>
    <t>10 12 และ 23</t>
  </si>
  <si>
    <t>ส่วนเกินมูลค่าพันธบัตรรัฐบาล</t>
  </si>
  <si>
    <t>การด้อยค่าในเงินลงทุนในการร่วมค้า</t>
  </si>
  <si>
    <t>ค่าเสื่อมราคาอาคารและอุปกรณ์</t>
  </si>
  <si>
    <t>ขาดทุนจากการตัดจำหน่ายอุปกรณ์</t>
  </si>
  <si>
    <t xml:space="preserve">ค่าตัดจำหน่ายสินทรัพย์ไม่มีตัวตนและสิทธิ    </t>
  </si>
  <si>
    <t xml:space="preserve">   ตามข้อตกลงสัมปทาน</t>
  </si>
  <si>
    <t>ค่าธรรมเนียมธนาคารตัดจ่าย</t>
  </si>
  <si>
    <t>ค่าใช้จ่ายดอกเบี้ย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</si>
  <si>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</si>
  <si>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</si>
  <si>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</si>
  <si>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 xml:space="preserve">                ________________________________   กรรมการ</t>
  </si>
  <si>
    <t xml:space="preserve">                           (นายศิริชัย พฤฒินารากร) 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</si>
  <si>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</si>
  <si>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</si>
  <si>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หนี้สินดำเนินงานเพิ่มขึ้น (ลดลง)</t>
  </si>
  <si>
    <t>เงินสดรับ (จ่าย) จากกิจกรรมดำเนินงาน</t>
  </si>
  <si>
    <t>รับดอกเบี้ย</t>
  </si>
  <si>
    <t>จ่ายภาษีเงินได้</t>
  </si>
  <si>
    <t>จ่ายภาระผูกพันผลประโยชน์พนักงาน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</si>
  <si>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</si>
  <si>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</si>
  <si>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เงินฝากธนาคารที่ติดภาระค้ำประกันเพิ่มขึ้น</t>
  </si>
  <si>
    <t>เงินสดรับจากเงินให้กู้ยืมแก่กิจการที่เกี่ยวข้องกัน</t>
  </si>
  <si>
    <t>เงินสดรับจากการขายเงินลงทุนชั่วคราว</t>
  </si>
  <si>
    <t>เงินสดรับจากเงินให้กู้ยืมระยะสั้นแก่กิจการอื่น</t>
  </si>
  <si>
    <t>เงินสดรับจากเงินลงทุนอื่น</t>
  </si>
  <si>
    <t>เงินสดรับจากการขายอุปกรณ์</t>
  </si>
  <si>
    <t>เงินปันผลรับ</t>
  </si>
  <si>
    <t>เงินสดจ่ายซื้อเงินลงทุนชั่วคราว</t>
  </si>
  <si>
    <t>เงินสดจ่ายเงินให้กู้ยืมแก่กิจการที่เกี่ยวข้องกัน</t>
  </si>
  <si>
    <t>เงินสดจ่ายลงทุนเพิ่มในบริษัทย่อย</t>
  </si>
  <si>
    <t>เงินสดจ่ายลงทุนเพิ่มในการร่วมค้า</t>
  </si>
  <si>
    <t>เงินสดจ่ายซื้อที่ดิน อาคารและอุปกรณ์</t>
  </si>
  <si>
    <t>(ข้อมูลกระแสเงินสดเพิ่มเติม)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</si>
  <si>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</si>
  <si>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</si>
  <si>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</si>
  <si>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</si>
  <si>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</si>
  <si>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เงินสดจ่ายชำระคืนหนี้สินภายใต้สัญญาเช่าการเงิน</t>
  </si>
  <si>
    <t>เงินสดจ่ายต้นทุนทางการเงิน</t>
  </si>
  <si>
    <t>เงินสดจ่ายปันผล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</si>
  <si>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</si>
  <si>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</si>
  <si>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เงินลงทุนเพิ่มในบริษัทย่อย</t>
  </si>
  <si>
    <t>โดยส่วนได้เสียที่ไม่มีอำนาจควบคุม</t>
  </si>
  <si>
    <t>เงินสดสุทธิได้มาจาก (ใช้ไปใน) 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</si>
  <si>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</si>
  <si>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</si>
  <si>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</si>
  <si>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</si>
  <si>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ข้อมูลกระแสเงินสดเพิ่มเติม</t>
  </si>
  <si>
    <t>ที่ดิน อาคารและอุปกรณ์ที่ได้มาระหว่างปี</t>
  </si>
  <si>
    <t>สินทรัพย์ที่ได้มาภายใต้หนี้สินตามสัญญาเช่าการเงิน</t>
  </si>
  <si>
    <t>บันทึกดอกเบี้ยเป็นต้นทุนสินทรัพย์</t>
  </si>
  <si>
    <t>รับโอนภาษีรอเรียกคืนจากสินทรัพย์ไม่หมุนเวียนอื่น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</si>
</sst>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64" formatCode="#,##0.00;\(#,##0.00\)"/>
    <numFmt numFmtId="165" formatCode="#,##0;\(#,##0\)"/>
    <numFmt numFmtId="166" formatCode="#,##0;\(#,##0\);&quot;-&quot;;@"/>
    <numFmt numFmtId="167" formatCode="[$-107041E]d\ mmmm\ yyyy;@"/>
    <numFmt numFmtId="168" formatCode="_(* #,##0.00_);_(* \(#,##0.00\);_(* &quot;-&quot;??_);_(@_)"/>
    <numFmt numFmtId="169" formatCode="#,##0.0;\(#,##0.0\)"/>
    <numFmt numFmtId="170" formatCode="_(* #,##0_);_(* \(#,##0\);_(* &quot;-&quot;??_);_(@_)"/>
    <numFmt numFmtId="171" formatCode="#,##0.00_);[Black]\(#,##0.00\)"/>
    <numFmt numFmtId="172" formatCode="_-* #,##0_-;\-* #,##0_-;_-* &quot;-&quot;??_-;_-@_-"/>
    <numFmt numFmtId="173" formatCode="#,##0.000;\(#,##0.000\)"/>
    <numFmt numFmtId="174" formatCode="[$-409]mmm\-yy;@"/>
    <numFmt numFmtId="175" formatCode="#,##0.00;\(#,##0.00\);&quot;-&quot;;@"/>
    <numFmt numFmtId="176" formatCode="_(* #,##0.0000000_);_(* \(#,##0.0000000\);_(* &quot;-&quot;??_);_(@_)"/>
    <numFmt numFmtId="177" formatCode="#,##0;[Red]\(#,##0\);\-"/>
  </numFmts>
  <fonts count="14" x14ac:knownFonts="1"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3"/>
      <color theme="0"/>
      <name val="Angsana New"/>
      <family val="1"/>
    </font>
    <font>
      <sz val="13"/>
      <color indexed="18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/>
  </cellStyleXfs>
  <cellXfs count="20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7" fontId="4" fillId="0" borderId="3" xfId="0" quotePrefix="1" applyNumberFormat="1" applyFont="1" applyBorder="1" applyAlignment="1">
      <alignment horizontal="center" vertical="center"/>
    </xf>
    <xf numFmtId="167" fontId="4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5" fontId="4" fillId="0" borderId="0" xfId="0" quotePrefix="1" applyNumberFormat="1" applyFont="1" applyAlignment="1">
      <alignment horizontal="center" vertical="center"/>
    </xf>
    <xf numFmtId="169" fontId="4" fillId="0" borderId="0" xfId="0" applyNumberFormat="1" applyFont="1" applyAlignment="1">
      <alignment horizontal="center"/>
    </xf>
    <xf numFmtId="168" fontId="4" fillId="0" borderId="0" xfId="0" applyNumberFormat="1" applyFont="1"/>
    <xf numFmtId="164" fontId="4" fillId="0" borderId="0" xfId="0" applyNumberFormat="1" applyFont="1" applyAlignment="1">
      <alignment vertical="center" wrapText="1"/>
    </xf>
    <xf numFmtId="166" fontId="4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164" fontId="4" fillId="0" borderId="0" xfId="0" quotePrefix="1" applyNumberFormat="1" applyFont="1" applyAlignment="1">
      <alignment horizontal="left" vertical="center"/>
    </xf>
    <xf numFmtId="170" fontId="4" fillId="0" borderId="0" xfId="0" applyNumberFormat="1" applyFont="1"/>
    <xf numFmtId="169" fontId="4" fillId="0" borderId="0" xfId="0" applyNumberFormat="1" applyFont="1" applyAlignment="1">
      <alignment horizontal="center" vertical="center"/>
    </xf>
    <xf numFmtId="3" fontId="4" fillId="0" borderId="0" xfId="0" applyNumberFormat="1" applyFont="1"/>
    <xf numFmtId="166" fontId="4" fillId="0" borderId="4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66" fontId="4" fillId="0" borderId="5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left" vertical="center" wrapText="1"/>
    </xf>
    <xf numFmtId="171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horizontal="right"/>
    </xf>
    <xf numFmtId="171" fontId="4" fillId="0" borderId="0" xfId="0" applyNumberFormat="1" applyFont="1" applyAlignment="1">
      <alignment horizontal="right" vertical="center"/>
    </xf>
    <xf numFmtId="165" fontId="4" fillId="0" borderId="0" xfId="0" applyNumberFormat="1" applyFont="1"/>
    <xf numFmtId="171" fontId="3" fillId="0" borderId="0" xfId="0" applyNumberFormat="1" applyFont="1" applyAlignment="1">
      <alignment vertical="center"/>
    </xf>
    <xf numFmtId="171" fontId="4" fillId="0" borderId="0" xfId="0" applyNumberFormat="1" applyFont="1" applyAlignment="1">
      <alignment horizontal="center"/>
    </xf>
    <xf numFmtId="171" fontId="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horizontal="right" vertical="center"/>
    </xf>
    <xf numFmtId="168" fontId="3" fillId="0" borderId="0" xfId="0" applyNumberFormat="1" applyFont="1"/>
    <xf numFmtId="165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7" fontId="4" fillId="0" borderId="4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center" indent="1"/>
    </xf>
    <xf numFmtId="168" fontId="4" fillId="0" borderId="0" xfId="1" applyFont="1" applyFill="1" applyAlignment="1">
      <alignment horizontal="right" vertical="center"/>
    </xf>
    <xf numFmtId="172" fontId="4" fillId="0" borderId="0" xfId="3" applyNumberFormat="1" applyFont="1" applyFill="1" applyAlignment="1">
      <alignment horizontal="right" vertical="center"/>
    </xf>
    <xf numFmtId="168" fontId="4" fillId="0" borderId="1" xfId="0" applyNumberFormat="1" applyFont="1" applyBorder="1"/>
    <xf numFmtId="167" fontId="4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6" fontId="4" fillId="0" borderId="4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left" vertical="top"/>
    </xf>
    <xf numFmtId="165" fontId="4" fillId="0" borderId="0" xfId="0" applyNumberFormat="1" applyFont="1" applyAlignment="1">
      <alignment horizontal="center" vertical="top"/>
    </xf>
    <xf numFmtId="166" fontId="4" fillId="0" borderId="0" xfId="0" applyNumberFormat="1" applyFont="1" applyAlignment="1">
      <alignment horizontal="right" vertical="top"/>
    </xf>
    <xf numFmtId="165" fontId="4" fillId="0" borderId="1" xfId="0" applyNumberFormat="1" applyFont="1" applyBorder="1" applyAlignment="1">
      <alignment horizontal="center" vertical="top"/>
    </xf>
    <xf numFmtId="166" fontId="4" fillId="0" borderId="1" xfId="0" quotePrefix="1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vertical="top"/>
    </xf>
    <xf numFmtId="164" fontId="3" fillId="0" borderId="0" xfId="0" applyNumberFormat="1" applyFont="1" applyAlignment="1">
      <alignment horizontal="left" vertical="top"/>
    </xf>
    <xf numFmtId="166" fontId="3" fillId="0" borderId="0" xfId="0" applyNumberFormat="1" applyFont="1" applyAlignment="1">
      <alignment horizontal="center" vertical="top"/>
    </xf>
    <xf numFmtId="166" fontId="3" fillId="0" borderId="0" xfId="0" applyNumberFormat="1" applyFont="1" applyAlignment="1">
      <alignment horizontal="right" vertical="top"/>
    </xf>
    <xf numFmtId="173" fontId="4" fillId="0" borderId="0" xfId="0" applyNumberFormat="1" applyFont="1" applyAlignment="1">
      <alignment vertical="top"/>
    </xf>
    <xf numFmtId="168" fontId="4" fillId="0" borderId="0" xfId="1" applyFont="1" applyFill="1" applyAlignment="1">
      <alignment horizontal="right" vertical="top"/>
    </xf>
    <xf numFmtId="166" fontId="4" fillId="0" borderId="4" xfId="0" applyNumberFormat="1" applyFont="1" applyBorder="1" applyAlignment="1">
      <alignment horizontal="right" vertical="top"/>
    </xf>
    <xf numFmtId="166" fontId="4" fillId="0" borderId="1" xfId="0" applyNumberFormat="1" applyFont="1" applyBorder="1" applyAlignment="1">
      <alignment horizontal="right" vertical="top"/>
    </xf>
    <xf numFmtId="171" fontId="3" fillId="0" borderId="0" xfId="4" applyNumberFormat="1" applyFont="1"/>
    <xf numFmtId="169" fontId="4" fillId="0" borderId="0" xfId="0" applyNumberFormat="1" applyFont="1" applyAlignment="1">
      <alignment horizontal="center" vertical="top"/>
    </xf>
    <xf numFmtId="168" fontId="4" fillId="0" borderId="4" xfId="0" applyNumberFormat="1" applyFont="1" applyBorder="1"/>
    <xf numFmtId="171" fontId="4" fillId="0" borderId="0" xfId="0" applyNumberFormat="1" applyFont="1"/>
    <xf numFmtId="166" fontId="4" fillId="0" borderId="0" xfId="0" applyNumberFormat="1" applyFont="1" applyAlignment="1">
      <alignment horizontal="left" vertical="center"/>
    </xf>
    <xf numFmtId="166" fontId="4" fillId="0" borderId="3" xfId="0" applyNumberFormat="1" applyFont="1" applyBorder="1" applyAlignment="1">
      <alignment horizontal="right" vertical="top"/>
    </xf>
    <xf numFmtId="166" fontId="4" fillId="0" borderId="8" xfId="0" applyNumberFormat="1" applyFont="1" applyBorder="1" applyAlignment="1">
      <alignment horizontal="right" vertical="top"/>
    </xf>
    <xf numFmtId="170" fontId="4" fillId="0" borderId="0" xfId="0" applyNumberFormat="1" applyFont="1" applyAlignment="1">
      <alignment horizontal="center" vertical="top"/>
    </xf>
    <xf numFmtId="166" fontId="4" fillId="0" borderId="5" xfId="0" applyNumberFormat="1" applyFont="1" applyBorder="1" applyAlignment="1">
      <alignment horizontal="right" vertical="top"/>
    </xf>
    <xf numFmtId="164" fontId="4" fillId="0" borderId="0" xfId="0" applyNumberFormat="1" applyFont="1" applyAlignment="1">
      <alignment horizontal="left"/>
    </xf>
    <xf numFmtId="175" fontId="4" fillId="0" borderId="0" xfId="0" applyNumberFormat="1" applyFont="1" applyAlignment="1">
      <alignment horizontal="right" vertical="top"/>
    </xf>
    <xf numFmtId="168" fontId="4" fillId="0" borderId="8" xfId="0" applyNumberFormat="1" applyFont="1" applyBorder="1" applyAlignment="1">
      <alignment horizontal="right" vertical="top"/>
    </xf>
    <xf numFmtId="43" fontId="4" fillId="0" borderId="0" xfId="3" applyFont="1" applyFill="1" applyBorder="1" applyAlignment="1">
      <alignment horizontal="right" vertical="top"/>
    </xf>
    <xf numFmtId="165" fontId="4" fillId="0" borderId="8" xfId="0" applyNumberFormat="1" applyFont="1" applyBorder="1" applyAlignment="1">
      <alignment horizontal="right"/>
    </xf>
    <xf numFmtId="165" fontId="4" fillId="0" borderId="0" xfId="0" applyNumberFormat="1" applyFont="1" applyAlignment="1">
      <alignment vertical="top"/>
    </xf>
    <xf numFmtId="165" fontId="4" fillId="0" borderId="0" xfId="0" applyNumberFormat="1" applyFont="1" applyAlignment="1">
      <alignment horizontal="right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76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176" fontId="9" fillId="0" borderId="0" xfId="0" applyNumberFormat="1" applyFont="1" applyAlignment="1">
      <alignment horizontal="center" vertical="center"/>
    </xf>
    <xf numFmtId="166" fontId="9" fillId="0" borderId="0" xfId="0" quotePrefix="1" applyNumberFormat="1" applyFont="1" applyAlignment="1">
      <alignment horizontal="center" vertical="center"/>
    </xf>
    <xf numFmtId="166" fontId="9" fillId="0" borderId="4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8" fontId="9" fillId="0" borderId="0" xfId="0" applyNumberFormat="1" applyFont="1"/>
    <xf numFmtId="0" fontId="9" fillId="0" borderId="0" xfId="0" applyFont="1" applyAlignment="1">
      <alignment horizontal="center" vertical="center"/>
    </xf>
    <xf numFmtId="168" fontId="9" fillId="0" borderId="4" xfId="0" applyNumberFormat="1" applyFont="1" applyBorder="1"/>
    <xf numFmtId="166" fontId="9" fillId="0" borderId="4" xfId="0" applyNumberFormat="1" applyFont="1" applyBorder="1" applyAlignment="1">
      <alignment horizontal="right" vertical="center"/>
    </xf>
    <xf numFmtId="170" fontId="9" fillId="0" borderId="1" xfId="1" applyNumberFormat="1" applyFont="1" applyFill="1" applyBorder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65" fontId="9" fillId="0" borderId="5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70" fontId="9" fillId="0" borderId="0" xfId="0" applyNumberFormat="1" applyFont="1"/>
    <xf numFmtId="0" fontId="11" fillId="0" borderId="0" xfId="0" applyFont="1" applyAlignment="1">
      <alignment vertical="center"/>
    </xf>
    <xf numFmtId="166" fontId="11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72" fontId="9" fillId="0" borderId="0" xfId="3" applyNumberFormat="1" applyFont="1" applyFill="1" applyAlignment="1">
      <alignment horizontal="right" vertical="center"/>
    </xf>
    <xf numFmtId="9" fontId="11" fillId="0" borderId="0" xfId="2" applyFont="1" applyFill="1" applyAlignment="1">
      <alignment horizontal="right" vertical="center"/>
    </xf>
    <xf numFmtId="166" fontId="9" fillId="0" borderId="0" xfId="0" applyNumberFormat="1" applyFont="1" applyAlignment="1">
      <alignment horizontal="right" vertical="center" wrapText="1"/>
    </xf>
    <xf numFmtId="166" fontId="9" fillId="0" borderId="0" xfId="0" applyNumberFormat="1" applyFont="1" applyAlignment="1">
      <alignment horizontal="left" vertical="center" wrapText="1"/>
    </xf>
    <xf numFmtId="176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171" fontId="9" fillId="0" borderId="0" xfId="0" applyNumberFormat="1" applyFont="1"/>
    <xf numFmtId="38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66" fontId="4" fillId="0" borderId="0" xfId="0" quotePrefix="1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shrinkToFit="1"/>
    </xf>
    <xf numFmtId="0" fontId="3" fillId="0" borderId="0" xfId="0" applyFont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168" fontId="4" fillId="0" borderId="4" xfId="0" applyNumberFormat="1" applyFont="1" applyBorder="1" applyAlignment="1">
      <alignment horizontal="center" vertical="center"/>
    </xf>
    <xf numFmtId="168" fontId="4" fillId="0" borderId="4" xfId="1" applyFont="1" applyFill="1" applyBorder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43" fontId="4" fillId="0" borderId="4" xfId="3" applyFont="1" applyFill="1" applyBorder="1" applyAlignment="1">
      <alignment horizontal="right" vertical="center"/>
    </xf>
    <xf numFmtId="43" fontId="4" fillId="0" borderId="0" xfId="3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4" fillId="0" borderId="5" xfId="0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9" fontId="13" fillId="0" borderId="0" xfId="2" applyFont="1" applyFill="1" applyBorder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right" vertical="top"/>
    </xf>
    <xf numFmtId="170" fontId="4" fillId="0" borderId="0" xfId="0" applyNumberFormat="1" applyFont="1" applyAlignment="1">
      <alignment horizontal="right" vertical="top"/>
    </xf>
    <xf numFmtId="171" fontId="3" fillId="0" borderId="0" xfId="0" applyNumberFormat="1" applyFont="1"/>
    <xf numFmtId="170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top"/>
    </xf>
    <xf numFmtId="168" fontId="4" fillId="0" borderId="0" xfId="1" applyFont="1" applyFill="1" applyAlignment="1">
      <alignment horizontal="right"/>
    </xf>
    <xf numFmtId="43" fontId="4" fillId="0" borderId="0" xfId="3" applyFont="1" applyFill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justify" vertical="top"/>
    </xf>
    <xf numFmtId="165" fontId="4" fillId="0" borderId="0" xfId="0" applyNumberFormat="1" applyFont="1" applyAlignment="1">
      <alignment horizontal="center"/>
    </xf>
    <xf numFmtId="166" fontId="4" fillId="0" borderId="4" xfId="0" applyNumberFormat="1" applyFont="1" applyBorder="1" applyAlignment="1">
      <alignment horizontal="right"/>
    </xf>
    <xf numFmtId="170" fontId="4" fillId="0" borderId="4" xfId="0" applyNumberFormat="1" applyFont="1" applyBorder="1" applyAlignment="1">
      <alignment horizontal="right" vertical="top"/>
    </xf>
    <xf numFmtId="0" fontId="4" fillId="0" borderId="0" xfId="0" quotePrefix="1" applyFont="1" applyAlignment="1">
      <alignment horizontal="left"/>
    </xf>
    <xf numFmtId="164" fontId="4" fillId="0" borderId="0" xfId="0" applyNumberFormat="1" applyFont="1" applyAlignment="1">
      <alignment horizontal="left" vertical="top" indent="1"/>
    </xf>
    <xf numFmtId="177" fontId="4" fillId="0" borderId="0" xfId="0" quotePrefix="1" applyNumberFormat="1" applyFont="1" applyAlignment="1">
      <alignment horizontal="left"/>
    </xf>
    <xf numFmtId="164" fontId="3" fillId="0" borderId="0" xfId="0" applyNumberFormat="1" applyFont="1" applyAlignment="1">
      <alignment horizontal="center" vertical="top"/>
    </xf>
    <xf numFmtId="170" fontId="3" fillId="0" borderId="0" xfId="0" applyNumberFormat="1" applyFont="1" applyAlignment="1">
      <alignment horizontal="center" vertical="top"/>
    </xf>
    <xf numFmtId="43" fontId="3" fillId="0" borderId="0" xfId="3" applyFont="1" applyFill="1" applyBorder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164" fontId="4" fillId="0" borderId="0" xfId="0" applyNumberFormat="1" applyFont="1" applyAlignment="1">
      <alignment horizontal="center" vertical="top"/>
    </xf>
    <xf numFmtId="166" fontId="4" fillId="0" borderId="3" xfId="0" applyNumberFormat="1" applyFont="1" applyBorder="1" applyAlignment="1">
      <alignment horizontal="right"/>
    </xf>
    <xf numFmtId="172" fontId="4" fillId="0" borderId="0" xfId="3" applyNumberFormat="1" applyFont="1" applyFill="1" applyAlignment="1">
      <alignment horizontal="right"/>
    </xf>
    <xf numFmtId="168" fontId="4" fillId="0" borderId="0" xfId="0" applyNumberFormat="1" applyFont="1" applyAlignment="1">
      <alignment horizontal="right" vertical="top"/>
    </xf>
    <xf numFmtId="165" fontId="4" fillId="0" borderId="0" xfId="0" applyNumberFormat="1" applyFont="1" applyAlignment="1">
      <alignment horizontal="left" vertical="top"/>
    </xf>
    <xf numFmtId="166" fontId="4" fillId="0" borderId="10" xfId="0" applyNumberFormat="1" applyFont="1" applyBorder="1" applyAlignment="1">
      <alignment horizontal="right"/>
    </xf>
    <xf numFmtId="171" fontId="4" fillId="0" borderId="0" xfId="0" applyNumberFormat="1" applyFont="1" applyAlignment="1">
      <alignment horizontal="left"/>
    </xf>
    <xf numFmtId="170" fontId="4" fillId="0" borderId="0" xfId="1" applyNumberFormat="1" applyFont="1" applyFill="1" applyBorder="1" applyAlignment="1">
      <alignment horizontal="right" vertical="top"/>
    </xf>
    <xf numFmtId="168" fontId="4" fillId="0" borderId="0" xfId="1" applyFont="1" applyFill="1" applyBorder="1" applyAlignment="1">
      <alignment horizontal="right" vertical="top"/>
    </xf>
    <xf numFmtId="165" fontId="4" fillId="0" borderId="10" xfId="0" applyNumberFormat="1" applyFont="1" applyBorder="1" applyAlignment="1">
      <alignment horizontal="right" vertical="top"/>
    </xf>
    <xf numFmtId="165" fontId="4" fillId="0" borderId="8" xfId="0" applyNumberFormat="1" applyFont="1" applyBorder="1" applyAlignment="1">
      <alignment horizontal="right" vertical="top"/>
    </xf>
    <xf numFmtId="168" fontId="4" fillId="0" borderId="8" xfId="1" applyFont="1" applyFill="1" applyBorder="1" applyAlignment="1">
      <alignment horizontal="right" vertical="top"/>
    </xf>
    <xf numFmtId="170" fontId="4" fillId="0" borderId="0" xfId="0" applyNumberFormat="1" applyFont="1" applyAlignment="1">
      <alignment vertical="top"/>
    </xf>
    <xf numFmtId="164" fontId="3" fillId="0" borderId="0" xfId="0" applyNumberFormat="1" applyFont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6" fontId="4" fillId="0" borderId="6" xfId="0" applyNumberFormat="1" applyFont="1" applyBorder="1" applyAlignment="1">
      <alignment horizontal="center" vertical="center"/>
    </xf>
    <xf numFmtId="166" fontId="4" fillId="0" borderId="7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166" fontId="3" fillId="0" borderId="0" xfId="0" applyNumberFormat="1" applyFont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/>
    </xf>
    <xf numFmtId="166" fontId="9" fillId="0" borderId="6" xfId="0" applyNumberFormat="1" applyFont="1" applyBorder="1" applyAlignment="1">
      <alignment horizontal="center" vertical="center"/>
    </xf>
    <xf numFmtId="171" fontId="9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left" vertical="top" wrapText="1"/>
    </xf>
  </cellXfs>
  <cellStyles count="5">
    <cellStyle name="Comma" xfId="1" builtinId="3"/>
    <cellStyle name="Comma 10 3" xfId="3"/>
    <cellStyle name="Normal" xfId="0" builtinId="0"/>
    <cellStyle name="Normal 10 2 2 2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EF779"/>
  </sheetPr>
  <dimension ref="B1:E5"/>
  <sheetViews>
    <sheetView zoomScaleNormal="100" zoomScaleSheetLayoutView="100" workbookViewId="0"/>
  </sheetViews>
  <sheetFormatPr defaultColWidth="13.7109375" defaultRowHeight="21.75" x14ac:dyDescent="0.45"/>
  <cols>
    <col min="1" max="1" width="21.42578125" style="1" customWidth="1"/>
    <col min="2" max="4" width="13.7109375" style="1"/>
    <col min="5" max="5" width="25.85546875" style="1" customWidth="1"/>
    <col min="6" max="16384" width="13.7109375" style="1"/>
  </cols>
  <sheetData>
    <row r="1" spans="2:5" ht="182.25" customHeight="1" x14ac:dyDescent="0.45"/>
    <row r="2" spans="2:5" ht="39.75" customHeight="1" x14ac:dyDescent="0.45">
      <c r="B2" s="2" t="s">
        <v>0</v>
      </c>
      <c r="C2" s="3"/>
      <c r="D2" s="4"/>
      <c r="E2" s="5"/>
    </row>
    <row r="3" spans="2:5" ht="8.4499999999999993" customHeight="1" x14ac:dyDescent="0.45">
      <c r="B3" s="3"/>
      <c r="C3" s="3"/>
      <c r="D3" s="4"/>
      <c r="E3" s="5"/>
    </row>
    <row r="4" spans="2:5" ht="23.25" customHeight="1" x14ac:dyDescent="0.45">
      <c r="B4" s="3" t="s">
        <v>1</v>
      </c>
      <c r="C4" s="3"/>
      <c r="D4" s="4"/>
      <c r="E4" s="5"/>
    </row>
    <row r="5" spans="2:5" ht="23.25" customHeight="1" x14ac:dyDescent="0.45">
      <c r="B5" s="6" t="s">
        <v>2</v>
      </c>
      <c r="C5" s="3"/>
      <c r="D5" s="4"/>
      <c r="E5" s="5"/>
    </row>
  </sheetData>
  <pageMargins left="0.78740157480314965" right="0.19685039370078741" top="0.59055118110236227" bottom="0.3937007874015748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EF779"/>
  </sheetPr>
  <dimension ref="A1:K119"/>
  <sheetViews>
    <sheetView topLeftCell="A88" zoomScale="85" zoomScaleNormal="85" zoomScaleSheetLayoutView="100" workbookViewId="0">
      <selection activeCell="K102" sqref="K102"/>
    </sheetView>
  </sheetViews>
  <sheetFormatPr defaultColWidth="9.140625" defaultRowHeight="21" x14ac:dyDescent="0.5"/>
  <cols>
    <col min="1" max="1" width="0.42578125" style="7" customWidth="1"/>
    <col min="2" max="2" width="34.28515625" style="7" customWidth="1"/>
    <col min="3" max="3" width="7.140625" style="9" customWidth="1"/>
    <col min="4" max="4" width="0.28515625" style="16" customWidth="1"/>
    <col min="5" max="5" width="13.85546875" style="17" bestFit="1" customWidth="1"/>
    <col min="6" max="6" width="0.28515625" style="17" customWidth="1"/>
    <col min="7" max="7" width="13.42578125" style="17" customWidth="1"/>
    <col min="8" max="8" width="0.28515625" style="17" customWidth="1"/>
    <col min="9" max="9" width="13.42578125" style="17" customWidth="1"/>
    <col min="10" max="10" width="0.28515625" style="17" customWidth="1"/>
    <col min="11" max="11" width="13.42578125" style="17" customWidth="1"/>
    <col min="12" max="16384" width="9.140625" style="7"/>
  </cols>
  <sheetData>
    <row r="1" spans="1:11" ht="21" customHeight="1" x14ac:dyDescent="0.5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</row>
    <row r="2" spans="1:11" ht="21" customHeight="1" x14ac:dyDescent="0.5">
      <c r="A2" s="185" t="s">
        <v>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ht="20.45" customHeight="1" x14ac:dyDescent="0.5">
      <c r="A3" s="185" t="s">
        <v>4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</row>
    <row r="4" spans="1:11" ht="8.1" customHeight="1" x14ac:dyDescent="0.5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ht="17.45" customHeight="1" x14ac:dyDescent="0.5">
      <c r="D5" s="10"/>
      <c r="E5" s="186" t="s">
        <v>5</v>
      </c>
      <c r="F5" s="186"/>
      <c r="G5" s="186"/>
      <c r="H5" s="186"/>
      <c r="I5" s="186"/>
      <c r="J5" s="186"/>
      <c r="K5" s="186"/>
    </row>
    <row r="6" spans="1:11" ht="21" customHeight="1" x14ac:dyDescent="0.5">
      <c r="D6" s="10"/>
      <c r="E6" s="187" t="s">
        <v>6</v>
      </c>
      <c r="F6" s="187"/>
      <c r="G6" s="187"/>
      <c r="H6" s="11"/>
      <c r="I6" s="187" t="s">
        <v>7</v>
      </c>
      <c r="J6" s="187"/>
      <c r="K6" s="187"/>
    </row>
    <row r="7" spans="1:11" ht="21" customHeight="1" x14ac:dyDescent="0.5">
      <c r="C7" s="12" t="s">
        <v>8</v>
      </c>
      <c r="D7" s="10"/>
      <c r="E7" s="13" t="s">
        <v>9</v>
      </c>
      <c r="F7" s="11"/>
      <c r="G7" s="13" t="s">
        <v>10</v>
      </c>
      <c r="H7" s="11"/>
      <c r="I7" s="14" t="s">
        <v>9</v>
      </c>
      <c r="J7" s="11"/>
      <c r="K7" s="14" t="s">
        <v>10</v>
      </c>
    </row>
    <row r="8" spans="1:11" ht="21" customHeight="1" x14ac:dyDescent="0.5">
      <c r="B8" s="15" t="s">
        <v>11</v>
      </c>
    </row>
    <row r="9" spans="1:11" ht="21" customHeight="1" x14ac:dyDescent="0.5">
      <c r="A9" s="18" t="s">
        <v>12</v>
      </c>
      <c r="B9" s="19"/>
    </row>
    <row r="10" spans="1:11" ht="21" customHeight="1" x14ac:dyDescent="0.5">
      <c r="B10" s="7" t="s">
        <v>13</v>
      </c>
      <c r="C10" s="9">
        <v>8</v>
      </c>
      <c r="E10" s="17">
        <v>206473395</v>
      </c>
      <c r="G10" s="17">
        <v>322296358</v>
      </c>
      <c r="I10" s="17">
        <v>119927007</v>
      </c>
      <c r="K10" s="17">
        <v>170108766</v>
      </c>
    </row>
    <row r="11" spans="1:11" ht="21" customHeight="1" x14ac:dyDescent="0.5">
      <c r="A11" s="20"/>
      <c r="B11" s="7" t="s">
        <v>14</v>
      </c>
      <c r="C11" s="9">
        <v>9</v>
      </c>
      <c r="E11" s="17">
        <v>108609133</v>
      </c>
      <c r="G11" s="17">
        <v>267942494</v>
      </c>
      <c r="I11" s="17">
        <v>102729455</v>
      </c>
      <c r="J11" s="21"/>
      <c r="K11" s="17">
        <v>258910179</v>
      </c>
    </row>
    <row r="12" spans="1:11" ht="21" customHeight="1" x14ac:dyDescent="0.5">
      <c r="B12" s="7" t="s">
        <v>15</v>
      </c>
      <c r="C12" s="22">
        <v>10</v>
      </c>
      <c r="E12" s="17">
        <v>461789268</v>
      </c>
      <c r="G12" s="17">
        <v>317184369</v>
      </c>
      <c r="I12" s="17">
        <v>225638742</v>
      </c>
      <c r="K12" s="17">
        <v>156603754</v>
      </c>
    </row>
    <row r="13" spans="1:11" ht="21" customHeight="1" x14ac:dyDescent="0.45">
      <c r="B13" s="7" t="s">
        <v>16</v>
      </c>
      <c r="C13" s="23">
        <v>7.2</v>
      </c>
      <c r="E13" s="24">
        <v>0</v>
      </c>
      <c r="G13" s="24">
        <v>0</v>
      </c>
      <c r="I13" s="17">
        <v>21599600</v>
      </c>
      <c r="K13" s="24">
        <v>0</v>
      </c>
    </row>
    <row r="14" spans="1:11" x14ac:dyDescent="0.5">
      <c r="B14" s="7" t="s">
        <v>17</v>
      </c>
      <c r="C14" s="22"/>
      <c r="I14" s="7"/>
    </row>
    <row r="15" spans="1:11" x14ac:dyDescent="0.45">
      <c r="B15" s="25" t="s">
        <v>18</v>
      </c>
      <c r="C15" s="23">
        <v>7.2</v>
      </c>
      <c r="E15" s="24">
        <v>0</v>
      </c>
      <c r="F15" s="26"/>
      <c r="G15" s="24">
        <v>0</v>
      </c>
      <c r="H15" s="24"/>
      <c r="I15" s="27">
        <v>12000000</v>
      </c>
      <c r="J15" s="27"/>
      <c r="K15" s="27">
        <v>12000000</v>
      </c>
    </row>
    <row r="16" spans="1:11" ht="21" customHeight="1" x14ac:dyDescent="0.5">
      <c r="B16" s="7" t="s">
        <v>19</v>
      </c>
      <c r="C16" s="9">
        <v>12</v>
      </c>
      <c r="E16" s="17">
        <v>732227678</v>
      </c>
      <c r="G16" s="17">
        <v>906059815</v>
      </c>
      <c r="I16" s="28">
        <v>708361110</v>
      </c>
      <c r="K16" s="28">
        <v>906059815</v>
      </c>
    </row>
    <row r="17" spans="1:11" ht="21" customHeight="1" x14ac:dyDescent="0.5">
      <c r="B17" s="7" t="s">
        <v>20</v>
      </c>
      <c r="C17" s="9">
        <v>13</v>
      </c>
      <c r="E17" s="17">
        <v>338663840</v>
      </c>
      <c r="G17" s="17">
        <v>232610213</v>
      </c>
      <c r="I17" s="17">
        <v>63589674</v>
      </c>
      <c r="K17" s="17">
        <v>41676382</v>
      </c>
    </row>
    <row r="18" spans="1:11" ht="21" customHeight="1" x14ac:dyDescent="0.5">
      <c r="B18" s="29" t="s">
        <v>21</v>
      </c>
      <c r="E18" s="30">
        <v>4121361</v>
      </c>
      <c r="G18" s="30">
        <v>3901067</v>
      </c>
      <c r="I18" s="30">
        <v>541042</v>
      </c>
      <c r="K18" s="30">
        <v>3555530</v>
      </c>
    </row>
    <row r="19" spans="1:11" ht="21" customHeight="1" x14ac:dyDescent="0.5">
      <c r="A19" s="31" t="s">
        <v>22</v>
      </c>
      <c r="B19" s="29"/>
      <c r="E19" s="30">
        <f>SUM(E10:E18)</f>
        <v>1851884675</v>
      </c>
      <c r="G19" s="30">
        <f>SUM(G10:G18)</f>
        <v>2049994316</v>
      </c>
      <c r="I19" s="30">
        <f>SUM(I10:I18)</f>
        <v>1254386630</v>
      </c>
      <c r="K19" s="30">
        <f>SUM(K10:K18)</f>
        <v>1548914426</v>
      </c>
    </row>
    <row r="20" spans="1:11" ht="21" customHeight="1" x14ac:dyDescent="0.5">
      <c r="A20" s="19" t="s">
        <v>23</v>
      </c>
      <c r="B20" s="20"/>
    </row>
    <row r="21" spans="1:11" ht="21" customHeight="1" x14ac:dyDescent="0.5">
      <c r="A21" s="19"/>
      <c r="B21" s="7" t="s">
        <v>24</v>
      </c>
      <c r="C21" s="9">
        <v>14</v>
      </c>
      <c r="E21" s="17">
        <v>83002888</v>
      </c>
      <c r="G21" s="17">
        <v>45598638</v>
      </c>
      <c r="I21" s="17">
        <v>77898398</v>
      </c>
      <c r="K21" s="17">
        <v>40546663</v>
      </c>
    </row>
    <row r="22" spans="1:11" ht="21" customHeight="1" x14ac:dyDescent="0.5">
      <c r="B22" s="7" t="s">
        <v>25</v>
      </c>
      <c r="C22" s="9">
        <v>15</v>
      </c>
      <c r="E22" s="17">
        <v>16761600</v>
      </c>
      <c r="G22" s="17">
        <v>16801600</v>
      </c>
      <c r="I22" s="17">
        <v>6285600</v>
      </c>
      <c r="K22" s="17">
        <v>6300600</v>
      </c>
    </row>
    <row r="23" spans="1:11" ht="21" customHeight="1" x14ac:dyDescent="0.45">
      <c r="A23" s="20"/>
      <c r="B23" s="7" t="s">
        <v>26</v>
      </c>
      <c r="C23" s="9">
        <v>10</v>
      </c>
      <c r="E23" s="32">
        <v>0</v>
      </c>
      <c r="G23" s="17">
        <v>57813</v>
      </c>
      <c r="I23" s="32">
        <v>0</v>
      </c>
      <c r="K23" s="24">
        <v>0</v>
      </c>
    </row>
    <row r="24" spans="1:11" ht="21" customHeight="1" x14ac:dyDescent="0.45">
      <c r="B24" s="7" t="s">
        <v>27</v>
      </c>
      <c r="C24" s="33">
        <v>16.100000000000001</v>
      </c>
      <c r="E24" s="24">
        <v>0</v>
      </c>
      <c r="F24" s="24"/>
      <c r="G24" s="24">
        <v>0</v>
      </c>
      <c r="H24" s="24"/>
      <c r="I24" s="17">
        <v>583230454</v>
      </c>
      <c r="K24" s="17">
        <v>583230454</v>
      </c>
    </row>
    <row r="25" spans="1:11" ht="21" customHeight="1" x14ac:dyDescent="0.45">
      <c r="B25" s="7" t="s">
        <v>28</v>
      </c>
      <c r="C25" s="33">
        <v>16.2</v>
      </c>
      <c r="E25" s="17">
        <v>92402715</v>
      </c>
      <c r="G25" s="17">
        <v>78882725</v>
      </c>
      <c r="H25" s="24"/>
      <c r="I25" s="17">
        <v>118562500</v>
      </c>
      <c r="K25" s="17">
        <v>103562500</v>
      </c>
    </row>
    <row r="26" spans="1:11" ht="21" customHeight="1" x14ac:dyDescent="0.45">
      <c r="B26" s="7" t="s">
        <v>29</v>
      </c>
      <c r="C26" s="9">
        <v>17</v>
      </c>
      <c r="E26" s="24">
        <v>0</v>
      </c>
      <c r="G26" s="17">
        <v>298643</v>
      </c>
      <c r="I26" s="24">
        <v>0</v>
      </c>
      <c r="K26" s="24">
        <v>0</v>
      </c>
    </row>
    <row r="27" spans="1:11" ht="21" customHeight="1" x14ac:dyDescent="0.45">
      <c r="B27" s="7" t="s">
        <v>30</v>
      </c>
      <c r="C27" s="33">
        <v>7.2</v>
      </c>
      <c r="E27" s="24">
        <v>0</v>
      </c>
      <c r="F27" s="11"/>
      <c r="G27" s="24">
        <v>0</v>
      </c>
      <c r="H27" s="24"/>
      <c r="I27" s="34">
        <v>218878882</v>
      </c>
      <c r="K27" s="17">
        <v>183305762</v>
      </c>
    </row>
    <row r="28" spans="1:11" ht="21" customHeight="1" x14ac:dyDescent="0.5">
      <c r="B28" s="7" t="s">
        <v>31</v>
      </c>
      <c r="C28" s="9">
        <v>18</v>
      </c>
      <c r="E28" s="17">
        <v>612909076</v>
      </c>
      <c r="G28" s="17">
        <v>675253710</v>
      </c>
      <c r="I28" s="17">
        <v>117025296</v>
      </c>
      <c r="K28" s="17">
        <v>119590073</v>
      </c>
    </row>
    <row r="29" spans="1:11" ht="21" customHeight="1" x14ac:dyDescent="0.45">
      <c r="A29" s="20"/>
      <c r="B29" s="7" t="s">
        <v>32</v>
      </c>
      <c r="C29" s="9">
        <v>19</v>
      </c>
      <c r="E29" s="17">
        <v>196173981</v>
      </c>
      <c r="G29" s="17">
        <v>222264473</v>
      </c>
      <c r="I29" s="24">
        <v>0</v>
      </c>
      <c r="K29" s="24">
        <v>0</v>
      </c>
    </row>
    <row r="30" spans="1:11" ht="21" customHeight="1" x14ac:dyDescent="0.5">
      <c r="A30" s="20"/>
      <c r="B30" s="7" t="s">
        <v>33</v>
      </c>
      <c r="C30" s="9">
        <v>19</v>
      </c>
      <c r="E30" s="17">
        <v>3596269</v>
      </c>
      <c r="G30" s="17">
        <v>5789954</v>
      </c>
      <c r="I30" s="17">
        <v>995626</v>
      </c>
      <c r="K30" s="28">
        <v>1194838</v>
      </c>
    </row>
    <row r="31" spans="1:11" ht="21" customHeight="1" x14ac:dyDescent="0.5">
      <c r="B31" s="7" t="s">
        <v>34</v>
      </c>
      <c r="C31" s="9">
        <v>20</v>
      </c>
      <c r="E31" s="17">
        <v>7899048</v>
      </c>
      <c r="G31" s="17">
        <v>7232677</v>
      </c>
      <c r="I31" s="28">
        <v>2909173</v>
      </c>
      <c r="J31" s="11"/>
      <c r="K31" s="28">
        <v>3200518</v>
      </c>
    </row>
    <row r="32" spans="1:11" ht="21" customHeight="1" x14ac:dyDescent="0.5">
      <c r="A32" s="20"/>
      <c r="B32" s="7" t="s">
        <v>35</v>
      </c>
      <c r="C32" s="9">
        <v>21</v>
      </c>
      <c r="E32" s="17">
        <v>16753226</v>
      </c>
      <c r="G32" s="17">
        <v>12693742</v>
      </c>
      <c r="I32" s="28">
        <v>13120085</v>
      </c>
      <c r="K32" s="28">
        <v>12693742</v>
      </c>
    </row>
    <row r="33" spans="1:11" ht="21" customHeight="1" x14ac:dyDescent="0.45">
      <c r="A33" s="20"/>
      <c r="B33" s="7" t="s">
        <v>36</v>
      </c>
      <c r="C33" s="9">
        <v>10</v>
      </c>
      <c r="E33" s="34">
        <v>85902856</v>
      </c>
      <c r="G33" s="17">
        <v>94647986</v>
      </c>
      <c r="I33" s="24">
        <v>0</v>
      </c>
      <c r="K33" s="24">
        <v>0</v>
      </c>
    </row>
    <row r="34" spans="1:11" ht="21" customHeight="1" x14ac:dyDescent="0.45">
      <c r="B34" s="29" t="s">
        <v>37</v>
      </c>
      <c r="E34" s="30">
        <v>1088066</v>
      </c>
      <c r="G34" s="30">
        <v>4362355</v>
      </c>
      <c r="I34" s="35">
        <v>465910</v>
      </c>
      <c r="J34" s="24"/>
      <c r="K34" s="36">
        <v>456910</v>
      </c>
    </row>
    <row r="35" spans="1:11" ht="21" customHeight="1" x14ac:dyDescent="0.5">
      <c r="A35" s="29" t="s">
        <v>38</v>
      </c>
      <c r="B35" s="20"/>
      <c r="E35" s="30">
        <f>SUM(E21:E34)</f>
        <v>1116489725</v>
      </c>
      <c r="G35" s="30">
        <f>SUM(G21:G34)</f>
        <v>1163884316</v>
      </c>
      <c r="I35" s="30">
        <f>SUM(I21:I34)</f>
        <v>1139371924</v>
      </c>
      <c r="K35" s="30">
        <f>SUM(K21:K34)</f>
        <v>1054082060</v>
      </c>
    </row>
    <row r="36" spans="1:11" ht="21.75" customHeight="1" thickBot="1" x14ac:dyDescent="0.55000000000000004">
      <c r="A36" s="20" t="s">
        <v>39</v>
      </c>
      <c r="B36" s="20"/>
      <c r="E36" s="37">
        <f>+E35+E19</f>
        <v>2968374400</v>
      </c>
      <c r="G36" s="37">
        <f>+G35+G19</f>
        <v>3213878632</v>
      </c>
      <c r="I36" s="37">
        <f>+I35+I19</f>
        <v>2393758554</v>
      </c>
      <c r="K36" s="37">
        <f>+K35+K19</f>
        <v>2602996486</v>
      </c>
    </row>
    <row r="37" spans="1:11" ht="8.4499999999999993" customHeight="1" thickTop="1" x14ac:dyDescent="0.5">
      <c r="K37" s="28"/>
    </row>
    <row r="38" spans="1:11" ht="18.95" customHeight="1" x14ac:dyDescent="0.5">
      <c r="A38" s="25" t="s">
        <v>40</v>
      </c>
      <c r="B38" s="7" t="s">
        <v>40</v>
      </c>
      <c r="C38" s="25"/>
      <c r="D38" s="25"/>
      <c r="E38" s="25"/>
      <c r="F38" s="25"/>
      <c r="G38" s="25"/>
      <c r="H38" s="25"/>
      <c r="I38" s="25"/>
      <c r="J38" s="25"/>
      <c r="K38" s="25"/>
    </row>
    <row r="39" spans="1:11" x14ac:dyDescent="0.5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</row>
    <row r="40" spans="1:11" s="39" customFormat="1" x14ac:dyDescent="0.45">
      <c r="C40" s="40" t="s">
        <v>41</v>
      </c>
      <c r="D40" s="41"/>
      <c r="E40" s="41"/>
      <c r="F40" s="42"/>
      <c r="G40" s="42" t="s">
        <v>42</v>
      </c>
      <c r="H40" s="41"/>
      <c r="I40" s="42"/>
      <c r="J40" s="24"/>
      <c r="K40" s="41"/>
    </row>
    <row r="41" spans="1:11" s="43" customFormat="1" ht="17.100000000000001" customHeight="1" x14ac:dyDescent="0.45">
      <c r="B41" s="44" t="s">
        <v>43</v>
      </c>
      <c r="C41" s="45"/>
      <c r="D41" s="46"/>
      <c r="E41" s="46"/>
      <c r="F41" s="42"/>
      <c r="G41" s="42" t="s">
        <v>44</v>
      </c>
      <c r="H41" s="46"/>
      <c r="I41" s="42"/>
      <c r="J41" s="47"/>
      <c r="K41" s="46"/>
    </row>
    <row r="42" spans="1:11" ht="21" customHeight="1" x14ac:dyDescent="0.5">
      <c r="A42" s="185" t="s">
        <v>0</v>
      </c>
      <c r="B42" s="185"/>
      <c r="C42" s="185"/>
      <c r="D42" s="185"/>
      <c r="E42" s="185"/>
      <c r="F42" s="185"/>
      <c r="G42" s="185"/>
      <c r="H42" s="185"/>
      <c r="I42" s="185"/>
      <c r="J42" s="185"/>
      <c r="K42" s="185"/>
    </row>
    <row r="43" spans="1:11" ht="17.45" customHeight="1" x14ac:dyDescent="0.5">
      <c r="A43" s="185" t="s">
        <v>45</v>
      </c>
      <c r="B43" s="185"/>
      <c r="C43" s="185"/>
      <c r="D43" s="185"/>
      <c r="E43" s="185"/>
      <c r="F43" s="185"/>
      <c r="G43" s="185"/>
      <c r="H43" s="185"/>
      <c r="I43" s="185"/>
      <c r="J43" s="185"/>
      <c r="K43" s="185"/>
    </row>
    <row r="44" spans="1:11" ht="21" customHeight="1" x14ac:dyDescent="0.5">
      <c r="A44" s="185" t="s">
        <v>4</v>
      </c>
      <c r="B44" s="185"/>
      <c r="C44" s="185"/>
      <c r="D44" s="185"/>
      <c r="E44" s="185"/>
      <c r="F44" s="185"/>
      <c r="G44" s="185"/>
      <c r="H44" s="185"/>
      <c r="I44" s="185"/>
      <c r="J44" s="185"/>
      <c r="K44" s="185"/>
    </row>
    <row r="45" spans="1:11" ht="8.1" customHeight="1" x14ac:dyDescent="0.5">
      <c r="A45" s="20"/>
      <c r="B45" s="20"/>
      <c r="C45" s="48"/>
      <c r="D45" s="49"/>
      <c r="E45" s="50"/>
      <c r="F45" s="50"/>
      <c r="G45" s="50"/>
      <c r="H45" s="50"/>
      <c r="I45" s="50"/>
      <c r="J45" s="50"/>
      <c r="K45" s="50"/>
    </row>
    <row r="46" spans="1:11" ht="21" customHeight="1" x14ac:dyDescent="0.5">
      <c r="D46" s="10"/>
      <c r="E46" s="186" t="s">
        <v>5</v>
      </c>
      <c r="F46" s="186"/>
      <c r="G46" s="186"/>
      <c r="H46" s="186"/>
      <c r="I46" s="186"/>
      <c r="J46" s="186"/>
      <c r="K46" s="186"/>
    </row>
    <row r="47" spans="1:11" ht="21" customHeight="1" x14ac:dyDescent="0.5">
      <c r="C47" s="7"/>
      <c r="D47" s="10"/>
      <c r="E47" s="188" t="s">
        <v>6</v>
      </c>
      <c r="F47" s="189"/>
      <c r="G47" s="188"/>
      <c r="H47" s="11"/>
      <c r="I47" s="188" t="s">
        <v>7</v>
      </c>
      <c r="J47" s="189"/>
      <c r="K47" s="188"/>
    </row>
    <row r="48" spans="1:11" ht="21" customHeight="1" x14ac:dyDescent="0.5">
      <c r="C48" s="12" t="s">
        <v>8</v>
      </c>
      <c r="D48" s="10"/>
      <c r="E48" s="51" t="s">
        <v>9</v>
      </c>
      <c r="F48" s="11"/>
      <c r="G48" s="51" t="s">
        <v>10</v>
      </c>
      <c r="H48" s="11"/>
      <c r="I48" s="51" t="s">
        <v>9</v>
      </c>
      <c r="J48" s="11"/>
      <c r="K48" s="51" t="s">
        <v>10</v>
      </c>
    </row>
    <row r="49" spans="1:11" ht="21" customHeight="1" x14ac:dyDescent="0.5">
      <c r="B49" s="15" t="s">
        <v>46</v>
      </c>
      <c r="C49" s="48"/>
      <c r="D49" s="49"/>
      <c r="E49" s="50"/>
      <c r="F49" s="50"/>
      <c r="G49" s="50"/>
      <c r="H49" s="50"/>
      <c r="I49" s="50"/>
      <c r="J49" s="50"/>
      <c r="K49" s="50"/>
    </row>
    <row r="50" spans="1:11" ht="21" customHeight="1" x14ac:dyDescent="0.5">
      <c r="A50" s="20" t="s">
        <v>47</v>
      </c>
      <c r="B50" s="20"/>
    </row>
    <row r="51" spans="1:11" ht="21" customHeight="1" x14ac:dyDescent="0.45">
      <c r="B51" s="7" t="s">
        <v>48</v>
      </c>
      <c r="C51" s="9">
        <v>22</v>
      </c>
      <c r="E51" s="24">
        <v>0</v>
      </c>
      <c r="G51" s="17">
        <v>6983653</v>
      </c>
      <c r="I51" s="24">
        <v>0</v>
      </c>
      <c r="K51" s="24">
        <v>0</v>
      </c>
    </row>
    <row r="52" spans="1:11" ht="21" customHeight="1" x14ac:dyDescent="0.5">
      <c r="B52" s="7" t="s">
        <v>49</v>
      </c>
      <c r="C52" s="9">
        <v>23</v>
      </c>
      <c r="E52" s="17">
        <v>942110604</v>
      </c>
      <c r="G52" s="17">
        <v>959127845</v>
      </c>
      <c r="I52" s="17">
        <v>679881061</v>
      </c>
      <c r="K52" s="17">
        <v>838892717</v>
      </c>
    </row>
    <row r="53" spans="1:11" ht="21" customHeight="1" x14ac:dyDescent="0.5">
      <c r="B53" s="7" t="s">
        <v>50</v>
      </c>
    </row>
    <row r="54" spans="1:11" ht="21" customHeight="1" x14ac:dyDescent="0.45">
      <c r="B54" s="52" t="s">
        <v>51</v>
      </c>
      <c r="C54" s="9">
        <v>22</v>
      </c>
      <c r="E54" s="53">
        <v>0</v>
      </c>
      <c r="G54" s="54">
        <v>35313114</v>
      </c>
      <c r="I54" s="24">
        <v>0</v>
      </c>
      <c r="K54" s="24">
        <v>0</v>
      </c>
    </row>
    <row r="55" spans="1:11" ht="21" customHeight="1" x14ac:dyDescent="0.45">
      <c r="B55" s="7" t="s">
        <v>52</v>
      </c>
      <c r="G55" s="54"/>
      <c r="I55" s="24"/>
      <c r="K55" s="24"/>
    </row>
    <row r="56" spans="1:11" ht="21" customHeight="1" x14ac:dyDescent="0.45">
      <c r="B56" s="52" t="s">
        <v>53</v>
      </c>
      <c r="C56" s="9">
        <v>22</v>
      </c>
      <c r="E56" s="17">
        <v>338348318</v>
      </c>
      <c r="G56" s="54">
        <v>0</v>
      </c>
      <c r="I56" s="24">
        <v>0</v>
      </c>
      <c r="K56" s="24">
        <v>0</v>
      </c>
    </row>
    <row r="57" spans="1:11" ht="21" customHeight="1" x14ac:dyDescent="0.5">
      <c r="B57" s="7" t="s">
        <v>54</v>
      </c>
      <c r="G57" s="7"/>
      <c r="H57" s="7"/>
      <c r="I57" s="7"/>
      <c r="J57" s="7"/>
      <c r="K57" s="7"/>
    </row>
    <row r="58" spans="1:11" ht="21" customHeight="1" x14ac:dyDescent="0.5">
      <c r="B58" s="52" t="s">
        <v>51</v>
      </c>
      <c r="C58" s="9">
        <v>24</v>
      </c>
      <c r="E58" s="17">
        <v>1604423</v>
      </c>
      <c r="G58" s="17">
        <v>2529710</v>
      </c>
      <c r="I58" s="17">
        <v>1162724</v>
      </c>
      <c r="K58" s="17">
        <v>2232899</v>
      </c>
    </row>
    <row r="59" spans="1:11" ht="21" customHeight="1" x14ac:dyDescent="0.5">
      <c r="B59" s="7" t="s">
        <v>55</v>
      </c>
      <c r="E59" s="30">
        <v>3754086</v>
      </c>
      <c r="G59" s="30">
        <v>3200914</v>
      </c>
      <c r="I59" s="30">
        <v>2502957</v>
      </c>
      <c r="K59" s="30">
        <v>946528</v>
      </c>
    </row>
    <row r="60" spans="1:11" ht="21" customHeight="1" x14ac:dyDescent="0.5">
      <c r="A60" s="7" t="s">
        <v>56</v>
      </c>
      <c r="B60" s="20"/>
      <c r="E60" s="30">
        <f>SUM(E51:E59)</f>
        <v>1285817431</v>
      </c>
      <c r="G60" s="30">
        <f>SUM(G51:G59)</f>
        <v>1007155236</v>
      </c>
      <c r="I60" s="30">
        <f>SUM(I51:I59)</f>
        <v>683546742</v>
      </c>
      <c r="K60" s="30">
        <f>SUM(K51:K59)</f>
        <v>842072144</v>
      </c>
    </row>
    <row r="61" spans="1:11" ht="21" customHeight="1" x14ac:dyDescent="0.5">
      <c r="A61" s="20" t="s">
        <v>57</v>
      </c>
      <c r="B61" s="20"/>
    </row>
    <row r="62" spans="1:11" ht="21" customHeight="1" x14ac:dyDescent="0.45">
      <c r="B62" s="7" t="s">
        <v>50</v>
      </c>
      <c r="C62" s="9">
        <v>22</v>
      </c>
      <c r="E62" s="32">
        <v>0</v>
      </c>
      <c r="G62" s="17">
        <v>341055813</v>
      </c>
      <c r="I62" s="24">
        <v>0</v>
      </c>
      <c r="K62" s="24">
        <v>0</v>
      </c>
    </row>
    <row r="63" spans="1:11" ht="21" customHeight="1" x14ac:dyDescent="0.5">
      <c r="B63" s="7" t="s">
        <v>54</v>
      </c>
      <c r="C63" s="9">
        <v>24</v>
      </c>
      <c r="E63" s="17">
        <v>2020470</v>
      </c>
      <c r="G63" s="17">
        <v>3012278</v>
      </c>
      <c r="I63" s="17">
        <v>1032532</v>
      </c>
      <c r="J63" s="11"/>
      <c r="K63" s="28">
        <v>2079839</v>
      </c>
    </row>
    <row r="64" spans="1:11" ht="21" customHeight="1" x14ac:dyDescent="0.5">
      <c r="B64" s="31" t="s">
        <v>58</v>
      </c>
      <c r="C64" s="9">
        <v>25</v>
      </c>
      <c r="E64" s="17">
        <v>47616234</v>
      </c>
      <c r="G64" s="17">
        <v>39500273</v>
      </c>
      <c r="I64" s="17">
        <v>22691355</v>
      </c>
      <c r="K64" s="28">
        <v>19763197</v>
      </c>
    </row>
    <row r="65" spans="1:11" ht="21" customHeight="1" x14ac:dyDescent="0.45">
      <c r="B65" s="7" t="s">
        <v>59</v>
      </c>
      <c r="C65" s="9">
        <v>26</v>
      </c>
      <c r="E65" s="30">
        <v>5318010</v>
      </c>
      <c r="G65" s="30">
        <v>4682708</v>
      </c>
      <c r="I65" s="55">
        <v>0</v>
      </c>
      <c r="J65" s="11"/>
      <c r="K65" s="55">
        <v>0</v>
      </c>
    </row>
    <row r="66" spans="1:11" ht="21" customHeight="1" x14ac:dyDescent="0.5">
      <c r="A66" s="7" t="s">
        <v>60</v>
      </c>
      <c r="B66" s="20"/>
      <c r="E66" s="30">
        <f>SUM(E62:E65)</f>
        <v>54954714</v>
      </c>
      <c r="G66" s="30">
        <f>SUM(G62:G65)</f>
        <v>388251072</v>
      </c>
      <c r="I66" s="30">
        <f>SUM(I62:I65)</f>
        <v>23723887</v>
      </c>
      <c r="K66" s="30">
        <f>SUM(K62:K65)</f>
        <v>21843036</v>
      </c>
    </row>
    <row r="67" spans="1:11" ht="21" customHeight="1" x14ac:dyDescent="0.5">
      <c r="A67" s="20" t="s">
        <v>61</v>
      </c>
      <c r="B67" s="20"/>
      <c r="E67" s="30">
        <f>+E66+E60</f>
        <v>1340772145</v>
      </c>
      <c r="G67" s="30">
        <f>+G66+G60</f>
        <v>1395406308</v>
      </c>
      <c r="I67" s="30">
        <f>+I66+I60</f>
        <v>707270629</v>
      </c>
      <c r="K67" s="30">
        <f>+K66+K60</f>
        <v>863915180</v>
      </c>
    </row>
    <row r="68" spans="1:11" ht="21" customHeight="1" x14ac:dyDescent="0.5">
      <c r="A68" s="20"/>
      <c r="B68" s="20"/>
    </row>
    <row r="69" spans="1:11" ht="21" customHeight="1" x14ac:dyDescent="0.5">
      <c r="A69" s="20"/>
      <c r="B69" s="20"/>
    </row>
    <row r="70" spans="1:11" ht="21" customHeight="1" x14ac:dyDescent="0.5">
      <c r="A70" s="20"/>
      <c r="B70" s="20"/>
    </row>
    <row r="71" spans="1:11" ht="21" customHeight="1" x14ac:dyDescent="0.5">
      <c r="A71" s="20"/>
      <c r="B71" s="20"/>
    </row>
    <row r="72" spans="1:11" ht="9.9499999999999993" customHeight="1" x14ac:dyDescent="0.5">
      <c r="A72" s="20"/>
      <c r="B72" s="20"/>
    </row>
    <row r="73" spans="1:11" ht="21" customHeight="1" x14ac:dyDescent="0.5">
      <c r="A73" s="20"/>
      <c r="B73" s="20"/>
    </row>
    <row r="74" spans="1:11" ht="14.1" customHeight="1" x14ac:dyDescent="0.5">
      <c r="A74" s="20"/>
      <c r="B74" s="20"/>
    </row>
    <row r="75" spans="1:11" ht="21" customHeight="1" x14ac:dyDescent="0.5">
      <c r="A75" s="20"/>
      <c r="B75" s="20"/>
    </row>
    <row r="76" spans="1:11" ht="21" customHeight="1" x14ac:dyDescent="0.5">
      <c r="A76" s="191" t="s">
        <v>40</v>
      </c>
      <c r="B76" s="191"/>
      <c r="C76" s="191"/>
      <c r="D76" s="191"/>
      <c r="E76" s="191"/>
      <c r="F76" s="191"/>
      <c r="G76" s="191"/>
      <c r="H76" s="191"/>
      <c r="I76" s="191"/>
      <c r="J76" s="191"/>
      <c r="K76" s="191"/>
    </row>
    <row r="77" spans="1:11" ht="21" customHeight="1" x14ac:dyDescent="0.5">
      <c r="I77" s="11"/>
      <c r="K77" s="28"/>
    </row>
    <row r="78" spans="1:11" s="39" customFormat="1" ht="21" customHeight="1" x14ac:dyDescent="0.45">
      <c r="C78" s="40" t="s">
        <v>41</v>
      </c>
      <c r="D78" s="41"/>
      <c r="E78" s="41"/>
      <c r="F78" s="42"/>
      <c r="G78" s="42" t="s">
        <v>42</v>
      </c>
      <c r="H78" s="41"/>
      <c r="I78" s="42"/>
      <c r="J78" s="24"/>
      <c r="K78" s="41"/>
    </row>
    <row r="79" spans="1:11" s="43" customFormat="1" ht="21" customHeight="1" x14ac:dyDescent="0.45">
      <c r="B79" s="44" t="s">
        <v>62</v>
      </c>
      <c r="C79" s="45"/>
      <c r="D79" s="46"/>
      <c r="E79" s="46"/>
      <c r="F79" s="42"/>
      <c r="G79" s="42" t="s">
        <v>44</v>
      </c>
      <c r="H79" s="46"/>
      <c r="I79" s="42"/>
      <c r="J79" s="47"/>
      <c r="K79" s="46"/>
    </row>
    <row r="80" spans="1:11" s="43" customFormat="1" ht="21" customHeight="1" x14ac:dyDescent="0.45">
      <c r="B80" s="44"/>
      <c r="C80" s="45"/>
      <c r="D80" s="46"/>
      <c r="E80" s="46"/>
      <c r="F80" s="42"/>
      <c r="G80" s="42"/>
      <c r="H80" s="46"/>
      <c r="I80" s="42"/>
      <c r="J80" s="47"/>
      <c r="K80" s="46"/>
    </row>
    <row r="81" spans="1:11" ht="21" customHeight="1" x14ac:dyDescent="0.5">
      <c r="A81" s="185" t="s">
        <v>0</v>
      </c>
      <c r="B81" s="185"/>
      <c r="C81" s="185"/>
      <c r="D81" s="185"/>
      <c r="E81" s="185"/>
      <c r="F81" s="185"/>
      <c r="G81" s="185"/>
      <c r="H81" s="185"/>
      <c r="I81" s="185"/>
      <c r="J81" s="185"/>
      <c r="K81" s="185"/>
    </row>
    <row r="82" spans="1:11" ht="17.45" customHeight="1" x14ac:dyDescent="0.5">
      <c r="A82" s="185" t="s">
        <v>45</v>
      </c>
      <c r="B82" s="185"/>
      <c r="C82" s="185"/>
      <c r="D82" s="185"/>
      <c r="E82" s="185"/>
      <c r="F82" s="185"/>
      <c r="G82" s="185"/>
      <c r="H82" s="185"/>
      <c r="I82" s="185"/>
      <c r="J82" s="185"/>
      <c r="K82" s="185"/>
    </row>
    <row r="83" spans="1:11" ht="21" customHeight="1" x14ac:dyDescent="0.5">
      <c r="A83" s="185" t="s">
        <v>4</v>
      </c>
      <c r="B83" s="185"/>
      <c r="C83" s="185"/>
      <c r="D83" s="185"/>
      <c r="E83" s="185"/>
      <c r="F83" s="185"/>
      <c r="G83" s="185"/>
      <c r="H83" s="185"/>
      <c r="I83" s="185"/>
      <c r="J83" s="185"/>
      <c r="K83" s="185"/>
    </row>
    <row r="84" spans="1:11" ht="8.1" customHeight="1" x14ac:dyDescent="0.5">
      <c r="A84" s="20"/>
      <c r="B84" s="20"/>
      <c r="C84" s="48"/>
      <c r="D84" s="49"/>
      <c r="E84" s="50"/>
      <c r="F84" s="50"/>
      <c r="G84" s="50"/>
      <c r="H84" s="50"/>
      <c r="I84" s="50"/>
      <c r="J84" s="50"/>
      <c r="K84" s="50"/>
    </row>
    <row r="85" spans="1:11" ht="21" customHeight="1" x14ac:dyDescent="0.5">
      <c r="D85" s="10"/>
      <c r="E85" s="186" t="s">
        <v>5</v>
      </c>
      <c r="F85" s="186"/>
      <c r="G85" s="186"/>
      <c r="H85" s="186"/>
      <c r="I85" s="186"/>
      <c r="J85" s="186"/>
      <c r="K85" s="186"/>
    </row>
    <row r="86" spans="1:11" ht="21" customHeight="1" x14ac:dyDescent="0.5">
      <c r="D86" s="10"/>
      <c r="E86" s="188" t="s">
        <v>6</v>
      </c>
      <c r="F86" s="188"/>
      <c r="G86" s="188"/>
      <c r="H86" s="11"/>
      <c r="I86" s="188" t="s">
        <v>7</v>
      </c>
      <c r="J86" s="188"/>
      <c r="K86" s="188"/>
    </row>
    <row r="87" spans="1:11" ht="21" customHeight="1" x14ac:dyDescent="0.5">
      <c r="C87" s="12" t="s">
        <v>8</v>
      </c>
      <c r="D87" s="10"/>
      <c r="E87" s="56" t="s">
        <v>9</v>
      </c>
      <c r="F87" s="11"/>
      <c r="G87" s="56" t="s">
        <v>10</v>
      </c>
      <c r="H87" s="11"/>
      <c r="I87" s="56" t="s">
        <v>9</v>
      </c>
      <c r="J87" s="11"/>
      <c r="K87" s="56" t="s">
        <v>10</v>
      </c>
    </row>
    <row r="88" spans="1:11" ht="21" customHeight="1" x14ac:dyDescent="0.5">
      <c r="B88" s="15" t="s">
        <v>63</v>
      </c>
      <c r="C88" s="48"/>
      <c r="D88" s="49"/>
      <c r="E88" s="50"/>
      <c r="F88" s="50"/>
      <c r="G88" s="50"/>
      <c r="H88" s="50"/>
      <c r="I88" s="50"/>
      <c r="J88" s="50"/>
      <c r="K88" s="50"/>
    </row>
    <row r="89" spans="1:11" ht="21" customHeight="1" x14ac:dyDescent="0.5">
      <c r="A89" s="20" t="s">
        <v>64</v>
      </c>
    </row>
    <row r="90" spans="1:11" ht="21" customHeight="1" x14ac:dyDescent="0.5">
      <c r="B90" s="7" t="s">
        <v>65</v>
      </c>
    </row>
    <row r="91" spans="1:11" ht="21" customHeight="1" x14ac:dyDescent="0.5">
      <c r="B91" s="29" t="s">
        <v>66</v>
      </c>
    </row>
    <row r="92" spans="1:11" ht="21" customHeight="1" thickBot="1" x14ac:dyDescent="0.55000000000000004">
      <c r="B92" s="29" t="s">
        <v>67</v>
      </c>
      <c r="E92" s="37">
        <v>750000000</v>
      </c>
      <c r="G92" s="37">
        <v>750000000</v>
      </c>
      <c r="I92" s="37">
        <v>750000000</v>
      </c>
      <c r="K92" s="37">
        <v>750000000</v>
      </c>
    </row>
    <row r="93" spans="1:11" ht="21" customHeight="1" thickTop="1" x14ac:dyDescent="0.5">
      <c r="B93" s="29" t="s">
        <v>68</v>
      </c>
    </row>
    <row r="94" spans="1:11" ht="21" customHeight="1" x14ac:dyDescent="0.5">
      <c r="B94" s="29" t="s">
        <v>67</v>
      </c>
      <c r="E94" s="28">
        <v>750000000</v>
      </c>
      <c r="G94" s="28">
        <v>750000000</v>
      </c>
      <c r="H94" s="28"/>
      <c r="I94" s="28">
        <v>750000000</v>
      </c>
      <c r="K94" s="28">
        <v>750000000</v>
      </c>
    </row>
    <row r="95" spans="1:11" ht="21" customHeight="1" x14ac:dyDescent="0.45">
      <c r="B95" s="7" t="s">
        <v>69</v>
      </c>
      <c r="E95" s="17">
        <v>879037983</v>
      </c>
      <c r="F95" s="24"/>
      <c r="G95" s="17">
        <v>879037983</v>
      </c>
      <c r="I95" s="17">
        <v>879037983</v>
      </c>
      <c r="J95" s="24"/>
      <c r="K95" s="17">
        <v>879037983</v>
      </c>
    </row>
    <row r="96" spans="1:11" ht="21.6" customHeight="1" x14ac:dyDescent="0.45">
      <c r="B96" s="7" t="s">
        <v>70</v>
      </c>
      <c r="E96" s="24"/>
      <c r="F96" s="24"/>
      <c r="G96" s="24"/>
      <c r="J96" s="24"/>
      <c r="K96" s="24"/>
    </row>
    <row r="97" spans="1:11" ht="21" customHeight="1" x14ac:dyDescent="0.45">
      <c r="B97" s="52" t="s">
        <v>71</v>
      </c>
      <c r="E97" s="24"/>
      <c r="F97" s="24"/>
      <c r="G97" s="24"/>
      <c r="J97" s="24"/>
      <c r="K97" s="24"/>
    </row>
    <row r="98" spans="1:11" ht="21" customHeight="1" x14ac:dyDescent="0.5">
      <c r="B98" s="52" t="s">
        <v>72</v>
      </c>
      <c r="C98" s="9">
        <v>27</v>
      </c>
      <c r="E98" s="17">
        <v>29400000</v>
      </c>
      <c r="G98" s="17">
        <v>29400000</v>
      </c>
      <c r="I98" s="17">
        <v>29400000</v>
      </c>
      <c r="K98" s="17">
        <v>29400000</v>
      </c>
    </row>
    <row r="99" spans="1:11" ht="21" customHeight="1" x14ac:dyDescent="0.5">
      <c r="B99" s="52" t="s">
        <v>73</v>
      </c>
      <c r="E99" s="17">
        <v>-6325041</v>
      </c>
      <c r="G99" s="17">
        <v>162417877</v>
      </c>
      <c r="I99" s="17">
        <v>27954107</v>
      </c>
      <c r="K99" s="17">
        <v>80603108</v>
      </c>
    </row>
    <row r="100" spans="1:11" ht="21" customHeight="1" x14ac:dyDescent="0.45">
      <c r="B100" s="29" t="s">
        <v>74</v>
      </c>
      <c r="C100" s="57"/>
      <c r="E100" s="17">
        <v>5848967</v>
      </c>
      <c r="G100" s="17">
        <v>5848967</v>
      </c>
      <c r="I100" s="24">
        <v>0</v>
      </c>
      <c r="J100" s="24"/>
      <c r="K100" s="24">
        <v>0</v>
      </c>
    </row>
    <row r="101" spans="1:11" ht="21" customHeight="1" x14ac:dyDescent="0.45">
      <c r="B101" s="7" t="s">
        <v>75</v>
      </c>
      <c r="C101" s="10"/>
      <c r="E101" s="30">
        <v>-35744862</v>
      </c>
      <c r="G101" s="30">
        <v>-16762021</v>
      </c>
      <c r="I101" s="30">
        <v>95835</v>
      </c>
      <c r="J101" s="24"/>
      <c r="K101" s="58">
        <v>40215</v>
      </c>
    </row>
    <row r="102" spans="1:11" ht="21" customHeight="1" x14ac:dyDescent="0.5">
      <c r="A102" s="20"/>
      <c r="B102" s="7" t="s">
        <v>76</v>
      </c>
      <c r="E102" s="17">
        <f>SUM(E94:E101)</f>
        <v>1622217047</v>
      </c>
      <c r="G102" s="17">
        <f>SUM(G94:G101)</f>
        <v>1809942806</v>
      </c>
      <c r="I102" s="17">
        <f>SUM(I94:I101)</f>
        <v>1686487925</v>
      </c>
      <c r="K102" s="17">
        <f>SUM(K94:K101)</f>
        <v>1739081306</v>
      </c>
    </row>
    <row r="103" spans="1:11" ht="21" customHeight="1" x14ac:dyDescent="0.45">
      <c r="B103" s="7" t="s">
        <v>77</v>
      </c>
      <c r="E103" s="30">
        <v>5385208</v>
      </c>
      <c r="G103" s="30">
        <v>8529518</v>
      </c>
      <c r="I103" s="55">
        <v>0</v>
      </c>
      <c r="J103" s="24"/>
      <c r="K103" s="55">
        <v>0</v>
      </c>
    </row>
    <row r="104" spans="1:11" ht="21" customHeight="1" x14ac:dyDescent="0.5">
      <c r="A104" s="20" t="s">
        <v>78</v>
      </c>
      <c r="B104" s="20"/>
      <c r="E104" s="30">
        <f>+E102+E103</f>
        <v>1627602255</v>
      </c>
      <c r="G104" s="30">
        <f>+G102+G103</f>
        <v>1818472324</v>
      </c>
      <c r="I104" s="30">
        <f>+I102+I103</f>
        <v>1686487925</v>
      </c>
      <c r="K104" s="30">
        <f>+K102+K103</f>
        <v>1739081306</v>
      </c>
    </row>
    <row r="105" spans="1:11" ht="21.75" customHeight="1" thickBot="1" x14ac:dyDescent="0.55000000000000004">
      <c r="A105" s="190" t="s">
        <v>79</v>
      </c>
      <c r="B105" s="190"/>
      <c r="C105" s="190"/>
      <c r="E105" s="37">
        <f>+E104+E67</f>
        <v>2968374400</v>
      </c>
      <c r="G105" s="37">
        <f>+G104+G67</f>
        <v>3213878632</v>
      </c>
      <c r="I105" s="37">
        <f>+I104+I67</f>
        <v>2393758554</v>
      </c>
      <c r="K105" s="37">
        <f>+K104+K67</f>
        <v>2602996486</v>
      </c>
    </row>
    <row r="106" spans="1:11" ht="21.75" customHeight="1" thickTop="1" x14ac:dyDescent="0.5"/>
    <row r="107" spans="1:11" ht="21.75" customHeight="1" x14ac:dyDescent="0.5"/>
    <row r="108" spans="1:11" ht="21.75" customHeight="1" x14ac:dyDescent="0.5"/>
    <row r="109" spans="1:11" ht="21.75" customHeight="1" x14ac:dyDescent="0.5"/>
    <row r="110" spans="1:11" ht="21.75" customHeight="1" x14ac:dyDescent="0.5"/>
    <row r="111" spans="1:11" ht="21.75" customHeight="1" x14ac:dyDescent="0.5"/>
    <row r="112" spans="1:11" ht="21.75" customHeight="1" x14ac:dyDescent="0.5"/>
    <row r="113" spans="1:11" ht="21.75" customHeight="1" x14ac:dyDescent="0.5"/>
    <row r="114" spans="1:11" ht="21.75" customHeight="1" x14ac:dyDescent="0.5"/>
    <row r="115" spans="1:11" ht="21" customHeight="1" x14ac:dyDescent="0.5">
      <c r="A115" s="191" t="s">
        <v>40</v>
      </c>
      <c r="B115" s="191"/>
      <c r="C115" s="191"/>
      <c r="D115" s="191"/>
      <c r="E115" s="191"/>
      <c r="F115" s="191"/>
      <c r="G115" s="191"/>
      <c r="H115" s="191"/>
      <c r="I115" s="191"/>
      <c r="J115" s="191"/>
      <c r="K115" s="191"/>
    </row>
    <row r="116" spans="1:11" ht="21" customHeight="1" x14ac:dyDescent="0.5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</row>
    <row r="117" spans="1:11" s="39" customFormat="1" ht="21" customHeight="1" x14ac:dyDescent="0.45">
      <c r="C117" s="40" t="s">
        <v>41</v>
      </c>
      <c r="D117" s="41"/>
      <c r="E117" s="41"/>
      <c r="F117" s="42"/>
      <c r="G117" s="42" t="s">
        <v>42</v>
      </c>
      <c r="H117" s="41"/>
      <c r="I117" s="42"/>
      <c r="J117" s="24"/>
      <c r="K117" s="41"/>
    </row>
    <row r="118" spans="1:11" s="43" customFormat="1" ht="21" customHeight="1" x14ac:dyDescent="0.45">
      <c r="B118" s="44" t="s">
        <v>80</v>
      </c>
      <c r="C118" s="45"/>
      <c r="D118" s="46"/>
      <c r="E118" s="46"/>
      <c r="F118" s="42"/>
      <c r="G118" s="42" t="s">
        <v>44</v>
      </c>
      <c r="H118" s="46"/>
      <c r="I118" s="42"/>
      <c r="J118" s="47"/>
      <c r="K118" s="46"/>
    </row>
    <row r="119" spans="1:11" ht="21" customHeight="1" x14ac:dyDescent="0.5">
      <c r="A119" s="20"/>
      <c r="B119" s="20"/>
    </row>
  </sheetData>
  <mergeCells count="21">
    <mergeCell ref="A105:C105"/>
    <mergeCell ref="A115:K115"/>
    <mergeCell ref="A76:K76"/>
    <mergeCell ref="A81:K81"/>
    <mergeCell ref="A82:K82"/>
    <mergeCell ref="A83:K83"/>
    <mergeCell ref="E85:K85"/>
    <mergeCell ref="E86:G86"/>
    <mergeCell ref="I86:K86"/>
    <mergeCell ref="A42:K42"/>
    <mergeCell ref="A43:K43"/>
    <mergeCell ref="A44:K44"/>
    <mergeCell ref="E46:K46"/>
    <mergeCell ref="E47:G47"/>
    <mergeCell ref="I47:K47"/>
    <mergeCell ref="A1:K1"/>
    <mergeCell ref="A2:K2"/>
    <mergeCell ref="A3:K3"/>
    <mergeCell ref="E5:K5"/>
    <mergeCell ref="E6:G6"/>
    <mergeCell ref="I6:K6"/>
  </mergeCells>
  <pageMargins left="0.78740157480314965" right="0.39370078740157483" top="0.39370078740157483" bottom="0.39370078740157483" header="0.31496062992125984" footer="0.31496062992125984"/>
  <pageSetup paperSize="9" firstPageNumber="7" orientation="portrait" useFirstPageNumber="1" r:id="rId1"/>
  <headerFooter>
    <oddFooter>&amp;R&amp;"Angsana New,Regular"หน้า &amp;P</oddFooter>
  </headerFooter>
  <rowBreaks count="2" manualBreakCount="2">
    <brk id="41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EF779"/>
  </sheetPr>
  <dimension ref="A1:L75"/>
  <sheetViews>
    <sheetView topLeftCell="A15" zoomScaleNormal="100" zoomScaleSheetLayoutView="100" workbookViewId="0">
      <selection activeCell="L68" sqref="L68"/>
    </sheetView>
  </sheetViews>
  <sheetFormatPr defaultColWidth="9.140625" defaultRowHeight="21" x14ac:dyDescent="0.5"/>
  <cols>
    <col min="1" max="1" width="1.140625" style="7" customWidth="1"/>
    <col min="2" max="2" width="1.28515625" style="29" customWidth="1"/>
    <col min="3" max="3" width="37.7109375" style="7" customWidth="1"/>
    <col min="4" max="4" width="8" style="9" bestFit="1" customWidth="1"/>
    <col min="5" max="5" width="0.42578125" style="17" customWidth="1"/>
    <col min="6" max="6" width="12.85546875" style="17" customWidth="1"/>
    <col min="7" max="7" width="0.42578125" style="17" customWidth="1"/>
    <col min="8" max="8" width="12.42578125" style="17" customWidth="1"/>
    <col min="9" max="9" width="0.42578125" style="17" customWidth="1"/>
    <col min="10" max="10" width="11.7109375" style="17" customWidth="1"/>
    <col min="11" max="11" width="0.42578125" style="17" customWidth="1"/>
    <col min="12" max="12" width="11.7109375" style="17" customWidth="1"/>
    <col min="13" max="16384" width="9.140625" style="7"/>
  </cols>
  <sheetData>
    <row r="1" spans="1:12" x14ac:dyDescent="0.5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</row>
    <row r="2" spans="1:12" x14ac:dyDescent="0.5">
      <c r="A2" s="185" t="s">
        <v>81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1:12" ht="21" customHeight="1" x14ac:dyDescent="0.5">
      <c r="A3" s="185" t="s">
        <v>82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ht="15" customHeight="1" x14ac:dyDescent="0.5">
      <c r="A4" s="20"/>
      <c r="B4" s="20"/>
      <c r="C4" s="48"/>
      <c r="D4" s="49"/>
      <c r="E4" s="50"/>
      <c r="F4" s="50"/>
      <c r="G4" s="50"/>
      <c r="H4" s="50"/>
      <c r="I4" s="50"/>
      <c r="J4" s="50"/>
      <c r="K4" s="50"/>
      <c r="L4" s="7"/>
    </row>
    <row r="5" spans="1:12" s="59" customFormat="1" x14ac:dyDescent="0.5">
      <c r="B5" s="60"/>
      <c r="D5" s="61"/>
      <c r="E5" s="62"/>
      <c r="F5" s="186" t="s">
        <v>5</v>
      </c>
      <c r="G5" s="186"/>
      <c r="H5" s="186"/>
      <c r="I5" s="186"/>
      <c r="J5" s="186"/>
      <c r="K5" s="186"/>
      <c r="L5" s="186"/>
    </row>
    <row r="6" spans="1:12" s="59" customFormat="1" x14ac:dyDescent="0.5">
      <c r="B6" s="60"/>
      <c r="D6" s="61"/>
      <c r="E6" s="62"/>
      <c r="F6" s="186" t="s">
        <v>6</v>
      </c>
      <c r="G6" s="186"/>
      <c r="H6" s="186"/>
      <c r="I6" s="11"/>
      <c r="J6" s="186" t="s">
        <v>7</v>
      </c>
      <c r="K6" s="186"/>
      <c r="L6" s="186"/>
    </row>
    <row r="7" spans="1:12" s="59" customFormat="1" x14ac:dyDescent="0.5">
      <c r="B7" s="60"/>
      <c r="D7" s="63" t="s">
        <v>8</v>
      </c>
      <c r="E7" s="62"/>
      <c r="F7" s="64" t="s">
        <v>9</v>
      </c>
      <c r="G7" s="11"/>
      <c r="H7" s="64" t="s">
        <v>10</v>
      </c>
      <c r="I7" s="65"/>
      <c r="J7" s="64" t="s">
        <v>9</v>
      </c>
      <c r="K7" s="11"/>
      <c r="L7" s="64" t="s">
        <v>10</v>
      </c>
    </row>
    <row r="8" spans="1:12" s="59" customFormat="1" x14ac:dyDescent="0.5">
      <c r="A8" s="66" t="s">
        <v>83</v>
      </c>
      <c r="B8" s="67"/>
      <c r="C8" s="66"/>
      <c r="D8" s="61"/>
      <c r="E8" s="68"/>
      <c r="F8" s="69"/>
      <c r="G8" s="69"/>
      <c r="H8" s="69"/>
      <c r="I8" s="68"/>
      <c r="J8" s="68"/>
      <c r="K8" s="68"/>
      <c r="L8" s="69"/>
    </row>
    <row r="9" spans="1:12" s="59" customFormat="1" x14ac:dyDescent="0.5">
      <c r="B9" s="60" t="s">
        <v>84</v>
      </c>
      <c r="D9" s="61"/>
      <c r="E9" s="62"/>
      <c r="F9" s="62">
        <v>1067148434</v>
      </c>
      <c r="G9" s="62"/>
      <c r="H9" s="62">
        <v>1274149192</v>
      </c>
      <c r="I9" s="62"/>
      <c r="J9" s="62">
        <v>399395747</v>
      </c>
      <c r="K9" s="62"/>
      <c r="L9" s="62">
        <v>336050146</v>
      </c>
    </row>
    <row r="10" spans="1:12" s="59" customFormat="1" x14ac:dyDescent="0.5">
      <c r="B10" s="60" t="s">
        <v>85</v>
      </c>
      <c r="C10" s="70"/>
      <c r="D10" s="61"/>
      <c r="E10" s="62"/>
      <c r="F10" s="62">
        <v>35515166</v>
      </c>
      <c r="G10" s="62"/>
      <c r="H10" s="62">
        <v>10852210</v>
      </c>
      <c r="I10" s="62"/>
      <c r="J10" s="71">
        <v>0</v>
      </c>
      <c r="K10" s="62"/>
      <c r="L10" s="62">
        <v>10852210</v>
      </c>
    </row>
    <row r="11" spans="1:12" s="59" customFormat="1" x14ac:dyDescent="0.5">
      <c r="B11" s="60" t="s">
        <v>86</v>
      </c>
      <c r="D11" s="61">
        <v>28</v>
      </c>
      <c r="E11" s="62"/>
      <c r="F11" s="72">
        <v>29594290</v>
      </c>
      <c r="G11" s="62"/>
      <c r="H11" s="72">
        <v>21953911</v>
      </c>
      <c r="I11" s="62"/>
      <c r="J11" s="72">
        <v>62187789</v>
      </c>
      <c r="K11" s="62"/>
      <c r="L11" s="72">
        <v>33480190</v>
      </c>
    </row>
    <row r="12" spans="1:12" s="59" customFormat="1" x14ac:dyDescent="0.5">
      <c r="B12" s="60"/>
      <c r="C12" s="60" t="s">
        <v>87</v>
      </c>
      <c r="D12" s="61"/>
      <c r="E12" s="62"/>
      <c r="F12" s="73">
        <f>SUM(F9:F11)</f>
        <v>1132257890</v>
      </c>
      <c r="G12" s="62"/>
      <c r="H12" s="73">
        <f>SUM(H9:H11)</f>
        <v>1306955313</v>
      </c>
      <c r="I12" s="62"/>
      <c r="J12" s="73">
        <f>SUM(J9:J11)</f>
        <v>461583536</v>
      </c>
      <c r="K12" s="62"/>
      <c r="L12" s="73">
        <f>SUM(L9:L11)</f>
        <v>380382546</v>
      </c>
    </row>
    <row r="13" spans="1:12" s="59" customFormat="1" x14ac:dyDescent="0.5">
      <c r="A13" s="66" t="s">
        <v>88</v>
      </c>
      <c r="B13" s="67"/>
      <c r="C13" s="66"/>
      <c r="E13" s="62"/>
      <c r="F13" s="62"/>
      <c r="G13" s="62"/>
      <c r="H13" s="62"/>
      <c r="I13" s="62"/>
      <c r="J13" s="62"/>
      <c r="K13" s="62"/>
      <c r="L13" s="62"/>
    </row>
    <row r="14" spans="1:12" s="59" customFormat="1" x14ac:dyDescent="0.5">
      <c r="B14" s="60" t="s">
        <v>89</v>
      </c>
      <c r="E14" s="62"/>
      <c r="F14" s="62">
        <v>982095704</v>
      </c>
      <c r="G14" s="62"/>
      <c r="H14" s="62">
        <v>1142420414</v>
      </c>
      <c r="I14" s="62"/>
      <c r="J14" s="62">
        <v>328790824</v>
      </c>
      <c r="K14" s="62"/>
      <c r="L14" s="62">
        <v>276561770</v>
      </c>
    </row>
    <row r="15" spans="1:12" s="59" customFormat="1" x14ac:dyDescent="0.5">
      <c r="B15" s="60" t="s">
        <v>90</v>
      </c>
      <c r="E15" s="62"/>
      <c r="F15" s="62">
        <v>31377336</v>
      </c>
      <c r="G15" s="62"/>
      <c r="H15" s="62">
        <v>9941623</v>
      </c>
      <c r="I15" s="62"/>
      <c r="J15" s="71">
        <v>0</v>
      </c>
      <c r="K15" s="62"/>
      <c r="L15" s="62">
        <v>9941623</v>
      </c>
    </row>
    <row r="16" spans="1:12" s="59" customFormat="1" x14ac:dyDescent="0.5">
      <c r="B16" s="60" t="s">
        <v>91</v>
      </c>
      <c r="D16" s="61"/>
      <c r="E16" s="62"/>
      <c r="F16" s="62">
        <v>36797023</v>
      </c>
      <c r="G16" s="62"/>
      <c r="H16" s="62">
        <v>32243471</v>
      </c>
      <c r="I16" s="62"/>
      <c r="J16" s="62">
        <v>18777811</v>
      </c>
      <c r="K16" s="62"/>
      <c r="L16" s="62">
        <v>16179804</v>
      </c>
    </row>
    <row r="17" spans="1:12" s="59" customFormat="1" x14ac:dyDescent="0.5">
      <c r="B17" s="60" t="s">
        <v>92</v>
      </c>
      <c r="E17" s="62"/>
      <c r="F17" s="62">
        <v>188736721</v>
      </c>
      <c r="G17" s="62"/>
      <c r="H17" s="62">
        <v>151742487</v>
      </c>
      <c r="I17" s="62"/>
      <c r="J17" s="62">
        <v>131489651</v>
      </c>
      <c r="K17" s="62"/>
      <c r="L17" s="62">
        <v>85421140</v>
      </c>
    </row>
    <row r="18" spans="1:12" s="59" customFormat="1" x14ac:dyDescent="0.5">
      <c r="B18" s="60" t="s">
        <v>93</v>
      </c>
      <c r="D18" s="61"/>
      <c r="E18" s="62"/>
      <c r="F18" s="72">
        <v>24099312</v>
      </c>
      <c r="G18" s="62"/>
      <c r="H18" s="72">
        <v>7422531</v>
      </c>
      <c r="I18" s="62"/>
      <c r="J18" s="72">
        <v>158576</v>
      </c>
      <c r="K18" s="62"/>
      <c r="L18" s="72">
        <v>307301</v>
      </c>
    </row>
    <row r="19" spans="1:12" s="59" customFormat="1" x14ac:dyDescent="0.5">
      <c r="B19" s="60"/>
      <c r="C19" s="60" t="s">
        <v>94</v>
      </c>
      <c r="D19" s="61">
        <v>29</v>
      </c>
      <c r="E19" s="62"/>
      <c r="F19" s="73">
        <f>SUM(F14:F18)</f>
        <v>1263106096</v>
      </c>
      <c r="G19" s="62"/>
      <c r="H19" s="73">
        <f>SUM(H14:H18)</f>
        <v>1343770526</v>
      </c>
      <c r="I19" s="62"/>
      <c r="J19" s="73">
        <f>SUM(J14:J18)</f>
        <v>479216862</v>
      </c>
      <c r="K19" s="62"/>
      <c r="L19" s="73">
        <f>SUM(L14:L18)</f>
        <v>388411638</v>
      </c>
    </row>
    <row r="20" spans="1:12" s="59" customFormat="1" x14ac:dyDescent="0.45">
      <c r="A20" s="74" t="s">
        <v>95</v>
      </c>
      <c r="C20" s="60"/>
      <c r="D20" s="61"/>
      <c r="E20" s="62"/>
      <c r="F20" s="62"/>
      <c r="G20" s="62"/>
      <c r="H20" s="62"/>
      <c r="I20" s="62"/>
      <c r="J20" s="62"/>
      <c r="K20" s="62"/>
      <c r="L20" s="62"/>
    </row>
    <row r="21" spans="1:12" s="59" customFormat="1" x14ac:dyDescent="0.45">
      <c r="A21" s="74" t="s">
        <v>96</v>
      </c>
      <c r="B21" s="74" t="s">
        <v>97</v>
      </c>
      <c r="C21" s="66"/>
      <c r="D21" s="61"/>
      <c r="E21" s="62"/>
      <c r="F21" s="62">
        <f>+F12-F19</f>
        <v>-130848206</v>
      </c>
      <c r="G21" s="62"/>
      <c r="H21" s="62">
        <f>+H12-H19</f>
        <v>-36815213</v>
      </c>
      <c r="I21" s="62"/>
      <c r="J21" s="62">
        <f>+J12-J19</f>
        <v>-17633326</v>
      </c>
      <c r="K21" s="62"/>
      <c r="L21" s="62">
        <f>+L12-L19</f>
        <v>-8029092</v>
      </c>
    </row>
    <row r="22" spans="1:12" s="59" customFormat="1" x14ac:dyDescent="0.45">
      <c r="B22" s="60" t="s">
        <v>98</v>
      </c>
      <c r="D22" s="75">
        <v>16.2</v>
      </c>
      <c r="E22" s="62"/>
      <c r="F22" s="72">
        <v>-6279910</v>
      </c>
      <c r="G22" s="62"/>
      <c r="H22" s="72">
        <v>-9980836</v>
      </c>
      <c r="I22" s="62"/>
      <c r="J22" s="76">
        <v>0</v>
      </c>
      <c r="K22" s="24"/>
      <c r="L22" s="76">
        <v>0</v>
      </c>
    </row>
    <row r="23" spans="1:12" s="59" customFormat="1" x14ac:dyDescent="0.45">
      <c r="A23" s="66" t="s">
        <v>99</v>
      </c>
      <c r="B23" s="67"/>
      <c r="C23" s="66"/>
      <c r="D23" s="61"/>
      <c r="E23" s="62"/>
      <c r="F23" s="62">
        <f>+F21+F22</f>
        <v>-137128116</v>
      </c>
      <c r="G23" s="62"/>
      <c r="H23" s="62">
        <f>+H21+H22</f>
        <v>-46796049</v>
      </c>
      <c r="I23" s="62"/>
      <c r="J23" s="62">
        <f>+J21+J22</f>
        <v>-17633326</v>
      </c>
      <c r="K23" s="24"/>
      <c r="L23" s="62">
        <f>+L21+L22</f>
        <v>-8029092</v>
      </c>
    </row>
    <row r="24" spans="1:12" s="59" customFormat="1" x14ac:dyDescent="0.5">
      <c r="B24" s="60" t="s">
        <v>100</v>
      </c>
      <c r="D24" s="61">
        <v>31</v>
      </c>
      <c r="E24" s="62"/>
      <c r="F24" s="73">
        <v>-326468</v>
      </c>
      <c r="G24" s="62"/>
      <c r="H24" s="73">
        <v>78009</v>
      </c>
      <c r="I24" s="62"/>
      <c r="J24" s="73">
        <v>274282</v>
      </c>
      <c r="K24" s="65"/>
      <c r="L24" s="73">
        <v>512519</v>
      </c>
    </row>
    <row r="25" spans="1:12" s="59" customFormat="1" x14ac:dyDescent="0.5">
      <c r="A25" s="66" t="s">
        <v>101</v>
      </c>
      <c r="B25" s="67"/>
      <c r="C25" s="67"/>
      <c r="D25" s="61"/>
      <c r="E25" s="62"/>
      <c r="F25" s="73">
        <f>+F23+F24</f>
        <v>-137454584</v>
      </c>
      <c r="G25" s="62"/>
      <c r="H25" s="73">
        <f>+H23+H24</f>
        <v>-46718040</v>
      </c>
      <c r="I25" s="62"/>
      <c r="J25" s="73">
        <f>+J23+J24</f>
        <v>-17359044</v>
      </c>
      <c r="K25" s="62"/>
      <c r="L25" s="73">
        <f>+L23+L24</f>
        <v>-7516573</v>
      </c>
    </row>
    <row r="26" spans="1:12" s="59" customFormat="1" ht="8.1" customHeight="1" x14ac:dyDescent="0.5">
      <c r="A26" s="66"/>
      <c r="B26" s="67"/>
      <c r="C26" s="67"/>
      <c r="D26" s="61"/>
      <c r="E26" s="62"/>
      <c r="F26" s="62"/>
      <c r="G26" s="62"/>
      <c r="H26" s="62"/>
      <c r="I26" s="62"/>
      <c r="J26" s="62"/>
      <c r="K26" s="62"/>
      <c r="L26" s="62"/>
    </row>
    <row r="27" spans="1:12" s="59" customFormat="1" x14ac:dyDescent="0.45">
      <c r="A27" s="66" t="s">
        <v>102</v>
      </c>
      <c r="B27" s="67"/>
      <c r="C27" s="66"/>
      <c r="D27" s="61"/>
      <c r="E27" s="62"/>
      <c r="F27" s="24"/>
      <c r="G27" s="62"/>
      <c r="H27" s="62"/>
      <c r="I27" s="62"/>
      <c r="J27" s="62"/>
      <c r="K27" s="62"/>
      <c r="L27" s="62"/>
    </row>
    <row r="28" spans="1:12" x14ac:dyDescent="0.45">
      <c r="A28" s="20" t="s">
        <v>103</v>
      </c>
      <c r="B28" s="59"/>
      <c r="C28" s="59"/>
      <c r="F28" s="62"/>
      <c r="H28" s="24"/>
      <c r="J28" s="24"/>
      <c r="K28" s="24"/>
      <c r="L28" s="24"/>
    </row>
    <row r="29" spans="1:12" x14ac:dyDescent="0.45">
      <c r="A29" s="29"/>
      <c r="B29" s="19" t="s">
        <v>104</v>
      </c>
      <c r="C29" s="29"/>
      <c r="F29" s="62"/>
      <c r="H29" s="24"/>
      <c r="J29" s="24"/>
      <c r="K29" s="24"/>
      <c r="L29" s="24"/>
    </row>
    <row r="30" spans="1:12" x14ac:dyDescent="0.45">
      <c r="A30" s="29"/>
      <c r="C30" s="29" t="s">
        <v>105</v>
      </c>
      <c r="F30" s="62">
        <v>213576</v>
      </c>
      <c r="H30" s="62">
        <v>-71864</v>
      </c>
      <c r="J30" s="62">
        <v>55620</v>
      </c>
      <c r="K30" s="24"/>
      <c r="L30" s="62">
        <v>-51420</v>
      </c>
    </row>
    <row r="31" spans="1:12" s="59" customFormat="1" x14ac:dyDescent="0.45">
      <c r="A31" s="29"/>
      <c r="B31" s="29"/>
      <c r="C31" s="29" t="s">
        <v>106</v>
      </c>
      <c r="D31" s="61"/>
      <c r="E31" s="62"/>
      <c r="F31" s="72">
        <v>-19711214</v>
      </c>
      <c r="G31" s="62"/>
      <c r="H31" s="72">
        <v>-5496027</v>
      </c>
      <c r="I31" s="62"/>
      <c r="J31" s="76">
        <v>0</v>
      </c>
      <c r="K31" s="24"/>
      <c r="L31" s="76">
        <v>0</v>
      </c>
    </row>
    <row r="32" spans="1:12" s="59" customFormat="1" x14ac:dyDescent="0.45">
      <c r="A32" s="29" t="s">
        <v>107</v>
      </c>
      <c r="B32" s="29"/>
      <c r="D32" s="61"/>
      <c r="E32" s="62"/>
      <c r="F32" s="62"/>
      <c r="G32" s="62"/>
      <c r="H32" s="62"/>
      <c r="I32" s="62"/>
      <c r="J32" s="24"/>
      <c r="K32" s="24"/>
      <c r="L32" s="24"/>
    </row>
    <row r="33" spans="1:12" s="59" customFormat="1" x14ac:dyDescent="0.45">
      <c r="A33" s="29"/>
      <c r="B33" s="59" t="s">
        <v>108</v>
      </c>
      <c r="D33" s="61"/>
      <c r="E33" s="62"/>
      <c r="F33" s="72">
        <f>SUM(F30:F31)</f>
        <v>-19497638</v>
      </c>
      <c r="G33" s="62"/>
      <c r="H33" s="72">
        <f>SUM(H30:H31)</f>
        <v>-5567891</v>
      </c>
      <c r="I33" s="62"/>
      <c r="J33" s="72">
        <f>SUM(J30:J31)</f>
        <v>55620</v>
      </c>
      <c r="K33" s="24"/>
      <c r="L33" s="72">
        <f>SUM(L30:L31)</f>
        <v>-51420</v>
      </c>
    </row>
    <row r="34" spans="1:12" s="59" customFormat="1" x14ac:dyDescent="0.45">
      <c r="A34" s="29"/>
      <c r="B34" s="29"/>
      <c r="C34" s="29"/>
      <c r="D34" s="61"/>
      <c r="E34" s="62"/>
      <c r="F34" s="62"/>
      <c r="G34" s="62"/>
      <c r="H34" s="62"/>
      <c r="I34" s="62"/>
      <c r="J34" s="62"/>
      <c r="K34" s="24"/>
      <c r="L34" s="62"/>
    </row>
    <row r="35" spans="1:12" s="59" customFormat="1" x14ac:dyDescent="0.45">
      <c r="A35" s="29"/>
      <c r="B35" s="29"/>
      <c r="C35" s="29"/>
      <c r="D35" s="61"/>
      <c r="E35" s="62"/>
      <c r="F35" s="62"/>
      <c r="G35" s="62"/>
      <c r="H35" s="62"/>
      <c r="I35" s="62"/>
      <c r="J35" s="62"/>
      <c r="K35" s="24"/>
      <c r="L35" s="62"/>
    </row>
    <row r="36" spans="1:12" x14ac:dyDescent="0.5">
      <c r="A36" s="191" t="s">
        <v>40</v>
      </c>
      <c r="B36" s="191"/>
      <c r="C36" s="191"/>
      <c r="D36" s="191"/>
      <c r="E36" s="191"/>
      <c r="F36" s="191"/>
      <c r="G36" s="191"/>
      <c r="H36" s="191"/>
      <c r="I36" s="191"/>
      <c r="J36" s="191"/>
      <c r="K36" s="191"/>
      <c r="L36" s="191"/>
    </row>
    <row r="37" spans="1:12" x14ac:dyDescent="0.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1:12" x14ac:dyDescent="0.45">
      <c r="C38" s="77" t="s">
        <v>41</v>
      </c>
      <c r="F38" s="78" t="s">
        <v>42</v>
      </c>
    </row>
    <row r="39" spans="1:12" x14ac:dyDescent="0.45">
      <c r="C39" s="77" t="s">
        <v>109</v>
      </c>
      <c r="D39" s="7"/>
      <c r="F39" s="78" t="s">
        <v>44</v>
      </c>
      <c r="L39" s="50"/>
    </row>
    <row r="40" spans="1:12" x14ac:dyDescent="0.45">
      <c r="C40" s="77"/>
      <c r="D40" s="7"/>
      <c r="F40" s="78"/>
      <c r="L40" s="16"/>
    </row>
    <row r="41" spans="1:12" x14ac:dyDescent="0.5">
      <c r="A41" s="185" t="s">
        <v>0</v>
      </c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</row>
    <row r="42" spans="1:12" x14ac:dyDescent="0.5">
      <c r="A42" s="185" t="s">
        <v>110</v>
      </c>
      <c r="B42" s="185"/>
      <c r="C42" s="185"/>
      <c r="D42" s="185"/>
      <c r="E42" s="185"/>
      <c r="F42" s="185"/>
      <c r="G42" s="185"/>
      <c r="H42" s="185"/>
      <c r="I42" s="185"/>
      <c r="J42" s="185"/>
      <c r="K42" s="185"/>
      <c r="L42" s="185"/>
    </row>
    <row r="43" spans="1:12" x14ac:dyDescent="0.5">
      <c r="A43" s="185" t="s">
        <v>82</v>
      </c>
      <c r="B43" s="185"/>
      <c r="C43" s="185"/>
      <c r="D43" s="185"/>
      <c r="E43" s="185"/>
      <c r="F43" s="185"/>
      <c r="G43" s="185"/>
      <c r="H43" s="185"/>
      <c r="I43" s="185"/>
      <c r="J43" s="185"/>
      <c r="K43" s="185"/>
      <c r="L43" s="185"/>
    </row>
    <row r="44" spans="1:12" ht="15" customHeight="1" x14ac:dyDescent="0.5">
      <c r="A44" s="20"/>
      <c r="B44" s="20"/>
      <c r="C44" s="48"/>
      <c r="D44" s="49"/>
      <c r="E44" s="50"/>
      <c r="F44" s="50"/>
      <c r="G44" s="50"/>
      <c r="H44" s="50"/>
      <c r="I44" s="50"/>
      <c r="J44" s="50"/>
      <c r="K44" s="50"/>
      <c r="L44" s="7"/>
    </row>
    <row r="45" spans="1:12" s="59" customFormat="1" x14ac:dyDescent="0.5">
      <c r="B45" s="60"/>
      <c r="D45" s="61"/>
      <c r="E45" s="62"/>
      <c r="F45" s="186" t="s">
        <v>5</v>
      </c>
      <c r="G45" s="186"/>
      <c r="H45" s="186"/>
      <c r="I45" s="186"/>
      <c r="J45" s="186"/>
      <c r="K45" s="186"/>
      <c r="L45" s="186"/>
    </row>
    <row r="46" spans="1:12" s="59" customFormat="1" x14ac:dyDescent="0.5">
      <c r="B46" s="60"/>
      <c r="D46" s="61"/>
      <c r="E46" s="62"/>
      <c r="F46" s="186" t="s">
        <v>6</v>
      </c>
      <c r="G46" s="186"/>
      <c r="H46" s="186"/>
      <c r="I46" s="11"/>
      <c r="J46" s="186" t="s">
        <v>7</v>
      </c>
      <c r="K46" s="186"/>
      <c r="L46" s="186"/>
    </row>
    <row r="47" spans="1:12" s="59" customFormat="1" x14ac:dyDescent="0.5">
      <c r="B47" s="60"/>
      <c r="D47" s="63" t="s">
        <v>8</v>
      </c>
      <c r="E47" s="62"/>
      <c r="F47" s="64" t="s">
        <v>9</v>
      </c>
      <c r="G47" s="11"/>
      <c r="H47" s="64" t="s">
        <v>10</v>
      </c>
      <c r="I47" s="65"/>
      <c r="J47" s="64" t="s">
        <v>9</v>
      </c>
      <c r="K47" s="11"/>
      <c r="L47" s="64" t="s">
        <v>10</v>
      </c>
    </row>
    <row r="48" spans="1:12" x14ac:dyDescent="0.5">
      <c r="A48" s="20" t="s">
        <v>111</v>
      </c>
      <c r="B48" s="66"/>
      <c r="C48" s="20"/>
      <c r="J48" s="62"/>
    </row>
    <row r="49" spans="1:12" s="59" customFormat="1" x14ac:dyDescent="0.5">
      <c r="B49" s="66" t="s">
        <v>112</v>
      </c>
      <c r="E49" s="62"/>
      <c r="G49" s="62"/>
    </row>
    <row r="50" spans="1:12" s="59" customFormat="1" x14ac:dyDescent="0.5">
      <c r="B50" s="66"/>
      <c r="C50" s="59" t="s">
        <v>113</v>
      </c>
      <c r="E50" s="62"/>
      <c r="G50" s="62"/>
    </row>
    <row r="51" spans="1:12" s="59" customFormat="1" x14ac:dyDescent="0.45">
      <c r="B51" s="29"/>
      <c r="C51" s="59" t="s">
        <v>114</v>
      </c>
      <c r="D51" s="9"/>
      <c r="E51" s="62"/>
      <c r="F51" s="72">
        <v>3579603</v>
      </c>
      <c r="G51" s="62"/>
      <c r="H51" s="76">
        <v>0</v>
      </c>
      <c r="I51" s="62"/>
      <c r="J51" s="72">
        <v>2206893</v>
      </c>
      <c r="K51" s="24"/>
      <c r="L51" s="76">
        <v>0</v>
      </c>
    </row>
    <row r="52" spans="1:12" s="59" customFormat="1" hidden="1" x14ac:dyDescent="0.45">
      <c r="B52" s="29"/>
      <c r="D52" s="61"/>
      <c r="E52" s="62"/>
      <c r="F52" s="79">
        <v>3579603</v>
      </c>
      <c r="G52" s="62"/>
      <c r="H52" s="76">
        <v>0</v>
      </c>
      <c r="I52" s="62"/>
      <c r="J52" s="79">
        <v>2206893</v>
      </c>
      <c r="K52" s="24"/>
      <c r="L52" s="76">
        <v>0</v>
      </c>
    </row>
    <row r="53" spans="1:12" s="59" customFormat="1" x14ac:dyDescent="0.45">
      <c r="A53" s="66" t="s">
        <v>115</v>
      </c>
      <c r="B53" s="29"/>
      <c r="C53" s="29"/>
      <c r="D53" s="61"/>
      <c r="E53" s="62"/>
      <c r="F53" s="79">
        <f>+F51+F33</f>
        <v>-15918035</v>
      </c>
      <c r="G53" s="62"/>
      <c r="H53" s="79">
        <f>+H51+H33</f>
        <v>-5567891</v>
      </c>
      <c r="I53" s="62"/>
      <c r="J53" s="79">
        <f>+J51+J33</f>
        <v>2262513</v>
      </c>
      <c r="K53" s="24"/>
      <c r="L53" s="79">
        <f>+L51+L33</f>
        <v>-51420</v>
      </c>
    </row>
    <row r="54" spans="1:12" s="59" customFormat="1" ht="21.75" thickBot="1" x14ac:dyDescent="0.55000000000000004">
      <c r="A54" s="66" t="s">
        <v>116</v>
      </c>
      <c r="B54" s="67"/>
      <c r="C54" s="66"/>
      <c r="D54" s="61"/>
      <c r="E54" s="62"/>
      <c r="F54" s="80">
        <f>+F53+F25</f>
        <v>-153372619</v>
      </c>
      <c r="G54" s="62"/>
      <c r="H54" s="80">
        <f>+H53+H25</f>
        <v>-52285931</v>
      </c>
      <c r="I54" s="62"/>
      <c r="J54" s="80">
        <f>+J53+J25</f>
        <v>-15096531</v>
      </c>
      <c r="K54" s="62"/>
      <c r="L54" s="80">
        <f>+L53+L25</f>
        <v>-7567993</v>
      </c>
    </row>
    <row r="55" spans="1:12" s="59" customFormat="1" ht="8.1" customHeight="1" thickTop="1" x14ac:dyDescent="0.5">
      <c r="A55" s="66"/>
      <c r="B55" s="67"/>
      <c r="C55" s="66"/>
      <c r="D55" s="61"/>
      <c r="E55" s="62"/>
      <c r="F55" s="62"/>
      <c r="G55" s="62"/>
      <c r="H55" s="62"/>
      <c r="I55" s="62"/>
      <c r="J55" s="62"/>
      <c r="K55" s="62"/>
      <c r="L55" s="62"/>
    </row>
    <row r="56" spans="1:12" s="59" customFormat="1" x14ac:dyDescent="0.5">
      <c r="A56" s="66" t="s">
        <v>117</v>
      </c>
      <c r="B56" s="67"/>
      <c r="C56" s="66"/>
      <c r="D56" s="61"/>
      <c r="E56" s="62"/>
      <c r="F56" s="62"/>
      <c r="G56" s="62"/>
      <c r="H56" s="62"/>
      <c r="I56" s="62"/>
      <c r="J56" s="62"/>
      <c r="K56" s="62"/>
      <c r="L56" s="62"/>
    </row>
    <row r="57" spans="1:12" s="59" customFormat="1" x14ac:dyDescent="0.5">
      <c r="B57" s="59" t="s">
        <v>118</v>
      </c>
      <c r="C57" s="66"/>
      <c r="D57" s="61"/>
      <c r="E57" s="62"/>
      <c r="F57" s="62">
        <f>+F25-F58</f>
        <v>-134825671</v>
      </c>
      <c r="G57" s="62"/>
      <c r="H57" s="62">
        <f>+H25-H58</f>
        <v>-45469526</v>
      </c>
      <c r="I57" s="65"/>
      <c r="J57" s="62">
        <f>+J25-J58</f>
        <v>-17359044</v>
      </c>
      <c r="K57" s="65"/>
      <c r="L57" s="62">
        <f>+L25-L58</f>
        <v>-7516573</v>
      </c>
    </row>
    <row r="58" spans="1:12" s="59" customFormat="1" x14ac:dyDescent="0.45">
      <c r="B58" s="59" t="s">
        <v>119</v>
      </c>
      <c r="C58" s="66"/>
      <c r="D58" s="61"/>
      <c r="E58" s="62"/>
      <c r="F58" s="72">
        <v>-2628913</v>
      </c>
      <c r="G58" s="81"/>
      <c r="H58" s="72">
        <v>-1248514</v>
      </c>
      <c r="I58" s="65"/>
      <c r="J58" s="55">
        <v>0</v>
      </c>
      <c r="K58" s="65"/>
      <c r="L58" s="55">
        <v>0</v>
      </c>
    </row>
    <row r="59" spans="1:12" s="59" customFormat="1" ht="21.75" thickBot="1" x14ac:dyDescent="0.55000000000000004">
      <c r="A59" s="66" t="s">
        <v>101</v>
      </c>
      <c r="B59" s="67"/>
      <c r="C59" s="66"/>
      <c r="D59" s="61"/>
      <c r="E59" s="62"/>
      <c r="F59" s="82">
        <f>SUM(F57:F58)</f>
        <v>-137454584</v>
      </c>
      <c r="G59" s="62"/>
      <c r="H59" s="82">
        <f>SUM(H57:H58)</f>
        <v>-46718040</v>
      </c>
      <c r="I59" s="62"/>
      <c r="J59" s="82">
        <f>SUM(J57:J58)</f>
        <v>-17359044</v>
      </c>
      <c r="K59" s="62"/>
      <c r="L59" s="82">
        <f>SUM(L57:L58)</f>
        <v>-7516573</v>
      </c>
    </row>
    <row r="60" spans="1:12" s="59" customFormat="1" ht="8.1" customHeight="1" thickTop="1" x14ac:dyDescent="0.45">
      <c r="A60" s="66"/>
      <c r="B60" s="29"/>
      <c r="C60" s="29"/>
      <c r="D60" s="61"/>
      <c r="E60" s="62"/>
      <c r="F60" s="62"/>
      <c r="G60" s="62"/>
      <c r="H60" s="62"/>
      <c r="I60" s="62"/>
      <c r="J60" s="62"/>
      <c r="K60" s="24"/>
      <c r="L60" s="62"/>
    </row>
    <row r="61" spans="1:12" s="59" customFormat="1" x14ac:dyDescent="0.5">
      <c r="A61" s="66" t="s">
        <v>120</v>
      </c>
      <c r="B61" s="67"/>
      <c r="C61" s="66"/>
      <c r="D61" s="61"/>
      <c r="E61" s="62"/>
      <c r="F61" s="62"/>
      <c r="G61" s="62"/>
      <c r="H61" s="62"/>
      <c r="I61" s="62"/>
      <c r="J61" s="62"/>
      <c r="K61" s="62"/>
      <c r="L61" s="62"/>
    </row>
    <row r="62" spans="1:12" s="59" customFormat="1" x14ac:dyDescent="0.5">
      <c r="B62" s="59" t="s">
        <v>118</v>
      </c>
      <c r="C62" s="66"/>
      <c r="D62" s="61"/>
      <c r="E62" s="62"/>
      <c r="F62" s="62">
        <f>+F54-F63</f>
        <v>-150228909</v>
      </c>
      <c r="G62" s="62"/>
      <c r="H62" s="62">
        <f>+H54-H63</f>
        <v>-51015398</v>
      </c>
      <c r="I62" s="62"/>
      <c r="J62" s="62">
        <f>+J54-J63</f>
        <v>-15096531</v>
      </c>
      <c r="K62" s="62">
        <v>0</v>
      </c>
      <c r="L62" s="62">
        <f>+L54-L63</f>
        <v>-7567993</v>
      </c>
    </row>
    <row r="63" spans="1:12" s="59" customFormat="1" x14ac:dyDescent="0.45">
      <c r="B63" s="59" t="s">
        <v>119</v>
      </c>
      <c r="C63" s="66"/>
      <c r="D63" s="61"/>
      <c r="E63" s="62"/>
      <c r="F63" s="73">
        <v>-3143710</v>
      </c>
      <c r="G63" s="81"/>
      <c r="H63" s="73">
        <v>-1270533</v>
      </c>
      <c r="I63" s="65"/>
      <c r="J63" s="55">
        <v>0</v>
      </c>
      <c r="K63" s="65"/>
      <c r="L63" s="55">
        <v>0</v>
      </c>
    </row>
    <row r="64" spans="1:12" s="59" customFormat="1" ht="21.75" thickBot="1" x14ac:dyDescent="0.55000000000000004">
      <c r="A64" s="66" t="s">
        <v>116</v>
      </c>
      <c r="B64" s="67"/>
      <c r="C64" s="66"/>
      <c r="D64" s="61"/>
      <c r="E64" s="62"/>
      <c r="F64" s="82">
        <f>SUM(F62:F63)</f>
        <v>-153372619</v>
      </c>
      <c r="G64" s="62"/>
      <c r="H64" s="82">
        <f>SUM(H62:H63)</f>
        <v>-52285931</v>
      </c>
      <c r="I64" s="62"/>
      <c r="J64" s="82">
        <f>SUM(J62:J63)</f>
        <v>-15096531</v>
      </c>
      <c r="K64" s="62">
        <v>0</v>
      </c>
      <c r="L64" s="82">
        <f>SUM(L62:L63)</f>
        <v>-7567993</v>
      </c>
    </row>
    <row r="65" spans="1:12" s="59" customFormat="1" ht="21.75" thickTop="1" x14ac:dyDescent="0.45">
      <c r="A65" s="66"/>
      <c r="B65" s="29"/>
      <c r="C65" s="29"/>
      <c r="D65" s="61"/>
      <c r="E65" s="62"/>
      <c r="F65" s="62"/>
      <c r="G65" s="62"/>
      <c r="H65" s="62"/>
      <c r="I65" s="62"/>
      <c r="J65" s="62"/>
      <c r="K65" s="24"/>
      <c r="L65" s="62"/>
    </row>
    <row r="66" spans="1:12" s="59" customFormat="1" ht="23.25" customHeight="1" x14ac:dyDescent="0.5">
      <c r="A66" s="66" t="s">
        <v>121</v>
      </c>
      <c r="B66" s="67"/>
      <c r="C66" s="66"/>
      <c r="D66" s="61"/>
      <c r="E66" s="62"/>
      <c r="F66" s="62"/>
      <c r="G66" s="62"/>
      <c r="H66" s="62"/>
      <c r="I66" s="62"/>
      <c r="J66" s="62"/>
      <c r="K66" s="62"/>
      <c r="L66" s="62"/>
    </row>
    <row r="67" spans="1:12" s="59" customFormat="1" ht="23.25" customHeight="1" x14ac:dyDescent="0.5">
      <c r="A67" s="66"/>
      <c r="B67" s="67"/>
      <c r="C67" s="66" t="s">
        <v>122</v>
      </c>
      <c r="D67" s="61"/>
      <c r="E67" s="62"/>
      <c r="F67" s="62"/>
      <c r="G67" s="62"/>
      <c r="H67" s="62"/>
      <c r="I67" s="62"/>
      <c r="J67" s="62"/>
      <c r="K67" s="62"/>
      <c r="L67" s="62"/>
    </row>
    <row r="68" spans="1:12" s="59" customFormat="1" ht="23.25" customHeight="1" thickBot="1" x14ac:dyDescent="0.5">
      <c r="B68" s="83" t="s">
        <v>123</v>
      </c>
      <c r="C68" s="83"/>
      <c r="D68" s="61">
        <v>32</v>
      </c>
      <c r="E68" s="84"/>
      <c r="F68" s="85">
        <f>+F57/F69</f>
        <v>-0.17976756133333333</v>
      </c>
      <c r="G68" s="86"/>
      <c r="H68" s="85">
        <f>+H57/H69</f>
        <v>-6.0626034666666669E-2</v>
      </c>
      <c r="I68" s="86"/>
      <c r="J68" s="85">
        <f>+J57/J69</f>
        <v>-2.3145392000000001E-2</v>
      </c>
      <c r="K68" s="86"/>
      <c r="L68" s="85">
        <f>+L57/L69</f>
        <v>-1.0022097333333334E-2</v>
      </c>
    </row>
    <row r="69" spans="1:12" s="59" customFormat="1" ht="23.25" customHeight="1" thickTop="1" thickBot="1" x14ac:dyDescent="0.5">
      <c r="B69" s="83" t="s">
        <v>124</v>
      </c>
      <c r="D69" s="61"/>
      <c r="E69" s="84"/>
      <c r="F69" s="87">
        <v>750000000</v>
      </c>
      <c r="G69" s="88"/>
      <c r="H69" s="87">
        <v>750000000</v>
      </c>
      <c r="I69" s="88"/>
      <c r="J69" s="87">
        <v>750000000</v>
      </c>
      <c r="K69" s="88"/>
      <c r="L69" s="87">
        <v>750000000</v>
      </c>
    </row>
    <row r="70" spans="1:12" s="59" customFormat="1" ht="23.25" customHeight="1" thickTop="1" x14ac:dyDescent="0.45">
      <c r="B70" s="83"/>
      <c r="D70" s="61"/>
      <c r="E70" s="84"/>
      <c r="F70" s="89"/>
      <c r="G70" s="88"/>
      <c r="H70" s="89"/>
      <c r="I70" s="88"/>
      <c r="J70" s="89"/>
      <c r="K70" s="88"/>
      <c r="L70" s="89"/>
    </row>
    <row r="71" spans="1:12" s="59" customFormat="1" x14ac:dyDescent="0.45">
      <c r="B71" s="83"/>
      <c r="D71" s="61"/>
      <c r="E71" s="84"/>
      <c r="F71" s="89"/>
      <c r="G71" s="88"/>
      <c r="H71" s="89"/>
      <c r="I71" s="88"/>
      <c r="J71" s="89"/>
      <c r="K71" s="88"/>
      <c r="L71" s="89"/>
    </row>
    <row r="72" spans="1:12" x14ac:dyDescent="0.5">
      <c r="A72" s="191" t="s">
        <v>40</v>
      </c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</row>
    <row r="73" spans="1:12" x14ac:dyDescent="0.45">
      <c r="C73" s="77"/>
      <c r="F73" s="78"/>
    </row>
    <row r="74" spans="1:12" x14ac:dyDescent="0.45">
      <c r="C74" s="77" t="s">
        <v>41</v>
      </c>
      <c r="F74" s="78" t="s">
        <v>42</v>
      </c>
    </row>
    <row r="75" spans="1:12" x14ac:dyDescent="0.45">
      <c r="C75" s="77" t="s">
        <v>109</v>
      </c>
      <c r="D75" s="7"/>
      <c r="F75" s="78" t="s">
        <v>44</v>
      </c>
      <c r="L75" s="50"/>
    </row>
  </sheetData>
  <mergeCells count="14">
    <mergeCell ref="A72:L72"/>
    <mergeCell ref="A36:L36"/>
    <mergeCell ref="A41:L41"/>
    <mergeCell ref="A42:L42"/>
    <mergeCell ref="A43:L43"/>
    <mergeCell ref="F45:L45"/>
    <mergeCell ref="F46:H46"/>
    <mergeCell ref="J46:L46"/>
    <mergeCell ref="A1:L1"/>
    <mergeCell ref="A2:L2"/>
    <mergeCell ref="A3:L3"/>
    <mergeCell ref="F5:L5"/>
    <mergeCell ref="F6:H6"/>
    <mergeCell ref="J6:L6"/>
  </mergeCells>
  <pageMargins left="0.78740157480314965" right="0.39370078740157483" top="0.59055118110236227" bottom="0.39370078740157483" header="0.31496062992125984" footer="0.31496062992125984"/>
  <pageSetup paperSize="9" firstPageNumber="10" orientation="portrait" useFirstPageNumber="1" r:id="rId1"/>
  <headerFooter>
    <oddFooter>&amp;R&amp;"Angsana New,ธรรมดา"หน้า &amp;P</oddFooter>
  </headerFooter>
  <rowBreaks count="1" manualBreakCount="1">
    <brk id="40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EF779"/>
  </sheetPr>
  <dimension ref="A1:X32"/>
  <sheetViews>
    <sheetView tabSelected="1" topLeftCell="A10" zoomScaleNormal="100" zoomScaleSheetLayoutView="90" workbookViewId="0">
      <selection activeCell="X12" sqref="R12:X12"/>
    </sheetView>
  </sheetViews>
  <sheetFormatPr defaultColWidth="9.140625" defaultRowHeight="18.75" x14ac:dyDescent="0.5"/>
  <cols>
    <col min="1" max="1" width="28.42578125" style="91" customWidth="1"/>
    <col min="2" max="2" width="7" style="91" customWidth="1"/>
    <col min="3" max="3" width="0.28515625" style="91" customWidth="1"/>
    <col min="4" max="4" width="10.85546875" style="91" customWidth="1"/>
    <col min="5" max="5" width="0.42578125" style="91" customWidth="1"/>
    <col min="6" max="6" width="10.28515625" style="91" customWidth="1"/>
    <col min="7" max="7" width="0.42578125" style="91" customWidth="1"/>
    <col min="8" max="8" width="11.28515625" style="91" customWidth="1"/>
    <col min="9" max="9" width="0.42578125" style="91" customWidth="1"/>
    <col min="10" max="10" width="11" style="92" customWidth="1"/>
    <col min="11" max="11" width="0.42578125" style="93" customWidth="1"/>
    <col min="12" max="12" width="10.85546875" style="92" customWidth="1"/>
    <col min="13" max="13" width="0.42578125" style="93" customWidth="1"/>
    <col min="14" max="14" width="9.42578125" style="93" customWidth="1"/>
    <col min="15" max="15" width="0.42578125" style="93" customWidth="1"/>
    <col min="16" max="16" width="14" style="92" bestFit="1" customWidth="1"/>
    <col min="17" max="17" width="0.42578125" style="92" customWidth="1"/>
    <col min="18" max="18" width="15.42578125" style="92" bestFit="1" customWidth="1"/>
    <col min="19" max="19" width="0.42578125" style="92" customWidth="1"/>
    <col min="20" max="20" width="11.28515625" style="92" bestFit="1" customWidth="1"/>
    <col min="21" max="21" width="0.28515625" style="92" customWidth="1"/>
    <col min="22" max="22" width="11.140625" style="94" bestFit="1" customWidth="1"/>
    <col min="23" max="23" width="0.42578125" style="92" customWidth="1"/>
    <col min="24" max="24" width="11.5703125" style="92" customWidth="1"/>
    <col min="25" max="16384" width="9.140625" style="91"/>
  </cols>
  <sheetData>
    <row r="1" spans="1:24" s="90" customFormat="1" ht="20.45" customHeight="1" x14ac:dyDescent="0.5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</row>
    <row r="2" spans="1:24" s="90" customFormat="1" ht="20.45" customHeight="1" x14ac:dyDescent="0.5">
      <c r="A2" s="193" t="s">
        <v>125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</row>
    <row r="3" spans="1:24" s="90" customFormat="1" ht="20.45" customHeight="1" x14ac:dyDescent="0.5">
      <c r="A3" s="185" t="s">
        <v>82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</row>
    <row r="4" spans="1:24" ht="3" customHeight="1" x14ac:dyDescent="0.5"/>
    <row r="5" spans="1:24" ht="18" customHeight="1" x14ac:dyDescent="0.5">
      <c r="D5" s="194" t="s">
        <v>5</v>
      </c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</row>
    <row r="6" spans="1:24" ht="18" customHeight="1" x14ac:dyDescent="0.5">
      <c r="D6" s="194" t="s">
        <v>126</v>
      </c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93"/>
      <c r="W6" s="93"/>
    </row>
    <row r="7" spans="1:24" ht="18" customHeight="1" x14ac:dyDescent="0.5">
      <c r="D7" s="95" t="s">
        <v>127</v>
      </c>
      <c r="E7" s="93"/>
      <c r="F7" s="95"/>
      <c r="G7" s="93"/>
      <c r="H7" s="195" t="s">
        <v>70</v>
      </c>
      <c r="I7" s="195"/>
      <c r="J7" s="195"/>
      <c r="K7" s="95"/>
      <c r="L7" s="95" t="s">
        <v>128</v>
      </c>
      <c r="M7" s="96"/>
      <c r="N7" s="196" t="s">
        <v>75</v>
      </c>
      <c r="O7" s="196"/>
      <c r="P7" s="196"/>
      <c r="Q7" s="196"/>
      <c r="R7" s="196"/>
      <c r="S7" s="95"/>
      <c r="T7" s="95"/>
      <c r="U7" s="95"/>
      <c r="V7" s="97" t="s">
        <v>129</v>
      </c>
      <c r="W7" s="95"/>
      <c r="X7" s="95"/>
    </row>
    <row r="8" spans="1:24" ht="18" customHeight="1" x14ac:dyDescent="0.5">
      <c r="D8" s="95" t="s">
        <v>130</v>
      </c>
      <c r="E8" s="92"/>
      <c r="F8" s="95" t="s">
        <v>131</v>
      </c>
      <c r="G8" s="92"/>
      <c r="H8" s="98" t="s">
        <v>132</v>
      </c>
      <c r="I8" s="92"/>
      <c r="J8" s="95" t="s">
        <v>133</v>
      </c>
      <c r="K8" s="92"/>
      <c r="L8" s="95" t="s">
        <v>134</v>
      </c>
      <c r="M8" s="92"/>
      <c r="N8" s="95" t="s">
        <v>135</v>
      </c>
      <c r="O8" s="92"/>
      <c r="P8" s="95" t="s">
        <v>128</v>
      </c>
      <c r="Q8" s="95"/>
      <c r="R8" s="95" t="s">
        <v>136</v>
      </c>
      <c r="S8" s="95"/>
      <c r="T8" s="95" t="s">
        <v>137</v>
      </c>
      <c r="V8" s="97" t="s">
        <v>138</v>
      </c>
      <c r="X8" s="95" t="s">
        <v>137</v>
      </c>
    </row>
    <row r="9" spans="1:24" ht="18" customHeight="1" x14ac:dyDescent="0.5">
      <c r="B9" s="99" t="s">
        <v>8</v>
      </c>
      <c r="D9" s="100" t="s">
        <v>139</v>
      </c>
      <c r="E9" s="92"/>
      <c r="F9" s="100" t="s">
        <v>140</v>
      </c>
      <c r="G9" s="92"/>
      <c r="H9" s="100" t="s">
        <v>141</v>
      </c>
      <c r="I9" s="92"/>
      <c r="J9" s="100" t="s">
        <v>73</v>
      </c>
      <c r="K9" s="92"/>
      <c r="L9" s="100" t="s">
        <v>142</v>
      </c>
      <c r="M9" s="92"/>
      <c r="N9" s="100" t="s">
        <v>143</v>
      </c>
      <c r="O9" s="92"/>
      <c r="P9" s="100" t="s">
        <v>144</v>
      </c>
      <c r="Q9" s="95"/>
      <c r="R9" s="100" t="s">
        <v>145</v>
      </c>
      <c r="S9" s="95"/>
      <c r="T9" s="100" t="s">
        <v>146</v>
      </c>
      <c r="V9" s="101" t="s">
        <v>147</v>
      </c>
      <c r="X9" s="100" t="s">
        <v>148</v>
      </c>
    </row>
    <row r="10" spans="1:24" ht="18" customHeight="1" x14ac:dyDescent="0.5">
      <c r="A10" s="93"/>
      <c r="D10" s="92"/>
      <c r="E10" s="92"/>
      <c r="F10" s="92"/>
      <c r="G10" s="92"/>
      <c r="H10" s="92"/>
      <c r="I10" s="92"/>
      <c r="K10" s="92"/>
      <c r="M10" s="92"/>
      <c r="N10" s="92"/>
      <c r="O10" s="92"/>
      <c r="V10" s="92"/>
    </row>
    <row r="11" spans="1:24" x14ac:dyDescent="0.5">
      <c r="A11" s="102" t="s">
        <v>149</v>
      </c>
      <c r="B11" s="102"/>
      <c r="C11" s="102"/>
      <c r="D11" s="92">
        <v>750000000</v>
      </c>
      <c r="E11" s="92"/>
      <c r="F11" s="92">
        <v>879037983</v>
      </c>
      <c r="G11" s="92"/>
      <c r="H11" s="92">
        <v>29400000</v>
      </c>
      <c r="I11" s="92"/>
      <c r="J11" s="92">
        <v>245385318</v>
      </c>
      <c r="K11" s="92"/>
      <c r="L11" s="92">
        <v>5848967</v>
      </c>
      <c r="M11" s="92"/>
      <c r="N11" s="92">
        <v>-14181</v>
      </c>
      <c r="O11" s="92"/>
      <c r="P11" s="92">
        <v>-11201968</v>
      </c>
      <c r="R11" s="92">
        <f>SUM(N11:P11)</f>
        <v>-11216149</v>
      </c>
      <c r="T11" s="92">
        <f>SUM(D11:L11)+R11</f>
        <v>1898456119</v>
      </c>
      <c r="V11" s="92">
        <v>9800051</v>
      </c>
      <c r="X11" s="92">
        <f>+T11+V11</f>
        <v>1908256170</v>
      </c>
    </row>
    <row r="12" spans="1:24" x14ac:dyDescent="0.4">
      <c r="A12" s="91" t="s">
        <v>150</v>
      </c>
      <c r="B12" s="103"/>
      <c r="D12" s="104"/>
      <c r="E12" s="92"/>
      <c r="F12" s="104"/>
      <c r="G12" s="92"/>
      <c r="H12" s="92"/>
      <c r="I12" s="92"/>
      <c r="K12" s="92"/>
      <c r="L12" s="104"/>
      <c r="M12" s="92"/>
      <c r="N12" s="104"/>
      <c r="O12" s="92"/>
      <c r="P12" s="104"/>
      <c r="R12" s="104"/>
      <c r="U12" s="104"/>
      <c r="V12" s="104"/>
      <c r="W12" s="104"/>
    </row>
    <row r="13" spans="1:24" x14ac:dyDescent="0.4">
      <c r="A13" s="91" t="s">
        <v>151</v>
      </c>
      <c r="B13" s="105">
        <v>16.100000000000001</v>
      </c>
      <c r="D13" s="104">
        <v>0</v>
      </c>
      <c r="E13" s="92"/>
      <c r="F13" s="104">
        <v>0</v>
      </c>
      <c r="G13" s="92"/>
      <c r="H13" s="104">
        <v>0</v>
      </c>
      <c r="I13" s="92"/>
      <c r="J13" s="104">
        <v>0</v>
      </c>
      <c r="K13" s="92"/>
      <c r="L13" s="104">
        <v>0</v>
      </c>
      <c r="M13" s="92"/>
      <c r="N13" s="104">
        <v>0</v>
      </c>
      <c r="O13" s="92"/>
      <c r="P13" s="104">
        <v>0</v>
      </c>
      <c r="R13" s="104">
        <f t="shared" ref="R12:R16" si="0">SUM(N13:P13)</f>
        <v>0</v>
      </c>
      <c r="T13" s="104">
        <f t="shared" ref="T12:T16" si="1">SUM(D13:L13)+R13</f>
        <v>0</v>
      </c>
      <c r="V13" s="92">
        <v>300</v>
      </c>
      <c r="X13" s="92">
        <f t="shared" ref="X12:X16" si="2">+T13+V13</f>
        <v>300</v>
      </c>
    </row>
    <row r="14" spans="1:24" x14ac:dyDescent="0.4">
      <c r="A14" s="91" t="s">
        <v>152</v>
      </c>
      <c r="B14" s="105">
        <v>30</v>
      </c>
      <c r="D14" s="104">
        <v>0</v>
      </c>
      <c r="E14" s="92"/>
      <c r="F14" s="104">
        <v>0</v>
      </c>
      <c r="G14" s="92"/>
      <c r="H14" s="104">
        <v>0</v>
      </c>
      <c r="I14" s="92"/>
      <c r="J14" s="92">
        <v>-37497915</v>
      </c>
      <c r="K14" s="92"/>
      <c r="L14" s="104">
        <v>0</v>
      </c>
      <c r="M14" s="92"/>
      <c r="N14" s="104">
        <v>0</v>
      </c>
      <c r="O14" s="92"/>
      <c r="P14" s="104">
        <v>0</v>
      </c>
      <c r="R14" s="104">
        <f t="shared" si="0"/>
        <v>0</v>
      </c>
      <c r="T14" s="92">
        <f t="shared" si="1"/>
        <v>-37497915</v>
      </c>
      <c r="V14" s="92">
        <v>-300</v>
      </c>
      <c r="X14" s="92">
        <f t="shared" si="2"/>
        <v>-37498215</v>
      </c>
    </row>
    <row r="15" spans="1:24" x14ac:dyDescent="0.4">
      <c r="A15" s="91" t="s">
        <v>101</v>
      </c>
      <c r="B15" s="105"/>
      <c r="C15" s="102"/>
      <c r="D15" s="104">
        <v>0</v>
      </c>
      <c r="E15" s="92"/>
      <c r="F15" s="104">
        <v>0</v>
      </c>
      <c r="G15" s="92"/>
      <c r="H15" s="104">
        <v>0</v>
      </c>
      <c r="I15" s="92"/>
      <c r="J15" s="92">
        <v>-45469526</v>
      </c>
      <c r="K15" s="92"/>
      <c r="L15" s="104">
        <v>0</v>
      </c>
      <c r="M15" s="92"/>
      <c r="N15" s="104">
        <v>0</v>
      </c>
      <c r="O15" s="92"/>
      <c r="P15" s="104">
        <v>0</v>
      </c>
      <c r="R15" s="104">
        <f t="shared" si="0"/>
        <v>0</v>
      </c>
      <c r="T15" s="92">
        <f t="shared" si="1"/>
        <v>-45469526</v>
      </c>
      <c r="V15" s="92">
        <v>-1248514</v>
      </c>
      <c r="X15" s="92">
        <f t="shared" si="2"/>
        <v>-46718040</v>
      </c>
    </row>
    <row r="16" spans="1:24" x14ac:dyDescent="0.4">
      <c r="A16" s="91" t="s">
        <v>115</v>
      </c>
      <c r="B16" s="105"/>
      <c r="C16" s="102"/>
      <c r="D16" s="106">
        <v>0</v>
      </c>
      <c r="E16" s="92"/>
      <c r="F16" s="106">
        <v>0</v>
      </c>
      <c r="G16" s="92"/>
      <c r="H16" s="106">
        <v>0</v>
      </c>
      <c r="I16" s="92"/>
      <c r="J16" s="106">
        <v>0</v>
      </c>
      <c r="K16" s="92"/>
      <c r="L16" s="106">
        <v>0</v>
      </c>
      <c r="M16" s="92"/>
      <c r="N16" s="107">
        <v>-71864</v>
      </c>
      <c r="O16" s="92"/>
      <c r="P16" s="107">
        <v>-5474008</v>
      </c>
      <c r="R16" s="107">
        <f t="shared" si="0"/>
        <v>-5545872</v>
      </c>
      <c r="T16" s="107">
        <f t="shared" si="1"/>
        <v>-5545872</v>
      </c>
      <c r="V16" s="107">
        <v>-22019</v>
      </c>
      <c r="X16" s="107">
        <f t="shared" si="2"/>
        <v>-5567891</v>
      </c>
    </row>
    <row r="17" spans="1:24" x14ac:dyDescent="0.5">
      <c r="A17" s="91" t="s">
        <v>116</v>
      </c>
      <c r="D17" s="108">
        <f>SUM(D15:D16)</f>
        <v>0</v>
      </c>
      <c r="E17" s="109"/>
      <c r="F17" s="108">
        <f>SUM(F15:F16)</f>
        <v>0</v>
      </c>
      <c r="G17" s="109"/>
      <c r="H17" s="108">
        <f>SUM(H15:H16)</f>
        <v>0</v>
      </c>
      <c r="I17" s="92"/>
      <c r="J17" s="108">
        <f>SUM(J15:J16)</f>
        <v>-45469526</v>
      </c>
      <c r="K17" s="92"/>
      <c r="L17" s="108">
        <f>SUM(L15:L16)</f>
        <v>0</v>
      </c>
      <c r="M17" s="92"/>
      <c r="N17" s="108">
        <f>SUM(N15:N16)</f>
        <v>-71864</v>
      </c>
      <c r="O17" s="92"/>
      <c r="P17" s="108">
        <f>SUM(P15:P16)</f>
        <v>-5474008</v>
      </c>
      <c r="R17" s="108">
        <f>SUM(R15:R16)</f>
        <v>-5545872</v>
      </c>
      <c r="T17" s="108">
        <f>SUM(T15:T16)</f>
        <v>-51015398</v>
      </c>
      <c r="V17" s="108">
        <f>SUM(V15:V16)</f>
        <v>-1270533</v>
      </c>
      <c r="X17" s="108">
        <f>SUM(X15:X16)</f>
        <v>-52285931</v>
      </c>
    </row>
    <row r="18" spans="1:24" ht="18.75" customHeight="1" thickBot="1" x14ac:dyDescent="0.55000000000000004">
      <c r="A18" s="110" t="s">
        <v>153</v>
      </c>
      <c r="B18" s="110"/>
      <c r="C18" s="110"/>
      <c r="D18" s="111">
        <f>SUM(D11:D14)+D17</f>
        <v>750000000</v>
      </c>
      <c r="E18" s="92"/>
      <c r="F18" s="111">
        <f>SUM(F11:F14)+F17</f>
        <v>879037983</v>
      </c>
      <c r="G18" s="92"/>
      <c r="H18" s="111">
        <f>SUM(H11:H14)+H17</f>
        <v>29400000</v>
      </c>
      <c r="I18" s="112"/>
      <c r="J18" s="111">
        <f>SUM(J11:J14)+J17</f>
        <v>162417877</v>
      </c>
      <c r="K18" s="92"/>
      <c r="L18" s="111">
        <f>SUM(L11:L14)+L17</f>
        <v>5848967</v>
      </c>
      <c r="M18" s="92"/>
      <c r="N18" s="111">
        <f>SUM(N11:N14)+N17</f>
        <v>-86045</v>
      </c>
      <c r="O18" s="92"/>
      <c r="P18" s="111">
        <f>SUM(P11:P14)+P17</f>
        <v>-16675976</v>
      </c>
      <c r="R18" s="111">
        <f>SUM(R11:R14)+R17</f>
        <v>-16762021</v>
      </c>
      <c r="T18" s="111">
        <f>SUM(T11:T14)+T17</f>
        <v>1809942806</v>
      </c>
      <c r="V18" s="111">
        <f>SUM(V11:V14)+V17</f>
        <v>8529518</v>
      </c>
      <c r="X18" s="111">
        <f>SUM(X11:X14)+X17</f>
        <v>1818472324</v>
      </c>
    </row>
    <row r="19" spans="1:24" ht="19.5" thickTop="1" x14ac:dyDescent="0.5">
      <c r="N19" s="92"/>
      <c r="V19" s="92"/>
    </row>
    <row r="20" spans="1:24" x14ac:dyDescent="0.5">
      <c r="A20" s="102" t="s">
        <v>154</v>
      </c>
      <c r="C20" s="102"/>
      <c r="D20" s="92">
        <v>750000000</v>
      </c>
      <c r="E20" s="92"/>
      <c r="F20" s="92">
        <v>879037983</v>
      </c>
      <c r="G20" s="92"/>
      <c r="H20" s="92">
        <v>29400000</v>
      </c>
      <c r="I20" s="92"/>
      <c r="J20" s="92">
        <v>162417877</v>
      </c>
      <c r="K20" s="92"/>
      <c r="L20" s="92">
        <v>5848967</v>
      </c>
      <c r="M20" s="92"/>
      <c r="N20" s="92">
        <v>-86045</v>
      </c>
      <c r="O20" s="92"/>
      <c r="P20" s="92">
        <v>-16675976</v>
      </c>
      <c r="R20" s="92">
        <f>SUM(N20:P20)</f>
        <v>-16762021</v>
      </c>
      <c r="T20" s="92">
        <f>SUM(D20:L20)+R20</f>
        <v>1809942806</v>
      </c>
      <c r="V20" s="92">
        <v>8529518</v>
      </c>
      <c r="X20" s="92">
        <f t="shared" ref="X20:X23" si="3">+T20+V20</f>
        <v>1818472324</v>
      </c>
    </row>
    <row r="21" spans="1:24" x14ac:dyDescent="0.4">
      <c r="A21" s="91" t="s">
        <v>152</v>
      </c>
      <c r="B21" s="105">
        <v>30</v>
      </c>
      <c r="D21" s="104">
        <v>0</v>
      </c>
      <c r="E21" s="92"/>
      <c r="F21" s="104">
        <v>0</v>
      </c>
      <c r="G21" s="92"/>
      <c r="H21" s="104">
        <v>0</v>
      </c>
      <c r="I21" s="92"/>
      <c r="J21" s="92">
        <v>-37496850</v>
      </c>
      <c r="K21" s="92"/>
      <c r="L21" s="104">
        <v>0</v>
      </c>
      <c r="M21" s="92"/>
      <c r="N21" s="104">
        <v>0</v>
      </c>
      <c r="O21" s="92"/>
      <c r="P21" s="104">
        <v>0</v>
      </c>
      <c r="R21" s="104">
        <f t="shared" ref="R21:R23" si="4">SUM(N21:P21)</f>
        <v>0</v>
      </c>
      <c r="T21" s="92">
        <f t="shared" ref="T21:T23" si="5">SUM(D21:L21)+R21</f>
        <v>-37496850</v>
      </c>
      <c r="V21" s="113">
        <v>-600</v>
      </c>
      <c r="X21" s="92">
        <f t="shared" si="3"/>
        <v>-37497450</v>
      </c>
    </row>
    <row r="22" spans="1:24" x14ac:dyDescent="0.4">
      <c r="A22" s="91" t="s">
        <v>101</v>
      </c>
      <c r="B22" s="105"/>
      <c r="D22" s="104">
        <v>0</v>
      </c>
      <c r="E22" s="92"/>
      <c r="F22" s="104">
        <v>0</v>
      </c>
      <c r="G22" s="92"/>
      <c r="H22" s="104">
        <v>0</v>
      </c>
      <c r="I22" s="92"/>
      <c r="J22" s="92">
        <v>-134825671</v>
      </c>
      <c r="K22" s="92"/>
      <c r="L22" s="104">
        <v>0</v>
      </c>
      <c r="M22" s="92"/>
      <c r="N22" s="104">
        <v>0</v>
      </c>
      <c r="O22" s="92"/>
      <c r="P22" s="104">
        <v>0</v>
      </c>
      <c r="R22" s="104">
        <f t="shared" si="4"/>
        <v>0</v>
      </c>
      <c r="T22" s="92">
        <f t="shared" si="5"/>
        <v>-134825671</v>
      </c>
      <c r="V22" s="92">
        <v>-2628913</v>
      </c>
      <c r="X22" s="92">
        <f t="shared" si="3"/>
        <v>-137454584</v>
      </c>
    </row>
    <row r="23" spans="1:24" x14ac:dyDescent="0.4">
      <c r="A23" s="91" t="s">
        <v>115</v>
      </c>
      <c r="B23" s="105"/>
      <c r="C23" s="102"/>
      <c r="D23" s="106">
        <v>0</v>
      </c>
      <c r="E23" s="92"/>
      <c r="F23" s="106">
        <v>0</v>
      </c>
      <c r="G23" s="92"/>
      <c r="H23" s="106">
        <v>0</v>
      </c>
      <c r="I23" s="92"/>
      <c r="J23" s="107">
        <v>3579603</v>
      </c>
      <c r="K23" s="92"/>
      <c r="L23" s="106">
        <v>0</v>
      </c>
      <c r="M23" s="92"/>
      <c r="N23" s="107">
        <v>213576</v>
      </c>
      <c r="O23" s="92"/>
      <c r="P23" s="107">
        <v>-19196417</v>
      </c>
      <c r="R23" s="107">
        <f t="shared" si="4"/>
        <v>-18982841</v>
      </c>
      <c r="T23" s="107">
        <f t="shared" si="5"/>
        <v>-15403238</v>
      </c>
      <c r="V23" s="107">
        <v>-514797</v>
      </c>
      <c r="X23" s="107">
        <f t="shared" si="3"/>
        <v>-15918035</v>
      </c>
    </row>
    <row r="24" spans="1:24" x14ac:dyDescent="0.5">
      <c r="A24" s="91" t="s">
        <v>116</v>
      </c>
      <c r="D24" s="108">
        <f>SUM(D22:D23)</f>
        <v>0</v>
      </c>
      <c r="E24" s="109"/>
      <c r="F24" s="108">
        <f>SUM(F22:F23)</f>
        <v>0</v>
      </c>
      <c r="G24" s="109"/>
      <c r="H24" s="108">
        <f>SUM(H22:H23)</f>
        <v>0</v>
      </c>
      <c r="I24" s="92"/>
      <c r="J24" s="108">
        <f>SUM(J22:J23)</f>
        <v>-131246068</v>
      </c>
      <c r="K24" s="92"/>
      <c r="L24" s="108">
        <f>SUM(L22:L23)</f>
        <v>0</v>
      </c>
      <c r="M24" s="92"/>
      <c r="N24" s="108">
        <f>SUM(N22:N23)</f>
        <v>213576</v>
      </c>
      <c r="O24" s="92"/>
      <c r="P24" s="108">
        <f>SUM(P22:P23)</f>
        <v>-19196417</v>
      </c>
      <c r="R24" s="108">
        <f>SUM(R22:R23)</f>
        <v>-18982841</v>
      </c>
      <c r="T24" s="108">
        <f>SUM(T22:T23)</f>
        <v>-150228909</v>
      </c>
      <c r="U24" s="92">
        <v>0</v>
      </c>
      <c r="V24" s="108">
        <f>SUM(V22:V23)</f>
        <v>-3143710</v>
      </c>
      <c r="X24" s="108">
        <f>SUM(X22:X23)</f>
        <v>-153372619</v>
      </c>
    </row>
    <row r="25" spans="1:24" ht="18.75" customHeight="1" thickBot="1" x14ac:dyDescent="0.55000000000000004">
      <c r="A25" s="110" t="s">
        <v>155</v>
      </c>
      <c r="B25" s="110"/>
      <c r="C25" s="110"/>
      <c r="D25" s="111">
        <f>SUM(D20:D21)+D24</f>
        <v>750000000</v>
      </c>
      <c r="E25" s="92"/>
      <c r="F25" s="111">
        <f>SUM(F20:F21)+F24</f>
        <v>879037983</v>
      </c>
      <c r="G25" s="92"/>
      <c r="H25" s="111">
        <f>SUM(H20:H21)+H24</f>
        <v>29400000</v>
      </c>
      <c r="I25" s="112"/>
      <c r="J25" s="111">
        <f>SUM(J20:J21)+J24</f>
        <v>-6325041</v>
      </c>
      <c r="K25" s="92"/>
      <c r="L25" s="111">
        <f>SUM(L20:L21)+L24</f>
        <v>5848967</v>
      </c>
      <c r="M25" s="92"/>
      <c r="N25" s="111">
        <f>SUM(N20:N21)+N24</f>
        <v>127531</v>
      </c>
      <c r="O25" s="92"/>
      <c r="P25" s="111">
        <f>SUM(P20:P21)+P24</f>
        <v>-35872393</v>
      </c>
      <c r="R25" s="111">
        <f>SUM(R20:R21)+R24</f>
        <v>-35744862</v>
      </c>
      <c r="T25" s="111">
        <f>SUM(T20:T21)+T24</f>
        <v>1622217047</v>
      </c>
      <c r="U25" s="92">
        <v>0</v>
      </c>
      <c r="V25" s="111">
        <f>SUM(V20:V21)+V24</f>
        <v>5385208</v>
      </c>
      <c r="X25" s="111">
        <f>SUM(X20:X21)+X24</f>
        <v>1627602255</v>
      </c>
    </row>
    <row r="26" spans="1:24" s="114" customFormat="1" ht="19.5" thickTop="1" x14ac:dyDescent="0.5">
      <c r="B26" s="91"/>
      <c r="J26" s="115"/>
      <c r="K26" s="116"/>
      <c r="L26" s="115"/>
      <c r="M26" s="116"/>
      <c r="N26" s="116"/>
      <c r="O26" s="116"/>
      <c r="P26" s="115"/>
      <c r="Q26" s="115"/>
      <c r="R26" s="115"/>
      <c r="S26" s="115"/>
      <c r="T26" s="115"/>
      <c r="U26" s="115"/>
      <c r="V26" s="117"/>
      <c r="W26" s="115"/>
      <c r="X26" s="115"/>
    </row>
    <row r="27" spans="1:24" s="114" customFormat="1" x14ac:dyDescent="0.5">
      <c r="B27" s="91"/>
      <c r="J27" s="118"/>
      <c r="K27" s="116"/>
      <c r="L27" s="115"/>
      <c r="M27" s="116"/>
      <c r="N27" s="116"/>
      <c r="O27" s="116"/>
      <c r="P27" s="115"/>
      <c r="Q27" s="115"/>
      <c r="R27" s="115"/>
      <c r="S27" s="115"/>
      <c r="T27" s="115"/>
      <c r="U27" s="115"/>
      <c r="V27" s="117"/>
      <c r="W27" s="115"/>
      <c r="X27" s="115"/>
    </row>
    <row r="28" spans="1:24" s="114" customFormat="1" x14ac:dyDescent="0.5">
      <c r="B28" s="91"/>
      <c r="J28" s="118"/>
      <c r="K28" s="116"/>
      <c r="L28" s="115"/>
      <c r="M28" s="116"/>
      <c r="N28" s="116"/>
      <c r="O28" s="116"/>
      <c r="P28" s="115"/>
      <c r="Q28" s="115"/>
      <c r="R28" s="115"/>
      <c r="S28" s="115"/>
      <c r="T28" s="115"/>
      <c r="U28" s="115"/>
      <c r="V28" s="117"/>
      <c r="W28" s="115"/>
      <c r="X28" s="115"/>
    </row>
    <row r="29" spans="1:24" x14ac:dyDescent="0.5">
      <c r="A29" s="192" t="s">
        <v>40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19"/>
      <c r="M29" s="120"/>
      <c r="N29" s="120"/>
      <c r="O29" s="120"/>
      <c r="P29" s="119"/>
      <c r="Q29" s="119"/>
      <c r="R29" s="119"/>
      <c r="S29" s="119"/>
      <c r="T29" s="119"/>
      <c r="U29" s="119"/>
      <c r="V29" s="121"/>
      <c r="W29" s="119"/>
      <c r="X29" s="119"/>
    </row>
    <row r="30" spans="1:24" x14ac:dyDescent="0.5">
      <c r="A30" s="102"/>
      <c r="B30" s="102"/>
      <c r="C30" s="102"/>
      <c r="D30" s="92"/>
      <c r="E30" s="92"/>
      <c r="F30" s="92"/>
      <c r="G30" s="92"/>
      <c r="H30" s="92"/>
      <c r="I30" s="92"/>
      <c r="K30" s="92"/>
      <c r="M30" s="92"/>
      <c r="N30" s="92"/>
      <c r="O30" s="92"/>
      <c r="V30" s="92"/>
    </row>
    <row r="31" spans="1:24" x14ac:dyDescent="0.4">
      <c r="A31" s="110"/>
      <c r="B31" s="110"/>
      <c r="C31" s="110"/>
      <c r="D31" s="122"/>
      <c r="E31" s="110"/>
      <c r="F31" s="123" t="s">
        <v>41</v>
      </c>
      <c r="G31" s="110"/>
      <c r="H31" s="110"/>
      <c r="I31" s="110"/>
      <c r="J31" s="124"/>
      <c r="K31" s="124"/>
      <c r="N31" s="125" t="s">
        <v>42</v>
      </c>
      <c r="O31" s="124"/>
      <c r="P31" s="124"/>
      <c r="Q31" s="124"/>
      <c r="R31" s="124"/>
      <c r="S31" s="91"/>
      <c r="T31" s="91"/>
      <c r="U31" s="124"/>
      <c r="V31" s="109"/>
      <c r="W31" s="124"/>
      <c r="X31" s="119"/>
    </row>
    <row r="32" spans="1:24" x14ac:dyDescent="0.4">
      <c r="D32" s="122"/>
      <c r="F32" s="123" t="s">
        <v>109</v>
      </c>
      <c r="K32" s="92"/>
      <c r="N32" s="125" t="s">
        <v>44</v>
      </c>
      <c r="O32" s="92"/>
      <c r="S32" s="91"/>
      <c r="T32" s="91"/>
    </row>
  </sheetData>
  <mergeCells count="8">
    <mergeCell ref="A29:K29"/>
    <mergeCell ref="A1:X1"/>
    <mergeCell ref="A2:X2"/>
    <mergeCell ref="A3:X3"/>
    <mergeCell ref="D5:X5"/>
    <mergeCell ref="D6:T6"/>
    <mergeCell ref="H7:J7"/>
    <mergeCell ref="N7:R7"/>
  </mergeCells>
  <pageMargins left="0.62992125984251968" right="0.31496062992125984" top="0.59055118110236227" bottom="0.39370078740157483" header="0.31496062992125984" footer="0.31496062992125984"/>
  <pageSetup paperSize="9" scale="89" firstPageNumber="12" fitToWidth="0" fitToHeight="0" orientation="landscape" useFirstPageNumber="1" r:id="rId1"/>
  <headerFooter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EF779"/>
  </sheetPr>
  <dimension ref="A1:N27"/>
  <sheetViews>
    <sheetView topLeftCell="A7" zoomScaleNormal="100" zoomScaleSheetLayoutView="90" workbookViewId="0">
      <selection activeCell="D21" sqref="D21"/>
    </sheetView>
  </sheetViews>
  <sheetFormatPr defaultColWidth="9.140625" defaultRowHeight="21" x14ac:dyDescent="0.5"/>
  <cols>
    <col min="1" max="1" width="32.7109375" style="126" customWidth="1"/>
    <col min="2" max="2" width="8" style="126" bestFit="1" customWidth="1"/>
    <col min="3" max="3" width="0.42578125" style="126" customWidth="1"/>
    <col min="4" max="4" width="17.7109375" style="126" customWidth="1"/>
    <col min="5" max="5" width="0.42578125" style="126" customWidth="1"/>
    <col min="6" max="6" width="17.42578125" style="126" customWidth="1"/>
    <col min="7" max="7" width="0.42578125" style="126" customWidth="1"/>
    <col min="8" max="8" width="16.85546875" style="126" customWidth="1"/>
    <col min="9" max="9" width="0.42578125" style="126" customWidth="1"/>
    <col min="10" max="10" width="16.85546875" style="127" customWidth="1"/>
    <col min="11" max="11" width="0.42578125" style="128" customWidth="1"/>
    <col min="12" max="12" width="16.85546875" style="126" customWidth="1"/>
    <col min="13" max="13" width="0.42578125" style="126" customWidth="1"/>
    <col min="14" max="14" width="16.85546875" style="127" customWidth="1"/>
    <col min="15" max="16384" width="9.140625" style="126"/>
  </cols>
  <sheetData>
    <row r="1" spans="1:14" s="7" customFormat="1" ht="18" customHeight="1" x14ac:dyDescent="0.5">
      <c r="A1" s="185" t="s">
        <v>156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</row>
    <row r="2" spans="1:14" ht="18" customHeight="1" x14ac:dyDescent="0.5">
      <c r="A2" s="185" t="s">
        <v>157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</row>
    <row r="3" spans="1:14" ht="22.5" customHeight="1" x14ac:dyDescent="0.5">
      <c r="A3" s="185" t="s">
        <v>82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</row>
    <row r="4" spans="1:14" ht="18" customHeight="1" x14ac:dyDescent="0.5"/>
    <row r="5" spans="1:14" ht="18" customHeight="1" x14ac:dyDescent="0.5">
      <c r="D5" s="198" t="s">
        <v>5</v>
      </c>
      <c r="E5" s="198"/>
      <c r="F5" s="198"/>
      <c r="G5" s="198"/>
      <c r="H5" s="198"/>
      <c r="I5" s="198"/>
      <c r="J5" s="198"/>
      <c r="K5" s="198"/>
      <c r="L5" s="198"/>
      <c r="M5" s="198"/>
      <c r="N5" s="198"/>
    </row>
    <row r="6" spans="1:14" ht="18" customHeight="1" x14ac:dyDescent="0.5">
      <c r="B6" s="129"/>
      <c r="C6" s="129"/>
      <c r="D6" s="130"/>
      <c r="E6" s="131"/>
      <c r="F6" s="130"/>
      <c r="G6" s="131"/>
      <c r="H6" s="186" t="s">
        <v>158</v>
      </c>
      <c r="I6" s="186"/>
      <c r="J6" s="186"/>
      <c r="K6" s="9"/>
      <c r="L6" s="130" t="s">
        <v>159</v>
      </c>
      <c r="M6" s="131"/>
      <c r="N6" s="9"/>
    </row>
    <row r="7" spans="1:14" ht="18" customHeight="1" x14ac:dyDescent="0.45">
      <c r="B7" s="129"/>
      <c r="C7" s="129"/>
      <c r="D7" s="11" t="s">
        <v>160</v>
      </c>
      <c r="E7" s="130"/>
      <c r="F7" s="132" t="s">
        <v>131</v>
      </c>
      <c r="G7" s="130"/>
      <c r="H7" s="133" t="s">
        <v>132</v>
      </c>
      <c r="I7" s="11"/>
      <c r="J7" s="11" t="s">
        <v>161</v>
      </c>
      <c r="K7" s="127"/>
      <c r="L7" s="134" t="s">
        <v>145</v>
      </c>
      <c r="M7" s="130"/>
    </row>
    <row r="8" spans="1:14" ht="18" customHeight="1" x14ac:dyDescent="0.45">
      <c r="B8" s="135" t="s">
        <v>8</v>
      </c>
      <c r="C8" s="130"/>
      <c r="D8" s="12" t="s">
        <v>139</v>
      </c>
      <c r="E8" s="130"/>
      <c r="F8" s="136" t="s">
        <v>140</v>
      </c>
      <c r="G8" s="130"/>
      <c r="H8" s="12" t="s">
        <v>141</v>
      </c>
      <c r="I8" s="9"/>
      <c r="J8" s="12" t="s">
        <v>162</v>
      </c>
      <c r="K8" s="127"/>
      <c r="L8" s="12" t="s">
        <v>163</v>
      </c>
      <c r="M8" s="130"/>
      <c r="N8" s="12" t="s">
        <v>78</v>
      </c>
    </row>
    <row r="9" spans="1:14" ht="18" customHeight="1" x14ac:dyDescent="0.5">
      <c r="B9" s="129"/>
      <c r="C9" s="129"/>
      <c r="J9" s="126"/>
      <c r="K9" s="126"/>
      <c r="N9" s="126"/>
    </row>
    <row r="10" spans="1:14" x14ac:dyDescent="0.5">
      <c r="A10" s="137" t="s">
        <v>149</v>
      </c>
      <c r="B10" s="129"/>
      <c r="C10" s="129"/>
      <c r="D10" s="127">
        <v>750000000</v>
      </c>
      <c r="E10" s="127"/>
      <c r="F10" s="127">
        <v>879037983</v>
      </c>
      <c r="G10" s="127"/>
      <c r="H10" s="127">
        <v>29400000</v>
      </c>
      <c r="I10" s="127"/>
      <c r="J10" s="127">
        <v>125617596</v>
      </c>
      <c r="L10" s="127">
        <v>91635</v>
      </c>
      <c r="M10" s="127"/>
      <c r="N10" s="127">
        <f>SUM(D10:L10)</f>
        <v>1784147214</v>
      </c>
    </row>
    <row r="11" spans="1:14" x14ac:dyDescent="0.4">
      <c r="A11" s="126" t="s">
        <v>164</v>
      </c>
      <c r="B11" s="130">
        <v>30</v>
      </c>
      <c r="C11" s="130"/>
      <c r="D11" s="138">
        <v>0</v>
      </c>
      <c r="E11" s="21"/>
      <c r="F11" s="138">
        <v>0</v>
      </c>
      <c r="G11" s="21"/>
      <c r="H11" s="138">
        <v>0</v>
      </c>
      <c r="I11" s="127"/>
      <c r="J11" s="127">
        <v>-37497915</v>
      </c>
      <c r="L11" s="104">
        <v>0</v>
      </c>
      <c r="M11" s="127"/>
      <c r="N11" s="127">
        <f t="shared" ref="N11:N13" si="0">SUM(D11:L11)</f>
        <v>-37497915</v>
      </c>
    </row>
    <row r="12" spans="1:14" x14ac:dyDescent="0.4">
      <c r="A12" s="126" t="s">
        <v>101</v>
      </c>
      <c r="B12" s="129"/>
      <c r="C12" s="129"/>
      <c r="D12" s="138">
        <v>0</v>
      </c>
      <c r="E12" s="21"/>
      <c r="F12" s="138">
        <v>0</v>
      </c>
      <c r="G12" s="21"/>
      <c r="H12" s="138">
        <v>0</v>
      </c>
      <c r="I12" s="127"/>
      <c r="J12" s="127">
        <v>-7516573</v>
      </c>
      <c r="L12" s="104">
        <v>0</v>
      </c>
      <c r="M12" s="127"/>
      <c r="N12" s="127">
        <f t="shared" si="0"/>
        <v>-7516573</v>
      </c>
    </row>
    <row r="13" spans="1:14" x14ac:dyDescent="0.5">
      <c r="A13" s="126" t="s">
        <v>115</v>
      </c>
      <c r="B13" s="129"/>
      <c r="C13" s="129"/>
      <c r="D13" s="139">
        <v>0</v>
      </c>
      <c r="E13" s="21"/>
      <c r="F13" s="139">
        <v>0</v>
      </c>
      <c r="G13" s="21"/>
      <c r="H13" s="139">
        <v>0</v>
      </c>
      <c r="I13" s="127"/>
      <c r="J13" s="140">
        <v>0</v>
      </c>
      <c r="L13" s="141">
        <v>-51420</v>
      </c>
      <c r="M13" s="127"/>
      <c r="N13" s="141">
        <f t="shared" si="0"/>
        <v>-51420</v>
      </c>
    </row>
    <row r="14" spans="1:14" x14ac:dyDescent="0.5">
      <c r="A14" s="126" t="s">
        <v>116</v>
      </c>
      <c r="B14" s="129"/>
      <c r="C14" s="129"/>
      <c r="D14" s="142">
        <f>SUM(D12:D13)</f>
        <v>0</v>
      </c>
      <c r="E14" s="143"/>
      <c r="F14" s="142">
        <f>SUM(F12:F13)</f>
        <v>0</v>
      </c>
      <c r="G14" s="16"/>
      <c r="H14" s="142">
        <f>SUM(H12:H13)</f>
        <v>0</v>
      </c>
      <c r="I14" s="16"/>
      <c r="J14" s="141">
        <f>SUM(J12:J13)</f>
        <v>-7516573</v>
      </c>
      <c r="L14" s="142">
        <f>SUM(L12:L13)</f>
        <v>-51420</v>
      </c>
      <c r="M14" s="127"/>
      <c r="N14" s="141">
        <f>SUM(N12:N13)</f>
        <v>-7567993</v>
      </c>
    </row>
    <row r="15" spans="1:14" ht="21.75" thickBot="1" x14ac:dyDescent="0.55000000000000004">
      <c r="A15" s="144" t="s">
        <v>153</v>
      </c>
      <c r="B15" s="129"/>
      <c r="C15" s="129"/>
      <c r="D15" s="145">
        <f>SUM(D10:D11)+D14</f>
        <v>750000000</v>
      </c>
      <c r="E15" s="127"/>
      <c r="F15" s="145">
        <f>SUM(F10:F11)+F14</f>
        <v>879037983</v>
      </c>
      <c r="G15" s="127"/>
      <c r="H15" s="145">
        <f>SUM(H10:H11)+H14</f>
        <v>29400000</v>
      </c>
      <c r="I15" s="127"/>
      <c r="J15" s="145">
        <f>SUM(J10:J11)+J14</f>
        <v>80603108</v>
      </c>
      <c r="K15" s="127"/>
      <c r="L15" s="145">
        <f>SUM(L10:L11)+L14</f>
        <v>40215</v>
      </c>
      <c r="M15" s="127"/>
      <c r="N15" s="145">
        <f>SUM(N10:N11)+N14</f>
        <v>1739081306</v>
      </c>
    </row>
    <row r="16" spans="1:14" s="148" customFormat="1" ht="21.75" thickTop="1" x14ac:dyDescent="0.5">
      <c r="A16" s="146"/>
      <c r="B16" s="147"/>
      <c r="C16" s="147"/>
      <c r="D16" s="147"/>
      <c r="E16" s="147"/>
      <c r="F16" s="147"/>
      <c r="G16" s="147"/>
      <c r="I16" s="147"/>
      <c r="J16" s="149"/>
      <c r="K16" s="150"/>
      <c r="L16" s="147"/>
      <c r="M16" s="147"/>
      <c r="N16" s="150"/>
    </row>
    <row r="17" spans="1:14" x14ac:dyDescent="0.5">
      <c r="A17" s="137" t="s">
        <v>154</v>
      </c>
      <c r="B17" s="129"/>
      <c r="C17" s="129"/>
      <c r="D17" s="127">
        <v>750000000</v>
      </c>
      <c r="E17" s="127"/>
      <c r="F17" s="127">
        <v>879037983</v>
      </c>
      <c r="G17" s="127"/>
      <c r="H17" s="127">
        <v>29400000</v>
      </c>
      <c r="I17" s="127"/>
      <c r="J17" s="127">
        <v>80603108</v>
      </c>
      <c r="L17" s="127">
        <v>40215</v>
      </c>
      <c r="M17" s="127"/>
      <c r="N17" s="127">
        <f t="shared" ref="N17:N20" si="1">SUM(D17:L17)</f>
        <v>1739081306</v>
      </c>
    </row>
    <row r="18" spans="1:14" x14ac:dyDescent="0.4">
      <c r="A18" s="126" t="s">
        <v>164</v>
      </c>
      <c r="B18" s="130">
        <v>30</v>
      </c>
      <c r="C18" s="130"/>
      <c r="D18" s="138">
        <v>0</v>
      </c>
      <c r="E18" s="21"/>
      <c r="F18" s="138">
        <v>0</v>
      </c>
      <c r="G18" s="21"/>
      <c r="H18" s="138">
        <v>0</v>
      </c>
      <c r="I18" s="127"/>
      <c r="J18" s="127">
        <v>-37496850</v>
      </c>
      <c r="L18" s="104">
        <v>0</v>
      </c>
      <c r="M18" s="127"/>
      <c r="N18" s="127">
        <f t="shared" si="1"/>
        <v>-37496850</v>
      </c>
    </row>
    <row r="19" spans="1:14" x14ac:dyDescent="0.5">
      <c r="A19" s="126" t="s">
        <v>101</v>
      </c>
      <c r="B19" s="129"/>
      <c r="C19" s="129"/>
      <c r="D19" s="138">
        <v>0</v>
      </c>
      <c r="E19" s="21"/>
      <c r="F19" s="138">
        <v>0</v>
      </c>
      <c r="G19" s="21"/>
      <c r="H19" s="138">
        <v>0</v>
      </c>
      <c r="I19" s="138"/>
      <c r="J19" s="127">
        <v>-17359044</v>
      </c>
      <c r="K19" s="138"/>
      <c r="L19" s="138">
        <v>0</v>
      </c>
      <c r="M19" s="138"/>
      <c r="N19" s="127">
        <f t="shared" si="1"/>
        <v>-17359044</v>
      </c>
    </row>
    <row r="20" spans="1:14" x14ac:dyDescent="0.5">
      <c r="A20" s="126" t="s">
        <v>115</v>
      </c>
      <c r="B20" s="129"/>
      <c r="C20" s="129"/>
      <c r="D20" s="139">
        <v>0</v>
      </c>
      <c r="E20" s="21"/>
      <c r="F20" s="139">
        <v>0</v>
      </c>
      <c r="G20" s="21"/>
      <c r="H20" s="139">
        <v>0</v>
      </c>
      <c r="I20" s="127"/>
      <c r="J20" s="141">
        <v>2206893</v>
      </c>
      <c r="L20" s="141">
        <v>55620</v>
      </c>
      <c r="M20" s="127"/>
      <c r="N20" s="141">
        <f t="shared" si="1"/>
        <v>2262513</v>
      </c>
    </row>
    <row r="21" spans="1:14" x14ac:dyDescent="0.5">
      <c r="A21" s="126" t="s">
        <v>116</v>
      </c>
      <c r="B21" s="129"/>
      <c r="C21" s="129"/>
      <c r="D21" s="142">
        <f>SUM(D19:D20)</f>
        <v>0</v>
      </c>
      <c r="E21" s="143"/>
      <c r="F21" s="142">
        <f>SUM(F19:F20)</f>
        <v>0</v>
      </c>
      <c r="G21" s="16"/>
      <c r="H21" s="142">
        <f>SUM(H19:H20)</f>
        <v>0</v>
      </c>
      <c r="I21" s="16"/>
      <c r="J21" s="141">
        <f>SUM(J19:J20)</f>
        <v>-15152151</v>
      </c>
      <c r="L21" s="142">
        <f>SUM(L19:L20)</f>
        <v>55620</v>
      </c>
      <c r="M21" s="127"/>
      <c r="N21" s="141">
        <f>SUM(N19:N20)</f>
        <v>-15096531</v>
      </c>
    </row>
    <row r="22" spans="1:14" ht="21.75" thickBot="1" x14ac:dyDescent="0.55000000000000004">
      <c r="A22" s="144" t="s">
        <v>155</v>
      </c>
      <c r="B22" s="129"/>
      <c r="C22" s="129"/>
      <c r="D22" s="145">
        <f>SUM(D17:D18)+D21</f>
        <v>750000000</v>
      </c>
      <c r="E22" s="127"/>
      <c r="F22" s="145">
        <f>SUM(F17:F18)+F21</f>
        <v>879037983</v>
      </c>
      <c r="G22" s="127"/>
      <c r="H22" s="145">
        <f>SUM(H17:H18)+H21</f>
        <v>29400000</v>
      </c>
      <c r="I22" s="127"/>
      <c r="J22" s="145">
        <f>SUM(J17:J18)+J21</f>
        <v>27954107</v>
      </c>
      <c r="K22" s="127"/>
      <c r="L22" s="145">
        <f>SUM(L17:L18)+L21</f>
        <v>95835</v>
      </c>
      <c r="M22" s="127"/>
      <c r="N22" s="145">
        <f>SUM(N17:N18)+N21</f>
        <v>1686487925</v>
      </c>
    </row>
    <row r="23" spans="1:14" ht="21.75" thickTop="1" x14ac:dyDescent="0.5">
      <c r="A23" s="144"/>
      <c r="B23" s="129"/>
      <c r="C23" s="129"/>
      <c r="D23" s="127"/>
      <c r="E23" s="127"/>
      <c r="F23" s="127"/>
      <c r="G23" s="127"/>
      <c r="H23" s="127"/>
      <c r="I23" s="127"/>
      <c r="K23" s="127"/>
      <c r="L23" s="127"/>
      <c r="M23" s="127"/>
    </row>
    <row r="24" spans="1:14" x14ac:dyDescent="0.5">
      <c r="A24" s="199" t="s">
        <v>40</v>
      </c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199"/>
    </row>
    <row r="25" spans="1:14" x14ac:dyDescent="0.5">
      <c r="A25" s="151"/>
      <c r="B25" s="151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</row>
    <row r="26" spans="1:14" ht="21" customHeight="1" x14ac:dyDescent="0.4">
      <c r="A26" s="197" t="s">
        <v>165</v>
      </c>
      <c r="B26" s="197"/>
      <c r="C26" s="197"/>
      <c r="D26" s="197"/>
      <c r="E26" s="197"/>
      <c r="F26" s="197"/>
      <c r="G26" s="124"/>
      <c r="H26" s="125" t="s">
        <v>166</v>
      </c>
      <c r="I26" s="124"/>
      <c r="J26" s="124"/>
      <c r="K26" s="126"/>
      <c r="M26" s="124"/>
      <c r="N26" s="124"/>
    </row>
    <row r="27" spans="1:14" x14ac:dyDescent="0.4">
      <c r="A27" s="197" t="s">
        <v>167</v>
      </c>
      <c r="B27" s="197"/>
      <c r="C27" s="197"/>
      <c r="D27" s="197"/>
      <c r="E27" s="197"/>
      <c r="F27" s="197"/>
      <c r="G27" s="92"/>
      <c r="H27" s="125" t="s">
        <v>168</v>
      </c>
      <c r="I27" s="92"/>
      <c r="J27" s="92"/>
      <c r="K27" s="126"/>
      <c r="M27" s="92"/>
      <c r="N27" s="92"/>
    </row>
  </sheetData>
  <mergeCells count="8">
    <mergeCell ref="A26:F26"/>
    <mergeCell ref="A27:F27"/>
    <mergeCell ref="A1:N1"/>
    <mergeCell ref="A2:N2"/>
    <mergeCell ref="A3:N3"/>
    <mergeCell ref="D5:N5"/>
    <mergeCell ref="H6:J6"/>
    <mergeCell ref="A24:N24"/>
  </mergeCells>
  <pageMargins left="0.78740157480314965" right="0.39370078740157483" top="0.59055118110236227" bottom="0.39370078740157483" header="0.31496062992125984" footer="0.31496062992125984"/>
  <pageSetup paperSize="9" scale="99" firstPageNumber="13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EF779"/>
  </sheetPr>
  <dimension ref="A1:M119"/>
  <sheetViews>
    <sheetView topLeftCell="A107" zoomScaleNormal="100" zoomScaleSheetLayoutView="100" workbookViewId="0">
      <selection activeCell="R105" sqref="R105"/>
    </sheetView>
  </sheetViews>
  <sheetFormatPr defaultColWidth="9.140625" defaultRowHeight="21" x14ac:dyDescent="0.5"/>
  <cols>
    <col min="1" max="3" width="1" style="170" customWidth="1"/>
    <col min="4" max="4" width="40.7109375" style="170" customWidth="1"/>
    <col min="5" max="5" width="9.7109375" style="170" customWidth="1"/>
    <col min="6" max="6" width="0.42578125" style="170" customWidth="1"/>
    <col min="7" max="7" width="11.140625" style="184" customWidth="1"/>
    <col min="8" max="8" width="0.42578125" style="171" customWidth="1"/>
    <col min="9" max="9" width="11.7109375" style="171" customWidth="1"/>
    <col min="10" max="10" width="0.42578125" style="171" customWidth="1"/>
    <col min="11" max="11" width="11.7109375" style="171" customWidth="1"/>
    <col min="12" max="12" width="0.42578125" style="171" customWidth="1"/>
    <col min="13" max="13" width="11.5703125" style="170" customWidth="1"/>
    <col min="14" max="16384" width="9.140625" style="170"/>
  </cols>
  <sheetData>
    <row r="1" spans="1:13" s="7" customFormat="1" x14ac:dyDescent="0.5">
      <c r="B1" s="185" t="s">
        <v>169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</row>
    <row r="2" spans="1:13" s="7" customFormat="1" x14ac:dyDescent="0.5">
      <c r="B2" s="185" t="s">
        <v>170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</row>
    <row r="3" spans="1:13" s="7" customFormat="1" x14ac:dyDescent="0.5">
      <c r="B3" s="185" t="s">
        <v>82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3" s="59" customFormat="1" ht="7.5" customHeight="1" x14ac:dyDescent="0.5">
      <c r="D4" s="61"/>
      <c r="E4" s="152"/>
      <c r="F4" s="152"/>
      <c r="G4" s="153"/>
      <c r="H4" s="152"/>
      <c r="I4" s="152"/>
      <c r="J4" s="152"/>
      <c r="K4" s="152"/>
      <c r="L4" s="152"/>
    </row>
    <row r="5" spans="1:13" s="59" customFormat="1" x14ac:dyDescent="0.5">
      <c r="E5" s="61"/>
      <c r="F5" s="61"/>
      <c r="G5" s="186" t="s">
        <v>5</v>
      </c>
      <c r="H5" s="186"/>
      <c r="I5" s="186"/>
      <c r="J5" s="186"/>
      <c r="K5" s="186"/>
      <c r="L5" s="186"/>
      <c r="M5" s="186"/>
    </row>
    <row r="6" spans="1:13" s="59" customFormat="1" x14ac:dyDescent="0.5">
      <c r="E6" s="61"/>
      <c r="F6" s="61"/>
      <c r="G6" s="186" t="s">
        <v>6</v>
      </c>
      <c r="H6" s="186"/>
      <c r="I6" s="186"/>
      <c r="J6" s="11"/>
      <c r="K6" s="186" t="s">
        <v>7</v>
      </c>
      <c r="L6" s="186"/>
      <c r="M6" s="186"/>
    </row>
    <row r="7" spans="1:13" s="59" customFormat="1" x14ac:dyDescent="0.5">
      <c r="E7" s="64" t="s">
        <v>8</v>
      </c>
      <c r="F7" s="61"/>
      <c r="G7" s="64" t="s">
        <v>9</v>
      </c>
      <c r="H7" s="11"/>
      <c r="I7" s="64" t="s">
        <v>10</v>
      </c>
      <c r="J7" s="65"/>
      <c r="K7" s="64" t="s">
        <v>9</v>
      </c>
      <c r="L7" s="11"/>
      <c r="M7" s="64" t="s">
        <v>10</v>
      </c>
    </row>
    <row r="8" spans="1:13" s="59" customFormat="1" x14ac:dyDescent="0.45">
      <c r="A8" s="154" t="s">
        <v>171</v>
      </c>
      <c r="E8" s="61"/>
      <c r="F8" s="61"/>
      <c r="G8" s="155"/>
      <c r="H8" s="11"/>
      <c r="I8" s="11"/>
      <c r="J8" s="65"/>
      <c r="K8" s="11"/>
      <c r="L8" s="11"/>
      <c r="M8" s="11"/>
    </row>
    <row r="9" spans="1:13" s="59" customFormat="1" x14ac:dyDescent="0.45">
      <c r="C9" s="59" t="s">
        <v>99</v>
      </c>
      <c r="G9" s="27">
        <f>+PL!F23</f>
        <v>-137128116</v>
      </c>
      <c r="H9" s="156"/>
      <c r="I9" s="27">
        <f>+PL!H23</f>
        <v>-46796049</v>
      </c>
      <c r="J9" s="156"/>
      <c r="K9" s="27">
        <f>+PL!J23</f>
        <v>-17633326</v>
      </c>
      <c r="L9" s="156"/>
      <c r="M9" s="27">
        <f>+PL!L23</f>
        <v>-8029092</v>
      </c>
    </row>
    <row r="10" spans="1:13" s="59" customFormat="1" x14ac:dyDescent="0.45">
      <c r="C10" s="59" t="s">
        <v>172</v>
      </c>
      <c r="G10" s="153"/>
      <c r="H10" s="156"/>
      <c r="I10" s="27"/>
      <c r="J10" s="156"/>
      <c r="K10" s="156"/>
      <c r="L10" s="156"/>
      <c r="M10" s="27"/>
    </row>
    <row r="11" spans="1:13" s="59" customFormat="1" x14ac:dyDescent="0.45">
      <c r="C11" s="59" t="s">
        <v>173</v>
      </c>
      <c r="G11" s="153"/>
      <c r="H11" s="156"/>
      <c r="I11" s="27"/>
      <c r="J11" s="156"/>
      <c r="K11" s="156"/>
      <c r="L11" s="156"/>
      <c r="M11" s="27"/>
    </row>
    <row r="12" spans="1:13" s="59" customFormat="1" x14ac:dyDescent="0.5">
      <c r="C12" s="59" t="s">
        <v>174</v>
      </c>
      <c r="G12" s="156">
        <v>16873260</v>
      </c>
      <c r="H12" s="156"/>
      <c r="I12" s="156">
        <v>190806</v>
      </c>
      <c r="J12" s="156"/>
      <c r="K12" s="156">
        <v>16404208</v>
      </c>
      <c r="L12" s="156"/>
      <c r="M12" s="156">
        <v>1027048</v>
      </c>
    </row>
    <row r="13" spans="1:13" s="59" customFormat="1" x14ac:dyDescent="0.45">
      <c r="B13" s="10"/>
      <c r="C13" s="59" t="s">
        <v>175</v>
      </c>
      <c r="E13" s="61">
        <v>9</v>
      </c>
      <c r="F13" s="61"/>
      <c r="G13" s="27">
        <v>-757079</v>
      </c>
      <c r="H13" s="156"/>
      <c r="I13" s="156">
        <v>-3012680</v>
      </c>
      <c r="J13" s="156"/>
      <c r="K13" s="27">
        <v>-666151</v>
      </c>
      <c r="L13" s="156"/>
      <c r="M13" s="156">
        <v>-2980365</v>
      </c>
    </row>
    <row r="14" spans="1:13" s="59" customFormat="1" x14ac:dyDescent="0.45">
      <c r="C14" s="59" t="s">
        <v>176</v>
      </c>
      <c r="E14" s="61">
        <v>9</v>
      </c>
      <c r="F14" s="61"/>
      <c r="G14" s="27">
        <v>-1298747</v>
      </c>
      <c r="H14" s="156"/>
      <c r="I14" s="156">
        <v>-1103522</v>
      </c>
      <c r="J14" s="156"/>
      <c r="K14" s="27">
        <v>-1242312</v>
      </c>
      <c r="L14" s="156"/>
      <c r="M14" s="156">
        <v>-1103522</v>
      </c>
    </row>
    <row r="15" spans="1:13" s="59" customFormat="1" x14ac:dyDescent="0.45">
      <c r="C15" s="59" t="s">
        <v>177</v>
      </c>
      <c r="E15" s="75">
        <v>7.3</v>
      </c>
      <c r="F15" s="61"/>
      <c r="G15" s="157">
        <v>0</v>
      </c>
      <c r="H15" s="156"/>
      <c r="I15" s="157">
        <v>0</v>
      </c>
      <c r="J15" s="156"/>
      <c r="K15" s="27">
        <v>-32399400</v>
      </c>
      <c r="L15" s="156"/>
      <c r="M15" s="156">
        <v>-16199700</v>
      </c>
    </row>
    <row r="16" spans="1:13" s="59" customFormat="1" x14ac:dyDescent="0.45">
      <c r="C16" s="59" t="s">
        <v>178</v>
      </c>
      <c r="E16" s="61">
        <v>28</v>
      </c>
      <c r="F16" s="61"/>
      <c r="G16" s="27">
        <v>-5541050</v>
      </c>
      <c r="H16" s="156"/>
      <c r="I16" s="27">
        <v>-2901733</v>
      </c>
      <c r="J16" s="156"/>
      <c r="K16" s="27">
        <v>-10446720</v>
      </c>
      <c r="L16" s="156"/>
      <c r="M16" s="27">
        <v>-7797488</v>
      </c>
    </row>
    <row r="17" spans="2:13" s="59" customFormat="1" x14ac:dyDescent="0.45">
      <c r="C17" s="59" t="s">
        <v>179</v>
      </c>
      <c r="E17" s="61"/>
      <c r="F17" s="61"/>
      <c r="G17" s="157">
        <v>0</v>
      </c>
      <c r="H17" s="156"/>
      <c r="I17" s="27">
        <v>1340415</v>
      </c>
      <c r="J17" s="156"/>
      <c r="K17" s="157">
        <v>0</v>
      </c>
      <c r="L17" s="156"/>
      <c r="M17" s="27">
        <v>1340415</v>
      </c>
    </row>
    <row r="18" spans="2:13" s="59" customFormat="1" x14ac:dyDescent="0.45">
      <c r="B18" s="10"/>
      <c r="C18" s="59" t="s">
        <v>180</v>
      </c>
      <c r="E18" s="61">
        <v>28</v>
      </c>
      <c r="F18" s="61"/>
      <c r="G18" s="27">
        <v>-6997129</v>
      </c>
      <c r="H18" s="156"/>
      <c r="I18" s="27">
        <v>-1330000</v>
      </c>
      <c r="J18" s="156"/>
      <c r="K18" s="27">
        <v>-6795355</v>
      </c>
      <c r="L18" s="158"/>
      <c r="M18" s="27">
        <v>-1330000</v>
      </c>
    </row>
    <row r="19" spans="2:13" s="59" customFormat="1" x14ac:dyDescent="0.5">
      <c r="B19" s="10"/>
      <c r="C19" s="59" t="s">
        <v>181</v>
      </c>
    </row>
    <row r="20" spans="2:13" s="59" customFormat="1" x14ac:dyDescent="0.45">
      <c r="B20" s="10"/>
      <c r="D20" s="59" t="s">
        <v>182</v>
      </c>
      <c r="E20" s="61"/>
      <c r="F20" s="61"/>
      <c r="G20" s="27"/>
      <c r="H20" s="156"/>
      <c r="I20" s="153"/>
      <c r="J20" s="156"/>
      <c r="K20" s="27"/>
      <c r="L20" s="158"/>
      <c r="M20" s="153"/>
    </row>
    <row r="21" spans="2:13" s="59" customFormat="1" x14ac:dyDescent="0.45">
      <c r="B21" s="10"/>
      <c r="D21" s="59" t="s">
        <v>183</v>
      </c>
      <c r="E21" s="61" t="s">
        <v>184</v>
      </c>
      <c r="F21" s="61"/>
      <c r="G21" s="27">
        <v>30617081</v>
      </c>
      <c r="H21" s="156"/>
      <c r="I21" s="153">
        <v>0</v>
      </c>
      <c r="J21" s="156"/>
      <c r="K21" s="27">
        <v>30617081</v>
      </c>
      <c r="L21" s="158"/>
      <c r="M21" s="153">
        <v>0</v>
      </c>
    </row>
    <row r="22" spans="2:13" s="59" customFormat="1" x14ac:dyDescent="0.45">
      <c r="C22" s="59" t="s">
        <v>185</v>
      </c>
      <c r="E22" s="61">
        <v>15</v>
      </c>
      <c r="F22" s="61"/>
      <c r="G22" s="27">
        <v>306970</v>
      </c>
      <c r="H22" s="156"/>
      <c r="I22" s="27">
        <v>306970</v>
      </c>
      <c r="J22" s="156"/>
      <c r="K22" s="27">
        <v>84524</v>
      </c>
      <c r="M22" s="27">
        <v>84524</v>
      </c>
    </row>
    <row r="23" spans="2:13" s="59" customFormat="1" x14ac:dyDescent="0.45">
      <c r="C23" s="59" t="s">
        <v>98</v>
      </c>
      <c r="E23" s="75">
        <v>16.2</v>
      </c>
      <c r="F23" s="75"/>
      <c r="G23" s="27">
        <v>6279910</v>
      </c>
      <c r="H23" s="156"/>
      <c r="I23" s="27">
        <v>9980836</v>
      </c>
      <c r="J23" s="156"/>
      <c r="K23" s="153">
        <v>0</v>
      </c>
      <c r="L23" s="158"/>
      <c r="M23" s="153">
        <v>0</v>
      </c>
    </row>
    <row r="24" spans="2:13" s="59" customFormat="1" x14ac:dyDescent="0.45">
      <c r="C24" s="59" t="s">
        <v>186</v>
      </c>
      <c r="E24" s="75">
        <v>16.2</v>
      </c>
      <c r="F24" s="75"/>
      <c r="G24" s="153">
        <v>0</v>
      </c>
      <c r="H24" s="153"/>
      <c r="I24" s="153">
        <v>0</v>
      </c>
      <c r="J24" s="153"/>
      <c r="K24" s="27">
        <v>4799900</v>
      </c>
      <c r="L24" s="153"/>
      <c r="M24" s="153">
        <v>0</v>
      </c>
    </row>
    <row r="25" spans="2:13" s="59" customFormat="1" x14ac:dyDescent="0.45">
      <c r="C25" s="59" t="s">
        <v>187</v>
      </c>
      <c r="E25" s="61">
        <v>18</v>
      </c>
      <c r="F25" s="61"/>
      <c r="G25" s="27">
        <v>51472644</v>
      </c>
      <c r="H25" s="156"/>
      <c r="I25" s="27">
        <v>29049441</v>
      </c>
      <c r="J25" s="156"/>
      <c r="K25" s="27">
        <v>10337046</v>
      </c>
      <c r="L25" s="156"/>
      <c r="M25" s="27">
        <v>10518432</v>
      </c>
    </row>
    <row r="26" spans="2:13" s="59" customFormat="1" x14ac:dyDescent="0.45">
      <c r="B26" s="159"/>
      <c r="C26" s="159" t="s">
        <v>188</v>
      </c>
      <c r="D26" s="160"/>
      <c r="E26" s="61"/>
      <c r="F26" s="61"/>
      <c r="G26" s="27">
        <v>6750130</v>
      </c>
      <c r="H26" s="156"/>
      <c r="I26" s="27">
        <v>134089</v>
      </c>
      <c r="J26" s="156"/>
      <c r="K26" s="27">
        <v>732932</v>
      </c>
      <c r="L26" s="156"/>
      <c r="M26" s="27">
        <v>133825</v>
      </c>
    </row>
    <row r="27" spans="2:13" s="59" customFormat="1" ht="19.5" customHeight="1" x14ac:dyDescent="0.5">
      <c r="B27" s="159"/>
      <c r="C27" s="159" t="s">
        <v>189</v>
      </c>
      <c r="D27" s="160"/>
      <c r="E27" s="61"/>
      <c r="F27" s="61"/>
    </row>
    <row r="28" spans="2:13" s="59" customFormat="1" x14ac:dyDescent="0.45">
      <c r="C28" s="200" t="s">
        <v>190</v>
      </c>
      <c r="D28" s="200"/>
      <c r="E28" s="161">
        <v>19</v>
      </c>
      <c r="F28" s="161"/>
      <c r="G28" s="27">
        <v>11869201</v>
      </c>
      <c r="H28" s="156"/>
      <c r="I28" s="27">
        <v>12713250</v>
      </c>
      <c r="J28" s="156"/>
      <c r="K28" s="27">
        <v>233520</v>
      </c>
      <c r="L28" s="156"/>
      <c r="M28" s="27">
        <v>231750</v>
      </c>
    </row>
    <row r="29" spans="2:13" s="59" customFormat="1" x14ac:dyDescent="0.45">
      <c r="C29" s="59" t="s">
        <v>58</v>
      </c>
      <c r="E29" s="61">
        <v>25</v>
      </c>
      <c r="F29" s="61"/>
      <c r="G29" s="27">
        <v>17688312</v>
      </c>
      <c r="H29" s="156"/>
      <c r="I29" s="27">
        <v>7699587</v>
      </c>
      <c r="J29" s="156"/>
      <c r="K29" s="27">
        <v>7793654</v>
      </c>
      <c r="L29" s="156"/>
      <c r="M29" s="27">
        <v>3379173</v>
      </c>
    </row>
    <row r="30" spans="2:13" s="59" customFormat="1" x14ac:dyDescent="0.45">
      <c r="B30" s="10"/>
      <c r="C30" s="59" t="s">
        <v>191</v>
      </c>
      <c r="E30" s="61">
        <v>22</v>
      </c>
      <c r="F30" s="61"/>
      <c r="G30" s="27">
        <v>473927</v>
      </c>
      <c r="H30" s="156"/>
      <c r="I30" s="27">
        <v>383520</v>
      </c>
      <c r="J30" s="156"/>
      <c r="K30" s="153">
        <v>0</v>
      </c>
      <c r="L30" s="153"/>
      <c r="M30" s="153">
        <v>0</v>
      </c>
    </row>
    <row r="31" spans="2:13" s="59" customFormat="1" x14ac:dyDescent="0.45">
      <c r="C31" s="59" t="s">
        <v>192</v>
      </c>
      <c r="E31" s="61"/>
      <c r="F31" s="61"/>
      <c r="G31" s="162">
        <v>23625385</v>
      </c>
      <c r="H31" s="156"/>
      <c r="I31" s="162">
        <v>7039010</v>
      </c>
      <c r="J31" s="156"/>
      <c r="K31" s="163">
        <v>158576</v>
      </c>
      <c r="L31" s="156"/>
      <c r="M31" s="162">
        <v>307301</v>
      </c>
    </row>
    <row r="32" spans="2:13" s="59" customFormat="1" x14ac:dyDescent="0.45">
      <c r="B32" s="164" t="s">
        <v>193</v>
      </c>
      <c r="C32" s="77"/>
      <c r="E32" s="61"/>
      <c r="F32" s="61"/>
      <c r="G32" s="153"/>
      <c r="H32" s="156"/>
      <c r="I32" s="156"/>
      <c r="J32" s="156"/>
      <c r="K32" s="156"/>
      <c r="L32" s="156"/>
      <c r="M32" s="156"/>
    </row>
    <row r="33" spans="1:13" s="59" customFormat="1" x14ac:dyDescent="0.45">
      <c r="C33" s="165"/>
      <c r="D33" s="59" t="s">
        <v>194</v>
      </c>
      <c r="E33" s="61"/>
      <c r="F33" s="61"/>
      <c r="G33" s="27">
        <f>SUM(G9:G31)</f>
        <v>14234699</v>
      </c>
      <c r="H33" s="156"/>
      <c r="I33" s="27">
        <f>SUM(I9:I31)</f>
        <v>13693940</v>
      </c>
      <c r="J33" s="27"/>
      <c r="K33" s="27">
        <f>SUM(K9:K31)</f>
        <v>1978177</v>
      </c>
      <c r="L33" s="27"/>
      <c r="M33" s="27">
        <f>SUM(M9:M31)</f>
        <v>-20417699</v>
      </c>
    </row>
    <row r="34" spans="1:13" s="59" customFormat="1" x14ac:dyDescent="0.45">
      <c r="B34" s="77" t="s">
        <v>195</v>
      </c>
      <c r="E34" s="61"/>
      <c r="F34" s="61"/>
      <c r="G34" s="153"/>
      <c r="H34" s="156"/>
      <c r="I34" s="156"/>
      <c r="J34" s="156"/>
      <c r="K34" s="156"/>
      <c r="L34" s="156"/>
      <c r="M34" s="156"/>
    </row>
    <row r="35" spans="1:13" s="59" customFormat="1" x14ac:dyDescent="0.45">
      <c r="C35" s="7" t="s">
        <v>15</v>
      </c>
      <c r="E35" s="61"/>
      <c r="F35" s="61"/>
      <c r="G35" s="27">
        <v>-162588727</v>
      </c>
      <c r="H35" s="156"/>
      <c r="I35" s="27">
        <v>220538744</v>
      </c>
      <c r="J35" s="156"/>
      <c r="K35" s="27">
        <v>-87279373</v>
      </c>
      <c r="L35" s="27"/>
      <c r="M35" s="27">
        <v>61020162</v>
      </c>
    </row>
    <row r="36" spans="1:13" s="59" customFormat="1" x14ac:dyDescent="0.45">
      <c r="C36" s="7" t="s">
        <v>19</v>
      </c>
      <c r="E36" s="61"/>
      <c r="F36" s="61"/>
      <c r="G36" s="27">
        <v>-23866568</v>
      </c>
      <c r="H36" s="156"/>
      <c r="I36" s="27">
        <v>-10852210</v>
      </c>
      <c r="J36" s="156"/>
      <c r="K36" s="157">
        <v>0</v>
      </c>
      <c r="L36" s="27"/>
      <c r="M36" s="27">
        <v>-10852210</v>
      </c>
    </row>
    <row r="37" spans="1:13" s="59" customFormat="1" x14ac:dyDescent="0.45">
      <c r="C37" s="7" t="s">
        <v>20</v>
      </c>
      <c r="E37" s="61"/>
      <c r="F37" s="61"/>
      <c r="G37" s="162">
        <v>-106053627</v>
      </c>
      <c r="H37" s="156"/>
      <c r="I37" s="162">
        <v>135021585</v>
      </c>
      <c r="J37" s="156"/>
      <c r="K37" s="162">
        <v>-21913292</v>
      </c>
      <c r="L37" s="27"/>
      <c r="M37" s="162">
        <v>13799521</v>
      </c>
    </row>
    <row r="38" spans="1:13" s="59" customFormat="1" ht="15" customHeight="1" x14ac:dyDescent="0.45">
      <c r="A38" s="166"/>
      <c r="E38" s="61"/>
      <c r="F38" s="61"/>
      <c r="G38" s="27"/>
      <c r="H38" s="156"/>
      <c r="I38" s="27"/>
      <c r="J38" s="156"/>
      <c r="K38" s="27"/>
      <c r="L38" s="156"/>
      <c r="M38" s="27"/>
    </row>
    <row r="39" spans="1:13" s="59" customFormat="1" x14ac:dyDescent="0.5">
      <c r="A39" s="60" t="s">
        <v>40</v>
      </c>
      <c r="C39" s="159"/>
      <c r="D39" s="160"/>
      <c r="E39" s="167"/>
      <c r="F39" s="167"/>
      <c r="G39" s="168"/>
      <c r="H39" s="167"/>
      <c r="I39" s="169"/>
      <c r="J39" s="167"/>
      <c r="K39" s="167"/>
      <c r="L39" s="167"/>
    </row>
    <row r="40" spans="1:13" s="59" customFormat="1" ht="6" customHeight="1" x14ac:dyDescent="0.5">
      <c r="A40" s="60"/>
      <c r="C40" s="159"/>
      <c r="D40" s="160"/>
      <c r="E40" s="167"/>
      <c r="F40" s="167"/>
      <c r="G40" s="168"/>
      <c r="H40" s="167"/>
      <c r="I40" s="169"/>
      <c r="J40" s="167"/>
      <c r="K40" s="167"/>
      <c r="L40" s="167"/>
    </row>
    <row r="41" spans="1:13" s="59" customFormat="1" x14ac:dyDescent="0.45">
      <c r="D41" s="77" t="s">
        <v>41</v>
      </c>
      <c r="G41" s="78" t="s">
        <v>196</v>
      </c>
      <c r="H41" s="152"/>
      <c r="I41" s="152"/>
      <c r="J41" s="152"/>
      <c r="K41" s="152"/>
      <c r="L41" s="61"/>
      <c r="M41" s="152"/>
    </row>
    <row r="42" spans="1:13" x14ac:dyDescent="0.45">
      <c r="D42" s="77" t="s">
        <v>109</v>
      </c>
      <c r="G42" s="78" t="s">
        <v>197</v>
      </c>
    </row>
    <row r="43" spans="1:13" s="7" customFormat="1" x14ac:dyDescent="0.5">
      <c r="B43" s="185" t="s">
        <v>169</v>
      </c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</row>
    <row r="44" spans="1:13" s="7" customFormat="1" x14ac:dyDescent="0.5">
      <c r="B44" s="185" t="s">
        <v>198</v>
      </c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</row>
    <row r="45" spans="1:13" s="7" customFormat="1" x14ac:dyDescent="0.5">
      <c r="B45" s="185" t="s">
        <v>82</v>
      </c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</row>
    <row r="46" spans="1:13" s="59" customFormat="1" ht="7.5" customHeight="1" x14ac:dyDescent="0.5">
      <c r="D46" s="61"/>
      <c r="E46" s="152"/>
      <c r="F46" s="152"/>
      <c r="G46" s="153"/>
      <c r="H46" s="152"/>
      <c r="I46" s="152"/>
      <c r="J46" s="152"/>
      <c r="K46" s="152"/>
      <c r="L46" s="152"/>
    </row>
    <row r="47" spans="1:13" s="59" customFormat="1" x14ac:dyDescent="0.5">
      <c r="E47" s="61"/>
      <c r="F47" s="61"/>
      <c r="G47" s="186" t="s">
        <v>5</v>
      </c>
      <c r="H47" s="186"/>
      <c r="I47" s="186"/>
      <c r="J47" s="186"/>
      <c r="K47" s="186"/>
      <c r="L47" s="186"/>
      <c r="M47" s="186"/>
    </row>
    <row r="48" spans="1:13" s="59" customFormat="1" x14ac:dyDescent="0.5">
      <c r="E48" s="61"/>
      <c r="F48" s="61"/>
      <c r="G48" s="186" t="s">
        <v>6</v>
      </c>
      <c r="H48" s="186"/>
      <c r="I48" s="186"/>
      <c r="J48" s="11"/>
      <c r="K48" s="186" t="s">
        <v>7</v>
      </c>
      <c r="L48" s="186"/>
      <c r="M48" s="186"/>
    </row>
    <row r="49" spans="1:13" s="59" customFormat="1" x14ac:dyDescent="0.5">
      <c r="E49" s="64" t="s">
        <v>8</v>
      </c>
      <c r="F49" s="61"/>
      <c r="G49" s="64" t="s">
        <v>9</v>
      </c>
      <c r="H49" s="11"/>
      <c r="I49" s="64" t="s">
        <v>10</v>
      </c>
      <c r="J49" s="65"/>
      <c r="K49" s="64" t="s">
        <v>9</v>
      </c>
      <c r="L49" s="11"/>
      <c r="M49" s="64" t="s">
        <v>10</v>
      </c>
    </row>
    <row r="50" spans="1:13" s="59" customFormat="1" x14ac:dyDescent="0.45">
      <c r="A50" s="154" t="s">
        <v>199</v>
      </c>
      <c r="E50" s="61"/>
      <c r="F50" s="61"/>
      <c r="G50" s="11"/>
      <c r="H50" s="11"/>
      <c r="I50" s="11"/>
      <c r="J50" s="65"/>
      <c r="K50" s="11"/>
      <c r="L50" s="11"/>
      <c r="M50" s="11"/>
    </row>
    <row r="51" spans="1:13" s="59" customFormat="1" x14ac:dyDescent="0.45">
      <c r="C51" s="29" t="s">
        <v>21</v>
      </c>
      <c r="E51" s="61"/>
      <c r="F51" s="61"/>
      <c r="G51" s="27">
        <v>662743</v>
      </c>
      <c r="H51" s="156"/>
      <c r="I51" s="27">
        <v>5613489</v>
      </c>
      <c r="J51" s="156"/>
      <c r="K51" s="27">
        <v>3025106</v>
      </c>
      <c r="L51" s="27"/>
      <c r="M51" s="27">
        <v>1904201</v>
      </c>
    </row>
    <row r="52" spans="1:13" s="59" customFormat="1" x14ac:dyDescent="0.45">
      <c r="C52" s="29" t="s">
        <v>26</v>
      </c>
      <c r="E52" s="61"/>
      <c r="F52" s="61"/>
      <c r="G52" s="27">
        <v>57813</v>
      </c>
      <c r="H52" s="156"/>
      <c r="I52" s="27">
        <v>193360</v>
      </c>
      <c r="J52" s="156"/>
      <c r="K52" s="153">
        <v>0</v>
      </c>
      <c r="L52" s="156"/>
      <c r="M52" s="153">
        <v>0</v>
      </c>
    </row>
    <row r="53" spans="1:13" s="59" customFormat="1" x14ac:dyDescent="0.45">
      <c r="C53" s="29" t="s">
        <v>36</v>
      </c>
      <c r="E53" s="61"/>
      <c r="F53" s="61"/>
      <c r="G53" s="27">
        <v>8745130</v>
      </c>
      <c r="H53" s="156"/>
      <c r="I53" s="27">
        <v>2819776</v>
      </c>
      <c r="J53" s="156"/>
      <c r="K53" s="153">
        <v>0</v>
      </c>
      <c r="L53" s="156"/>
      <c r="M53" s="153">
        <v>0</v>
      </c>
    </row>
    <row r="54" spans="1:13" s="59" customFormat="1" x14ac:dyDescent="0.45">
      <c r="C54" s="29" t="s">
        <v>37</v>
      </c>
      <c r="E54" s="61"/>
      <c r="F54" s="61"/>
      <c r="G54" s="27">
        <v>-358852</v>
      </c>
      <c r="H54" s="156"/>
      <c r="I54" s="27">
        <v>-3670328</v>
      </c>
      <c r="J54" s="156"/>
      <c r="K54" s="153">
        <v>-9000</v>
      </c>
      <c r="L54" s="156"/>
      <c r="M54" s="153">
        <v>-44200</v>
      </c>
    </row>
    <row r="55" spans="1:13" s="59" customFormat="1" x14ac:dyDescent="0.45">
      <c r="B55" s="77" t="s">
        <v>200</v>
      </c>
      <c r="C55" s="29"/>
      <c r="E55" s="61"/>
      <c r="F55" s="61"/>
      <c r="G55" s="27"/>
      <c r="H55" s="156"/>
      <c r="I55" s="27"/>
      <c r="J55" s="156"/>
      <c r="K55" s="153"/>
      <c r="L55" s="156"/>
      <c r="M55" s="153"/>
    </row>
    <row r="56" spans="1:13" s="59" customFormat="1" x14ac:dyDescent="0.45">
      <c r="C56" s="7" t="s">
        <v>49</v>
      </c>
      <c r="E56" s="61"/>
      <c r="F56" s="61"/>
      <c r="G56" s="27">
        <v>149943859</v>
      </c>
      <c r="H56" s="156"/>
      <c r="I56" s="27">
        <v>-183790241</v>
      </c>
      <c r="J56" s="156"/>
      <c r="K56" s="27">
        <v>11032358</v>
      </c>
      <c r="L56" s="156"/>
      <c r="M56" s="27">
        <v>-26215653</v>
      </c>
    </row>
    <row r="57" spans="1:13" s="59" customFormat="1" x14ac:dyDescent="0.45">
      <c r="C57" s="7" t="s">
        <v>55</v>
      </c>
      <c r="E57" s="61"/>
      <c r="F57" s="61"/>
      <c r="G57" s="163">
        <v>553172</v>
      </c>
      <c r="H57" s="156"/>
      <c r="I57" s="162">
        <v>-1778119</v>
      </c>
      <c r="J57" s="156"/>
      <c r="K57" s="162">
        <v>1556429</v>
      </c>
      <c r="L57" s="156"/>
      <c r="M57" s="163">
        <v>296088</v>
      </c>
    </row>
    <row r="58" spans="1:13" s="59" customFormat="1" x14ac:dyDescent="0.45">
      <c r="A58" s="166" t="s">
        <v>201</v>
      </c>
      <c r="E58" s="61"/>
      <c r="F58" s="61"/>
      <c r="G58" s="27">
        <f>SUM(G51:G57)+SUM(G33:G37)</f>
        <v>-118670358</v>
      </c>
      <c r="H58" s="156"/>
      <c r="I58" s="27">
        <f>SUM(I51:I57)+SUM(I33:I37)</f>
        <v>177789996</v>
      </c>
      <c r="J58" s="156"/>
      <c r="K58" s="27">
        <f>SUM(K51:K57)+SUM(K33:K37)</f>
        <v>-91609595</v>
      </c>
      <c r="L58" s="156"/>
      <c r="M58" s="27">
        <f>SUM(M51:M57)+SUM(M33:M37)</f>
        <v>19490210</v>
      </c>
    </row>
    <row r="59" spans="1:13" s="59" customFormat="1" x14ac:dyDescent="0.45">
      <c r="A59" s="166"/>
      <c r="C59" s="59" t="s">
        <v>202</v>
      </c>
      <c r="E59" s="61"/>
      <c r="F59" s="61"/>
      <c r="G59" s="27">
        <v>4963349</v>
      </c>
      <c r="H59" s="156"/>
      <c r="I59" s="27">
        <v>2799085</v>
      </c>
      <c r="J59" s="156"/>
      <c r="K59" s="27">
        <v>10396854</v>
      </c>
      <c r="L59" s="156"/>
      <c r="M59" s="27">
        <v>8991393</v>
      </c>
    </row>
    <row r="60" spans="1:13" s="59" customFormat="1" x14ac:dyDescent="0.45">
      <c r="C60" s="7" t="s">
        <v>203</v>
      </c>
      <c r="E60" s="61"/>
      <c r="F60" s="61"/>
      <c r="G60" s="27">
        <v>-3250514</v>
      </c>
      <c r="H60" s="156"/>
      <c r="I60" s="27">
        <v>-14146336</v>
      </c>
      <c r="J60" s="156"/>
      <c r="K60" s="27">
        <v>-436961</v>
      </c>
      <c r="L60" s="156"/>
      <c r="M60" s="27">
        <v>-195851</v>
      </c>
    </row>
    <row r="61" spans="1:13" s="59" customFormat="1" x14ac:dyDescent="0.45">
      <c r="C61" s="7" t="s">
        <v>204</v>
      </c>
      <c r="E61" s="61">
        <v>25</v>
      </c>
      <c r="F61" s="61"/>
      <c r="G61" s="27">
        <v>-2106880</v>
      </c>
      <c r="H61" s="156"/>
      <c r="I61" s="27">
        <v>-4015085</v>
      </c>
      <c r="J61" s="156"/>
      <c r="K61" s="153">
        <v>-2106880</v>
      </c>
      <c r="L61" s="156"/>
      <c r="M61" s="27">
        <v>-648600</v>
      </c>
    </row>
    <row r="62" spans="1:13" s="59" customFormat="1" x14ac:dyDescent="0.45">
      <c r="A62" s="166" t="s">
        <v>205</v>
      </c>
      <c r="D62" s="172"/>
      <c r="E62" s="61"/>
      <c r="F62" s="61"/>
      <c r="G62" s="173">
        <f>SUM(G58:G61)</f>
        <v>-119064403</v>
      </c>
      <c r="H62" s="156"/>
      <c r="I62" s="173">
        <f>SUM(I58:I61)</f>
        <v>162427660</v>
      </c>
      <c r="J62" s="27"/>
      <c r="K62" s="173">
        <f>SUM(K58:K61)</f>
        <v>-83756582</v>
      </c>
      <c r="L62" s="27"/>
      <c r="M62" s="173">
        <f>SUM(M58:M61)</f>
        <v>27637152</v>
      </c>
    </row>
    <row r="63" spans="1:13" s="59" customFormat="1" x14ac:dyDescent="0.45">
      <c r="A63" s="66" t="s">
        <v>206</v>
      </c>
      <c r="C63" s="66"/>
      <c r="E63" s="61"/>
      <c r="F63" s="61"/>
      <c r="G63" s="153"/>
      <c r="H63" s="156"/>
      <c r="I63" s="27"/>
      <c r="J63" s="156"/>
      <c r="K63" s="153"/>
      <c r="L63" s="156"/>
      <c r="M63" s="153"/>
    </row>
    <row r="64" spans="1:13" s="59" customFormat="1" x14ac:dyDescent="0.45">
      <c r="B64" s="60" t="s">
        <v>207</v>
      </c>
      <c r="E64" s="61"/>
      <c r="F64" s="61"/>
      <c r="G64" s="27">
        <v>-37404250</v>
      </c>
      <c r="H64" s="156"/>
      <c r="I64" s="153">
        <v>-19512508</v>
      </c>
      <c r="J64" s="156"/>
      <c r="K64" s="27">
        <v>-37351735</v>
      </c>
      <c r="L64" s="156"/>
      <c r="M64" s="27">
        <v>-19460533</v>
      </c>
    </row>
    <row r="65" spans="1:13" s="59" customFormat="1" x14ac:dyDescent="0.45">
      <c r="B65" s="59" t="s">
        <v>208</v>
      </c>
      <c r="E65" s="75">
        <v>7.2</v>
      </c>
      <c r="F65" s="75"/>
      <c r="G65" s="153">
        <v>0</v>
      </c>
      <c r="H65" s="156"/>
      <c r="I65" s="153">
        <v>0</v>
      </c>
      <c r="J65" s="156"/>
      <c r="K65" s="27">
        <v>21294370</v>
      </c>
      <c r="L65" s="156"/>
      <c r="M65" s="153">
        <v>21781200</v>
      </c>
    </row>
    <row r="66" spans="1:13" s="59" customFormat="1" x14ac:dyDescent="0.45">
      <c r="B66" s="59" t="s">
        <v>209</v>
      </c>
      <c r="E66" s="61">
        <v>9</v>
      </c>
      <c r="F66" s="61"/>
      <c r="G66" s="174">
        <v>345078016</v>
      </c>
      <c r="H66" s="156"/>
      <c r="I66" s="153">
        <v>282320698</v>
      </c>
      <c r="J66" s="156"/>
      <c r="K66" s="27">
        <v>339278016</v>
      </c>
      <c r="L66" s="156"/>
      <c r="M66" s="153">
        <v>282320698</v>
      </c>
    </row>
    <row r="67" spans="1:13" s="59" customFormat="1" x14ac:dyDescent="0.45">
      <c r="B67" s="59" t="s">
        <v>210</v>
      </c>
      <c r="E67" s="61"/>
      <c r="F67" s="61"/>
      <c r="G67" s="174">
        <v>5200000</v>
      </c>
      <c r="I67" s="153">
        <v>150000</v>
      </c>
      <c r="K67" s="27">
        <v>5200000</v>
      </c>
      <c r="M67" s="153">
        <v>150000</v>
      </c>
    </row>
    <row r="68" spans="1:13" s="59" customFormat="1" x14ac:dyDescent="0.45">
      <c r="B68" s="59" t="s">
        <v>211</v>
      </c>
      <c r="E68" s="61">
        <v>17</v>
      </c>
      <c r="F68" s="61"/>
      <c r="G68" s="174">
        <v>298643</v>
      </c>
      <c r="I68" s="153">
        <v>0</v>
      </c>
      <c r="K68" s="153">
        <v>0</v>
      </c>
      <c r="L68" s="156"/>
      <c r="M68" s="153">
        <v>0</v>
      </c>
    </row>
    <row r="69" spans="1:13" s="59" customFormat="1" x14ac:dyDescent="0.45">
      <c r="B69" s="59" t="s">
        <v>212</v>
      </c>
      <c r="E69" s="61"/>
      <c r="F69" s="61"/>
      <c r="G69" s="174">
        <v>1630323</v>
      </c>
      <c r="H69" s="156"/>
      <c r="I69" s="153">
        <v>2395479</v>
      </c>
      <c r="J69" s="156"/>
      <c r="K69" s="27">
        <v>1630323</v>
      </c>
      <c r="L69" s="156"/>
      <c r="M69" s="153">
        <v>716281</v>
      </c>
    </row>
    <row r="70" spans="1:13" s="59" customFormat="1" x14ac:dyDescent="0.45">
      <c r="B70" s="59" t="s">
        <v>213</v>
      </c>
      <c r="E70" s="75"/>
      <c r="F70" s="75"/>
      <c r="G70" s="153">
        <v>0</v>
      </c>
      <c r="H70" s="156"/>
      <c r="I70" s="153">
        <v>0</v>
      </c>
      <c r="J70" s="156"/>
      <c r="K70" s="27">
        <v>10799800</v>
      </c>
      <c r="L70" s="156"/>
      <c r="M70" s="153">
        <v>56158960</v>
      </c>
    </row>
    <row r="71" spans="1:13" s="59" customFormat="1" x14ac:dyDescent="0.45">
      <c r="B71" s="59" t="s">
        <v>214</v>
      </c>
      <c r="E71" s="61">
        <v>9</v>
      </c>
      <c r="F71" s="61"/>
      <c r="G71" s="27">
        <v>-183165821</v>
      </c>
      <c r="H71" s="156"/>
      <c r="I71" s="27">
        <v>-158000000</v>
      </c>
      <c r="J71" s="27"/>
      <c r="K71" s="27">
        <v>-180665821</v>
      </c>
      <c r="L71" s="27"/>
      <c r="M71" s="27">
        <v>-149000000</v>
      </c>
    </row>
    <row r="72" spans="1:13" s="59" customFormat="1" x14ac:dyDescent="0.45">
      <c r="B72" s="59" t="s">
        <v>215</v>
      </c>
      <c r="E72" s="75">
        <v>7.2</v>
      </c>
      <c r="F72" s="61"/>
      <c r="G72" s="153">
        <v>0</v>
      </c>
      <c r="H72" s="156"/>
      <c r="I72" s="153">
        <v>0</v>
      </c>
      <c r="J72" s="27"/>
      <c r="K72" s="153">
        <v>-56867490</v>
      </c>
      <c r="L72" s="156"/>
      <c r="M72" s="153">
        <v>0</v>
      </c>
    </row>
    <row r="73" spans="1:13" s="59" customFormat="1" x14ac:dyDescent="0.45">
      <c r="B73" s="59" t="s">
        <v>216</v>
      </c>
      <c r="E73" s="75">
        <v>16.100000000000001</v>
      </c>
      <c r="F73" s="61"/>
      <c r="G73" s="153">
        <v>0</v>
      </c>
      <c r="H73" s="156"/>
      <c r="I73" s="153">
        <v>0</v>
      </c>
      <c r="J73" s="27"/>
      <c r="K73" s="153">
        <v>0</v>
      </c>
      <c r="L73" s="27"/>
      <c r="M73" s="27">
        <v>-76099700</v>
      </c>
    </row>
    <row r="74" spans="1:13" s="59" customFormat="1" x14ac:dyDescent="0.45">
      <c r="B74" s="59" t="s">
        <v>217</v>
      </c>
      <c r="E74" s="75">
        <v>16.2</v>
      </c>
      <c r="F74" s="75"/>
      <c r="G74" s="153">
        <v>-19799900</v>
      </c>
      <c r="H74" s="156"/>
      <c r="I74" s="153">
        <v>-40500000</v>
      </c>
      <c r="J74" s="156"/>
      <c r="K74" s="27">
        <v>-19799900</v>
      </c>
      <c r="L74" s="156"/>
      <c r="M74" s="153">
        <v>-40500000</v>
      </c>
    </row>
    <row r="75" spans="1:13" s="59" customFormat="1" x14ac:dyDescent="0.5">
      <c r="B75" s="59" t="s">
        <v>218</v>
      </c>
      <c r="E75" s="61"/>
      <c r="F75" s="61"/>
    </row>
    <row r="76" spans="1:13" s="59" customFormat="1" x14ac:dyDescent="0.5">
      <c r="C76" s="59" t="s">
        <v>219</v>
      </c>
      <c r="E76" s="61"/>
      <c r="F76" s="61"/>
      <c r="G76" s="88">
        <v>-25119229</v>
      </c>
      <c r="I76" s="88">
        <v>-266672703</v>
      </c>
      <c r="K76" s="88">
        <v>-9967524</v>
      </c>
      <c r="M76" s="88">
        <v>-5105645</v>
      </c>
    </row>
    <row r="77" spans="1:13" s="59" customFormat="1" x14ac:dyDescent="0.45">
      <c r="B77" s="59" t="s">
        <v>220</v>
      </c>
      <c r="E77" s="61">
        <v>19</v>
      </c>
      <c r="F77" s="61"/>
      <c r="G77" s="163">
        <v>-901455</v>
      </c>
      <c r="H77" s="156"/>
      <c r="I77" s="163">
        <v>-205447</v>
      </c>
      <c r="J77" s="156"/>
      <c r="K77" s="162">
        <v>-34308</v>
      </c>
      <c r="L77" s="156"/>
      <c r="M77" s="162">
        <v>-50008</v>
      </c>
    </row>
    <row r="78" spans="1:13" s="59" customFormat="1" x14ac:dyDescent="0.45">
      <c r="A78" s="60" t="s">
        <v>221</v>
      </c>
      <c r="B78" s="60"/>
      <c r="C78" s="60"/>
      <c r="E78" s="61"/>
      <c r="F78" s="61"/>
      <c r="G78" s="162">
        <f>SUM(G64:G77)</f>
        <v>85816327</v>
      </c>
      <c r="H78" s="156"/>
      <c r="I78" s="162">
        <f>SUM(I64:I77)</f>
        <v>-200024481</v>
      </c>
      <c r="J78" s="156"/>
      <c r="K78" s="162">
        <f>SUM(K64:K77)</f>
        <v>73515731</v>
      </c>
      <c r="L78" s="156"/>
      <c r="M78" s="162">
        <f>SUM(M64:M77)</f>
        <v>70911253</v>
      </c>
    </row>
    <row r="79" spans="1:13" s="59" customFormat="1" ht="9" customHeight="1" x14ac:dyDescent="0.45">
      <c r="A79" s="60"/>
      <c r="B79" s="60"/>
      <c r="C79" s="60"/>
      <c r="E79" s="61"/>
      <c r="F79" s="61"/>
      <c r="G79" s="27"/>
      <c r="H79" s="156"/>
      <c r="I79" s="27"/>
      <c r="J79" s="156"/>
      <c r="K79" s="27"/>
      <c r="L79" s="156"/>
      <c r="M79" s="27"/>
    </row>
    <row r="80" spans="1:13" s="59" customFormat="1" x14ac:dyDescent="0.5">
      <c r="A80" s="60" t="s">
        <v>40</v>
      </c>
      <c r="C80" s="159"/>
      <c r="D80" s="160"/>
      <c r="E80" s="167"/>
      <c r="F80" s="167"/>
      <c r="G80" s="168"/>
      <c r="H80" s="167"/>
      <c r="I80" s="169"/>
      <c r="J80" s="167"/>
      <c r="K80" s="167"/>
      <c r="L80" s="167"/>
    </row>
    <row r="81" spans="1:13" s="59" customFormat="1" ht="12.6" customHeight="1" x14ac:dyDescent="0.5">
      <c r="E81" s="61"/>
      <c r="F81" s="61"/>
      <c r="G81" s="153"/>
      <c r="H81" s="156"/>
      <c r="I81" s="156"/>
      <c r="J81" s="156"/>
      <c r="K81" s="156"/>
      <c r="L81" s="156"/>
      <c r="M81" s="175"/>
    </row>
    <row r="82" spans="1:13" s="59" customFormat="1" x14ac:dyDescent="0.45">
      <c r="D82" s="77" t="s">
        <v>41</v>
      </c>
      <c r="G82" s="78" t="s">
        <v>196</v>
      </c>
      <c r="H82" s="152"/>
      <c r="I82" s="152"/>
      <c r="J82" s="152"/>
      <c r="K82" s="152"/>
      <c r="L82" s="61"/>
      <c r="M82" s="152"/>
    </row>
    <row r="83" spans="1:13" x14ac:dyDescent="0.45">
      <c r="D83" s="77" t="s">
        <v>109</v>
      </c>
      <c r="G83" s="78" t="s">
        <v>197</v>
      </c>
    </row>
    <row r="84" spans="1:13" s="7" customFormat="1" x14ac:dyDescent="0.5">
      <c r="B84" s="185" t="s">
        <v>169</v>
      </c>
      <c r="C84" s="185"/>
      <c r="D84" s="185"/>
      <c r="E84" s="185"/>
      <c r="F84" s="185"/>
      <c r="G84" s="185"/>
      <c r="H84" s="185"/>
      <c r="I84" s="185"/>
      <c r="J84" s="185"/>
      <c r="K84" s="185"/>
      <c r="L84" s="185"/>
      <c r="M84" s="185"/>
    </row>
    <row r="85" spans="1:13" s="7" customFormat="1" x14ac:dyDescent="0.5">
      <c r="B85" s="185" t="s">
        <v>198</v>
      </c>
      <c r="C85" s="185"/>
      <c r="D85" s="185"/>
      <c r="E85" s="185"/>
      <c r="F85" s="185"/>
      <c r="G85" s="185"/>
      <c r="H85" s="185"/>
      <c r="I85" s="185"/>
      <c r="J85" s="185"/>
      <c r="K85" s="185"/>
      <c r="L85" s="185"/>
      <c r="M85" s="185"/>
    </row>
    <row r="86" spans="1:13" s="7" customFormat="1" x14ac:dyDescent="0.5">
      <c r="B86" s="185" t="s">
        <v>82</v>
      </c>
      <c r="C86" s="185"/>
      <c r="D86" s="185"/>
      <c r="E86" s="185"/>
      <c r="F86" s="185"/>
      <c r="G86" s="185"/>
      <c r="H86" s="185"/>
      <c r="I86" s="185"/>
      <c r="J86" s="185"/>
      <c r="K86" s="185"/>
      <c r="L86" s="185"/>
      <c r="M86" s="185"/>
    </row>
    <row r="87" spans="1:13" s="59" customFormat="1" ht="7.5" customHeight="1" x14ac:dyDescent="0.5">
      <c r="D87" s="61"/>
      <c r="E87" s="152"/>
      <c r="F87" s="152"/>
      <c r="G87" s="153"/>
      <c r="H87" s="152"/>
      <c r="I87" s="152"/>
      <c r="J87" s="152"/>
      <c r="K87" s="152"/>
      <c r="L87" s="152"/>
    </row>
    <row r="88" spans="1:13" s="59" customFormat="1" x14ac:dyDescent="0.5">
      <c r="E88" s="61"/>
      <c r="F88" s="61"/>
      <c r="G88" s="186" t="s">
        <v>5</v>
      </c>
      <c r="H88" s="186"/>
      <c r="I88" s="186"/>
      <c r="J88" s="186"/>
      <c r="K88" s="186"/>
      <c r="L88" s="186"/>
      <c r="M88" s="186"/>
    </row>
    <row r="89" spans="1:13" s="59" customFormat="1" x14ac:dyDescent="0.5">
      <c r="E89" s="61"/>
      <c r="F89" s="61"/>
      <c r="G89" s="186" t="s">
        <v>6</v>
      </c>
      <c r="H89" s="186"/>
      <c r="I89" s="186"/>
      <c r="J89" s="11"/>
      <c r="K89" s="186" t="s">
        <v>7</v>
      </c>
      <c r="L89" s="186"/>
      <c r="M89" s="186"/>
    </row>
    <row r="90" spans="1:13" s="59" customFormat="1" x14ac:dyDescent="0.5">
      <c r="E90" s="64" t="s">
        <v>8</v>
      </c>
      <c r="F90" s="61"/>
      <c r="G90" s="64" t="s">
        <v>9</v>
      </c>
      <c r="H90" s="11"/>
      <c r="I90" s="64" t="s">
        <v>10</v>
      </c>
      <c r="J90" s="65"/>
      <c r="K90" s="64" t="s">
        <v>9</v>
      </c>
      <c r="L90" s="11"/>
      <c r="M90" s="64" t="s">
        <v>10</v>
      </c>
    </row>
    <row r="91" spans="1:13" s="59" customFormat="1" x14ac:dyDescent="0.5">
      <c r="A91" s="66" t="s">
        <v>222</v>
      </c>
      <c r="B91" s="66"/>
      <c r="C91" s="61"/>
      <c r="G91" s="153"/>
      <c r="H91" s="156"/>
      <c r="I91" s="156"/>
      <c r="J91" s="156"/>
      <c r="K91" s="156"/>
      <c r="L91" s="156"/>
      <c r="M91" s="156"/>
    </row>
    <row r="92" spans="1:13" s="59" customFormat="1" x14ac:dyDescent="0.45">
      <c r="B92" s="59" t="s">
        <v>223</v>
      </c>
      <c r="C92" s="61"/>
      <c r="E92" s="61">
        <v>22</v>
      </c>
      <c r="F92" s="61"/>
      <c r="G92" s="153">
        <v>-57728948</v>
      </c>
      <c r="H92" s="156"/>
      <c r="I92" s="27">
        <v>-30000000</v>
      </c>
      <c r="J92" s="156"/>
      <c r="K92" s="153">
        <v>0</v>
      </c>
      <c r="L92" s="156"/>
      <c r="M92" s="153">
        <v>0</v>
      </c>
    </row>
    <row r="93" spans="1:13" s="59" customFormat="1" x14ac:dyDescent="0.5">
      <c r="B93" s="59" t="s">
        <v>224</v>
      </c>
      <c r="C93" s="61"/>
      <c r="E93" s="61">
        <v>22</v>
      </c>
      <c r="F93" s="61"/>
      <c r="G93" s="153">
        <v>-12406740</v>
      </c>
      <c r="H93" s="156"/>
      <c r="I93" s="153">
        <v>0</v>
      </c>
      <c r="J93" s="156"/>
      <c r="K93" s="153">
        <v>0</v>
      </c>
      <c r="L93" s="156"/>
      <c r="M93" s="153">
        <v>0</v>
      </c>
    </row>
    <row r="94" spans="1:13" s="59" customFormat="1" x14ac:dyDescent="0.5">
      <c r="B94" s="59" t="s">
        <v>225</v>
      </c>
      <c r="C94" s="61"/>
      <c r="E94" s="61"/>
      <c r="F94" s="61"/>
      <c r="G94" s="153">
        <v>-2085095</v>
      </c>
      <c r="H94" s="156"/>
      <c r="I94" s="153">
        <v>-4507979</v>
      </c>
      <c r="J94" s="156"/>
      <c r="K94" s="153">
        <v>-2285482</v>
      </c>
      <c r="L94" s="156"/>
      <c r="M94" s="153">
        <v>-4104937</v>
      </c>
    </row>
    <row r="95" spans="1:13" s="59" customFormat="1" x14ac:dyDescent="0.5">
      <c r="B95" s="59" t="s">
        <v>226</v>
      </c>
      <c r="C95" s="61"/>
      <c r="E95" s="61"/>
      <c r="F95" s="61"/>
      <c r="G95" s="153">
        <v>-23533438</v>
      </c>
      <c r="H95" s="156"/>
      <c r="I95" s="153">
        <v>-20714947</v>
      </c>
      <c r="J95" s="156"/>
      <c r="K95" s="153">
        <v>-158576</v>
      </c>
      <c r="L95" s="156"/>
      <c r="M95" s="153">
        <v>-307301</v>
      </c>
    </row>
    <row r="96" spans="1:13" s="59" customFormat="1" x14ac:dyDescent="0.5">
      <c r="B96" s="59" t="s">
        <v>227</v>
      </c>
      <c r="C96" s="61"/>
      <c r="E96" s="61">
        <v>30</v>
      </c>
      <c r="F96" s="61"/>
      <c r="G96" s="153">
        <v>-37497450</v>
      </c>
      <c r="H96" s="156"/>
      <c r="I96" s="153">
        <v>-37498215</v>
      </c>
      <c r="J96" s="156"/>
      <c r="K96" s="153">
        <v>-37496850</v>
      </c>
      <c r="L96" s="156"/>
      <c r="M96" s="153">
        <v>-37497915</v>
      </c>
    </row>
    <row r="97" spans="1:13" s="59" customFormat="1" x14ac:dyDescent="0.5">
      <c r="B97" s="59" t="s">
        <v>228</v>
      </c>
      <c r="C97" s="61"/>
      <c r="E97" s="61">
        <v>22</v>
      </c>
      <c r="F97" s="61"/>
      <c r="G97" s="153">
        <v>50745295</v>
      </c>
      <c r="H97" s="156"/>
      <c r="I97" s="153">
        <v>6983653</v>
      </c>
      <c r="J97" s="156"/>
      <c r="K97" s="153">
        <v>0</v>
      </c>
      <c r="L97" s="156"/>
      <c r="M97" s="153">
        <v>0</v>
      </c>
    </row>
    <row r="98" spans="1:13" s="59" customFormat="1" x14ac:dyDescent="0.5">
      <c r="B98" s="59" t="s">
        <v>229</v>
      </c>
      <c r="C98" s="61"/>
      <c r="E98" s="61">
        <v>22</v>
      </c>
      <c r="F98" s="61"/>
      <c r="G98" s="153">
        <v>0</v>
      </c>
      <c r="H98" s="156"/>
      <c r="I98" s="153">
        <v>208150931</v>
      </c>
      <c r="J98" s="156"/>
      <c r="K98" s="153">
        <v>0</v>
      </c>
      <c r="L98" s="156"/>
      <c r="M98" s="153">
        <v>0</v>
      </c>
    </row>
    <row r="99" spans="1:13" s="59" customFormat="1" x14ac:dyDescent="0.5">
      <c r="B99" s="59" t="s">
        <v>230</v>
      </c>
      <c r="C99" s="61"/>
      <c r="E99" s="61"/>
      <c r="F99" s="61"/>
      <c r="G99" s="153"/>
      <c r="H99" s="156"/>
      <c r="I99" s="153"/>
      <c r="J99" s="156"/>
      <c r="K99" s="153"/>
      <c r="L99" s="156"/>
      <c r="M99" s="153"/>
    </row>
    <row r="100" spans="1:13" s="59" customFormat="1" x14ac:dyDescent="0.5">
      <c r="C100" s="176" t="s">
        <v>231</v>
      </c>
      <c r="E100" s="75">
        <v>16.100000000000001</v>
      </c>
      <c r="F100" s="61"/>
      <c r="G100" s="163">
        <v>0</v>
      </c>
      <c r="H100" s="156"/>
      <c r="I100" s="163">
        <v>300</v>
      </c>
      <c r="J100" s="156"/>
      <c r="K100" s="163">
        <v>0</v>
      </c>
      <c r="L100" s="156"/>
      <c r="M100" s="163">
        <v>0</v>
      </c>
    </row>
    <row r="101" spans="1:13" s="59" customFormat="1" x14ac:dyDescent="0.45">
      <c r="A101" s="60" t="s">
        <v>232</v>
      </c>
      <c r="C101" s="61"/>
      <c r="E101" s="61"/>
      <c r="F101" s="61"/>
      <c r="G101" s="162">
        <f>SUM(G92:G100)</f>
        <v>-82506376</v>
      </c>
      <c r="H101" s="156"/>
      <c r="I101" s="162">
        <f>SUM(I92:I100)</f>
        <v>122413743</v>
      </c>
      <c r="J101" s="156"/>
      <c r="K101" s="162">
        <f>SUM(K92:K100)</f>
        <v>-39940908</v>
      </c>
      <c r="L101" s="156"/>
      <c r="M101" s="162">
        <f>SUM(M92:M100)</f>
        <v>-41910153</v>
      </c>
    </row>
    <row r="102" spans="1:13" s="59" customFormat="1" x14ac:dyDescent="0.5">
      <c r="A102" s="59" t="s">
        <v>233</v>
      </c>
      <c r="C102" s="61"/>
      <c r="E102" s="61"/>
      <c r="F102" s="61"/>
      <c r="G102" s="163">
        <v>-68511</v>
      </c>
      <c r="H102" s="156"/>
      <c r="I102" s="163">
        <v>-6505088</v>
      </c>
      <c r="J102" s="156"/>
      <c r="K102" s="163">
        <v>0</v>
      </c>
      <c r="L102" s="156"/>
      <c r="M102" s="163">
        <v>0</v>
      </c>
    </row>
    <row r="103" spans="1:13" s="59" customFormat="1" x14ac:dyDescent="0.45">
      <c r="A103" s="154" t="s">
        <v>234</v>
      </c>
      <c r="B103" s="66"/>
      <c r="C103" s="61"/>
      <c r="E103" s="156"/>
      <c r="F103" s="156"/>
      <c r="G103" s="27">
        <f>+G62+G78+G101+G102</f>
        <v>-115822963</v>
      </c>
      <c r="H103" s="156"/>
      <c r="I103" s="27">
        <f>+I62+I78+I101+I102</f>
        <v>78311834</v>
      </c>
      <c r="J103" s="156"/>
      <c r="K103" s="27">
        <f>+K62+K78+K101+K102</f>
        <v>-50181759</v>
      </c>
      <c r="L103" s="156"/>
      <c r="M103" s="27">
        <f>+M62+M78+M101+M102</f>
        <v>56638252</v>
      </c>
    </row>
    <row r="104" spans="1:13" s="59" customFormat="1" x14ac:dyDescent="0.45">
      <c r="A104" s="154" t="s">
        <v>235</v>
      </c>
      <c r="B104" s="66"/>
      <c r="C104" s="61"/>
      <c r="E104" s="156"/>
      <c r="F104" s="156"/>
      <c r="G104" s="162">
        <v>322296358</v>
      </c>
      <c r="H104" s="156"/>
      <c r="I104" s="162">
        <v>243984524</v>
      </c>
      <c r="J104" s="156"/>
      <c r="K104" s="162">
        <v>170108766</v>
      </c>
      <c r="L104" s="156"/>
      <c r="M104" s="162">
        <v>113470514</v>
      </c>
    </row>
    <row r="105" spans="1:13" s="59" customFormat="1" ht="21.75" thickBot="1" x14ac:dyDescent="0.5">
      <c r="A105" s="154" t="s">
        <v>236</v>
      </c>
      <c r="C105" s="61"/>
      <c r="E105" s="156"/>
      <c r="F105" s="156"/>
      <c r="G105" s="177">
        <f>SUM(G103:G104)</f>
        <v>206473395</v>
      </c>
      <c r="H105" s="156"/>
      <c r="I105" s="177">
        <f>SUM(I103:I104)</f>
        <v>322296358</v>
      </c>
      <c r="J105" s="156"/>
      <c r="K105" s="177">
        <f>SUM(K103:K104)</f>
        <v>119927007</v>
      </c>
      <c r="L105" s="156"/>
      <c r="M105" s="177">
        <f>SUM(M103:M104)</f>
        <v>170108766</v>
      </c>
    </row>
    <row r="106" spans="1:13" s="59" customFormat="1" ht="21.75" thickTop="1" x14ac:dyDescent="0.45">
      <c r="A106" s="154"/>
      <c r="C106" s="61"/>
      <c r="G106" s="156"/>
      <c r="H106" s="86"/>
      <c r="I106" s="156"/>
      <c r="J106" s="156"/>
      <c r="K106" s="156"/>
      <c r="L106" s="156"/>
      <c r="M106" s="156"/>
    </row>
    <row r="107" spans="1:13" s="59" customFormat="1" x14ac:dyDescent="0.45">
      <c r="A107" s="154" t="s">
        <v>237</v>
      </c>
      <c r="C107" s="61"/>
      <c r="E107" s="156"/>
      <c r="F107" s="156"/>
      <c r="G107" s="27"/>
      <c r="H107" s="156"/>
      <c r="I107" s="27"/>
      <c r="J107" s="156"/>
      <c r="K107" s="27"/>
      <c r="L107" s="156"/>
      <c r="M107" s="27"/>
    </row>
    <row r="108" spans="1:13" s="59" customFormat="1" x14ac:dyDescent="0.45">
      <c r="A108" s="6" t="s">
        <v>218</v>
      </c>
      <c r="C108" s="61"/>
      <c r="E108" s="156"/>
      <c r="F108" s="156"/>
      <c r="G108" s="27"/>
      <c r="H108" s="156"/>
      <c r="I108" s="27"/>
      <c r="J108" s="156"/>
      <c r="K108" s="27"/>
      <c r="L108" s="156"/>
      <c r="M108" s="27"/>
    </row>
    <row r="109" spans="1:13" s="59" customFormat="1" x14ac:dyDescent="0.45">
      <c r="B109" s="178" t="s">
        <v>238</v>
      </c>
      <c r="E109" s="61">
        <v>18</v>
      </c>
      <c r="F109" s="61"/>
      <c r="G109" s="156">
        <v>-25287229</v>
      </c>
      <c r="H109" s="86"/>
      <c r="I109" s="156">
        <v>-283133648</v>
      </c>
      <c r="J109" s="156"/>
      <c r="K109" s="156">
        <v>-10135524</v>
      </c>
      <c r="L109" s="156"/>
      <c r="M109" s="156">
        <v>-7890653</v>
      </c>
    </row>
    <row r="110" spans="1:13" s="59" customFormat="1" x14ac:dyDescent="0.45">
      <c r="B110" s="59" t="s">
        <v>239</v>
      </c>
      <c r="G110" s="153">
        <v>168000</v>
      </c>
      <c r="H110" s="86"/>
      <c r="I110" s="27">
        <v>2785008</v>
      </c>
      <c r="J110" s="156"/>
      <c r="K110" s="179">
        <v>168000</v>
      </c>
      <c r="L110" s="156"/>
      <c r="M110" s="27">
        <v>2785008</v>
      </c>
    </row>
    <row r="111" spans="1:13" s="59" customFormat="1" x14ac:dyDescent="0.45">
      <c r="B111" s="59" t="s">
        <v>240</v>
      </c>
      <c r="G111" s="153">
        <v>0</v>
      </c>
      <c r="H111" s="86"/>
      <c r="I111" s="27">
        <v>13675937</v>
      </c>
      <c r="J111" s="156"/>
      <c r="K111" s="180">
        <v>0</v>
      </c>
      <c r="L111" s="156"/>
      <c r="M111" s="153">
        <v>0</v>
      </c>
    </row>
    <row r="112" spans="1:13" s="59" customFormat="1" ht="21.75" thickBot="1" x14ac:dyDescent="0.55000000000000004">
      <c r="A112" s="59" t="s">
        <v>218</v>
      </c>
      <c r="C112" s="61"/>
      <c r="G112" s="181">
        <f>SUM(G109:G111)</f>
        <v>-25119229</v>
      </c>
      <c r="H112" s="86"/>
      <c r="I112" s="181">
        <f>SUM(I109:I111)</f>
        <v>-266672703</v>
      </c>
      <c r="J112" s="156"/>
      <c r="K112" s="181">
        <f>SUM(K109:K111)</f>
        <v>-9967524</v>
      </c>
      <c r="L112" s="156"/>
      <c r="M112" s="181">
        <f>SUM(M109:M111)</f>
        <v>-5105645</v>
      </c>
    </row>
    <row r="113" spans="1:13" s="59" customFormat="1" ht="6.95" customHeight="1" thickTop="1" x14ac:dyDescent="0.45">
      <c r="A113" s="154"/>
      <c r="C113" s="61"/>
      <c r="G113" s="156"/>
      <c r="H113" s="86"/>
      <c r="I113" s="156"/>
      <c r="J113" s="156"/>
      <c r="K113" s="156"/>
      <c r="L113" s="156"/>
      <c r="M113" s="156"/>
    </row>
    <row r="114" spans="1:13" s="59" customFormat="1" ht="21.75" thickBot="1" x14ac:dyDescent="0.5">
      <c r="A114" s="77" t="s">
        <v>241</v>
      </c>
      <c r="C114" s="61"/>
      <c r="G114" s="182">
        <v>3633141</v>
      </c>
      <c r="H114" s="86"/>
      <c r="I114" s="183">
        <v>0</v>
      </c>
      <c r="J114" s="156"/>
      <c r="K114" s="183">
        <v>0</v>
      </c>
      <c r="L114" s="180"/>
      <c r="M114" s="183">
        <v>0</v>
      </c>
    </row>
    <row r="115" spans="1:13" s="59" customFormat="1" ht="11.45" customHeight="1" thickTop="1" x14ac:dyDescent="0.45">
      <c r="A115" s="154"/>
      <c r="C115" s="61"/>
      <c r="G115" s="156"/>
      <c r="H115" s="86"/>
      <c r="I115" s="156"/>
      <c r="J115" s="156"/>
      <c r="K115" s="156"/>
      <c r="L115" s="156"/>
      <c r="M115" s="156"/>
    </row>
    <row r="116" spans="1:13" s="59" customFormat="1" x14ac:dyDescent="0.5">
      <c r="A116" s="59" t="s">
        <v>40</v>
      </c>
      <c r="E116" s="61"/>
      <c r="F116" s="61"/>
      <c r="G116" s="153"/>
      <c r="H116" s="156"/>
      <c r="I116" s="156"/>
      <c r="J116" s="156"/>
      <c r="K116" s="156"/>
      <c r="L116" s="156"/>
      <c r="M116" s="175"/>
    </row>
    <row r="117" spans="1:13" s="59" customFormat="1" x14ac:dyDescent="0.5">
      <c r="E117" s="61"/>
      <c r="F117" s="61"/>
      <c r="G117" s="153"/>
      <c r="H117" s="156"/>
      <c r="I117" s="156"/>
      <c r="J117" s="156"/>
      <c r="K117" s="156"/>
      <c r="L117" s="156"/>
      <c r="M117" s="175"/>
    </row>
    <row r="118" spans="1:13" s="59" customFormat="1" x14ac:dyDescent="0.45">
      <c r="D118" s="77" t="s">
        <v>41</v>
      </c>
      <c r="G118" s="78" t="s">
        <v>196</v>
      </c>
      <c r="H118" s="152"/>
      <c r="I118" s="152"/>
      <c r="J118" s="152"/>
      <c r="K118" s="152"/>
      <c r="L118" s="61"/>
      <c r="M118" s="152"/>
    </row>
    <row r="119" spans="1:13" x14ac:dyDescent="0.45">
      <c r="D119" s="77" t="s">
        <v>109</v>
      </c>
      <c r="G119" s="78" t="s">
        <v>197</v>
      </c>
    </row>
  </sheetData>
  <mergeCells count="19">
    <mergeCell ref="B84:M84"/>
    <mergeCell ref="B85:M85"/>
    <mergeCell ref="B86:M86"/>
    <mergeCell ref="G88:M88"/>
    <mergeCell ref="G89:I89"/>
    <mergeCell ref="K89:M89"/>
    <mergeCell ref="G48:I48"/>
    <mergeCell ref="K48:M48"/>
    <mergeCell ref="B1:M1"/>
    <mergeCell ref="B2:M2"/>
    <mergeCell ref="B3:M3"/>
    <mergeCell ref="G5:M5"/>
    <mergeCell ref="G6:I6"/>
    <mergeCell ref="K6:M6"/>
    <mergeCell ref="C28:D28"/>
    <mergeCell ref="B43:M43"/>
    <mergeCell ref="B44:M44"/>
    <mergeCell ref="B45:M45"/>
    <mergeCell ref="G47:M47"/>
  </mergeCells>
  <pageMargins left="0.78740157480314965" right="0.39370078740157483" top="0.59055118110236227" bottom="0.39370078740157483" header="0.31496062992125984" footer="0.31496062992125984"/>
  <pageSetup paperSize="9" scale="97" firstPageNumber="14" orientation="portrait" useFirstPageNumber="1" r:id="rId1"/>
  <headerFooter>
    <oddFooter>&amp;R&amp;"Angsana New,Regular"หน้า &amp;P</oddFooter>
  </headerFooter>
  <rowBreaks count="2" manualBreakCount="2">
    <brk id="42" max="12" man="1"/>
    <brk id="8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BS</vt:lpstr>
      <vt:lpstr>PL</vt:lpstr>
      <vt:lpstr>Conso-EQ</vt:lpstr>
      <vt:lpstr>EQ</vt:lpstr>
      <vt:lpstr>CF</vt:lpstr>
      <vt:lpstr>BS!Print_Area</vt:lpstr>
      <vt:lpstr>CF!Print_Area</vt:lpstr>
      <vt:lpstr>'Conso-EQ'!Print_Area</vt:lpstr>
      <vt:lpstr>EQ!Print_Area</vt:lpstr>
      <vt:lpstr>PL!Print_Area</vt:lpstr>
      <vt:lpstr>หน้าปก!Print_Area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Porntip</cp:lastModifiedBy>
  <dcterms:created xsi:type="dcterms:W3CDTF">2020-02-23T10:07:29Z</dcterms:created>
  <dcterms:modified xsi:type="dcterms:W3CDTF">2020-02-23T15:18:02Z</dcterms:modified>
</cp:coreProperties>
</file>