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My Drive\FS 2562\Q4.2019 FS\FS\Eng\"/>
    </mc:Choice>
  </mc:AlternateContent>
  <bookViews>
    <workbookView xWindow="-105" yWindow="-105" windowWidth="19425" windowHeight="10425" activeTab="5"/>
  </bookViews>
  <sheets>
    <sheet name="ETitle " sheetId="1" r:id="rId1"/>
    <sheet name="EBS " sheetId="2" r:id="rId2"/>
    <sheet name="EPL" sheetId="3" r:id="rId3"/>
    <sheet name="Conso-EEQ" sheetId="4" r:id="rId4"/>
    <sheet name="EEQ " sheetId="5" r:id="rId5"/>
    <sheet name="ECF " sheetId="6" r:id="rId6"/>
  </sheets>
  <definedNames>
    <definedName name="_Order1">255</definedName>
    <definedName name="_Order2">255</definedName>
    <definedName name="a" hidden="1">#REF!</definedName>
    <definedName name="aaa" hidden="1">#REF!</definedName>
    <definedName name="Acc.income">"Chart 1"</definedName>
    <definedName name="Access_Button">"recSPC1_Sheet9_List"</definedName>
    <definedName name="AccessDatabase">"\\Suchart\suchart\ATHAPORN\recSPC1.mdb"</definedName>
    <definedName name="AS2DocOpenMode">"AS2DocumentEdit"</definedName>
    <definedName name="b" hidden="1">#REF!</definedName>
    <definedName name="Button_1">"MAT_PRICE_Sheet1_List"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>24</definedName>
    <definedName name="Excel_BuiltIn_Print_Area_12_1">NA()</definedName>
    <definedName name="Excel_BuiltIn_Print_Area_12_1_1">NA()</definedName>
    <definedName name="Excel_BuiltIn_Print_Area_12_11_1">NA()</definedName>
    <definedName name="Excel_BuiltIn_Print_Area_12_11_21">"$#REF.$#REF$#REF:$#REF$#REF"</definedName>
    <definedName name="Excel_BuiltIn_Print_Area_12_12_21">"$#REF.$#REF$#REF:$#REF$#REF"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_21">"$#REF.$#REF$#REF:$#REF$#REF"</definedName>
    <definedName name="Excel_BuiltIn_Print_Area_12_9_21">"$#REF.$#REF$#REF:$#REF$#REF"</definedName>
    <definedName name="Excel_BuiltIn_Print_Area_14">"$#REF.$A$1:$G$132"</definedName>
    <definedName name="Excel_BuiltIn_Print_Area_14_12">"$#REF.$A$1:$G$134"</definedName>
    <definedName name="Excel_BuiltIn_Print_Area_14_14">"$#REF.$A$1:$A$1"</definedName>
    <definedName name="Excel_BuiltIn_Print_Area_16_1">"$#REF.$A$653:$H$667"</definedName>
    <definedName name="Excel_BuiltIn_Print_Area_3">NA()</definedName>
    <definedName name="Excel_BuiltIn_Print_Area_4_1_1">"$#REF.$#REF$#REF:$#REF$#REF"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Titles_23_11_1">NA()</definedName>
    <definedName name="Excel_BuiltIn_Print_Titles_23_3_1">NA()</definedName>
    <definedName name="Excel_BuiltIn_Print_Titles_23_4_1">NA()</definedName>
    <definedName name="Excel_BuiltIn_Print_Titles_4_1">NA()</definedName>
    <definedName name="Excel_BuiltIn_Print_Titles_4_11">NA()</definedName>
    <definedName name="Excel_BuiltIn_Print_Titles_6_11">"$#REF.$#REF$#REF:$#REF$#REF"</definedName>
    <definedName name="Excel_BuiltIn_Print_Titles_6_21">"$#REF.$#REF$#REF:$#REF$#REF"</definedName>
    <definedName name="hitech" hidden="1">#REF!</definedName>
    <definedName name="hjk" hidden="1">#REF!</definedName>
    <definedName name="HTH" hidden="1">#REF!</definedName>
    <definedName name="HTML_CodePage">874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pom" hidden="1">#REF!</definedName>
    <definedName name="_xlnm.Print_Area" localSheetId="3">'Conso-EEQ'!$A$1:$Y$37</definedName>
    <definedName name="_xlnm.Print_Area" localSheetId="1">'EBS '!$A$1:$L$159</definedName>
    <definedName name="_xlnm.Print_Area" localSheetId="5">'ECF '!$A$1:$M$147</definedName>
    <definedName name="_xlnm.Print_Area" localSheetId="4">'EEQ '!$A$1:$N$34</definedName>
    <definedName name="_xlnm.Print_Area" localSheetId="2">EPL!$A$1:$L$108</definedName>
    <definedName name="_xlnm.Print_Area" localSheetId="0">'ETitle '!$A$1:$G$11</definedName>
    <definedName name="RMCOptions">"*010000000000000"</definedName>
    <definedName name="TextRefCopyRangeCount">54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131" i="6" l="1"/>
  <c r="K131" i="6"/>
  <c r="I131" i="6"/>
  <c r="G131" i="6"/>
  <c r="M103" i="6"/>
  <c r="M105" i="6" s="1"/>
  <c r="K103" i="6"/>
  <c r="I103" i="6"/>
  <c r="I105" i="6" s="1"/>
  <c r="K105" i="6"/>
  <c r="G105" i="6"/>
  <c r="G103" i="6"/>
  <c r="M100" i="6"/>
  <c r="K100" i="6"/>
  <c r="I100" i="6"/>
  <c r="G100" i="6"/>
  <c r="M83" i="6"/>
  <c r="K83" i="6"/>
  <c r="I83" i="6"/>
  <c r="G83" i="6"/>
  <c r="M50" i="6"/>
  <c r="K50" i="6"/>
  <c r="I50" i="6"/>
  <c r="G50" i="6"/>
  <c r="M46" i="6"/>
  <c r="K46" i="6"/>
  <c r="I46" i="6"/>
  <c r="G46" i="6"/>
  <c r="M34" i="6"/>
  <c r="K34" i="6"/>
  <c r="I34" i="6"/>
  <c r="G34" i="6"/>
  <c r="M10" i="6"/>
  <c r="K10" i="6"/>
  <c r="I10" i="6"/>
  <c r="G10" i="6"/>
  <c r="Y26" i="4"/>
  <c r="Y24" i="4"/>
  <c r="Y25" i="4" s="1"/>
  <c r="Y23" i="4"/>
  <c r="Y22" i="4"/>
  <c r="Y21" i="4"/>
  <c r="U24" i="4"/>
  <c r="U23" i="4"/>
  <c r="U25" i="4" s="1"/>
  <c r="U22" i="4"/>
  <c r="U21" i="4"/>
  <c r="U26" i="4" s="1"/>
  <c r="S24" i="4"/>
  <c r="S23" i="4"/>
  <c r="S22" i="4"/>
  <c r="S21" i="4"/>
  <c r="W26" i="4"/>
  <c r="S26" i="4"/>
  <c r="Q26" i="4"/>
  <c r="O26" i="4"/>
  <c r="M26" i="4"/>
  <c r="K26" i="4"/>
  <c r="I26" i="4"/>
  <c r="G26" i="4"/>
  <c r="E26" i="4"/>
  <c r="W25" i="4"/>
  <c r="S25" i="4"/>
  <c r="Q25" i="4"/>
  <c r="O25" i="4"/>
  <c r="M25" i="4"/>
  <c r="K25" i="4"/>
  <c r="I25" i="4"/>
  <c r="G25" i="4"/>
  <c r="E25" i="4"/>
  <c r="Y19" i="4"/>
  <c r="Y18" i="4"/>
  <c r="W18" i="4"/>
  <c r="W19" i="4" s="1"/>
  <c r="U19" i="4"/>
  <c r="U18" i="4"/>
  <c r="S18" i="4"/>
  <c r="S19" i="4" s="1"/>
  <c r="Q18" i="4"/>
  <c r="Q19" i="4" s="1"/>
  <c r="O19" i="4"/>
  <c r="O18" i="4"/>
  <c r="M18" i="4"/>
  <c r="M19" i="4" s="1"/>
  <c r="K18" i="4"/>
  <c r="K19" i="4" s="1"/>
  <c r="I18" i="4"/>
  <c r="I19" i="4" s="1"/>
  <c r="G18" i="4"/>
  <c r="G19" i="4" s="1"/>
  <c r="E19" i="4"/>
  <c r="E18" i="4"/>
  <c r="Y17" i="4" l="1"/>
  <c r="Y16" i="4"/>
  <c r="Y15" i="4"/>
  <c r="Y14" i="4"/>
  <c r="Y12" i="4"/>
  <c r="U17" i="4"/>
  <c r="U16" i="4"/>
  <c r="U15" i="4"/>
  <c r="U14" i="4"/>
  <c r="U12" i="4"/>
  <c r="S17" i="4"/>
  <c r="S16" i="4"/>
  <c r="S15" i="4"/>
  <c r="S14" i="4"/>
  <c r="S12" i="4"/>
  <c r="J23" i="5"/>
  <c r="D23" i="5"/>
  <c r="N22" i="5"/>
  <c r="N23" i="5" s="1"/>
  <c r="L22" i="5"/>
  <c r="L23" i="5" s="1"/>
  <c r="J22" i="5"/>
  <c r="H22" i="5"/>
  <c r="H23" i="5" s="1"/>
  <c r="F22" i="5"/>
  <c r="F23" i="5" s="1"/>
  <c r="D22" i="5"/>
  <c r="N21" i="5"/>
  <c r="N20" i="5"/>
  <c r="N19" i="5"/>
  <c r="N18" i="5"/>
  <c r="N15" i="5"/>
  <c r="N16" i="5" s="1"/>
  <c r="L15" i="5"/>
  <c r="J15" i="5"/>
  <c r="H15" i="5"/>
  <c r="F15" i="5"/>
  <c r="L16" i="5"/>
  <c r="J16" i="5"/>
  <c r="F16" i="5"/>
  <c r="H16" i="5"/>
  <c r="D16" i="5"/>
  <c r="D15" i="5"/>
  <c r="N14" i="5"/>
  <c r="N13" i="5"/>
  <c r="N12" i="5"/>
  <c r="N11" i="5"/>
  <c r="L73" i="3"/>
  <c r="J73" i="3"/>
  <c r="H73" i="3"/>
  <c r="F73" i="3"/>
  <c r="L67" i="3"/>
  <c r="L69" i="3" s="1"/>
  <c r="J67" i="3"/>
  <c r="J69" i="3" s="1"/>
  <c r="H67" i="3"/>
  <c r="H69" i="3" s="1"/>
  <c r="F69" i="3"/>
  <c r="F67" i="3"/>
  <c r="L64" i="3"/>
  <c r="J64" i="3"/>
  <c r="H64" i="3"/>
  <c r="F64" i="3"/>
  <c r="L62" i="3"/>
  <c r="J62" i="3"/>
  <c r="H62" i="3"/>
  <c r="F62" i="3"/>
  <c r="L40" i="3"/>
  <c r="L41" i="3" s="1"/>
  <c r="J40" i="3"/>
  <c r="J41" i="3" s="1"/>
  <c r="H40" i="3"/>
  <c r="H41" i="3" s="1"/>
  <c r="F41" i="3"/>
  <c r="F40" i="3"/>
  <c r="L35" i="3"/>
  <c r="J35" i="3"/>
  <c r="H35" i="3"/>
  <c r="F35" i="3"/>
  <c r="L26" i="3"/>
  <c r="J26" i="3"/>
  <c r="H26" i="3"/>
  <c r="F26" i="3"/>
  <c r="L24" i="3"/>
  <c r="J24" i="3"/>
  <c r="H24" i="3"/>
  <c r="F24" i="3"/>
  <c r="L22" i="3"/>
  <c r="J22" i="3"/>
  <c r="H22" i="3"/>
  <c r="F22" i="3"/>
  <c r="L19" i="3"/>
  <c r="J19" i="3"/>
  <c r="H19" i="3"/>
  <c r="F19" i="3"/>
  <c r="L12" i="3"/>
  <c r="J12" i="3"/>
  <c r="H12" i="3"/>
  <c r="F12" i="3"/>
  <c r="L139" i="2"/>
  <c r="J139" i="2"/>
  <c r="H139" i="2"/>
  <c r="F139" i="2"/>
  <c r="L137" i="2"/>
  <c r="J137" i="2"/>
  <c r="H137" i="2"/>
  <c r="L135" i="2"/>
  <c r="J135" i="2"/>
  <c r="H135" i="2"/>
  <c r="F137" i="2"/>
  <c r="F135" i="2"/>
  <c r="L83" i="2"/>
  <c r="L84" i="2" s="1"/>
  <c r="J83" i="2"/>
  <c r="J84" i="2" s="1"/>
  <c r="H83" i="2"/>
  <c r="H84" i="2" s="1"/>
  <c r="F84" i="2"/>
  <c r="F83" i="2"/>
  <c r="L74" i="2"/>
  <c r="J74" i="2"/>
  <c r="H74" i="2"/>
  <c r="F74" i="2"/>
  <c r="L40" i="2"/>
  <c r="L41" i="2" s="1"/>
  <c r="J40" i="2"/>
  <c r="J41" i="2" s="1"/>
  <c r="H40" i="2"/>
  <c r="H41" i="2" s="1"/>
  <c r="F40" i="2"/>
  <c r="F41" i="2"/>
  <c r="L19" i="2"/>
  <c r="J19" i="2"/>
  <c r="H19" i="2"/>
  <c r="F19" i="2"/>
</calcChain>
</file>

<file path=xl/sharedStrings.xml><?xml version="1.0" encoding="utf-8"?>
<sst xmlns="http://schemas.openxmlformats.org/spreadsheetml/2006/main" count="433" uniqueCount="279">
  <si>
    <t>SCI ELECTRIC PUBLIC COMPANY LIMITED AND ITS SUBSIDIARIES</t>
  </si>
  <si>
    <t>FINANCIAL STATEMENTS AND INDEPENDENT AUDITOR'S REPORT</t>
  </si>
  <si>
    <t>FOR THE YEAR ENDED 31 DECEMBER 2019</t>
  </si>
  <si>
    <t>EXPRESSED IN THAI BAHT</t>
  </si>
  <si>
    <t>STATEMENT OF FINANCIAL POSITION</t>
  </si>
  <si>
    <t>AS AT 31 DECEMBER 2019</t>
  </si>
  <si>
    <t>In Baht</t>
  </si>
  <si>
    <t>Consolidated financial statements</t>
  </si>
  <si>
    <t>Separate financial statements</t>
  </si>
  <si>
    <t>Notes</t>
  </si>
  <si>
    <t>2019</t>
  </si>
  <si>
    <t>2018</t>
  </si>
  <si>
    <t>ASSETS</t>
  </si>
  <si>
    <t>CURRENT ASSETS</t>
  </si>
  <si>
    <t>Cash and cash equivalents</t>
  </si>
  <si>
    <t>Current investments</t>
  </si>
  <si>
    <t>Trade and other receivables</t>
  </si>
  <si>
    <t>Dividends receivable</t>
  </si>
  <si>
    <t xml:space="preserve">Current portion of long-term </t>
  </si>
  <si>
    <t>loan to related companies</t>
  </si>
  <si>
    <t>Unbilled completed works</t>
  </si>
  <si>
    <t>Inventories</t>
  </si>
  <si>
    <t>Other current assets</t>
  </si>
  <si>
    <t xml:space="preserve">          Total current assets</t>
  </si>
  <si>
    <t>NON-CURRENT ASSETS</t>
  </si>
  <si>
    <t xml:space="preserve">Deposits at banks </t>
  </si>
  <si>
    <t>pledged as collateral</t>
  </si>
  <si>
    <t xml:space="preserve">Long-term investment pledged </t>
  </si>
  <si>
    <t>as collateral</t>
  </si>
  <si>
    <t>Long-term trade receivables</t>
  </si>
  <si>
    <t>Investment in subsidiaries</t>
  </si>
  <si>
    <t>Investment in joint ventures</t>
  </si>
  <si>
    <t>Other long-term investment</t>
  </si>
  <si>
    <t xml:space="preserve">Long-term loan to </t>
  </si>
  <si>
    <t>related companies</t>
  </si>
  <si>
    <t>Property, plant and equipments</t>
  </si>
  <si>
    <t xml:space="preserve">Right in service </t>
  </si>
  <si>
    <t>concession arrangement</t>
  </si>
  <si>
    <t xml:space="preserve">Intangible assets </t>
  </si>
  <si>
    <t xml:space="preserve">Deferred tax assets </t>
  </si>
  <si>
    <t xml:space="preserve">Income tax refundable </t>
  </si>
  <si>
    <t xml:space="preserve">Prepaid leased land </t>
  </si>
  <si>
    <t>Other non-current assets</t>
  </si>
  <si>
    <t xml:space="preserve">          Total non-current assets</t>
  </si>
  <si>
    <t>TOTAL ASSETS</t>
  </si>
  <si>
    <t xml:space="preserve">  The accompanying notes are an integral part of these financial statements.</t>
  </si>
  <si>
    <t>________________________________   Director</t>
  </si>
  <si>
    <t>_____________________________ Director</t>
  </si>
  <si>
    <t xml:space="preserve">                     (Ms. Aunada Phruttinarakorn)</t>
  </si>
  <si>
    <t xml:space="preserve">                    (Mr. Sirichai Phruttinarakorn)    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</si>
  <si>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</si>
  <si>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 xml:space="preserve">LIABILITIES AND </t>
  </si>
  <si>
    <r>
      <rPr>
        <b/>
        <sz val="11"/>
        <rFont val="Times New Roman"/>
        <family val="1"/>
      </rPr>
      <t xml:space="preserve">     </t>
    </r>
    <r>
      <rPr>
        <b/>
        <u/>
        <sz val="11"/>
        <rFont val="Times New Roman"/>
        <family val="1"/>
      </rPr>
      <t>SHAREHOLDERS' EQUITY</t>
    </r>
  </si>
  <si>
    <t>CURRENT LIABILITIES</t>
  </si>
  <si>
    <t>Short-term loans</t>
  </si>
  <si>
    <t xml:space="preserve">    from financial institutions</t>
  </si>
  <si>
    <t>Trade and other payables</t>
  </si>
  <si>
    <t>Current portion of long-term loans</t>
  </si>
  <si>
    <t xml:space="preserve">     from financial institutions</t>
  </si>
  <si>
    <t xml:space="preserve">Long-term loans from financial </t>
  </si>
  <si>
    <t xml:space="preserve">    institutions classified as current liabilities</t>
  </si>
  <si>
    <t xml:space="preserve">Current portion of liabilities under </t>
  </si>
  <si>
    <t xml:space="preserve">    finance lease agreements</t>
  </si>
  <si>
    <t>Other current liabilities</t>
  </si>
  <si>
    <t xml:space="preserve">         Total current liabilities</t>
  </si>
  <si>
    <t>NON-CURRENT LIABILITIES</t>
  </si>
  <si>
    <t xml:space="preserve">Long-term loans </t>
  </si>
  <si>
    <t>from financial institutions</t>
  </si>
  <si>
    <t xml:space="preserve">Liabilities under finance </t>
  </si>
  <si>
    <t>lease agreements</t>
  </si>
  <si>
    <t>Employee benefit obligations</t>
  </si>
  <si>
    <t>Long-term provisions</t>
  </si>
  <si>
    <t xml:space="preserve">         Total non-current liabilities</t>
  </si>
  <si>
    <t>TOTAL LIABILITIES</t>
  </si>
  <si>
    <r>
      <rPr>
        <b/>
        <sz val="11"/>
        <rFont val="Times New Roman"/>
        <family val="1"/>
      </rPr>
      <t xml:space="preserve">    </t>
    </r>
    <r>
      <rPr>
        <b/>
        <u/>
        <sz val="11"/>
        <rFont val="Times New Roman"/>
        <family val="1"/>
      </rPr>
      <t xml:space="preserve">SHAREHOLDERS' EQUITY </t>
    </r>
  </si>
  <si>
    <r>
      <rPr>
        <sz val="11"/>
        <rFont val="Times New Roman"/>
        <family val="1"/>
      </rPr>
      <t xml:space="preserve"> </t>
    </r>
    <r>
      <rPr>
        <u/>
        <sz val="11"/>
        <rFont val="Times New Roman"/>
        <family val="1"/>
      </rPr>
      <t>(CONTINUED)</t>
    </r>
  </si>
  <si>
    <t>SHAREHOLDERS' EQUITY</t>
  </si>
  <si>
    <t xml:space="preserve">Share capital </t>
  </si>
  <si>
    <t>Authorized share capital</t>
  </si>
  <si>
    <t xml:space="preserve">750,000,000 common shares, </t>
  </si>
  <si>
    <t xml:space="preserve">  Baht 1 par value </t>
  </si>
  <si>
    <t>Issued and paid-up share capital</t>
  </si>
  <si>
    <t>Share premium</t>
  </si>
  <si>
    <t>Retained earnings (dificit)</t>
  </si>
  <si>
    <t xml:space="preserve">Unappropriated </t>
  </si>
  <si>
    <t xml:space="preserve">Differences from changes in </t>
  </si>
  <si>
    <t>shareholding proportion</t>
  </si>
  <si>
    <t>Other components of equity</t>
  </si>
  <si>
    <t xml:space="preserve">Total equity attributable to </t>
  </si>
  <si>
    <t>the parent company</t>
  </si>
  <si>
    <t>Non-controlling interests</t>
  </si>
  <si>
    <t>TOTAL SHAREHOLDERS' EQUITY</t>
  </si>
  <si>
    <t>TOTAL LIABILITIES AND</t>
  </si>
  <si>
    <t xml:space="preserve">       SHAREHOLDERS' EQUITY</t>
  </si>
  <si>
    <t>STATEMENT OF COMPREHENSIVE INCOME</t>
  </si>
  <si>
    <t>FOR THE YEAR ENDED  31 DECEMBER 2019</t>
  </si>
  <si>
    <t>Revenues</t>
  </si>
  <si>
    <t xml:space="preserve">Revenues from sales </t>
  </si>
  <si>
    <t>Revenues from services</t>
  </si>
  <si>
    <t>Other income</t>
  </si>
  <si>
    <t>Total revenues</t>
  </si>
  <si>
    <t>Expenses</t>
  </si>
  <si>
    <t xml:space="preserve">Cost of sales </t>
  </si>
  <si>
    <t>Cost of services</t>
  </si>
  <si>
    <t>Selling expenses</t>
  </si>
  <si>
    <t>Administrative expenses</t>
  </si>
  <si>
    <t>Financial costs</t>
  </si>
  <si>
    <t>Total expenses</t>
  </si>
  <si>
    <t>Loss before share of loss from investment</t>
  </si>
  <si>
    <t xml:space="preserve">in joint ventures and </t>
  </si>
  <si>
    <t>income tax income (expense)</t>
  </si>
  <si>
    <t>Share of loss from investment in joint ventures</t>
  </si>
  <si>
    <t>Loss before income tax income (expense)</t>
  </si>
  <si>
    <t>Income tax income (expense)</t>
  </si>
  <si>
    <t>Loss for the years</t>
  </si>
  <si>
    <t>Other comprehensive income:</t>
  </si>
  <si>
    <t>Items to be reclassified to profit or loss</t>
  </si>
  <si>
    <t>in subsequent years</t>
  </si>
  <si>
    <t>Change in fair value of long-term investment</t>
  </si>
  <si>
    <t xml:space="preserve">Differences on exchange translating </t>
  </si>
  <si>
    <t xml:space="preserve">  of the financial statements</t>
  </si>
  <si>
    <t>Total items to be reclassified to profit or loss</t>
  </si>
  <si>
    <t xml:space="preserve">Items not to be reclassified to profit or loss </t>
  </si>
  <si>
    <t xml:space="preserve">Acturial gain </t>
  </si>
  <si>
    <t>Other comprehensive income for the years</t>
  </si>
  <si>
    <t>Total comprehensive income for the years</t>
  </si>
  <si>
    <t xml:space="preserve">                       (Ms. Aunada Phruttinarakorn)</t>
  </si>
  <si>
    <t xml:space="preserve">     (Mr. Sirichai Phruttinarakorn)    </t>
  </si>
  <si>
    <r>
      <t xml:space="preserve">STATEMENT OF COMPREHENSIVE INCOME </t>
    </r>
    <r>
      <rPr>
        <sz val="11"/>
        <rFont val="Times New Roman"/>
        <family val="1"/>
      </rPr>
      <t>(CONTINUED)</t>
    </r>
  </si>
  <si>
    <t>Loss for the years attributable to:</t>
  </si>
  <si>
    <t>Equity holders of the parent</t>
  </si>
  <si>
    <t>Total comprehensive income for</t>
  </si>
  <si>
    <t>the years attributable to:</t>
  </si>
  <si>
    <t>Basic loss per share attributable to</t>
  </si>
  <si>
    <t>equity holders of the parent</t>
  </si>
  <si>
    <t>Loss per share (Baht per share)</t>
  </si>
  <si>
    <t xml:space="preserve">Weighted average number of </t>
  </si>
  <si>
    <t>common shares (shares)</t>
  </si>
  <si>
    <t>CONSOLIDATED STATEMENT OF CHANGES IN SHAREHOLDERS' EQUITY</t>
  </si>
  <si>
    <t>Equity attributable to the parent company</t>
  </si>
  <si>
    <t>Retained  earnings (deficit)</t>
  </si>
  <si>
    <t xml:space="preserve">Differences </t>
  </si>
  <si>
    <t>Issued and</t>
  </si>
  <si>
    <t>Appropriated</t>
  </si>
  <si>
    <t xml:space="preserve">from changes </t>
  </si>
  <si>
    <t>Total other</t>
  </si>
  <si>
    <t xml:space="preserve"> paid-up </t>
  </si>
  <si>
    <t xml:space="preserve">Share </t>
  </si>
  <si>
    <t>for legal</t>
  </si>
  <si>
    <t xml:space="preserve">in shareholding </t>
  </si>
  <si>
    <t>Available-for-sale</t>
  </si>
  <si>
    <t xml:space="preserve">on translating </t>
  </si>
  <si>
    <t>components of</t>
  </si>
  <si>
    <t>Total equity</t>
  </si>
  <si>
    <t xml:space="preserve">Non-controlling </t>
  </si>
  <si>
    <t>Total</t>
  </si>
  <si>
    <t>share capital</t>
  </si>
  <si>
    <t>premium</t>
  </si>
  <si>
    <t xml:space="preserve"> reserve</t>
  </si>
  <si>
    <t>proportion</t>
  </si>
  <si>
    <t>investment</t>
  </si>
  <si>
    <t>financial statements</t>
  </si>
  <si>
    <t>shareholders' equity</t>
  </si>
  <si>
    <t>of the parent</t>
  </si>
  <si>
    <t>interests</t>
  </si>
  <si>
    <t>Balance as at 1 January 2018</t>
  </si>
  <si>
    <t>Additional investment in a subsidiary</t>
  </si>
  <si>
    <t xml:space="preserve">   by non-controlling interest </t>
  </si>
  <si>
    <t>Dividend paid</t>
  </si>
  <si>
    <t>Loss for the period</t>
  </si>
  <si>
    <t>Loss for the year</t>
  </si>
  <si>
    <t>Other comprehensive income for the period</t>
  </si>
  <si>
    <t>Other comprehensive income for the year</t>
  </si>
  <si>
    <t>Total comprehensive income for the period</t>
  </si>
  <si>
    <t>Total comprehensive income for the year</t>
  </si>
  <si>
    <t>Balance as at 30 September 2018</t>
  </si>
  <si>
    <t>Balance as at 31 December 2018</t>
  </si>
  <si>
    <t>Balance as at 1 January 2019</t>
  </si>
  <si>
    <t>Balance as at 30 September 2019</t>
  </si>
  <si>
    <t>Balance as at 31 December 2019</t>
  </si>
  <si>
    <t>________________________________  Director</t>
  </si>
  <si>
    <t xml:space="preserve">        (Ms. Aunada Phruttinarakorn)</t>
  </si>
  <si>
    <t xml:space="preserve">        (Mr. Sirichai Phruttinarakorn) </t>
  </si>
  <si>
    <t xml:space="preserve">SCI ELECTRIC PUBLIC COMPANY LIMITED </t>
  </si>
  <si>
    <t>SEPARATE STATEMENT OF CHANGES IN SHAREHOLDERS' EQUITY</t>
  </si>
  <si>
    <t xml:space="preserve">Other components </t>
  </si>
  <si>
    <t>Retained earnings</t>
  </si>
  <si>
    <t>of equity</t>
  </si>
  <si>
    <t>Share</t>
  </si>
  <si>
    <t>for legal reserve</t>
  </si>
  <si>
    <t xml:space="preserve">                (Ms. Aunada Phruttinarakorn)</t>
  </si>
  <si>
    <t xml:space="preserve">            (Mr. Sirichai Phruttinarakorn) </t>
  </si>
  <si>
    <t>STATEMENT OF CASH FLOWS</t>
  </si>
  <si>
    <t>CASH FLOWS FROM OPERATING ACTIVITIES</t>
  </si>
  <si>
    <t xml:space="preserve">Adjustment to reconcile loss to net cash </t>
  </si>
  <si>
    <t>provided by (used in) operating activities</t>
  </si>
  <si>
    <t>Unrealized loss on foreign exchange rate</t>
  </si>
  <si>
    <t>Gain on changes in fair value of trading securities</t>
  </si>
  <si>
    <t>Gain on disposal of trading securities</t>
  </si>
  <si>
    <t>Dividend income from a subsidiary</t>
  </si>
  <si>
    <t>Interest income</t>
  </si>
  <si>
    <t>Doubtful accounts and bad debt</t>
  </si>
  <si>
    <t>Doubtful accounts and bad debt recovery</t>
  </si>
  <si>
    <t xml:space="preserve">Loss on discounted cash flows expect to receive </t>
  </si>
  <si>
    <t xml:space="preserve">from receivable net of amounts due to payables </t>
  </si>
  <si>
    <t>related to the agreement</t>
  </si>
  <si>
    <t>10 12 and 23</t>
  </si>
  <si>
    <t>Premium of government bond</t>
  </si>
  <si>
    <t>Impairment of investment in a joint venture</t>
  </si>
  <si>
    <t>Depreciation of plant and equipments</t>
  </si>
  <si>
    <t>Loss on disposal of equipments</t>
  </si>
  <si>
    <t xml:space="preserve">Amortization on intangible assets and right in </t>
  </si>
  <si>
    <t xml:space="preserve">  service concession arrangement</t>
  </si>
  <si>
    <t>Amortization of bank fee</t>
  </si>
  <si>
    <t>Interest expense</t>
  </si>
  <si>
    <t xml:space="preserve">Profit (loss) from operating activities before </t>
  </si>
  <si>
    <t xml:space="preserve">  change in operating assets and liabilities</t>
  </si>
  <si>
    <t xml:space="preserve">(Increase) decrease  in operating assets </t>
  </si>
  <si>
    <t>Unbilled completed work</t>
  </si>
  <si>
    <t xml:space="preserve">Long-term trade receivables </t>
  </si>
  <si>
    <t>Increase (decrease) in operating liabilities</t>
  </si>
  <si>
    <t>Cash received (paid) from operating activities</t>
  </si>
  <si>
    <t>Interest received</t>
  </si>
  <si>
    <t>Income tax paid</t>
  </si>
  <si>
    <t>Employee benefit obligations paid</t>
  </si>
  <si>
    <t xml:space="preserve">  Net cash provided by (used in) operating activities</t>
  </si>
  <si>
    <t xml:space="preserve"> The accompanying notes are an integral part of these financial statements.</t>
  </si>
  <si>
    <t xml:space="preserve">    ________________________________   Director</t>
  </si>
  <si>
    <t xml:space="preserve">       (Mr. Sirichai Phruttinarakorn)    </t>
  </si>
  <si>
    <r>
      <t>STATEMENT OF CASH FLOWS</t>
    </r>
    <r>
      <rPr>
        <sz val="11"/>
        <rFont val="Times New Roman"/>
        <family val="1"/>
      </rPr>
      <t xml:space="preserve"> (CONTINUED)</t>
    </r>
  </si>
  <si>
    <t>CASH FLOWS FROM INVESTING ACTIVITIES</t>
  </si>
  <si>
    <t>Increase in deposits at banks pledged as collateral</t>
  </si>
  <si>
    <t>Cash received from loans to related companies</t>
  </si>
  <si>
    <t xml:space="preserve">Cash received from disposal of </t>
  </si>
  <si>
    <t>current investments</t>
  </si>
  <si>
    <t>Cash received from short-term loans</t>
  </si>
  <si>
    <t>to other company</t>
  </si>
  <si>
    <t>Cash received from other investments</t>
  </si>
  <si>
    <t>Proceeds from disposal of equipments</t>
  </si>
  <si>
    <t>Dividend received</t>
  </si>
  <si>
    <t>Cash paid for current investments</t>
  </si>
  <si>
    <t>Cash paid for loans to a related company</t>
  </si>
  <si>
    <t>Cash paid for addition investment in subsidiaries</t>
  </si>
  <si>
    <t>Cash paid for addition investment in joint ventures</t>
  </si>
  <si>
    <t xml:space="preserve">Cash paid for acquisition of property, plant </t>
  </si>
  <si>
    <t>and equipments (supplement discolsure</t>
  </si>
  <si>
    <t xml:space="preserve"> of cash flows information)</t>
  </si>
  <si>
    <t xml:space="preserve">Cash paid for intangible assets </t>
  </si>
  <si>
    <t>Net cash provided by (used in) investing activities</t>
  </si>
  <si>
    <t>CASH FLOWS FROM FINANCING ACTIVITIES</t>
  </si>
  <si>
    <t xml:space="preserve">Cash paid for short-term loans from </t>
  </si>
  <si>
    <t>financial institutions</t>
  </si>
  <si>
    <t xml:space="preserve">Cash paid for long-term loans from </t>
  </si>
  <si>
    <t xml:space="preserve">Cash paid for liabilities under </t>
  </si>
  <si>
    <t>finance lease agreements</t>
  </si>
  <si>
    <t>Cash paid for financial cost</t>
  </si>
  <si>
    <t xml:space="preserve"> from financial institutions</t>
  </si>
  <si>
    <t>Cash received from long-term loans</t>
  </si>
  <si>
    <t xml:space="preserve">Increase in investment in a subsidiary </t>
  </si>
  <si>
    <t xml:space="preserve">by non-controlling interest </t>
  </si>
  <si>
    <t>Net cash provided by (used in) financing activities</t>
  </si>
  <si>
    <t>Differences on translating of the financial statements</t>
  </si>
  <si>
    <t xml:space="preserve">Net increase (decrease) in cash </t>
  </si>
  <si>
    <t>and cash equivalents</t>
  </si>
  <si>
    <t>Cash and cash equivalents, beginning of years</t>
  </si>
  <si>
    <t>Cash and cash equivalents, ending of years</t>
  </si>
  <si>
    <t>SUPPLEMENT DISCLOSURE OF CASH</t>
  </si>
  <si>
    <t>FLOWS INFORMATION</t>
  </si>
  <si>
    <t xml:space="preserve"> Cash paid for acquisition of property, plant </t>
  </si>
  <si>
    <t xml:space="preserve"> and equipments</t>
  </si>
  <si>
    <t xml:space="preserve">    Acquisition of property, plant and equipments</t>
  </si>
  <si>
    <t xml:space="preserve">       during the years</t>
  </si>
  <si>
    <t xml:space="preserve">     Assets acquired under liabilities under </t>
  </si>
  <si>
    <t xml:space="preserve">     finance lease agreements</t>
  </si>
  <si>
    <t xml:space="preserve">      Capitalized interest as cost of assets</t>
  </si>
  <si>
    <t xml:space="preserve">Reclassified income tax refundable from </t>
  </si>
  <si>
    <t>other non-current assets</t>
  </si>
  <si>
    <t xml:space="preserve">   Appropriated </t>
  </si>
  <si>
    <t xml:space="preserve">   Legal reserve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</si>
</sst>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64" formatCode="#,##0.00;\(#,##0.00\)"/>
    <numFmt numFmtId="165" formatCode="#,##0;\(#,##0\)"/>
    <numFmt numFmtId="166" formatCode="#,##0;\(#,##0\);&quot;-&quot;;@"/>
    <numFmt numFmtId="167" formatCode="_(* #,##0.00_);_(* \(#,##0.00\);_(* &quot;-&quot;??_);_(@_)"/>
    <numFmt numFmtId="168" formatCode="_(* #,##0_);_(* \(#,##0\);_(* &quot;-&quot;??_);_(@_)"/>
    <numFmt numFmtId="169" formatCode="#,##0.0;\(#,##0.0\)"/>
    <numFmt numFmtId="170" formatCode="#,##0.00_);[Black]\(#,##0.00\)"/>
    <numFmt numFmtId="171" formatCode="#,##0.000;\(#,##0.000\)"/>
    <numFmt numFmtId="172" formatCode="_(* #,##0.0000000_);_(* \(#,##0.0000000\);_(* &quot;-&quot;??_);_(@_)"/>
    <numFmt numFmtId="173" formatCode="_-* #,##0_-;\-* #,##0_-;_-* &quot;-&quot;??_-;_-@_-"/>
    <numFmt numFmtId="174" formatCode="_(* #,##0_);_(* \(#,##0\);_(* &quot;-&quot;_);_(@_)"/>
  </numFmts>
  <fonts count="14" x14ac:knownFonts="1">
    <font>
      <sz val="14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color indexed="18"/>
      <name val="Times New Roman"/>
      <family val="1"/>
    </font>
    <font>
      <b/>
      <sz val="11"/>
      <color indexed="10"/>
      <name val="Times New Roman"/>
      <family val="1"/>
    </font>
    <font>
      <sz val="11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167" fontId="1" fillId="0" borderId="0" applyFont="0" applyFill="0" applyBorder="0" applyAlignment="0" applyProtection="0"/>
  </cellStyleXfs>
  <cellXfs count="23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164" fontId="5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6" fontId="5" fillId="0" borderId="3" xfId="0" quotePrefix="1" applyNumberFormat="1" applyFont="1" applyBorder="1" applyAlignment="1">
      <alignment horizontal="center" vertical="center"/>
    </xf>
    <xf numFmtId="166" fontId="5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horizontal="right" vertical="center"/>
    </xf>
    <xf numFmtId="168" fontId="5" fillId="0" borderId="0" xfId="1" applyNumberFormat="1" applyFont="1" applyAlignment="1">
      <alignment horizontal="right" vertical="center"/>
    </xf>
    <xf numFmtId="169" fontId="5" fillId="0" borderId="0" xfId="0" applyNumberFormat="1" applyFont="1" applyAlignment="1">
      <alignment horizontal="center" vertical="center"/>
    </xf>
    <xf numFmtId="167" fontId="5" fillId="0" borderId="0" xfId="1" applyFont="1" applyFill="1" applyAlignment="1">
      <alignment horizontal="right" vertical="center"/>
    </xf>
    <xf numFmtId="164" fontId="5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left" vertical="center" indent="1"/>
    </xf>
    <xf numFmtId="167" fontId="5" fillId="0" borderId="0" xfId="1" applyFont="1" applyFill="1" applyAlignment="1">
      <alignment horizontal="center" vertical="center"/>
    </xf>
    <xf numFmtId="168" fontId="5" fillId="0" borderId="0" xfId="1" applyNumberFormat="1" applyFont="1" applyFill="1" applyAlignment="1">
      <alignment horizontal="center" vertical="center"/>
    </xf>
    <xf numFmtId="168" fontId="5" fillId="0" borderId="0" xfId="1" applyNumberFormat="1" applyFont="1" applyFill="1" applyAlignment="1">
      <alignment horizontal="right" vertical="center"/>
    </xf>
    <xf numFmtId="165" fontId="5" fillId="0" borderId="3" xfId="0" applyNumberFormat="1" applyFont="1" applyBorder="1" applyAlignment="1">
      <alignment vertical="center"/>
    </xf>
    <xf numFmtId="165" fontId="5" fillId="0" borderId="4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168" fontId="5" fillId="0" borderId="0" xfId="1" applyNumberFormat="1" applyFont="1" applyFill="1" applyAlignment="1">
      <alignment vertical="center"/>
    </xf>
    <xf numFmtId="165" fontId="5" fillId="0" borderId="5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70" fontId="5" fillId="0" borderId="0" xfId="0" applyNumberFormat="1" applyFont="1" applyAlignment="1">
      <alignment vertical="center"/>
    </xf>
    <xf numFmtId="170" fontId="4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left" vertical="center"/>
    </xf>
    <xf numFmtId="164" fontId="4" fillId="0" borderId="0" xfId="0" applyNumberFormat="1" applyFont="1"/>
    <xf numFmtId="0" fontId="5" fillId="0" borderId="0" xfId="0" applyFont="1"/>
    <xf numFmtId="167" fontId="5" fillId="0" borderId="0" xfId="1" applyFont="1" applyFill="1" applyAlignment="1">
      <alignment vertical="center"/>
    </xf>
    <xf numFmtId="168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left" vertical="center" wrapText="1"/>
    </xf>
    <xf numFmtId="164" fontId="6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165" fontId="5" fillId="0" borderId="7" xfId="0" applyNumberFormat="1" applyFont="1" applyBorder="1" applyAlignment="1">
      <alignment horizontal="right" vertical="center"/>
    </xf>
    <xf numFmtId="168" fontId="5" fillId="0" borderId="0" xfId="1" applyNumberFormat="1" applyFont="1" applyFill="1" applyBorder="1" applyAlignment="1">
      <alignment vertical="center"/>
    </xf>
    <xf numFmtId="169" fontId="5" fillId="0" borderId="0" xfId="0" applyNumberFormat="1" applyFont="1" applyAlignment="1">
      <alignment horizontal="left" vertical="center" indent="1"/>
    </xf>
    <xf numFmtId="164" fontId="4" fillId="0" borderId="0" xfId="0" applyNumberFormat="1" applyFont="1" applyAlignment="1">
      <alignment horizontal="center" vertical="center"/>
    </xf>
    <xf numFmtId="165" fontId="5" fillId="0" borderId="3" xfId="0" applyNumberFormat="1" applyFont="1" applyBorder="1" applyAlignment="1">
      <alignment horizontal="right" vertical="center"/>
    </xf>
    <xf numFmtId="167" fontId="5" fillId="0" borderId="3" xfId="1" applyFont="1" applyFill="1" applyBorder="1" applyAlignment="1">
      <alignment horizontal="right" vertical="center"/>
    </xf>
    <xf numFmtId="165" fontId="4" fillId="0" borderId="0" xfId="0" applyNumberFormat="1" applyFont="1" applyAlignment="1">
      <alignment horizontal="left" vertical="center"/>
    </xf>
    <xf numFmtId="168" fontId="5" fillId="0" borderId="0" xfId="1" applyNumberFormat="1" applyFont="1" applyFill="1" applyAlignment="1">
      <alignment horizontal="right"/>
    </xf>
    <xf numFmtId="168" fontId="5" fillId="0" borderId="0" xfId="1" applyNumberFormat="1" applyFont="1" applyFill="1" applyAlignment="1">
      <alignment horizontal="center"/>
    </xf>
    <xf numFmtId="168" fontId="5" fillId="0" borderId="3" xfId="1" applyNumberFormat="1" applyFont="1" applyFill="1" applyBorder="1" applyAlignment="1">
      <alignment horizontal="center"/>
    </xf>
    <xf numFmtId="167" fontId="5" fillId="0" borderId="0" xfId="1" applyFont="1" applyFill="1"/>
    <xf numFmtId="165" fontId="5" fillId="0" borderId="0" xfId="1" applyNumberFormat="1" applyFont="1" applyFill="1" applyAlignment="1">
      <alignment horizontal="right"/>
    </xf>
    <xf numFmtId="167" fontId="5" fillId="0" borderId="3" xfId="1" applyFont="1" applyFill="1" applyBorder="1" applyAlignment="1">
      <alignment horizontal="right"/>
    </xf>
    <xf numFmtId="167" fontId="5" fillId="0" borderId="0" xfId="1" applyFont="1" applyFill="1" applyAlignment="1">
      <alignment horizontal="right"/>
    </xf>
    <xf numFmtId="168" fontId="5" fillId="0" borderId="0" xfId="1" applyNumberFormat="1" applyFont="1" applyFill="1"/>
    <xf numFmtId="168" fontId="5" fillId="0" borderId="0" xfId="1" applyNumberFormat="1" applyFont="1" applyFill="1" applyBorder="1"/>
    <xf numFmtId="168" fontId="5" fillId="0" borderId="4" xfId="1" applyNumberFormat="1" applyFont="1" applyFill="1" applyBorder="1" applyAlignment="1">
      <alignment horizontal="center"/>
    </xf>
    <xf numFmtId="168" fontId="5" fillId="0" borderId="5" xfId="1" applyNumberFormat="1" applyFont="1" applyFill="1" applyBorder="1" applyAlignment="1">
      <alignment horizontal="center"/>
    </xf>
    <xf numFmtId="168" fontId="5" fillId="0" borderId="0" xfId="1" applyNumberFormat="1" applyFont="1" applyFill="1" applyBorder="1" applyAlignment="1">
      <alignment horizontal="center"/>
    </xf>
    <xf numFmtId="168" fontId="5" fillId="0" borderId="3" xfId="1" applyNumberFormat="1" applyFont="1" applyFill="1" applyBorder="1" applyAlignment="1">
      <alignment horizontal="right"/>
    </xf>
    <xf numFmtId="168" fontId="5" fillId="0" borderId="7" xfId="1" applyNumberFormat="1" applyFont="1" applyFill="1" applyBorder="1" applyAlignment="1">
      <alignment horizontal="right"/>
    </xf>
    <xf numFmtId="168" fontId="9" fillId="0" borderId="0" xfId="1" applyNumberFormat="1" applyFont="1" applyFill="1"/>
    <xf numFmtId="168" fontId="9" fillId="0" borderId="0" xfId="1" applyNumberFormat="1" applyFont="1" applyFill="1" applyAlignment="1">
      <alignment horizontal="center"/>
    </xf>
    <xf numFmtId="168" fontId="9" fillId="0" borderId="3" xfId="1" applyNumberFormat="1" applyFont="1" applyFill="1" applyBorder="1" applyAlignment="1">
      <alignment horizontal="center"/>
    </xf>
    <xf numFmtId="164" fontId="5" fillId="0" borderId="0" xfId="0" applyNumberFormat="1" applyFont="1" applyFill="1"/>
    <xf numFmtId="164" fontId="4" fillId="0" borderId="0" xfId="0" applyNumberFormat="1" applyFont="1" applyFill="1"/>
    <xf numFmtId="164" fontId="4" fillId="0" borderId="0" xfId="0" applyNumberFormat="1" applyFont="1" applyFill="1" applyAlignment="1">
      <alignment horizontal="left"/>
    </xf>
    <xf numFmtId="165" fontId="4" fillId="0" borderId="0" xfId="0" applyNumberFormat="1" applyFont="1" applyFill="1" applyAlignment="1">
      <alignment horizontal="center"/>
    </xf>
    <xf numFmtId="166" fontId="4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left"/>
    </xf>
    <xf numFmtId="165" fontId="5" fillId="0" borderId="0" xfId="0" applyNumberFormat="1" applyFont="1" applyFill="1" applyAlignment="1">
      <alignment horizontal="center"/>
    </xf>
    <xf numFmtId="166" fontId="5" fillId="0" borderId="0" xfId="0" applyNumberFormat="1" applyFont="1" applyFill="1" applyAlignment="1">
      <alignment horizontal="right"/>
    </xf>
    <xf numFmtId="166" fontId="5" fillId="0" borderId="0" xfId="0" applyNumberFormat="1" applyFont="1" applyFill="1" applyAlignment="1">
      <alignment horizontal="center"/>
    </xf>
    <xf numFmtId="165" fontId="5" fillId="0" borderId="1" xfId="0" applyNumberFormat="1" applyFont="1" applyFill="1" applyBorder="1" applyAlignment="1">
      <alignment horizontal="center"/>
    </xf>
    <xf numFmtId="1" fontId="5" fillId="0" borderId="1" xfId="0" applyNumberFormat="1" applyFont="1" applyFill="1" applyBorder="1" applyAlignment="1">
      <alignment horizontal="center"/>
    </xf>
    <xf numFmtId="1" fontId="5" fillId="0" borderId="0" xfId="0" applyNumberFormat="1" applyFont="1" applyFill="1" applyAlignment="1">
      <alignment horizontal="center"/>
    </xf>
    <xf numFmtId="166" fontId="4" fillId="0" borderId="0" xfId="0" applyNumberFormat="1" applyFont="1" applyFill="1" applyAlignment="1">
      <alignment horizontal="center"/>
    </xf>
    <xf numFmtId="171" fontId="5" fillId="0" borderId="0" xfId="0" applyNumberFormat="1" applyFont="1" applyFill="1"/>
    <xf numFmtId="164" fontId="5" fillId="0" borderId="0" xfId="0" applyNumberFormat="1" applyFont="1" applyFill="1" applyAlignment="1">
      <alignment horizontal="center" vertical="center"/>
    </xf>
    <xf numFmtId="166" fontId="5" fillId="0" borderId="2" xfId="0" applyNumberFormat="1" applyFont="1" applyFill="1" applyBorder="1" applyAlignment="1">
      <alignment horizontal="right"/>
    </xf>
    <xf numFmtId="166" fontId="5" fillId="0" borderId="4" xfId="0" applyNumberFormat="1" applyFont="1" applyFill="1" applyBorder="1" applyAlignment="1">
      <alignment horizontal="right"/>
    </xf>
    <xf numFmtId="170" fontId="4" fillId="0" borderId="0" xfId="0" applyNumberFormat="1" applyFont="1" applyFill="1"/>
    <xf numFmtId="169" fontId="5" fillId="0" borderId="0" xfId="0" applyNumberFormat="1" applyFont="1" applyFill="1" applyAlignment="1">
      <alignment horizontal="center"/>
    </xf>
    <xf numFmtId="166" fontId="5" fillId="0" borderId="3" xfId="0" applyNumberFormat="1" applyFont="1" applyFill="1" applyBorder="1" applyAlignment="1">
      <alignment horizontal="right"/>
    </xf>
    <xf numFmtId="170" fontId="5" fillId="0" borderId="0" xfId="2" applyNumberFormat="1" applyFont="1" applyFill="1"/>
    <xf numFmtId="165" fontId="5" fillId="0" borderId="0" xfId="0" applyNumberFormat="1" applyFont="1" applyFill="1"/>
    <xf numFmtId="165" fontId="5" fillId="0" borderId="3" xfId="0" applyNumberFormat="1" applyFont="1" applyFill="1" applyBorder="1" applyAlignment="1">
      <alignment horizontal="right"/>
    </xf>
    <xf numFmtId="165" fontId="5" fillId="0" borderId="3" xfId="0" applyNumberFormat="1" applyFont="1" applyFill="1" applyBorder="1"/>
    <xf numFmtId="165" fontId="5" fillId="0" borderId="0" xfId="0" applyNumberFormat="1" applyFont="1" applyFill="1" applyAlignment="1">
      <alignment horizontal="left"/>
    </xf>
    <xf numFmtId="0" fontId="5" fillId="0" borderId="0" xfId="0" applyFont="1" applyFill="1"/>
    <xf numFmtId="164" fontId="5" fillId="0" borderId="0" xfId="0" applyNumberFormat="1" applyFont="1" applyFill="1" applyAlignment="1">
      <alignment horizontal="left" wrapText="1"/>
    </xf>
    <xf numFmtId="170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170" fontId="4" fillId="0" borderId="0" xfId="0" applyNumberFormat="1" applyFont="1" applyFill="1" applyAlignment="1">
      <alignment vertical="center"/>
    </xf>
    <xf numFmtId="166" fontId="5" fillId="0" borderId="7" xfId="0" applyNumberFormat="1" applyFont="1" applyFill="1" applyBorder="1" applyAlignment="1">
      <alignment horizontal="right"/>
    </xf>
    <xf numFmtId="164" fontId="5" fillId="0" borderId="7" xfId="0" applyNumberFormat="1" applyFont="1" applyFill="1" applyBorder="1"/>
    <xf numFmtId="164" fontId="5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164" fontId="9" fillId="0" borderId="4" xfId="0" applyNumberFormat="1" applyFont="1" applyFill="1" applyBorder="1" applyAlignment="1">
      <alignment vertical="center" wrapText="1"/>
    </xf>
    <xf numFmtId="164" fontId="9" fillId="0" borderId="3" xfId="0" applyNumberFormat="1" applyFont="1" applyFill="1" applyBorder="1" applyAlignment="1">
      <alignment vertical="center" wrapText="1"/>
    </xf>
    <xf numFmtId="166" fontId="9" fillId="0" borderId="0" xfId="0" applyNumberFormat="1" applyFont="1" applyFill="1" applyAlignment="1">
      <alignment vertical="center"/>
    </xf>
    <xf numFmtId="172" fontId="9" fillId="0" borderId="0" xfId="0" applyNumberFormat="1" applyFont="1" applyFill="1" applyAlignment="1">
      <alignment horizontal="right" vertical="center"/>
    </xf>
    <xf numFmtId="166" fontId="9" fillId="0" borderId="0" xfId="0" applyNumberFormat="1" applyFont="1" applyFill="1" applyAlignment="1">
      <alignment horizontal="right" vertical="center"/>
    </xf>
    <xf numFmtId="166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172" fontId="9" fillId="0" borderId="0" xfId="0" applyNumberFormat="1" applyFont="1" applyFill="1" applyAlignment="1">
      <alignment horizontal="center" vertical="center"/>
    </xf>
    <xf numFmtId="173" fontId="9" fillId="0" borderId="0" xfId="3" applyNumberFormat="1" applyFont="1" applyFill="1" applyAlignment="1">
      <alignment horizontal="center" shrinkToFit="1"/>
    </xf>
    <xf numFmtId="166" fontId="9" fillId="0" borderId="0" xfId="0" applyNumberFormat="1" applyFont="1" applyFill="1" applyAlignment="1">
      <alignment horizontal="center"/>
    </xf>
    <xf numFmtId="166" fontId="9" fillId="0" borderId="0" xfId="0" applyNumberFormat="1" applyFont="1" applyFill="1" applyAlignment="1">
      <alignment horizontal="right"/>
    </xf>
    <xf numFmtId="174" fontId="9" fillId="0" borderId="0" xfId="0" applyNumberFormat="1" applyFont="1" applyFill="1" applyAlignment="1">
      <alignment horizontal="center"/>
    </xf>
    <xf numFmtId="168" fontId="9" fillId="0" borderId="0" xfId="4" applyNumberFormat="1" applyFont="1" applyFill="1" applyAlignment="1">
      <alignment horizontal="center"/>
    </xf>
    <xf numFmtId="0" fontId="9" fillId="0" borderId="3" xfId="0" applyFont="1" applyFill="1" applyBorder="1" applyAlignment="1">
      <alignment horizontal="center" vertical="center"/>
    </xf>
    <xf numFmtId="173" fontId="9" fillId="0" borderId="1" xfId="3" applyNumberFormat="1" applyFont="1" applyFill="1" applyBorder="1" applyAlignment="1">
      <alignment horizontal="center" wrapText="1" shrinkToFit="1"/>
    </xf>
    <xf numFmtId="173" fontId="9" fillId="0" borderId="0" xfId="3" applyNumberFormat="1" applyFont="1" applyFill="1" applyAlignment="1">
      <alignment horizontal="center" wrapText="1" shrinkToFit="1"/>
    </xf>
    <xf numFmtId="165" fontId="9" fillId="0" borderId="1" xfId="0" applyNumberFormat="1" applyFont="1" applyFill="1" applyBorder="1" applyAlignment="1">
      <alignment horizontal="center"/>
    </xf>
    <xf numFmtId="166" fontId="9" fillId="0" borderId="1" xfId="0" applyNumberFormat="1" applyFont="1" applyFill="1" applyBorder="1" applyAlignment="1">
      <alignment horizontal="center"/>
    </xf>
    <xf numFmtId="174" fontId="9" fillId="0" borderId="1" xfId="0" applyNumberFormat="1" applyFont="1" applyFill="1" applyBorder="1" applyAlignment="1">
      <alignment horizontal="center"/>
    </xf>
    <xf numFmtId="0" fontId="8" fillId="0" borderId="0" xfId="0" applyFont="1" applyFill="1"/>
    <xf numFmtId="0" fontId="8" fillId="0" borderId="0" xfId="0" applyFont="1" applyFill="1" applyAlignment="1">
      <alignment horizontal="center"/>
    </xf>
    <xf numFmtId="165" fontId="9" fillId="0" borderId="0" xfId="0" applyNumberFormat="1" applyFont="1" applyFill="1" applyAlignment="1">
      <alignment horizontal="right" vertical="center"/>
    </xf>
    <xf numFmtId="168" fontId="9" fillId="0" borderId="0" xfId="1" applyNumberFormat="1" applyFont="1" applyFill="1" applyAlignment="1">
      <alignment horizontal="right" vertical="center"/>
    </xf>
    <xf numFmtId="0" fontId="9" fillId="0" borderId="0" xfId="0" applyFont="1" applyFill="1"/>
    <xf numFmtId="0" fontId="9" fillId="0" borderId="0" xfId="0" applyFont="1" applyFill="1" applyAlignment="1">
      <alignment horizontal="center"/>
    </xf>
    <xf numFmtId="43" fontId="9" fillId="0" borderId="0" xfId="3" applyFont="1" applyFill="1" applyAlignment="1">
      <alignment horizontal="right" vertical="center"/>
    </xf>
    <xf numFmtId="165" fontId="9" fillId="0" borderId="3" xfId="0" applyNumberFormat="1" applyFont="1" applyFill="1" applyBorder="1" applyAlignment="1">
      <alignment horizontal="right" vertical="center"/>
    </xf>
    <xf numFmtId="165" fontId="9" fillId="0" borderId="5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166" fontId="11" fillId="0" borderId="0" xfId="0" applyNumberFormat="1" applyFont="1" applyFill="1" applyAlignment="1">
      <alignment horizontal="right" vertical="center"/>
    </xf>
    <xf numFmtId="166" fontId="11" fillId="0" borderId="0" xfId="0" applyNumberFormat="1" applyFont="1" applyFill="1" applyAlignment="1">
      <alignment vertical="center"/>
    </xf>
    <xf numFmtId="172" fontId="11" fillId="0" borderId="0" xfId="0" applyNumberFormat="1" applyFont="1" applyFill="1" applyAlignment="1">
      <alignment horizontal="right" vertical="center"/>
    </xf>
    <xf numFmtId="166" fontId="9" fillId="0" borderId="0" xfId="0" applyNumberFormat="1" applyFont="1" applyFill="1" applyAlignment="1">
      <alignment horizontal="right" vertical="center" wrapText="1"/>
    </xf>
    <xf numFmtId="166" fontId="9" fillId="0" borderId="0" xfId="0" applyNumberFormat="1" applyFont="1" applyFill="1" applyAlignment="1">
      <alignment horizontal="left" vertical="center" wrapText="1"/>
    </xf>
    <xf numFmtId="172" fontId="9" fillId="0" borderId="0" xfId="0" applyNumberFormat="1" applyFont="1" applyFill="1" applyAlignment="1">
      <alignment horizontal="right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166" fontId="9" fillId="0" borderId="0" xfId="0" applyNumberFormat="1" applyFont="1" applyFill="1" applyAlignment="1">
      <alignment horizontal="left" vertical="center"/>
    </xf>
    <xf numFmtId="38" fontId="9" fillId="0" borderId="0" xfId="0" applyNumberFormat="1" applyFont="1" applyFill="1" applyAlignment="1">
      <alignment horizontal="right" vertical="center"/>
    </xf>
    <xf numFmtId="166" fontId="9" fillId="0" borderId="0" xfId="0" applyNumberFormat="1" applyFont="1" applyFill="1" applyAlignment="1">
      <alignment horizontal="left" vertical="center" indent="6"/>
    </xf>
    <xf numFmtId="0" fontId="8" fillId="0" borderId="0" xfId="0" applyFont="1" applyFill="1" applyAlignment="1">
      <alignment horizontal="left" vertical="center"/>
    </xf>
    <xf numFmtId="170" fontId="9" fillId="0" borderId="0" xfId="0" applyNumberFormat="1" applyFont="1" applyFill="1"/>
    <xf numFmtId="167" fontId="9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74" fontId="5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right"/>
    </xf>
    <xf numFmtId="173" fontId="5" fillId="0" borderId="0" xfId="5" applyNumberFormat="1" applyFont="1" applyFill="1" applyAlignment="1">
      <alignment horizontal="center" shrinkToFit="1"/>
    </xf>
    <xf numFmtId="174" fontId="5" fillId="0" borderId="1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65" fontId="4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166" fontId="4" fillId="0" borderId="0" xfId="0" applyNumberFormat="1" applyFont="1" applyFill="1" applyAlignment="1">
      <alignment horizontal="center" vertical="center"/>
    </xf>
    <xf numFmtId="173" fontId="5" fillId="0" borderId="3" xfId="5" applyNumberFormat="1" applyFont="1" applyFill="1" applyBorder="1" applyAlignment="1">
      <alignment horizontal="center" vertical="center" shrinkToFit="1"/>
    </xf>
    <xf numFmtId="173" fontId="5" fillId="0" borderId="0" xfId="5" applyNumberFormat="1" applyFont="1" applyFill="1" applyAlignment="1">
      <alignment horizontal="center" vertical="center" shrinkToFit="1"/>
    </xf>
    <xf numFmtId="174" fontId="5" fillId="0" borderId="3" xfId="0" applyNumberFormat="1" applyFont="1" applyFill="1" applyBorder="1" applyAlignment="1">
      <alignment horizontal="center" vertical="center"/>
    </xf>
    <xf numFmtId="174" fontId="5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right" vertical="center"/>
    </xf>
    <xf numFmtId="0" fontId="5" fillId="0" borderId="3" xfId="0" applyFont="1" applyFill="1" applyBorder="1" applyAlignment="1">
      <alignment horizontal="center" vertical="center"/>
    </xf>
    <xf numFmtId="165" fontId="5" fillId="0" borderId="3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167" fontId="4" fillId="0" borderId="0" xfId="5" applyFont="1" applyFill="1" applyAlignment="1">
      <alignment horizontal="left"/>
    </xf>
    <xf numFmtId="167" fontId="5" fillId="0" borderId="0" xfId="5" applyFont="1" applyFill="1" applyAlignment="1">
      <alignment horizontal="left"/>
    </xf>
    <xf numFmtId="0" fontId="5" fillId="0" borderId="0" xfId="0" applyFont="1" applyFill="1" applyAlignment="1">
      <alignment horizontal="center" vertical="center"/>
    </xf>
    <xf numFmtId="168" fontId="5" fillId="0" borderId="3" xfId="1" applyNumberFormat="1" applyFont="1" applyFill="1" applyBorder="1" applyAlignment="1">
      <alignment horizontal="right" vertical="center"/>
    </xf>
    <xf numFmtId="43" fontId="5" fillId="0" borderId="0" xfId="3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167" fontId="4" fillId="0" borderId="0" xfId="5" applyFont="1" applyFill="1"/>
    <xf numFmtId="166" fontId="5" fillId="0" borderId="5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 wrapText="1"/>
    </xf>
    <xf numFmtId="166" fontId="5" fillId="0" borderId="0" xfId="0" applyNumberFormat="1" applyFont="1" applyFill="1" applyAlignment="1">
      <alignment horizontal="left"/>
    </xf>
    <xf numFmtId="167" fontId="5" fillId="0" borderId="0" xfId="5" applyFont="1" applyFill="1"/>
    <xf numFmtId="168" fontId="5" fillId="0" borderId="0" xfId="0" applyNumberFormat="1" applyFont="1" applyFill="1" applyAlignment="1">
      <alignment horizontal="right"/>
    </xf>
    <xf numFmtId="166" fontId="5" fillId="0" borderId="0" xfId="0" applyNumberFormat="1" applyFont="1" applyFill="1" applyAlignment="1">
      <alignment horizontal="center" vertical="center"/>
    </xf>
    <xf numFmtId="1" fontId="5" fillId="0" borderId="1" xfId="0" quotePrefix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5" fontId="5" fillId="0" borderId="0" xfId="0" quotePrefix="1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/>
    </xf>
    <xf numFmtId="168" fontId="5" fillId="0" borderId="0" xfId="0" applyNumberFormat="1" applyFont="1" applyFill="1" applyAlignment="1">
      <alignment horizontal="center"/>
    </xf>
    <xf numFmtId="165" fontId="5" fillId="0" borderId="0" xfId="0" applyNumberFormat="1" applyFont="1" applyFill="1" applyAlignment="1">
      <alignment horizontal="right"/>
    </xf>
    <xf numFmtId="43" fontId="5" fillId="0" borderId="0" xfId="3" applyFont="1" applyFill="1" applyAlignment="1">
      <alignment horizontal="right"/>
    </xf>
    <xf numFmtId="164" fontId="5" fillId="0" borderId="0" xfId="0" applyNumberFormat="1" applyFont="1" applyFill="1" applyAlignment="1">
      <alignment vertical="top"/>
    </xf>
    <xf numFmtId="43" fontId="5" fillId="0" borderId="0" xfId="3" applyFont="1" applyFill="1"/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justify"/>
    </xf>
    <xf numFmtId="168" fontId="4" fillId="0" borderId="0" xfId="0" applyNumberFormat="1" applyFont="1" applyFill="1" applyAlignment="1">
      <alignment horizontal="center"/>
    </xf>
    <xf numFmtId="0" fontId="5" fillId="0" borderId="1" xfId="0" quotePrefix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/>
    </xf>
    <xf numFmtId="0" fontId="5" fillId="0" borderId="0" xfId="0" quotePrefix="1" applyFont="1" applyFill="1" applyAlignment="1">
      <alignment horizontal="center" vertical="center"/>
    </xf>
    <xf numFmtId="0" fontId="6" fillId="0" borderId="0" xfId="0" applyFont="1" applyFill="1"/>
    <xf numFmtId="164" fontId="6" fillId="0" borderId="0" xfId="0" applyNumberFormat="1" applyFont="1" applyFill="1"/>
    <xf numFmtId="0" fontId="5" fillId="0" borderId="0" xfId="0" applyFont="1" applyFill="1" applyAlignment="1">
      <alignment horizontal="right"/>
    </xf>
    <xf numFmtId="168" fontId="5" fillId="0" borderId="0" xfId="0" applyNumberFormat="1" applyFont="1" applyFill="1"/>
    <xf numFmtId="164" fontId="4" fillId="0" borderId="0" xfId="0" applyNumberFormat="1" applyFont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left" vertical="center" wrapText="1"/>
    </xf>
    <xf numFmtId="170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left" vertical="center"/>
    </xf>
    <xf numFmtId="166" fontId="5" fillId="0" borderId="6" xfId="0" applyNumberFormat="1" applyFont="1" applyBorder="1" applyAlignment="1">
      <alignment horizontal="center" vertical="center"/>
    </xf>
    <xf numFmtId="164" fontId="4" fillId="0" borderId="0" xfId="0" applyNumberFormat="1" applyFont="1" applyFill="1" applyAlignment="1">
      <alignment horizontal="center" wrapText="1"/>
    </xf>
    <xf numFmtId="166" fontId="5" fillId="0" borderId="3" xfId="0" applyNumberFormat="1" applyFont="1" applyFill="1" applyBorder="1" applyAlignment="1">
      <alignment horizontal="center"/>
    </xf>
    <xf numFmtId="164" fontId="5" fillId="0" borderId="0" xfId="0" applyNumberFormat="1" applyFont="1" applyFill="1" applyAlignment="1">
      <alignment horizontal="left" wrapText="1"/>
    </xf>
    <xf numFmtId="170" fontId="5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left" vertical="center"/>
    </xf>
    <xf numFmtId="166" fontId="5" fillId="0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horizontal="left" vertical="center"/>
    </xf>
    <xf numFmtId="166" fontId="5" fillId="0" borderId="1" xfId="0" applyNumberFormat="1" applyFont="1" applyFill="1" applyBorder="1" applyAlignment="1">
      <alignment horizontal="center"/>
    </xf>
    <xf numFmtId="164" fontId="9" fillId="0" borderId="3" xfId="0" applyNumberFormat="1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 vertical="center" wrapText="1"/>
    </xf>
    <xf numFmtId="166" fontId="8" fillId="0" borderId="0" xfId="0" applyNumberFormat="1" applyFont="1" applyFill="1" applyAlignment="1">
      <alignment horizontal="center" vertical="center"/>
    </xf>
    <xf numFmtId="166" fontId="9" fillId="0" borderId="3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7" fontId="4" fillId="0" borderId="0" xfId="5" applyFont="1" applyFill="1" applyAlignment="1">
      <alignment horizontal="center"/>
    </xf>
    <xf numFmtId="164" fontId="5" fillId="0" borderId="1" xfId="0" applyNumberFormat="1" applyFont="1" applyFill="1" applyBorder="1" applyAlignment="1">
      <alignment horizontal="center" vertical="center" wrapText="1"/>
    </xf>
    <xf numFmtId="174" fontId="5" fillId="0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 vertical="center" wrapText="1"/>
    </xf>
    <xf numFmtId="166" fontId="5" fillId="0" borderId="3" xfId="0" applyNumberFormat="1" applyFont="1" applyFill="1" applyBorder="1" applyAlignment="1">
      <alignment horizontal="center" vertical="center"/>
    </xf>
    <xf numFmtId="166" fontId="5" fillId="0" borderId="4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166" fontId="5" fillId="0" borderId="6" xfId="0" applyNumberFormat="1" applyFont="1" applyFill="1" applyBorder="1" applyAlignment="1">
      <alignment horizontal="center" vertical="center"/>
    </xf>
  </cellXfs>
  <cellStyles count="6">
    <cellStyle name="Comma" xfId="1" builtinId="3"/>
    <cellStyle name="Comma 10 3 2 2 2 2" xfId="3"/>
    <cellStyle name="Comma 12 2 10" xfId="5"/>
    <cellStyle name="Normal" xfId="0" builtinId="0"/>
    <cellStyle name="Normal 2 17 7" xfId="4"/>
    <cellStyle name="ปกติ 104 6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B1:E9"/>
  <sheetViews>
    <sheetView zoomScaleNormal="100" zoomScaleSheetLayoutView="80" workbookViewId="0"/>
  </sheetViews>
  <sheetFormatPr defaultColWidth="13.7109375" defaultRowHeight="16.5" customHeight="1" x14ac:dyDescent="0.45"/>
  <cols>
    <col min="1" max="1" width="21.85546875" style="1" customWidth="1"/>
    <col min="2" max="2" width="10.85546875" style="1" customWidth="1"/>
    <col min="3" max="3" width="13.7109375" style="1"/>
    <col min="4" max="4" width="13.7109375" style="1" customWidth="1"/>
    <col min="5" max="5" width="21.28515625" style="1" customWidth="1"/>
    <col min="6" max="6" width="8" style="1" customWidth="1"/>
    <col min="7" max="7" width="24" style="1" customWidth="1"/>
    <col min="8" max="16384" width="13.7109375" style="1"/>
  </cols>
  <sheetData>
    <row r="1" spans="2:5" ht="202.5" customHeight="1" x14ac:dyDescent="0.45"/>
    <row r="2" spans="2:5" ht="39.75" customHeight="1" x14ac:dyDescent="0.45">
      <c r="B2" s="1" t="s">
        <v>0</v>
      </c>
      <c r="D2" s="2"/>
      <c r="E2" s="3"/>
    </row>
    <row r="3" spans="2:5" ht="15" customHeight="1" x14ac:dyDescent="0.45">
      <c r="B3" s="2"/>
      <c r="D3" s="2"/>
      <c r="E3" s="3"/>
    </row>
    <row r="4" spans="2:5" ht="22.5" customHeight="1" x14ac:dyDescent="0.45">
      <c r="B4" s="2" t="s">
        <v>1</v>
      </c>
      <c r="D4" s="2"/>
      <c r="E4" s="3"/>
    </row>
    <row r="5" spans="2:5" ht="22.5" customHeight="1" x14ac:dyDescent="0.45">
      <c r="B5" s="2" t="s">
        <v>2</v>
      </c>
    </row>
    <row r="6" spans="2:5" ht="8.1" customHeight="1" x14ac:dyDescent="0.45">
      <c r="D6" s="2"/>
      <c r="E6" s="3"/>
    </row>
    <row r="7" spans="2:5" ht="22.5" customHeight="1" x14ac:dyDescent="0.45">
      <c r="B7" s="2" t="s">
        <v>3</v>
      </c>
      <c r="D7" s="2"/>
      <c r="E7" s="3"/>
    </row>
    <row r="8" spans="2:5" ht="23.25" customHeight="1" x14ac:dyDescent="0.45">
      <c r="B8" s="2"/>
      <c r="D8" s="2"/>
      <c r="E8" s="3"/>
    </row>
    <row r="9" spans="2:5" ht="21.75" x14ac:dyDescent="0.45"/>
  </sheetData>
  <pageMargins left="0.78740157480314965" right="0.39370078740157483" top="0.59055118110236227" bottom="0.39370078740157483" header="0.51181102362204722" footer="0.51181102362204722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L159"/>
  <sheetViews>
    <sheetView topLeftCell="A37" zoomScaleNormal="100" zoomScaleSheetLayoutView="100" workbookViewId="0">
      <selection activeCell="F139" sqref="F139"/>
    </sheetView>
  </sheetViews>
  <sheetFormatPr defaultColWidth="9.140625" defaultRowHeight="16.5" customHeight="1" x14ac:dyDescent="0.5"/>
  <cols>
    <col min="1" max="1" width="1" style="4" customWidth="1"/>
    <col min="2" max="2" width="1.28515625" style="4" customWidth="1"/>
    <col min="3" max="3" width="38.42578125" style="4" customWidth="1"/>
    <col min="4" max="4" width="6.5703125" style="8" customWidth="1"/>
    <col min="5" max="5" width="0.42578125" style="8" customWidth="1"/>
    <col min="6" max="6" width="15" style="13" customWidth="1"/>
    <col min="7" max="7" width="0.42578125" style="13" customWidth="1"/>
    <col min="8" max="8" width="15" style="13" customWidth="1"/>
    <col min="9" max="9" width="0.42578125" style="13" customWidth="1"/>
    <col min="10" max="10" width="15" style="13" customWidth="1"/>
    <col min="11" max="11" width="0.42578125" style="13" customWidth="1"/>
    <col min="12" max="12" width="15" style="13" customWidth="1"/>
    <col min="13" max="16384" width="9.140625" style="4"/>
  </cols>
  <sheetData>
    <row r="1" spans="1:12" ht="16.5" customHeight="1" x14ac:dyDescent="0.5">
      <c r="A1" s="204" t="s">
        <v>0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</row>
    <row r="2" spans="1:12" ht="16.5" customHeight="1" x14ac:dyDescent="0.5">
      <c r="A2" s="204" t="s">
        <v>4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</row>
    <row r="3" spans="1:12" ht="16.5" customHeight="1" x14ac:dyDescent="0.5">
      <c r="A3" s="204" t="s">
        <v>5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</row>
    <row r="4" spans="1:12" ht="16.5" customHeight="1" x14ac:dyDescent="0.5">
      <c r="A4" s="5"/>
      <c r="B4" s="5"/>
      <c r="C4" s="5"/>
      <c r="D4" s="6"/>
      <c r="E4" s="6"/>
      <c r="F4" s="7"/>
      <c r="G4" s="7"/>
      <c r="H4" s="7"/>
      <c r="I4" s="7"/>
      <c r="J4" s="7"/>
      <c r="K4" s="7"/>
      <c r="L4" s="7"/>
    </row>
    <row r="5" spans="1:12" ht="16.5" customHeight="1" x14ac:dyDescent="0.5">
      <c r="F5" s="205" t="s">
        <v>6</v>
      </c>
      <c r="G5" s="205"/>
      <c r="H5" s="205"/>
      <c r="I5" s="205"/>
      <c r="J5" s="205"/>
      <c r="K5" s="205"/>
      <c r="L5" s="205"/>
    </row>
    <row r="6" spans="1:12" ht="16.5" customHeight="1" x14ac:dyDescent="0.5">
      <c r="F6" s="206" t="s">
        <v>7</v>
      </c>
      <c r="G6" s="206"/>
      <c r="H6" s="206"/>
      <c r="I6" s="9"/>
      <c r="J6" s="206" t="s">
        <v>8</v>
      </c>
      <c r="K6" s="206"/>
      <c r="L6" s="206"/>
    </row>
    <row r="7" spans="1:12" ht="16.5" customHeight="1" x14ac:dyDescent="0.5">
      <c r="D7" s="10" t="s">
        <v>9</v>
      </c>
      <c r="E7" s="11"/>
      <c r="F7" s="12" t="s">
        <v>10</v>
      </c>
      <c r="G7" s="9"/>
      <c r="H7" s="12" t="s">
        <v>11</v>
      </c>
      <c r="I7" s="9"/>
      <c r="J7" s="12" t="s">
        <v>10</v>
      </c>
      <c r="K7" s="9"/>
      <c r="L7" s="12" t="s">
        <v>11</v>
      </c>
    </row>
    <row r="8" spans="1:12" ht="16.5" customHeight="1" x14ac:dyDescent="0.5">
      <c r="A8" s="207" t="s">
        <v>12</v>
      </c>
      <c r="B8" s="207"/>
      <c r="C8" s="207"/>
    </row>
    <row r="9" spans="1:12" ht="16.5" customHeight="1" x14ac:dyDescent="0.5">
      <c r="A9" s="14" t="s">
        <v>13</v>
      </c>
      <c r="B9" s="14"/>
      <c r="C9" s="14"/>
      <c r="F9" s="15"/>
      <c r="L9" s="16"/>
    </row>
    <row r="10" spans="1:12" ht="16.5" customHeight="1" x14ac:dyDescent="0.5">
      <c r="B10" s="4" t="s">
        <v>14</v>
      </c>
      <c r="D10" s="8">
        <v>8</v>
      </c>
      <c r="F10" s="15">
        <v>206473395</v>
      </c>
      <c r="H10" s="15">
        <v>322296358</v>
      </c>
      <c r="J10" s="15">
        <v>119927007</v>
      </c>
      <c r="L10" s="15">
        <v>170108766</v>
      </c>
    </row>
    <row r="11" spans="1:12" ht="16.5" customHeight="1" x14ac:dyDescent="0.5">
      <c r="A11" s="5"/>
      <c r="B11" s="4" t="s">
        <v>15</v>
      </c>
      <c r="D11" s="8">
        <v>9</v>
      </c>
      <c r="F11" s="15">
        <v>108609133</v>
      </c>
      <c r="G11" s="15"/>
      <c r="H11" s="15">
        <v>267942494</v>
      </c>
      <c r="I11" s="15"/>
      <c r="J11" s="15">
        <v>102729455</v>
      </c>
      <c r="K11" s="15"/>
      <c r="L11" s="15">
        <v>258910179</v>
      </c>
    </row>
    <row r="12" spans="1:12" ht="16.5" customHeight="1" x14ac:dyDescent="0.5">
      <c r="B12" s="4" t="s">
        <v>16</v>
      </c>
      <c r="D12" s="8">
        <v>10</v>
      </c>
      <c r="F12" s="15">
        <v>461789268</v>
      </c>
      <c r="G12" s="15"/>
      <c r="H12" s="15">
        <v>317184369</v>
      </c>
      <c r="I12" s="15"/>
      <c r="J12" s="15">
        <v>225638742</v>
      </c>
      <c r="K12" s="15"/>
      <c r="L12" s="15">
        <v>156603754</v>
      </c>
    </row>
    <row r="13" spans="1:12" ht="16.5" customHeight="1" x14ac:dyDescent="0.5">
      <c r="B13" s="4" t="s">
        <v>17</v>
      </c>
      <c r="D13" s="17">
        <v>7.2</v>
      </c>
      <c r="F13" s="18">
        <v>0</v>
      </c>
      <c r="G13" s="15"/>
      <c r="H13" s="18">
        <v>0</v>
      </c>
      <c r="I13" s="15"/>
      <c r="J13" s="15">
        <v>21599600</v>
      </c>
      <c r="K13" s="15"/>
      <c r="L13" s="18">
        <v>0</v>
      </c>
    </row>
    <row r="14" spans="1:12" ht="16.5" customHeight="1" x14ac:dyDescent="0.5">
      <c r="B14" s="19" t="s">
        <v>18</v>
      </c>
      <c r="C14" s="19"/>
      <c r="E14" s="20"/>
      <c r="F14" s="15"/>
      <c r="G14" s="20"/>
      <c r="H14" s="15"/>
      <c r="I14" s="20"/>
      <c r="J14" s="15"/>
      <c r="K14" s="20"/>
      <c r="L14" s="15"/>
    </row>
    <row r="15" spans="1:12" ht="16.5" customHeight="1" x14ac:dyDescent="0.5">
      <c r="B15" s="21" t="s">
        <v>19</v>
      </c>
      <c r="C15" s="21"/>
      <c r="D15" s="17">
        <v>7.2</v>
      </c>
      <c r="E15" s="17"/>
      <c r="F15" s="18">
        <v>0</v>
      </c>
      <c r="G15" s="22"/>
      <c r="H15" s="18">
        <v>0</v>
      </c>
      <c r="I15" s="22"/>
      <c r="J15" s="15">
        <v>12000000</v>
      </c>
      <c r="K15" s="23"/>
      <c r="L15" s="15">
        <v>12000000</v>
      </c>
    </row>
    <row r="16" spans="1:12" ht="16.5" customHeight="1" x14ac:dyDescent="0.5">
      <c r="B16" s="19" t="s">
        <v>20</v>
      </c>
      <c r="D16" s="8">
        <v>12</v>
      </c>
      <c r="F16" s="15">
        <v>732227678</v>
      </c>
      <c r="G16" s="15"/>
      <c r="H16" s="15">
        <v>906059815</v>
      </c>
      <c r="I16" s="15"/>
      <c r="J16" s="15">
        <v>708361110</v>
      </c>
      <c r="K16" s="15"/>
      <c r="L16" s="15">
        <v>906059815</v>
      </c>
    </row>
    <row r="17" spans="1:12" ht="16.5" customHeight="1" x14ac:dyDescent="0.5">
      <c r="B17" s="4" t="s">
        <v>21</v>
      </c>
      <c r="D17" s="8">
        <v>13</v>
      </c>
      <c r="F17" s="15">
        <v>338663840</v>
      </c>
      <c r="G17" s="20"/>
      <c r="H17" s="15">
        <v>232610213</v>
      </c>
      <c r="I17" s="20"/>
      <c r="J17" s="15">
        <v>63589674</v>
      </c>
      <c r="K17" s="20"/>
      <c r="L17" s="20">
        <v>41676382</v>
      </c>
    </row>
    <row r="18" spans="1:12" ht="16.5" customHeight="1" x14ac:dyDescent="0.5">
      <c r="B18" s="19" t="s">
        <v>22</v>
      </c>
      <c r="C18" s="19"/>
      <c r="D18" s="22"/>
      <c r="F18" s="15">
        <v>4121361</v>
      </c>
      <c r="G18" s="24"/>
      <c r="H18" s="15">
        <v>3901067</v>
      </c>
      <c r="I18" s="24"/>
      <c r="J18" s="15">
        <v>541042</v>
      </c>
      <c r="K18" s="24"/>
      <c r="L18" s="25">
        <v>3555530</v>
      </c>
    </row>
    <row r="19" spans="1:12" ht="16.5" customHeight="1" x14ac:dyDescent="0.5">
      <c r="B19" s="19" t="s">
        <v>23</v>
      </c>
      <c r="C19" s="19"/>
      <c r="F19" s="26">
        <f>SUM(F10:F18)</f>
        <v>1851884675</v>
      </c>
      <c r="G19" s="24"/>
      <c r="H19" s="26">
        <f>SUM(H10:H18)</f>
        <v>2049994316</v>
      </c>
      <c r="J19" s="26">
        <f>SUM(J10:J18)</f>
        <v>1254386630</v>
      </c>
      <c r="L19" s="26">
        <f>SUM(L10:L18)</f>
        <v>1548914426</v>
      </c>
    </row>
    <row r="20" spans="1:12" ht="8.1" customHeight="1" x14ac:dyDescent="0.5"/>
    <row r="21" spans="1:12" ht="16.5" customHeight="1" x14ac:dyDescent="0.5">
      <c r="A21" s="14" t="s">
        <v>24</v>
      </c>
      <c r="B21" s="5"/>
      <c r="C21" s="5"/>
    </row>
    <row r="22" spans="1:12" ht="16.5" customHeight="1" x14ac:dyDescent="0.5">
      <c r="B22" s="4" t="s">
        <v>25</v>
      </c>
      <c r="D22" s="4"/>
      <c r="E22" s="4"/>
      <c r="F22" s="4"/>
      <c r="G22" s="4"/>
      <c r="H22" s="4"/>
      <c r="I22" s="4"/>
      <c r="J22" s="4"/>
      <c r="K22" s="4"/>
      <c r="L22" s="4"/>
    </row>
    <row r="23" spans="1:12" ht="16.5" customHeight="1" x14ac:dyDescent="0.5">
      <c r="C23" s="4" t="s">
        <v>26</v>
      </c>
      <c r="D23" s="8">
        <v>14</v>
      </c>
      <c r="F23" s="15">
        <v>83002888</v>
      </c>
      <c r="G23" s="24"/>
      <c r="H23" s="15">
        <v>45598638</v>
      </c>
      <c r="I23" s="24"/>
      <c r="J23" s="15">
        <v>77898398</v>
      </c>
      <c r="K23" s="24"/>
      <c r="L23" s="15">
        <v>40546663</v>
      </c>
    </row>
    <row r="24" spans="1:12" ht="16.5" customHeight="1" x14ac:dyDescent="0.5">
      <c r="B24" s="4" t="s">
        <v>27</v>
      </c>
      <c r="D24" s="4"/>
      <c r="E24" s="4"/>
      <c r="F24" s="15"/>
      <c r="G24" s="4"/>
      <c r="H24" s="15"/>
      <c r="I24" s="4"/>
      <c r="J24" s="15"/>
      <c r="K24" s="4"/>
      <c r="L24" s="15"/>
    </row>
    <row r="25" spans="1:12" ht="16.5" customHeight="1" x14ac:dyDescent="0.5">
      <c r="C25" s="4" t="s">
        <v>28</v>
      </c>
      <c r="D25" s="8">
        <v>15</v>
      </c>
      <c r="F25" s="15">
        <v>16761600</v>
      </c>
      <c r="G25" s="24"/>
      <c r="H25" s="15">
        <v>16801600</v>
      </c>
      <c r="I25" s="24"/>
      <c r="J25" s="15">
        <v>6285600</v>
      </c>
      <c r="K25" s="24"/>
      <c r="L25" s="15">
        <v>6300600</v>
      </c>
    </row>
    <row r="26" spans="1:12" ht="16.5" customHeight="1" x14ac:dyDescent="0.5">
      <c r="B26" s="4" t="s">
        <v>29</v>
      </c>
      <c r="D26" s="8">
        <v>10</v>
      </c>
      <c r="F26" s="18">
        <v>0</v>
      </c>
      <c r="G26" s="22"/>
      <c r="H26" s="15">
        <v>57813</v>
      </c>
      <c r="I26" s="22"/>
      <c r="J26" s="18">
        <v>0</v>
      </c>
      <c r="K26" s="22"/>
      <c r="L26" s="18">
        <v>0</v>
      </c>
    </row>
    <row r="27" spans="1:12" ht="16.5" customHeight="1" x14ac:dyDescent="0.5">
      <c r="B27" s="4" t="s">
        <v>30</v>
      </c>
      <c r="D27" s="17">
        <v>16.100000000000001</v>
      </c>
      <c r="E27" s="17"/>
      <c r="F27" s="18">
        <v>0</v>
      </c>
      <c r="G27" s="23"/>
      <c r="H27" s="18">
        <v>0</v>
      </c>
      <c r="I27" s="23"/>
      <c r="J27" s="15">
        <v>583230454</v>
      </c>
      <c r="K27" s="23"/>
      <c r="L27" s="15">
        <v>583230454</v>
      </c>
    </row>
    <row r="28" spans="1:12" ht="16.5" customHeight="1" x14ac:dyDescent="0.5">
      <c r="B28" s="4" t="s">
        <v>31</v>
      </c>
      <c r="D28" s="17">
        <v>16.2</v>
      </c>
      <c r="E28" s="17"/>
      <c r="F28" s="15">
        <v>92402715</v>
      </c>
      <c r="G28" s="23"/>
      <c r="H28" s="15">
        <v>78882725</v>
      </c>
      <c r="I28" s="23"/>
      <c r="J28" s="15">
        <v>118562500</v>
      </c>
      <c r="K28" s="23"/>
      <c r="L28" s="15">
        <v>103562500</v>
      </c>
    </row>
    <row r="29" spans="1:12" ht="16.5" customHeight="1" x14ac:dyDescent="0.5">
      <c r="B29" s="4" t="s">
        <v>32</v>
      </c>
      <c r="D29" s="27">
        <v>17</v>
      </c>
      <c r="E29" s="27"/>
      <c r="F29" s="18">
        <v>0</v>
      </c>
      <c r="G29" s="23"/>
      <c r="H29" s="15">
        <v>298643</v>
      </c>
      <c r="I29" s="22"/>
      <c r="J29" s="18">
        <v>0</v>
      </c>
      <c r="K29" s="22"/>
      <c r="L29" s="18">
        <v>0</v>
      </c>
    </row>
    <row r="30" spans="1:12" ht="16.5" customHeight="1" x14ac:dyDescent="0.5">
      <c r="B30" s="19" t="s">
        <v>33</v>
      </c>
      <c r="C30" s="19"/>
      <c r="D30" s="4"/>
      <c r="E30" s="4"/>
      <c r="F30" s="15"/>
      <c r="G30" s="4"/>
      <c r="H30" s="15"/>
      <c r="I30" s="4"/>
      <c r="J30" s="15"/>
      <c r="K30" s="4"/>
      <c r="L30" s="15"/>
    </row>
    <row r="31" spans="1:12" ht="16.5" customHeight="1" x14ac:dyDescent="0.5">
      <c r="B31" s="19"/>
      <c r="C31" s="19" t="s">
        <v>34</v>
      </c>
      <c r="D31" s="17">
        <v>7.2</v>
      </c>
      <c r="E31" s="17"/>
      <c r="F31" s="18">
        <v>0</v>
      </c>
      <c r="G31" s="23"/>
      <c r="H31" s="18">
        <v>0</v>
      </c>
      <c r="I31" s="23"/>
      <c r="J31" s="15">
        <v>218878882</v>
      </c>
      <c r="K31" s="23"/>
      <c r="L31" s="15">
        <v>183305762</v>
      </c>
    </row>
    <row r="32" spans="1:12" ht="16.5" customHeight="1" x14ac:dyDescent="0.5">
      <c r="B32" s="4" t="s">
        <v>35</v>
      </c>
      <c r="D32" s="8">
        <v>18</v>
      </c>
      <c r="F32" s="15">
        <v>612909076</v>
      </c>
      <c r="G32" s="23"/>
      <c r="H32" s="15">
        <v>675253710</v>
      </c>
      <c r="I32" s="23"/>
      <c r="J32" s="15">
        <v>117025296</v>
      </c>
      <c r="K32" s="23"/>
      <c r="L32" s="15">
        <v>119590073</v>
      </c>
    </row>
    <row r="33" spans="1:12" ht="16.5" customHeight="1" x14ac:dyDescent="0.5">
      <c r="B33" s="4" t="s">
        <v>36</v>
      </c>
      <c r="D33" s="4"/>
      <c r="E33" s="4"/>
      <c r="F33" s="15"/>
      <c r="G33" s="4"/>
      <c r="H33" s="15"/>
      <c r="I33" s="4"/>
      <c r="J33" s="15"/>
      <c r="K33" s="4"/>
      <c r="L33" s="15"/>
    </row>
    <row r="34" spans="1:12" ht="16.5" customHeight="1" x14ac:dyDescent="0.5">
      <c r="C34" s="4" t="s">
        <v>37</v>
      </c>
      <c r="D34" s="8">
        <v>19</v>
      </c>
      <c r="F34" s="15">
        <v>196173981</v>
      </c>
      <c r="G34" s="23"/>
      <c r="H34" s="15">
        <v>222264473</v>
      </c>
      <c r="I34" s="23"/>
      <c r="J34" s="18">
        <v>0</v>
      </c>
      <c r="K34" s="23"/>
      <c r="L34" s="18">
        <v>0</v>
      </c>
    </row>
    <row r="35" spans="1:12" ht="16.5" customHeight="1" x14ac:dyDescent="0.5">
      <c r="A35" s="5"/>
      <c r="B35" s="4" t="s">
        <v>38</v>
      </c>
      <c r="D35" s="8">
        <v>19</v>
      </c>
      <c r="F35" s="15">
        <v>3596269</v>
      </c>
      <c r="G35" s="24"/>
      <c r="H35" s="15">
        <v>5789954</v>
      </c>
      <c r="I35" s="24"/>
      <c r="J35" s="15">
        <v>995626</v>
      </c>
      <c r="K35" s="24"/>
      <c r="L35" s="15">
        <v>1194838</v>
      </c>
    </row>
    <row r="36" spans="1:12" ht="16.5" customHeight="1" x14ac:dyDescent="0.5">
      <c r="B36" s="4" t="s">
        <v>39</v>
      </c>
      <c r="D36" s="8">
        <v>20</v>
      </c>
      <c r="F36" s="15">
        <v>7899048</v>
      </c>
      <c r="G36" s="23"/>
      <c r="H36" s="15">
        <v>7232677</v>
      </c>
      <c r="I36" s="23"/>
      <c r="J36" s="15">
        <v>2909173</v>
      </c>
      <c r="K36" s="23"/>
      <c r="L36" s="15">
        <v>3200518</v>
      </c>
    </row>
    <row r="37" spans="1:12" ht="16.5" customHeight="1" x14ac:dyDescent="0.5">
      <c r="A37" s="5"/>
      <c r="B37" s="4" t="s">
        <v>40</v>
      </c>
      <c r="D37" s="8">
        <v>21</v>
      </c>
      <c r="F37" s="15">
        <v>16753226</v>
      </c>
      <c r="G37" s="24"/>
      <c r="H37" s="15">
        <v>12693742</v>
      </c>
      <c r="I37" s="24"/>
      <c r="J37" s="15">
        <v>13120085</v>
      </c>
      <c r="K37" s="24"/>
      <c r="L37" s="15">
        <v>12693742</v>
      </c>
    </row>
    <row r="38" spans="1:12" ht="16.5" customHeight="1" x14ac:dyDescent="0.5">
      <c r="A38" s="5"/>
      <c r="B38" s="4" t="s">
        <v>41</v>
      </c>
      <c r="D38" s="8">
        <v>10</v>
      </c>
      <c r="F38" s="15">
        <v>85902856</v>
      </c>
      <c r="G38" s="23"/>
      <c r="H38" s="15">
        <v>94647986</v>
      </c>
      <c r="I38" s="23"/>
      <c r="J38" s="18">
        <v>0</v>
      </c>
      <c r="K38" s="23"/>
      <c r="L38" s="18">
        <v>0</v>
      </c>
    </row>
    <row r="39" spans="1:12" ht="16.5" customHeight="1" x14ac:dyDescent="0.5">
      <c r="B39" s="19" t="s">
        <v>42</v>
      </c>
      <c r="C39" s="19"/>
      <c r="F39" s="15">
        <v>1088066</v>
      </c>
      <c r="G39" s="28"/>
      <c r="H39" s="15">
        <v>4362355</v>
      </c>
      <c r="I39" s="28"/>
      <c r="J39" s="15">
        <v>465910</v>
      </c>
      <c r="K39" s="28"/>
      <c r="L39" s="15">
        <v>456910</v>
      </c>
    </row>
    <row r="40" spans="1:12" ht="16.5" customHeight="1" x14ac:dyDescent="0.5">
      <c r="B40" s="19" t="s">
        <v>43</v>
      </c>
      <c r="C40" s="19"/>
      <c r="F40" s="26">
        <f>SUM(F23:F39)</f>
        <v>1116489725</v>
      </c>
      <c r="H40" s="26">
        <f>SUM(H23:H39)</f>
        <v>1163884316</v>
      </c>
      <c r="J40" s="26">
        <f>SUM(J23:J39)</f>
        <v>1139371924</v>
      </c>
      <c r="L40" s="26">
        <f>SUM(L23:L39)</f>
        <v>1054082060</v>
      </c>
    </row>
    <row r="41" spans="1:12" ht="16.5" customHeight="1" thickBot="1" x14ac:dyDescent="0.55000000000000004">
      <c r="A41" s="5" t="s">
        <v>44</v>
      </c>
      <c r="B41" s="5"/>
      <c r="C41" s="5"/>
      <c r="F41" s="29">
        <f>+F19+F40</f>
        <v>2968374400</v>
      </c>
      <c r="H41" s="29">
        <f>+H19+H40</f>
        <v>3213878632</v>
      </c>
      <c r="J41" s="29">
        <f>+J19+J40</f>
        <v>2393758554</v>
      </c>
      <c r="L41" s="29">
        <f>+L19+L40</f>
        <v>2602996486</v>
      </c>
    </row>
    <row r="42" spans="1:12" ht="16.5" customHeight="1" thickTop="1" x14ac:dyDescent="0.5">
      <c r="A42" s="5"/>
      <c r="B42" s="5"/>
      <c r="C42" s="5"/>
      <c r="F42" s="15"/>
      <c r="H42" s="15"/>
      <c r="J42" s="15"/>
      <c r="L42" s="15"/>
    </row>
    <row r="43" spans="1:12" ht="16.5" customHeight="1" x14ac:dyDescent="0.5">
      <c r="A43" s="5"/>
      <c r="B43" s="5"/>
      <c r="C43" s="5"/>
      <c r="F43" s="15"/>
      <c r="H43" s="15"/>
      <c r="J43" s="15"/>
      <c r="L43" s="15"/>
    </row>
    <row r="44" spans="1:12" ht="16.5" customHeight="1" x14ac:dyDescent="0.5">
      <c r="A44" s="5"/>
      <c r="B44" s="5"/>
      <c r="C44" s="5"/>
      <c r="F44" s="15"/>
      <c r="H44" s="15"/>
      <c r="J44" s="15"/>
      <c r="L44" s="15"/>
    </row>
    <row r="45" spans="1:12" ht="16.5" customHeight="1" x14ac:dyDescent="0.5">
      <c r="A45" s="5"/>
      <c r="B45" s="5"/>
      <c r="C45" s="5"/>
      <c r="F45" s="15"/>
      <c r="H45" s="15"/>
      <c r="J45" s="15"/>
      <c r="L45" s="15"/>
    </row>
    <row r="46" spans="1:12" ht="16.5" customHeight="1" x14ac:dyDescent="0.5">
      <c r="A46" s="5"/>
      <c r="B46" s="5"/>
      <c r="C46" s="5"/>
      <c r="F46" s="15"/>
      <c r="H46" s="15"/>
      <c r="J46" s="15"/>
      <c r="L46" s="15"/>
    </row>
    <row r="47" spans="1:12" ht="16.5" customHeight="1" x14ac:dyDescent="0.5">
      <c r="A47" s="208" t="s">
        <v>45</v>
      </c>
      <c r="B47" s="208"/>
      <c r="C47" s="208"/>
      <c r="D47" s="208"/>
      <c r="E47" s="208"/>
      <c r="F47" s="208"/>
      <c r="G47" s="208"/>
      <c r="H47" s="208"/>
      <c r="I47" s="208"/>
      <c r="J47" s="208"/>
      <c r="K47" s="208"/>
      <c r="L47" s="208"/>
    </row>
    <row r="48" spans="1:12" ht="16.5" customHeight="1" x14ac:dyDescent="0.5">
      <c r="A48" s="5"/>
      <c r="B48" s="5"/>
      <c r="C48" s="5"/>
      <c r="F48" s="15"/>
      <c r="H48" s="15"/>
      <c r="J48" s="15"/>
      <c r="L48" s="15"/>
    </row>
    <row r="49" spans="1:12" ht="16.5" customHeight="1" x14ac:dyDescent="0.5">
      <c r="L49" s="30"/>
    </row>
    <row r="51" spans="1:12" ht="16.5" customHeight="1" x14ac:dyDescent="0.5">
      <c r="A51" s="5"/>
      <c r="B51" s="5"/>
      <c r="C51" s="5"/>
      <c r="F51" s="15"/>
      <c r="H51" s="15"/>
      <c r="J51" s="15"/>
      <c r="L51" s="15"/>
    </row>
    <row r="52" spans="1:12" s="31" customFormat="1" ht="16.5" customHeight="1" x14ac:dyDescent="0.5">
      <c r="C52" s="209" t="s">
        <v>46</v>
      </c>
      <c r="D52" s="209"/>
      <c r="E52" s="209"/>
      <c r="F52" s="209"/>
      <c r="G52" s="20"/>
      <c r="H52" s="210" t="s">
        <v>47</v>
      </c>
      <c r="I52" s="210"/>
      <c r="J52" s="210"/>
      <c r="K52" s="210"/>
      <c r="L52" s="210"/>
    </row>
    <row r="53" spans="1:12" s="32" customFormat="1" ht="16.5" customHeight="1" x14ac:dyDescent="0.5">
      <c r="C53" s="211" t="s">
        <v>48</v>
      </c>
      <c r="D53" s="211"/>
      <c r="E53" s="211"/>
      <c r="F53" s="211"/>
      <c r="G53" s="20"/>
      <c r="H53" s="212" t="s">
        <v>49</v>
      </c>
      <c r="I53" s="212"/>
      <c r="J53" s="212"/>
      <c r="K53" s="212"/>
      <c r="L53" s="212"/>
    </row>
    <row r="54" spans="1:12" ht="16.5" customHeight="1" x14ac:dyDescent="0.5">
      <c r="A54" s="204" t="s">
        <v>0</v>
      </c>
      <c r="B54" s="204"/>
      <c r="C54" s="204"/>
      <c r="D54" s="204"/>
      <c r="E54" s="204"/>
      <c r="F54" s="204"/>
      <c r="G54" s="204"/>
      <c r="H54" s="204"/>
      <c r="I54" s="204"/>
      <c r="J54" s="204"/>
      <c r="K54" s="204"/>
      <c r="L54" s="204"/>
    </row>
    <row r="55" spans="1:12" ht="16.5" customHeight="1" x14ac:dyDescent="0.5">
      <c r="A55" s="204" t="s">
        <v>50</v>
      </c>
      <c r="B55" s="204"/>
      <c r="C55" s="204"/>
      <c r="D55" s="204"/>
      <c r="E55" s="204"/>
      <c r="F55" s="204"/>
      <c r="G55" s="204"/>
      <c r="H55" s="204"/>
      <c r="I55" s="204"/>
      <c r="J55" s="204"/>
      <c r="K55" s="204"/>
      <c r="L55" s="204"/>
    </row>
    <row r="56" spans="1:12" ht="16.5" customHeight="1" x14ac:dyDescent="0.5">
      <c r="A56" s="204" t="s">
        <v>5</v>
      </c>
      <c r="B56" s="204"/>
      <c r="C56" s="204"/>
      <c r="D56" s="204"/>
      <c r="E56" s="204"/>
      <c r="F56" s="204"/>
      <c r="G56" s="204"/>
      <c r="H56" s="204"/>
      <c r="I56" s="204"/>
      <c r="J56" s="204"/>
      <c r="K56" s="204"/>
      <c r="L56" s="204"/>
    </row>
    <row r="58" spans="1:12" ht="16.5" customHeight="1" x14ac:dyDescent="0.5">
      <c r="F58" s="205" t="s">
        <v>6</v>
      </c>
      <c r="G58" s="205"/>
      <c r="H58" s="205"/>
      <c r="I58" s="205"/>
      <c r="J58" s="205"/>
      <c r="K58" s="205"/>
      <c r="L58" s="205"/>
    </row>
    <row r="59" spans="1:12" ht="16.5" customHeight="1" x14ac:dyDescent="0.5">
      <c r="F59" s="213" t="s">
        <v>7</v>
      </c>
      <c r="G59" s="213"/>
      <c r="H59" s="213"/>
      <c r="I59" s="9"/>
      <c r="J59" s="213" t="s">
        <v>8</v>
      </c>
      <c r="K59" s="213"/>
      <c r="L59" s="213"/>
    </row>
    <row r="60" spans="1:12" ht="16.5" customHeight="1" x14ac:dyDescent="0.5">
      <c r="D60" s="10" t="s">
        <v>9</v>
      </c>
      <c r="E60" s="11"/>
      <c r="F60" s="12" t="s">
        <v>10</v>
      </c>
      <c r="G60" s="9"/>
      <c r="H60" s="12" t="s">
        <v>11</v>
      </c>
      <c r="I60" s="9"/>
      <c r="J60" s="12" t="s">
        <v>10</v>
      </c>
      <c r="K60" s="9"/>
      <c r="L60" s="12" t="s">
        <v>11</v>
      </c>
    </row>
    <row r="61" spans="1:12" ht="16.5" customHeight="1" x14ac:dyDescent="0.5">
      <c r="B61" s="33" t="s">
        <v>51</v>
      </c>
      <c r="C61" s="33"/>
      <c r="D61" s="6"/>
      <c r="E61" s="6"/>
      <c r="F61" s="7"/>
      <c r="G61" s="7"/>
      <c r="H61" s="7"/>
      <c r="I61" s="7"/>
      <c r="J61" s="7"/>
      <c r="K61" s="7"/>
      <c r="L61" s="7"/>
    </row>
    <row r="62" spans="1:12" ht="16.5" customHeight="1" x14ac:dyDescent="0.5">
      <c r="B62" s="33" t="s">
        <v>52</v>
      </c>
      <c r="C62" s="33"/>
      <c r="D62" s="6"/>
      <c r="E62" s="6"/>
      <c r="F62" s="7"/>
      <c r="G62" s="7"/>
      <c r="H62" s="7"/>
      <c r="I62" s="7"/>
      <c r="J62" s="7"/>
      <c r="K62" s="7"/>
      <c r="L62" s="7"/>
    </row>
    <row r="63" spans="1:12" ht="16.5" customHeight="1" x14ac:dyDescent="0.2">
      <c r="A63" s="34" t="s">
        <v>53</v>
      </c>
      <c r="B63" s="34"/>
      <c r="C63" s="34"/>
    </row>
    <row r="64" spans="1:12" ht="16.5" customHeight="1" x14ac:dyDescent="0.25">
      <c r="A64" s="5"/>
      <c r="B64" s="35" t="s">
        <v>54</v>
      </c>
      <c r="C64" s="35"/>
    </row>
    <row r="65" spans="1:12" ht="16.5" customHeight="1" x14ac:dyDescent="0.5">
      <c r="B65" s="4" t="s">
        <v>55</v>
      </c>
      <c r="D65" s="8">
        <v>22</v>
      </c>
      <c r="F65" s="18">
        <v>0</v>
      </c>
      <c r="G65" s="23"/>
      <c r="H65" s="15">
        <v>6983653</v>
      </c>
      <c r="I65" s="23"/>
      <c r="J65" s="18">
        <v>0</v>
      </c>
      <c r="K65" s="22"/>
      <c r="L65" s="18">
        <v>0</v>
      </c>
    </row>
    <row r="66" spans="1:12" ht="16.5" customHeight="1" x14ac:dyDescent="0.5">
      <c r="B66" s="4" t="s">
        <v>56</v>
      </c>
      <c r="D66" s="8">
        <v>23</v>
      </c>
      <c r="F66" s="15">
        <v>942110604</v>
      </c>
      <c r="G66" s="23"/>
      <c r="H66" s="15">
        <v>959127845</v>
      </c>
      <c r="I66" s="23"/>
      <c r="J66" s="15">
        <v>679881061</v>
      </c>
      <c r="K66" s="23"/>
      <c r="L66" s="15">
        <v>838892717</v>
      </c>
    </row>
    <row r="67" spans="1:12" ht="16.5" customHeight="1" x14ac:dyDescent="0.5">
      <c r="B67" s="4" t="s">
        <v>57</v>
      </c>
      <c r="F67" s="15"/>
      <c r="H67" s="15"/>
      <c r="J67" s="15"/>
      <c r="L67" s="15"/>
    </row>
    <row r="68" spans="1:12" ht="16.5" customHeight="1" x14ac:dyDescent="0.5">
      <c r="B68" s="4" t="s">
        <v>58</v>
      </c>
      <c r="D68" s="8">
        <v>22</v>
      </c>
      <c r="F68" s="18">
        <v>0</v>
      </c>
      <c r="G68" s="22"/>
      <c r="H68" s="15">
        <v>35313114</v>
      </c>
      <c r="I68" s="22"/>
      <c r="J68" s="18">
        <v>0</v>
      </c>
      <c r="K68" s="22"/>
      <c r="L68" s="18">
        <v>0</v>
      </c>
    </row>
    <row r="69" spans="1:12" ht="16.5" customHeight="1" x14ac:dyDescent="0.5">
      <c r="B69" s="4" t="s">
        <v>59</v>
      </c>
      <c r="F69" s="18"/>
      <c r="G69" s="22"/>
      <c r="H69" s="24"/>
      <c r="I69" s="22"/>
      <c r="J69" s="18"/>
      <c r="K69" s="22"/>
      <c r="L69" s="18"/>
    </row>
    <row r="70" spans="1:12" ht="16.5" customHeight="1" x14ac:dyDescent="0.5">
      <c r="B70" s="4" t="s">
        <v>60</v>
      </c>
      <c r="D70" s="8">
        <v>22</v>
      </c>
      <c r="F70" s="15">
        <v>338348318</v>
      </c>
      <c r="G70" s="22"/>
      <c r="H70" s="24">
        <v>0</v>
      </c>
      <c r="I70" s="22"/>
      <c r="J70" s="18">
        <v>0</v>
      </c>
      <c r="K70" s="22"/>
      <c r="L70" s="18">
        <v>0</v>
      </c>
    </row>
    <row r="71" spans="1:12" ht="16.5" customHeight="1" x14ac:dyDescent="0.5">
      <c r="B71" s="4" t="s">
        <v>61</v>
      </c>
      <c r="F71" s="18"/>
      <c r="G71" s="18"/>
      <c r="H71" s="18"/>
      <c r="I71" s="36"/>
      <c r="J71" s="18"/>
      <c r="K71" s="36"/>
      <c r="L71" s="18"/>
    </row>
    <row r="72" spans="1:12" ht="16.5" customHeight="1" x14ac:dyDescent="0.5">
      <c r="B72" s="4" t="s">
        <v>62</v>
      </c>
      <c r="D72" s="8">
        <v>24</v>
      </c>
      <c r="F72" s="15">
        <v>1604423</v>
      </c>
      <c r="G72" s="22"/>
      <c r="H72" s="15">
        <v>2529710</v>
      </c>
      <c r="I72" s="22"/>
      <c r="J72" s="15">
        <v>1162724</v>
      </c>
      <c r="K72" s="22"/>
      <c r="L72" s="15">
        <v>2232899</v>
      </c>
    </row>
    <row r="73" spans="1:12" ht="16.5" customHeight="1" x14ac:dyDescent="0.5">
      <c r="B73" s="4" t="s">
        <v>63</v>
      </c>
      <c r="F73" s="15">
        <v>3754086</v>
      </c>
      <c r="G73" s="18"/>
      <c r="H73" s="15">
        <v>3200914</v>
      </c>
      <c r="I73" s="18"/>
      <c r="J73" s="15">
        <v>2502957</v>
      </c>
      <c r="K73" s="18"/>
      <c r="L73" s="15">
        <v>946528</v>
      </c>
    </row>
    <row r="74" spans="1:12" ht="16.5" customHeight="1" x14ac:dyDescent="0.5">
      <c r="B74" s="19" t="s">
        <v>64</v>
      </c>
      <c r="C74" s="19"/>
      <c r="F74" s="26">
        <f>SUM(F65:F73)</f>
        <v>1285817431</v>
      </c>
      <c r="G74" s="24"/>
      <c r="H74" s="26">
        <f>SUM(H65:H73)</f>
        <v>1007155236</v>
      </c>
      <c r="I74" s="24"/>
      <c r="J74" s="26">
        <f>SUM(J65:J73)</f>
        <v>683546742</v>
      </c>
      <c r="K74" s="24"/>
      <c r="L74" s="26">
        <f>SUM(L65:L73)</f>
        <v>842072144</v>
      </c>
    </row>
    <row r="75" spans="1:12" ht="8.1" customHeight="1" x14ac:dyDescent="0.5"/>
    <row r="76" spans="1:12" ht="16.5" customHeight="1" x14ac:dyDescent="0.5">
      <c r="A76" s="5" t="s">
        <v>65</v>
      </c>
      <c r="B76" s="5"/>
      <c r="C76" s="5"/>
    </row>
    <row r="77" spans="1:12" ht="16.5" customHeight="1" x14ac:dyDescent="0.5">
      <c r="B77" s="4" t="s">
        <v>66</v>
      </c>
      <c r="D77" s="4"/>
      <c r="E77" s="4"/>
      <c r="F77" s="4"/>
      <c r="G77" s="4"/>
      <c r="H77" s="4"/>
      <c r="I77" s="4"/>
      <c r="J77" s="4"/>
      <c r="K77" s="4"/>
      <c r="L77" s="4"/>
    </row>
    <row r="78" spans="1:12" ht="16.5" customHeight="1" x14ac:dyDescent="0.5">
      <c r="C78" s="4" t="s">
        <v>67</v>
      </c>
      <c r="D78" s="8">
        <v>22</v>
      </c>
      <c r="F78" s="18">
        <v>0</v>
      </c>
      <c r="G78" s="22"/>
      <c r="H78" s="15">
        <v>341055813</v>
      </c>
      <c r="I78" s="22"/>
      <c r="J78" s="18">
        <v>0</v>
      </c>
      <c r="K78" s="22"/>
      <c r="L78" s="18">
        <v>0</v>
      </c>
    </row>
    <row r="79" spans="1:12" ht="16.5" customHeight="1" x14ac:dyDescent="0.5">
      <c r="B79" s="4" t="s">
        <v>68</v>
      </c>
      <c r="D79" s="4"/>
      <c r="E79" s="4"/>
      <c r="F79" s="18"/>
      <c r="G79" s="36"/>
      <c r="H79" s="15"/>
      <c r="I79" s="36"/>
      <c r="J79" s="18"/>
      <c r="K79" s="36"/>
      <c r="L79" s="18"/>
    </row>
    <row r="80" spans="1:12" ht="16.5" customHeight="1" x14ac:dyDescent="0.5">
      <c r="C80" s="4" t="s">
        <v>69</v>
      </c>
      <c r="D80" s="8">
        <v>24</v>
      </c>
      <c r="F80" s="15">
        <v>2020470</v>
      </c>
      <c r="G80" s="23"/>
      <c r="H80" s="15">
        <v>3012278</v>
      </c>
      <c r="I80" s="23"/>
      <c r="J80" s="15">
        <v>1032532</v>
      </c>
      <c r="K80" s="23"/>
      <c r="L80" s="15">
        <v>2079839</v>
      </c>
    </row>
    <row r="81" spans="1:12" ht="16.5" customHeight="1" x14ac:dyDescent="0.5">
      <c r="B81" s="19" t="s">
        <v>70</v>
      </c>
      <c r="C81" s="19"/>
      <c r="D81" s="8">
        <v>25</v>
      </c>
      <c r="F81" s="15">
        <v>47616234</v>
      </c>
      <c r="G81" s="23"/>
      <c r="H81" s="15">
        <v>39500273</v>
      </c>
      <c r="I81" s="23"/>
      <c r="J81" s="15">
        <v>22691355</v>
      </c>
      <c r="K81" s="23"/>
      <c r="L81" s="15">
        <v>19763197</v>
      </c>
    </row>
    <row r="82" spans="1:12" ht="16.5" customHeight="1" x14ac:dyDescent="0.5">
      <c r="B82" s="4" t="s">
        <v>71</v>
      </c>
      <c r="D82" s="8">
        <v>26</v>
      </c>
      <c r="F82" s="15">
        <v>5318010</v>
      </c>
      <c r="G82" s="23"/>
      <c r="H82" s="15">
        <v>4682708</v>
      </c>
      <c r="I82" s="23"/>
      <c r="J82" s="18">
        <v>0</v>
      </c>
      <c r="K82" s="23"/>
      <c r="L82" s="24">
        <v>0</v>
      </c>
    </row>
    <row r="83" spans="1:12" ht="17.100000000000001" customHeight="1" x14ac:dyDescent="0.5">
      <c r="B83" s="19" t="s">
        <v>72</v>
      </c>
      <c r="C83" s="19"/>
      <c r="F83" s="26">
        <f>SUM(F78:F82)</f>
        <v>54954714</v>
      </c>
      <c r="G83" s="37"/>
      <c r="H83" s="26">
        <f>SUM(H78:H82)</f>
        <v>388251072</v>
      </c>
      <c r="I83" s="37"/>
      <c r="J83" s="26">
        <f>SUM(J78:J82)</f>
        <v>23723887</v>
      </c>
      <c r="K83" s="37"/>
      <c r="L83" s="26">
        <f>SUM(L78:L82)</f>
        <v>21843036</v>
      </c>
    </row>
    <row r="84" spans="1:12" ht="16.5" customHeight="1" x14ac:dyDescent="0.5">
      <c r="A84" s="5" t="s">
        <v>73</v>
      </c>
      <c r="B84" s="5"/>
      <c r="C84" s="5"/>
      <c r="F84" s="26">
        <f>+F83+F74</f>
        <v>1340772145</v>
      </c>
      <c r="H84" s="26">
        <f>+H83+H74</f>
        <v>1395406308</v>
      </c>
      <c r="J84" s="26">
        <f>+J83+J74</f>
        <v>707270629</v>
      </c>
      <c r="L84" s="26">
        <f>+L83+L74</f>
        <v>863915180</v>
      </c>
    </row>
    <row r="85" spans="1:12" ht="16.5" customHeight="1" x14ac:dyDescent="0.5">
      <c r="A85" s="5"/>
      <c r="B85" s="5"/>
      <c r="C85" s="5"/>
      <c r="F85" s="15"/>
      <c r="H85" s="15"/>
      <c r="J85" s="15"/>
      <c r="L85" s="15"/>
    </row>
    <row r="86" spans="1:12" ht="16.5" customHeight="1" x14ac:dyDescent="0.5">
      <c r="A86" s="5"/>
      <c r="B86" s="5"/>
      <c r="C86" s="5"/>
      <c r="F86" s="15"/>
      <c r="H86" s="15"/>
      <c r="J86" s="15"/>
      <c r="L86" s="15"/>
    </row>
    <row r="87" spans="1:12" ht="16.5" customHeight="1" x14ac:dyDescent="0.5">
      <c r="A87" s="5"/>
      <c r="B87" s="5"/>
      <c r="C87" s="5"/>
      <c r="F87" s="15"/>
      <c r="H87" s="15"/>
      <c r="J87" s="15"/>
      <c r="L87" s="15"/>
    </row>
    <row r="88" spans="1:12" ht="16.5" customHeight="1" x14ac:dyDescent="0.5">
      <c r="A88" s="5"/>
      <c r="B88" s="5"/>
      <c r="C88" s="5"/>
      <c r="F88" s="15"/>
      <c r="H88" s="15"/>
      <c r="J88" s="15"/>
      <c r="L88" s="15"/>
    </row>
    <row r="89" spans="1:12" ht="16.5" customHeight="1" x14ac:dyDescent="0.5">
      <c r="A89" s="5"/>
      <c r="B89" s="5"/>
      <c r="C89" s="5"/>
      <c r="F89" s="15"/>
      <c r="H89" s="15"/>
      <c r="J89" s="15"/>
      <c r="L89" s="15"/>
    </row>
    <row r="90" spans="1:12" ht="16.5" customHeight="1" x14ac:dyDescent="0.5">
      <c r="A90" s="5"/>
      <c r="B90" s="5"/>
      <c r="C90" s="5"/>
      <c r="F90" s="15"/>
      <c r="H90" s="15"/>
      <c r="J90" s="15"/>
      <c r="L90" s="15"/>
    </row>
    <row r="91" spans="1:12" ht="16.5" customHeight="1" x14ac:dyDescent="0.5">
      <c r="A91" s="5"/>
      <c r="B91" s="5"/>
      <c r="C91" s="5"/>
      <c r="F91" s="15"/>
      <c r="H91" s="15"/>
      <c r="J91" s="15"/>
      <c r="L91" s="15"/>
    </row>
    <row r="92" spans="1:12" ht="16.5" customHeight="1" x14ac:dyDescent="0.5">
      <c r="A92" s="5"/>
      <c r="B92" s="5"/>
      <c r="C92" s="5"/>
      <c r="F92" s="15"/>
      <c r="H92" s="15"/>
      <c r="J92" s="15"/>
      <c r="L92" s="15"/>
    </row>
    <row r="93" spans="1:12" ht="16.5" customHeight="1" x14ac:dyDescent="0.5">
      <c r="A93" s="5"/>
      <c r="B93" s="5"/>
      <c r="C93" s="5"/>
      <c r="F93" s="15"/>
      <c r="H93" s="15"/>
      <c r="J93" s="15"/>
      <c r="L93" s="15"/>
    </row>
    <row r="94" spans="1:12" ht="16.5" customHeight="1" x14ac:dyDescent="0.5">
      <c r="A94" s="5"/>
      <c r="B94" s="5"/>
      <c r="C94" s="5"/>
      <c r="F94" s="15"/>
      <c r="H94" s="15"/>
      <c r="J94" s="15"/>
      <c r="L94" s="15"/>
    </row>
    <row r="95" spans="1:12" ht="16.5" customHeight="1" x14ac:dyDescent="0.5">
      <c r="A95" s="5"/>
      <c r="B95" s="5"/>
      <c r="C95" s="5"/>
      <c r="F95" s="15"/>
      <c r="H95" s="15"/>
      <c r="J95" s="15"/>
      <c r="L95" s="15"/>
    </row>
    <row r="96" spans="1:12" ht="16.5" customHeight="1" x14ac:dyDescent="0.5">
      <c r="A96" s="5"/>
      <c r="B96" s="5"/>
      <c r="C96" s="5"/>
      <c r="F96" s="15"/>
      <c r="H96" s="15"/>
      <c r="J96" s="15"/>
      <c r="L96" s="15"/>
    </row>
    <row r="97" spans="1:12" ht="16.5" customHeight="1" x14ac:dyDescent="0.5">
      <c r="A97" s="5"/>
      <c r="B97" s="5"/>
      <c r="C97" s="5"/>
      <c r="F97" s="15"/>
      <c r="H97" s="15"/>
      <c r="J97" s="15"/>
      <c r="L97" s="15"/>
    </row>
    <row r="98" spans="1:12" ht="16.5" customHeight="1" x14ac:dyDescent="0.5">
      <c r="A98" s="5"/>
      <c r="B98" s="5"/>
      <c r="C98" s="5"/>
      <c r="F98" s="15"/>
      <c r="H98" s="15"/>
      <c r="J98" s="15"/>
      <c r="L98" s="15"/>
    </row>
    <row r="100" spans="1:12" ht="16.5" customHeight="1" x14ac:dyDescent="0.5">
      <c r="A100" s="208" t="s">
        <v>45</v>
      </c>
      <c r="B100" s="208"/>
      <c r="C100" s="208"/>
      <c r="D100" s="208"/>
      <c r="E100" s="208"/>
      <c r="F100" s="208"/>
      <c r="G100" s="208"/>
      <c r="H100" s="208"/>
      <c r="I100" s="208"/>
      <c r="J100" s="208"/>
      <c r="K100" s="208"/>
      <c r="L100" s="208"/>
    </row>
    <row r="101" spans="1:12" ht="16.5" customHeight="1" x14ac:dyDescent="0.5">
      <c r="A101" s="5"/>
      <c r="B101" s="5"/>
      <c r="C101" s="5"/>
      <c r="F101" s="15"/>
      <c r="H101" s="15"/>
      <c r="J101" s="15"/>
      <c r="L101" s="15"/>
    </row>
    <row r="103" spans="1:12" ht="15.95" customHeight="1" x14ac:dyDescent="0.5">
      <c r="A103" s="38"/>
      <c r="B103" s="38"/>
      <c r="C103" s="38"/>
      <c r="D103" s="38"/>
      <c r="E103" s="38"/>
      <c r="F103" s="38"/>
      <c r="G103" s="38"/>
      <c r="H103" s="38"/>
      <c r="I103" s="38"/>
      <c r="J103" s="38"/>
      <c r="K103" s="38"/>
      <c r="L103" s="38"/>
    </row>
    <row r="104" spans="1:12" ht="16.5" customHeight="1" x14ac:dyDescent="0.5">
      <c r="J104" s="9"/>
      <c r="L104" s="30"/>
    </row>
    <row r="105" spans="1:12" s="31" customFormat="1" ht="16.5" customHeight="1" x14ac:dyDescent="0.5">
      <c r="C105" s="209" t="s">
        <v>46</v>
      </c>
      <c r="D105" s="209"/>
      <c r="E105" s="209"/>
      <c r="F105" s="209"/>
      <c r="G105" s="20"/>
      <c r="H105" s="210" t="s">
        <v>47</v>
      </c>
      <c r="I105" s="210"/>
      <c r="J105" s="210"/>
      <c r="K105" s="210"/>
      <c r="L105" s="210"/>
    </row>
    <row r="106" spans="1:12" s="32" customFormat="1" ht="16.5" customHeight="1" x14ac:dyDescent="0.5">
      <c r="C106" s="211" t="s">
        <v>48</v>
      </c>
      <c r="D106" s="211"/>
      <c r="E106" s="211"/>
      <c r="F106" s="211"/>
      <c r="G106" s="20"/>
      <c r="H106" s="212" t="s">
        <v>49</v>
      </c>
      <c r="I106" s="212"/>
      <c r="J106" s="212"/>
      <c r="K106" s="212"/>
      <c r="L106" s="212"/>
    </row>
    <row r="107" spans="1:12" ht="16.5" customHeight="1" x14ac:dyDescent="0.5">
      <c r="A107" s="5"/>
      <c r="B107" s="5"/>
      <c r="C107" s="5"/>
    </row>
    <row r="108" spans="1:12" ht="16.5" customHeight="1" x14ac:dyDescent="0.5">
      <c r="A108" s="204" t="s">
        <v>0</v>
      </c>
      <c r="B108" s="204"/>
      <c r="C108" s="204"/>
      <c r="D108" s="204"/>
      <c r="E108" s="204"/>
      <c r="F108" s="204"/>
      <c r="G108" s="204"/>
      <c r="H108" s="204"/>
      <c r="I108" s="204"/>
      <c r="J108" s="204"/>
      <c r="K108" s="204"/>
      <c r="L108" s="204"/>
    </row>
    <row r="109" spans="1:12" ht="16.5" customHeight="1" x14ac:dyDescent="0.5">
      <c r="A109" s="204" t="s">
        <v>50</v>
      </c>
      <c r="B109" s="204"/>
      <c r="C109" s="204"/>
      <c r="D109" s="204"/>
      <c r="E109" s="204"/>
      <c r="F109" s="204"/>
      <c r="G109" s="204"/>
      <c r="H109" s="204"/>
      <c r="I109" s="204"/>
      <c r="J109" s="204"/>
      <c r="K109" s="204"/>
      <c r="L109" s="204"/>
    </row>
    <row r="110" spans="1:12" ht="16.5" customHeight="1" x14ac:dyDescent="0.5">
      <c r="A110" s="204" t="s">
        <v>5</v>
      </c>
      <c r="B110" s="204"/>
      <c r="C110" s="204"/>
      <c r="D110" s="204"/>
      <c r="E110" s="204"/>
      <c r="F110" s="204"/>
      <c r="G110" s="204"/>
      <c r="H110" s="204"/>
      <c r="I110" s="204"/>
      <c r="J110" s="204"/>
      <c r="K110" s="204"/>
      <c r="L110" s="204"/>
    </row>
    <row r="111" spans="1:12" ht="16.5" customHeight="1" x14ac:dyDescent="0.5">
      <c r="A111" s="5"/>
      <c r="B111" s="5"/>
      <c r="C111" s="5"/>
      <c r="D111" s="6"/>
      <c r="E111" s="6"/>
      <c r="F111" s="7"/>
      <c r="G111" s="7"/>
      <c r="H111" s="7"/>
      <c r="I111" s="7"/>
      <c r="J111" s="7"/>
      <c r="K111" s="7"/>
      <c r="L111" s="7"/>
    </row>
    <row r="112" spans="1:12" ht="16.5" customHeight="1" x14ac:dyDescent="0.5">
      <c r="F112" s="205" t="s">
        <v>6</v>
      </c>
      <c r="G112" s="205"/>
      <c r="H112" s="205"/>
      <c r="I112" s="205"/>
      <c r="J112" s="205"/>
      <c r="K112" s="205"/>
      <c r="L112" s="205"/>
    </row>
    <row r="113" spans="1:12" ht="16.5" customHeight="1" x14ac:dyDescent="0.5">
      <c r="F113" s="206" t="s">
        <v>7</v>
      </c>
      <c r="G113" s="206"/>
      <c r="H113" s="206"/>
      <c r="I113" s="9"/>
      <c r="J113" s="206" t="s">
        <v>8</v>
      </c>
      <c r="K113" s="206"/>
      <c r="L113" s="206"/>
    </row>
    <row r="114" spans="1:12" ht="16.5" customHeight="1" x14ac:dyDescent="0.5">
      <c r="D114" s="10" t="s">
        <v>9</v>
      </c>
      <c r="E114" s="11"/>
      <c r="F114" s="12" t="s">
        <v>10</v>
      </c>
      <c r="G114" s="9"/>
      <c r="H114" s="12" t="s">
        <v>11</v>
      </c>
      <c r="I114" s="9"/>
      <c r="J114" s="12" t="s">
        <v>10</v>
      </c>
      <c r="K114" s="9"/>
      <c r="L114" s="12" t="s">
        <v>11</v>
      </c>
    </row>
    <row r="115" spans="1:12" ht="16.5" customHeight="1" x14ac:dyDescent="0.5">
      <c r="B115" s="33" t="s">
        <v>51</v>
      </c>
      <c r="C115" s="33"/>
      <c r="D115" s="6"/>
      <c r="E115" s="6"/>
      <c r="F115" s="7"/>
      <c r="G115" s="7"/>
      <c r="H115" s="7"/>
      <c r="I115" s="7"/>
      <c r="J115" s="7"/>
      <c r="K115" s="7"/>
      <c r="L115" s="7"/>
    </row>
    <row r="116" spans="1:12" ht="16.5" customHeight="1" x14ac:dyDescent="0.5">
      <c r="B116" s="33" t="s">
        <v>74</v>
      </c>
      <c r="C116" s="39"/>
      <c r="D116" s="6"/>
      <c r="E116" s="6"/>
      <c r="F116" s="7"/>
      <c r="G116" s="7"/>
      <c r="H116" s="7"/>
      <c r="I116" s="7"/>
      <c r="J116" s="7"/>
      <c r="K116" s="7"/>
      <c r="L116" s="7"/>
    </row>
    <row r="117" spans="1:12" ht="16.5" customHeight="1" x14ac:dyDescent="0.5">
      <c r="B117" s="33"/>
      <c r="C117" s="40" t="s">
        <v>75</v>
      </c>
      <c r="D117" s="6"/>
      <c r="E117" s="6"/>
      <c r="F117" s="7"/>
      <c r="G117" s="7"/>
      <c r="H117" s="7"/>
      <c r="I117" s="7"/>
      <c r="J117" s="7"/>
      <c r="K117" s="7"/>
      <c r="L117" s="7"/>
    </row>
    <row r="118" spans="1:12" ht="16.5" customHeight="1" x14ac:dyDescent="0.5">
      <c r="A118" s="14" t="s">
        <v>76</v>
      </c>
    </row>
    <row r="119" spans="1:12" ht="16.5" customHeight="1" x14ac:dyDescent="0.5">
      <c r="B119" s="4" t="s">
        <v>77</v>
      </c>
    </row>
    <row r="120" spans="1:12" ht="16.5" customHeight="1" x14ac:dyDescent="0.5">
      <c r="C120" s="19" t="s">
        <v>78</v>
      </c>
    </row>
    <row r="121" spans="1:12" ht="16.5" customHeight="1" x14ac:dyDescent="0.5">
      <c r="C121" s="4" t="s">
        <v>79</v>
      </c>
      <c r="F121" s="4"/>
      <c r="G121" s="4"/>
      <c r="H121" s="4"/>
      <c r="I121" s="4"/>
      <c r="J121" s="4"/>
      <c r="K121" s="4"/>
      <c r="L121" s="4"/>
    </row>
    <row r="122" spans="1:12" ht="16.5" customHeight="1" thickBot="1" x14ac:dyDescent="0.55000000000000004">
      <c r="C122" s="4" t="s">
        <v>80</v>
      </c>
      <c r="F122" s="41">
        <v>750000000</v>
      </c>
      <c r="G122" s="24"/>
      <c r="H122" s="41">
        <v>750000000</v>
      </c>
      <c r="I122" s="24"/>
      <c r="J122" s="41">
        <v>750000000</v>
      </c>
      <c r="K122" s="24"/>
      <c r="L122" s="41">
        <v>750000000</v>
      </c>
    </row>
    <row r="123" spans="1:12" ht="16.5" customHeight="1" thickTop="1" x14ac:dyDescent="0.5">
      <c r="C123" s="19" t="s">
        <v>81</v>
      </c>
    </row>
    <row r="124" spans="1:12" ht="16.5" customHeight="1" x14ac:dyDescent="0.5">
      <c r="C124" s="4" t="s">
        <v>79</v>
      </c>
      <c r="F124" s="4"/>
      <c r="G124" s="4"/>
      <c r="H124" s="4"/>
      <c r="I124" s="4"/>
      <c r="J124" s="4"/>
      <c r="K124" s="4"/>
      <c r="L124" s="4"/>
    </row>
    <row r="125" spans="1:12" ht="16.5" customHeight="1" x14ac:dyDescent="0.5">
      <c r="C125" s="4" t="s">
        <v>80</v>
      </c>
      <c r="F125" s="15">
        <v>750000000</v>
      </c>
      <c r="G125" s="42"/>
      <c r="H125" s="15">
        <v>750000000</v>
      </c>
      <c r="I125" s="42"/>
      <c r="J125" s="15">
        <v>750000000</v>
      </c>
      <c r="K125" s="42"/>
      <c r="L125" s="15">
        <v>750000000</v>
      </c>
    </row>
    <row r="126" spans="1:12" ht="16.5" customHeight="1" x14ac:dyDescent="0.5">
      <c r="B126" s="19" t="s">
        <v>82</v>
      </c>
      <c r="C126" s="19"/>
      <c r="F126" s="15">
        <v>879037983</v>
      </c>
      <c r="G126" s="42"/>
      <c r="H126" s="15">
        <v>879037983</v>
      </c>
      <c r="I126" s="42"/>
      <c r="J126" s="15">
        <v>879037983</v>
      </c>
      <c r="K126" s="42"/>
      <c r="L126" s="15">
        <v>879037983</v>
      </c>
    </row>
    <row r="127" spans="1:12" ht="16.5" customHeight="1" x14ac:dyDescent="0.5">
      <c r="B127" s="19" t="s">
        <v>83</v>
      </c>
      <c r="C127" s="19"/>
      <c r="F127" s="28"/>
      <c r="G127" s="28"/>
      <c r="H127" s="15"/>
      <c r="I127" s="28"/>
      <c r="J127" s="15"/>
      <c r="K127" s="28"/>
      <c r="L127" s="15"/>
    </row>
    <row r="128" spans="1:12" ht="16.5" customHeight="1" x14ac:dyDescent="0.5">
      <c r="B128" s="19" t="s">
        <v>277</v>
      </c>
      <c r="C128" s="19"/>
      <c r="F128" s="28"/>
      <c r="G128" s="28"/>
      <c r="H128" s="15"/>
      <c r="I128" s="28"/>
      <c r="J128" s="15"/>
      <c r="K128" s="28"/>
      <c r="L128" s="15"/>
    </row>
    <row r="129" spans="1:12" ht="20.100000000000001" customHeight="1" x14ac:dyDescent="0.5">
      <c r="B129" s="43" t="s">
        <v>278</v>
      </c>
      <c r="C129" s="43"/>
      <c r="D129" s="8">
        <v>27</v>
      </c>
      <c r="F129" s="15">
        <v>29400000</v>
      </c>
      <c r="G129" s="24"/>
      <c r="H129" s="15">
        <v>29400000</v>
      </c>
      <c r="I129" s="24"/>
      <c r="J129" s="15">
        <v>29400000</v>
      </c>
      <c r="K129" s="24"/>
      <c r="L129" s="15">
        <v>29400000</v>
      </c>
    </row>
    <row r="130" spans="1:12" ht="16.5" customHeight="1" x14ac:dyDescent="0.5">
      <c r="B130" s="43" t="s">
        <v>84</v>
      </c>
      <c r="C130" s="43"/>
      <c r="F130" s="15">
        <v>-6325041</v>
      </c>
      <c r="G130" s="24"/>
      <c r="H130" s="15">
        <v>162417877</v>
      </c>
      <c r="I130" s="24"/>
      <c r="J130" s="15">
        <v>27954107</v>
      </c>
      <c r="K130" s="24"/>
      <c r="L130" s="15">
        <v>80603108</v>
      </c>
    </row>
    <row r="131" spans="1:12" ht="16.5" customHeight="1" x14ac:dyDescent="0.5">
      <c r="B131" s="19" t="s">
        <v>85</v>
      </c>
      <c r="C131" s="19"/>
      <c r="D131" s="44"/>
      <c r="E131" s="44"/>
      <c r="F131" s="15"/>
      <c r="G131" s="28"/>
      <c r="H131" s="15"/>
      <c r="I131" s="28"/>
      <c r="J131" s="15"/>
      <c r="K131" s="28"/>
      <c r="L131" s="15"/>
    </row>
    <row r="132" spans="1:12" ht="16.5" customHeight="1" x14ac:dyDescent="0.5">
      <c r="B132" s="19"/>
      <c r="C132" s="19" t="s">
        <v>86</v>
      </c>
      <c r="D132" s="44"/>
      <c r="E132" s="44"/>
      <c r="F132" s="15">
        <v>5848967</v>
      </c>
      <c r="G132" s="24"/>
      <c r="H132" s="15">
        <v>5848967</v>
      </c>
      <c r="I132" s="24"/>
      <c r="J132" s="18">
        <v>0</v>
      </c>
      <c r="K132" s="23"/>
      <c r="L132" s="18">
        <v>0</v>
      </c>
    </row>
    <row r="133" spans="1:12" ht="16.5" customHeight="1" x14ac:dyDescent="0.5">
      <c r="B133" s="4" t="s">
        <v>87</v>
      </c>
      <c r="D133" s="11"/>
      <c r="E133" s="11"/>
      <c r="F133" s="45">
        <v>-35744862</v>
      </c>
      <c r="G133" s="24"/>
      <c r="H133" s="45">
        <v>-16762021</v>
      </c>
      <c r="I133" s="24"/>
      <c r="J133" s="45">
        <v>95835</v>
      </c>
      <c r="K133" s="24"/>
      <c r="L133" s="45">
        <v>40215</v>
      </c>
    </row>
    <row r="134" spans="1:12" ht="16.5" customHeight="1" x14ac:dyDescent="0.5">
      <c r="B134" s="19" t="s">
        <v>88</v>
      </c>
      <c r="C134" s="14"/>
      <c r="F134" s="4"/>
      <c r="G134" s="4"/>
      <c r="H134" s="4"/>
      <c r="I134" s="4"/>
      <c r="J134" s="4"/>
      <c r="K134" s="4"/>
      <c r="L134" s="4"/>
    </row>
    <row r="135" spans="1:12" ht="16.5" customHeight="1" x14ac:dyDescent="0.5">
      <c r="B135" s="19"/>
      <c r="C135" s="19" t="s">
        <v>89</v>
      </c>
      <c r="F135" s="15">
        <f>SUM(F125:F133)</f>
        <v>1622217047</v>
      </c>
      <c r="G135" s="24"/>
      <c r="H135" s="15">
        <f>SUM(H125:H133)</f>
        <v>1809942806</v>
      </c>
      <c r="I135" s="24"/>
      <c r="J135" s="15">
        <f>SUM(J125:J133)</f>
        <v>1686487925</v>
      </c>
      <c r="K135" s="24"/>
      <c r="L135" s="15">
        <f>SUM(L125:L133)</f>
        <v>1739081306</v>
      </c>
    </row>
    <row r="136" spans="1:12" ht="16.5" customHeight="1" x14ac:dyDescent="0.5">
      <c r="B136" s="4" t="s">
        <v>90</v>
      </c>
      <c r="F136" s="45">
        <v>5385208</v>
      </c>
      <c r="G136" s="24"/>
      <c r="H136" s="45">
        <v>8529518</v>
      </c>
      <c r="I136" s="24"/>
      <c r="J136" s="46">
        <v>0</v>
      </c>
      <c r="K136" s="24"/>
      <c r="L136" s="46">
        <v>0</v>
      </c>
    </row>
    <row r="137" spans="1:12" ht="16.5" customHeight="1" x14ac:dyDescent="0.5">
      <c r="B137" s="14" t="s">
        <v>91</v>
      </c>
      <c r="C137" s="14"/>
      <c r="F137" s="26">
        <f>+F135+F136</f>
        <v>1627602255</v>
      </c>
      <c r="G137" s="24"/>
      <c r="H137" s="26">
        <f>+H135+H136</f>
        <v>1818472324</v>
      </c>
      <c r="I137" s="24"/>
      <c r="J137" s="26">
        <f>+J135+J136</f>
        <v>1686487925</v>
      </c>
      <c r="K137" s="24"/>
      <c r="L137" s="26">
        <f>+L135+L136</f>
        <v>1739081306</v>
      </c>
    </row>
    <row r="138" spans="1:12" ht="16.5" customHeight="1" x14ac:dyDescent="0.5">
      <c r="A138" s="5"/>
      <c r="B138" s="5" t="s">
        <v>92</v>
      </c>
      <c r="C138" s="5"/>
      <c r="F138" s="24"/>
      <c r="G138" s="24"/>
      <c r="H138" s="24"/>
      <c r="I138" s="24"/>
      <c r="J138" s="24"/>
      <c r="K138" s="24"/>
      <c r="L138" s="28"/>
    </row>
    <row r="139" spans="1:12" ht="16.5" customHeight="1" thickBot="1" x14ac:dyDescent="0.55000000000000004">
      <c r="A139" s="47" t="s">
        <v>93</v>
      </c>
      <c r="B139" s="6"/>
      <c r="C139" s="6"/>
      <c r="F139" s="41">
        <f>+F137+F84</f>
        <v>2968374400</v>
      </c>
      <c r="G139" s="24"/>
      <c r="H139" s="41">
        <f>+H137+H84</f>
        <v>3213878632</v>
      </c>
      <c r="I139" s="24"/>
      <c r="J139" s="41">
        <f>+J137+J84</f>
        <v>2393758554</v>
      </c>
      <c r="K139" s="24"/>
      <c r="L139" s="41">
        <f>+L137+L84</f>
        <v>2602996486</v>
      </c>
    </row>
    <row r="140" spans="1:12" ht="16.5" customHeight="1" thickTop="1" x14ac:dyDescent="0.5"/>
    <row r="153" spans="1:12" ht="16.5" customHeight="1" x14ac:dyDescent="0.5">
      <c r="A153" s="208" t="s">
        <v>45</v>
      </c>
      <c r="B153" s="208"/>
      <c r="C153" s="208"/>
      <c r="D153" s="208"/>
      <c r="E153" s="208"/>
      <c r="F153" s="208"/>
      <c r="G153" s="208"/>
      <c r="H153" s="208"/>
      <c r="I153" s="208"/>
      <c r="J153" s="208"/>
      <c r="K153" s="208"/>
      <c r="L153" s="208"/>
    </row>
    <row r="154" spans="1:12" ht="16.5" customHeight="1" x14ac:dyDescent="0.5">
      <c r="A154" s="38"/>
      <c r="B154" s="38"/>
      <c r="C154" s="38"/>
      <c r="D154" s="38"/>
      <c r="E154" s="38"/>
      <c r="F154" s="38"/>
      <c r="G154" s="38"/>
      <c r="H154" s="38"/>
      <c r="I154" s="38"/>
      <c r="J154" s="38"/>
      <c r="K154" s="38"/>
      <c r="L154" s="38"/>
    </row>
    <row r="155" spans="1:12" ht="16.5" customHeight="1" x14ac:dyDescent="0.5">
      <c r="A155" s="38"/>
      <c r="B155" s="38"/>
      <c r="C155" s="38"/>
      <c r="D155" s="38"/>
      <c r="E155" s="38"/>
      <c r="F155" s="38"/>
      <c r="G155" s="38"/>
      <c r="H155" s="38"/>
      <c r="I155" s="38"/>
      <c r="J155" s="38"/>
      <c r="K155" s="38"/>
      <c r="L155" s="38"/>
    </row>
    <row r="156" spans="1:12" ht="16.5" customHeight="1" x14ac:dyDescent="0.5">
      <c r="A156" s="38"/>
      <c r="B156" s="38"/>
      <c r="C156" s="38"/>
      <c r="D156" s="38"/>
      <c r="E156" s="38"/>
      <c r="F156" s="38"/>
      <c r="G156" s="38"/>
      <c r="H156" s="38"/>
      <c r="I156" s="38"/>
      <c r="J156" s="38"/>
      <c r="K156" s="38"/>
      <c r="L156" s="38"/>
    </row>
    <row r="157" spans="1:12" ht="16.5" customHeight="1" x14ac:dyDescent="0.5">
      <c r="A157" s="38"/>
      <c r="B157" s="38"/>
      <c r="C157" s="38"/>
      <c r="D157" s="38"/>
      <c r="E157" s="38"/>
      <c r="F157" s="38"/>
      <c r="G157" s="38"/>
      <c r="H157" s="38"/>
      <c r="I157" s="38"/>
      <c r="J157" s="38"/>
      <c r="K157" s="38"/>
      <c r="L157" s="38"/>
    </row>
    <row r="158" spans="1:12" s="31" customFormat="1" ht="16.5" customHeight="1" x14ac:dyDescent="0.5">
      <c r="C158" s="209" t="s">
        <v>46</v>
      </c>
      <c r="D158" s="209"/>
      <c r="E158" s="209"/>
      <c r="F158" s="209"/>
      <c r="G158" s="20"/>
      <c r="H158" s="210" t="s">
        <v>47</v>
      </c>
      <c r="I158" s="210"/>
      <c r="J158" s="210"/>
      <c r="K158" s="210"/>
      <c r="L158" s="210"/>
    </row>
    <row r="159" spans="1:12" s="32" customFormat="1" ht="16.5" customHeight="1" x14ac:dyDescent="0.5">
      <c r="C159" s="211" t="s">
        <v>48</v>
      </c>
      <c r="D159" s="211"/>
      <c r="E159" s="211"/>
      <c r="F159" s="211"/>
      <c r="G159" s="20"/>
      <c r="H159" s="212" t="s">
        <v>49</v>
      </c>
      <c r="I159" s="212"/>
      <c r="J159" s="212"/>
      <c r="K159" s="212"/>
      <c r="L159" s="212"/>
    </row>
  </sheetData>
  <mergeCells count="34">
    <mergeCell ref="C158:F158"/>
    <mergeCell ref="H158:L158"/>
    <mergeCell ref="C159:F159"/>
    <mergeCell ref="H159:L159"/>
    <mergeCell ref="A109:L109"/>
    <mergeCell ref="A110:L110"/>
    <mergeCell ref="F112:L112"/>
    <mergeCell ref="F113:H113"/>
    <mergeCell ref="J113:L113"/>
    <mergeCell ref="A153:L153"/>
    <mergeCell ref="A108:L108"/>
    <mergeCell ref="A54:L54"/>
    <mergeCell ref="A55:L55"/>
    <mergeCell ref="A56:L56"/>
    <mergeCell ref="F58:L58"/>
    <mergeCell ref="F59:H59"/>
    <mergeCell ref="J59:L59"/>
    <mergeCell ref="A100:L100"/>
    <mergeCell ref="C105:F105"/>
    <mergeCell ref="H105:L105"/>
    <mergeCell ref="C106:F106"/>
    <mergeCell ref="H106:L106"/>
    <mergeCell ref="A8:C8"/>
    <mergeCell ref="A47:L47"/>
    <mergeCell ref="C52:F52"/>
    <mergeCell ref="H52:L52"/>
    <mergeCell ref="C53:F53"/>
    <mergeCell ref="H53:L53"/>
    <mergeCell ref="A1:L1"/>
    <mergeCell ref="A2:L2"/>
    <mergeCell ref="A3:L3"/>
    <mergeCell ref="F5:L5"/>
    <mergeCell ref="F6:H6"/>
    <mergeCell ref="J6:L6"/>
  </mergeCells>
  <pageMargins left="0.78740157480314965" right="0.39370078740157483" top="0.59055118110236227" bottom="0.39370078740157483" header="0.47244094488188981" footer="0.39370078740157483"/>
  <pageSetup paperSize="9" scale="90" firstPageNumber="7" orientation="portrait" useFirstPageNumber="1" r:id="rId1"/>
  <headerFooter>
    <oddFooter>&amp;R&amp;"Times New Roman,Regular"&amp;11Page &amp;P</oddFooter>
  </headerFooter>
  <rowBreaks count="2" manualBreakCount="2">
    <brk id="53" max="11" man="1"/>
    <brk id="10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L108"/>
  <sheetViews>
    <sheetView topLeftCell="A21" zoomScaleNormal="100" zoomScaleSheetLayoutView="90" workbookViewId="0">
      <selection activeCell="L73" sqref="L73"/>
    </sheetView>
  </sheetViews>
  <sheetFormatPr defaultColWidth="9.140625" defaultRowHeight="16.5" customHeight="1" x14ac:dyDescent="0.25"/>
  <cols>
    <col min="1" max="1" width="1.5703125" style="65" customWidth="1"/>
    <col min="2" max="2" width="1.140625" style="70" customWidth="1"/>
    <col min="3" max="3" width="40.5703125" style="65" customWidth="1"/>
    <col min="4" max="4" width="5.42578125" style="71" customWidth="1"/>
    <col min="5" max="5" width="0.42578125" style="72" customWidth="1"/>
    <col min="6" max="6" width="14.85546875" style="72" customWidth="1"/>
    <col min="7" max="7" width="0.42578125" style="72" customWidth="1"/>
    <col min="8" max="8" width="14.85546875" style="72" customWidth="1"/>
    <col min="9" max="9" width="0.42578125" style="72" customWidth="1"/>
    <col min="10" max="10" width="14.85546875" style="72" customWidth="1"/>
    <col min="11" max="11" width="0.42578125" style="72" customWidth="1"/>
    <col min="12" max="12" width="14.85546875" style="72" customWidth="1"/>
    <col min="13" max="16384" width="9.140625" style="65"/>
  </cols>
  <sheetData>
    <row r="1" spans="1:12" ht="16.5" customHeight="1" x14ac:dyDescent="0.25">
      <c r="A1" s="214" t="s">
        <v>0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</row>
    <row r="2" spans="1:12" ht="16.5" customHeight="1" x14ac:dyDescent="0.25">
      <c r="A2" s="214" t="s">
        <v>94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</row>
    <row r="3" spans="1:12" ht="16.5" customHeight="1" x14ac:dyDescent="0.25">
      <c r="A3" s="214" t="s">
        <v>95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</row>
    <row r="4" spans="1:12" ht="16.5" customHeight="1" x14ac:dyDescent="0.25">
      <c r="A4" s="66"/>
      <c r="B4" s="67"/>
      <c r="C4" s="66"/>
      <c r="D4" s="68"/>
      <c r="E4" s="69"/>
      <c r="F4" s="69"/>
      <c r="G4" s="69"/>
      <c r="H4" s="69"/>
      <c r="I4" s="69"/>
      <c r="J4" s="69"/>
      <c r="K4" s="69"/>
      <c r="L4" s="65"/>
    </row>
    <row r="5" spans="1:12" ht="16.5" customHeight="1" x14ac:dyDescent="0.25">
      <c r="F5" s="215" t="s">
        <v>6</v>
      </c>
      <c r="G5" s="215"/>
      <c r="H5" s="215"/>
      <c r="I5" s="215"/>
      <c r="J5" s="215"/>
      <c r="K5" s="215"/>
      <c r="L5" s="215"/>
    </row>
    <row r="6" spans="1:12" ht="16.5" customHeight="1" x14ac:dyDescent="0.25">
      <c r="F6" s="215" t="s">
        <v>7</v>
      </c>
      <c r="G6" s="215"/>
      <c r="H6" s="215"/>
      <c r="I6" s="73"/>
      <c r="J6" s="215" t="s">
        <v>8</v>
      </c>
      <c r="K6" s="215"/>
      <c r="L6" s="215"/>
    </row>
    <row r="7" spans="1:12" ht="16.5" customHeight="1" x14ac:dyDescent="0.25">
      <c r="D7" s="74" t="s">
        <v>9</v>
      </c>
      <c r="F7" s="75">
        <v>2019</v>
      </c>
      <c r="G7" s="76"/>
      <c r="H7" s="75">
        <v>2018</v>
      </c>
      <c r="I7" s="73"/>
      <c r="J7" s="75">
        <v>2019</v>
      </c>
      <c r="K7" s="76"/>
      <c r="L7" s="75">
        <v>2018</v>
      </c>
    </row>
    <row r="8" spans="1:12" ht="16.5" customHeight="1" x14ac:dyDescent="0.25">
      <c r="A8" s="66" t="s">
        <v>96</v>
      </c>
      <c r="B8" s="67"/>
      <c r="C8" s="66"/>
      <c r="E8" s="77"/>
      <c r="F8" s="69"/>
      <c r="G8" s="69"/>
      <c r="H8" s="69"/>
      <c r="I8" s="77"/>
      <c r="J8" s="77"/>
      <c r="K8" s="77"/>
      <c r="L8" s="69"/>
    </row>
    <row r="9" spans="1:12" ht="16.5" customHeight="1" x14ac:dyDescent="0.25">
      <c r="B9" s="70" t="s">
        <v>97</v>
      </c>
      <c r="F9" s="72">
        <v>1067148434</v>
      </c>
      <c r="H9" s="72">
        <v>1274149192</v>
      </c>
      <c r="J9" s="72">
        <v>399395747</v>
      </c>
      <c r="L9" s="72">
        <v>336050146</v>
      </c>
    </row>
    <row r="10" spans="1:12" ht="16.5" customHeight="1" x14ac:dyDescent="0.25">
      <c r="B10" s="70" t="s">
        <v>98</v>
      </c>
      <c r="C10" s="78"/>
      <c r="D10" s="65"/>
      <c r="F10" s="72">
        <v>35515166</v>
      </c>
      <c r="G10" s="48"/>
      <c r="H10" s="72">
        <v>10852210</v>
      </c>
      <c r="I10" s="48"/>
      <c r="J10" s="48">
        <v>0</v>
      </c>
      <c r="K10" s="48"/>
      <c r="L10" s="72">
        <v>10852210</v>
      </c>
    </row>
    <row r="11" spans="1:12" ht="16.5" customHeight="1" x14ac:dyDescent="0.25">
      <c r="B11" s="70" t="s">
        <v>99</v>
      </c>
      <c r="D11" s="71">
        <v>28</v>
      </c>
      <c r="E11" s="71"/>
      <c r="F11" s="72">
        <v>29594290</v>
      </c>
      <c r="G11" s="49"/>
      <c r="H11" s="72">
        <v>21953911</v>
      </c>
      <c r="I11" s="49"/>
      <c r="J11" s="72">
        <v>62187789</v>
      </c>
      <c r="K11" s="49"/>
      <c r="L11" s="72">
        <v>33480190</v>
      </c>
    </row>
    <row r="12" spans="1:12" ht="16.5" customHeight="1" x14ac:dyDescent="0.25">
      <c r="B12" s="79"/>
      <c r="C12" s="70" t="s">
        <v>100</v>
      </c>
      <c r="F12" s="80">
        <f>SUM(F9:F11)</f>
        <v>1132257890</v>
      </c>
      <c r="H12" s="80">
        <f>SUM(H9:H11)</f>
        <v>1306955313</v>
      </c>
      <c r="J12" s="80">
        <f>SUM(J9:J11)</f>
        <v>461583536</v>
      </c>
      <c r="L12" s="80">
        <f>SUM(L9:L11)</f>
        <v>380382546</v>
      </c>
    </row>
    <row r="13" spans="1:12" ht="16.5" customHeight="1" x14ac:dyDescent="0.25">
      <c r="A13" s="82" t="s">
        <v>101</v>
      </c>
      <c r="B13" s="67"/>
      <c r="C13" s="66"/>
      <c r="D13" s="65"/>
    </row>
    <row r="14" spans="1:12" ht="16.5" customHeight="1" x14ac:dyDescent="0.25">
      <c r="B14" s="70" t="s">
        <v>102</v>
      </c>
      <c r="D14" s="65"/>
      <c r="F14" s="72">
        <v>982095704</v>
      </c>
      <c r="G14" s="48"/>
      <c r="H14" s="72">
        <v>1142420414</v>
      </c>
      <c r="I14" s="48"/>
      <c r="J14" s="72">
        <v>328790824</v>
      </c>
      <c r="K14" s="48"/>
      <c r="L14" s="72">
        <v>276561770</v>
      </c>
    </row>
    <row r="15" spans="1:12" ht="16.5" customHeight="1" x14ac:dyDescent="0.25">
      <c r="B15" s="70" t="s">
        <v>103</v>
      </c>
      <c r="D15" s="65"/>
      <c r="F15" s="72">
        <v>31377336</v>
      </c>
      <c r="G15" s="48"/>
      <c r="H15" s="72">
        <v>9941623</v>
      </c>
      <c r="I15" s="48"/>
      <c r="J15" s="48">
        <v>0</v>
      </c>
      <c r="K15" s="48"/>
      <c r="L15" s="72">
        <v>9941623</v>
      </c>
    </row>
    <row r="16" spans="1:12" ht="16.5" customHeight="1" x14ac:dyDescent="0.25">
      <c r="B16" s="70" t="s">
        <v>104</v>
      </c>
      <c r="D16" s="65"/>
      <c r="F16" s="72">
        <v>36797023</v>
      </c>
      <c r="G16" s="48"/>
      <c r="H16" s="72">
        <v>32243471</v>
      </c>
      <c r="I16" s="48"/>
      <c r="J16" s="72">
        <v>18777811</v>
      </c>
      <c r="K16" s="48"/>
      <c r="L16" s="72">
        <v>16179804</v>
      </c>
    </row>
    <row r="17" spans="1:12" ht="16.5" customHeight="1" x14ac:dyDescent="0.25">
      <c r="B17" s="70" t="s">
        <v>105</v>
      </c>
      <c r="D17" s="65"/>
      <c r="F17" s="72">
        <v>188736721</v>
      </c>
      <c r="G17" s="48"/>
      <c r="H17" s="72">
        <v>151742487</v>
      </c>
      <c r="I17" s="48"/>
      <c r="J17" s="72">
        <v>131489651</v>
      </c>
      <c r="K17" s="48"/>
      <c r="L17" s="72">
        <v>85421140</v>
      </c>
    </row>
    <row r="18" spans="1:12" ht="16.5" customHeight="1" x14ac:dyDescent="0.25">
      <c r="B18" s="70" t="s">
        <v>106</v>
      </c>
      <c r="F18" s="72">
        <v>24099312</v>
      </c>
      <c r="G18" s="48"/>
      <c r="H18" s="72">
        <v>7422531</v>
      </c>
      <c r="I18" s="48"/>
      <c r="J18" s="72">
        <v>158576</v>
      </c>
      <c r="K18" s="48"/>
      <c r="L18" s="72">
        <v>307301</v>
      </c>
    </row>
    <row r="19" spans="1:12" ht="16.5" customHeight="1" x14ac:dyDescent="0.25">
      <c r="C19" s="70" t="s">
        <v>107</v>
      </c>
      <c r="D19" s="71">
        <v>29</v>
      </c>
      <c r="F19" s="81">
        <f>SUM(F14:F18)</f>
        <v>1263106096</v>
      </c>
      <c r="H19" s="81">
        <f>SUM(H14:H18)</f>
        <v>1343770526</v>
      </c>
      <c r="J19" s="81">
        <f>SUM(J14:J18)</f>
        <v>479216862</v>
      </c>
      <c r="L19" s="81">
        <f>SUM(L14:L18)</f>
        <v>388411638</v>
      </c>
    </row>
    <row r="20" spans="1:12" ht="16.5" customHeight="1" x14ac:dyDescent="0.25">
      <c r="A20" s="66" t="s">
        <v>108</v>
      </c>
      <c r="B20" s="67"/>
      <c r="C20" s="66"/>
      <c r="F20" s="65"/>
      <c r="G20" s="65"/>
      <c r="H20" s="65"/>
      <c r="I20" s="65"/>
      <c r="J20" s="65"/>
      <c r="K20" s="65"/>
      <c r="L20" s="65"/>
    </row>
    <row r="21" spans="1:12" ht="16.5" customHeight="1" x14ac:dyDescent="0.25">
      <c r="A21" s="66"/>
      <c r="B21" s="65"/>
      <c r="C21" s="67" t="s">
        <v>109</v>
      </c>
      <c r="F21" s="65"/>
      <c r="G21" s="65"/>
      <c r="H21" s="65"/>
      <c r="I21" s="65"/>
      <c r="J21" s="65"/>
      <c r="K21" s="65"/>
      <c r="L21" s="65"/>
    </row>
    <row r="22" spans="1:12" ht="16.5" customHeight="1" x14ac:dyDescent="0.25">
      <c r="A22" s="66"/>
      <c r="B22" s="65"/>
      <c r="C22" s="67" t="s">
        <v>110</v>
      </c>
      <c r="F22" s="72">
        <f>+F12-F19</f>
        <v>-130848206</v>
      </c>
      <c r="G22" s="48"/>
      <c r="H22" s="72">
        <f>+H12-H19</f>
        <v>-36815213</v>
      </c>
      <c r="I22" s="48"/>
      <c r="J22" s="72">
        <f>+J12-J19</f>
        <v>-17633326</v>
      </c>
      <c r="K22" s="48"/>
      <c r="L22" s="72">
        <f>+L12-L19</f>
        <v>-8029092</v>
      </c>
    </row>
    <row r="23" spans="1:12" ht="16.5" customHeight="1" x14ac:dyDescent="0.25">
      <c r="A23" s="66"/>
      <c r="B23" s="70" t="s">
        <v>111</v>
      </c>
      <c r="D23" s="83">
        <v>16.2</v>
      </c>
      <c r="E23" s="83"/>
      <c r="F23" s="84">
        <v>-6279910</v>
      </c>
      <c r="G23" s="49"/>
      <c r="H23" s="84">
        <v>-9980836</v>
      </c>
      <c r="I23" s="49"/>
      <c r="J23" s="50">
        <v>0</v>
      </c>
      <c r="K23" s="49"/>
      <c r="L23" s="50">
        <v>0</v>
      </c>
    </row>
    <row r="24" spans="1:12" ht="16.5" customHeight="1" x14ac:dyDescent="0.25">
      <c r="A24" s="66" t="s">
        <v>112</v>
      </c>
      <c r="B24" s="67"/>
      <c r="C24" s="66"/>
      <c r="F24" s="72">
        <f>SUM(F22:F23)</f>
        <v>-137128116</v>
      </c>
      <c r="H24" s="72">
        <f>SUM(H22:H23)</f>
        <v>-46796049</v>
      </c>
      <c r="J24" s="72">
        <f>SUM(J22:J23)</f>
        <v>-17633326</v>
      </c>
      <c r="L24" s="72">
        <f>SUM(L22:L23)</f>
        <v>-8029092</v>
      </c>
    </row>
    <row r="25" spans="1:12" ht="16.5" customHeight="1" x14ac:dyDescent="0.25">
      <c r="B25" s="85" t="s">
        <v>113</v>
      </c>
      <c r="D25" s="71">
        <v>31</v>
      </c>
      <c r="E25" s="71"/>
      <c r="F25" s="72">
        <v>-326468</v>
      </c>
      <c r="G25" s="49"/>
      <c r="H25" s="72">
        <v>78009</v>
      </c>
      <c r="I25" s="49"/>
      <c r="J25" s="72">
        <v>274282</v>
      </c>
      <c r="K25" s="49"/>
      <c r="L25" s="72">
        <v>512519</v>
      </c>
    </row>
    <row r="26" spans="1:12" ht="16.5" customHeight="1" x14ac:dyDescent="0.25">
      <c r="A26" s="66" t="s">
        <v>114</v>
      </c>
      <c r="B26" s="67"/>
      <c r="C26" s="66"/>
      <c r="F26" s="81">
        <f>+F24+F25</f>
        <v>-137454584</v>
      </c>
      <c r="H26" s="81">
        <f>+H24+H25</f>
        <v>-46718040</v>
      </c>
      <c r="J26" s="81">
        <f>+J24+J25</f>
        <v>-17359044</v>
      </c>
      <c r="L26" s="81">
        <f>+L24+L25</f>
        <v>-7516573</v>
      </c>
    </row>
    <row r="27" spans="1:12" ht="6.6" customHeight="1" x14ac:dyDescent="0.25"/>
    <row r="28" spans="1:12" ht="16.5" customHeight="1" x14ac:dyDescent="0.25">
      <c r="A28" s="66" t="s">
        <v>115</v>
      </c>
      <c r="B28" s="67"/>
      <c r="C28" s="66"/>
    </row>
    <row r="29" spans="1:12" ht="16.5" customHeight="1" x14ac:dyDescent="0.25">
      <c r="A29" s="67" t="s">
        <v>116</v>
      </c>
      <c r="B29" s="67"/>
      <c r="C29" s="67"/>
    </row>
    <row r="30" spans="1:12" ht="16.5" customHeight="1" x14ac:dyDescent="0.25">
      <c r="B30" s="67" t="s">
        <v>117</v>
      </c>
    </row>
    <row r="31" spans="1:12" ht="16.5" customHeight="1" x14ac:dyDescent="0.25">
      <c r="C31" s="70" t="s">
        <v>118</v>
      </c>
      <c r="F31" s="72">
        <v>213576</v>
      </c>
      <c r="H31" s="72">
        <v>-71864</v>
      </c>
      <c r="J31" s="72">
        <v>55620</v>
      </c>
      <c r="L31" s="72">
        <v>-51420</v>
      </c>
    </row>
    <row r="32" spans="1:12" ht="16.5" customHeight="1" x14ac:dyDescent="0.25">
      <c r="A32" s="70"/>
      <c r="B32" s="65"/>
      <c r="C32" s="70" t="s">
        <v>119</v>
      </c>
      <c r="D32" s="73"/>
      <c r="F32" s="86"/>
      <c r="G32" s="65"/>
      <c r="H32" s="86"/>
      <c r="I32" s="86"/>
      <c r="J32" s="51"/>
      <c r="K32" s="51"/>
      <c r="L32" s="51"/>
    </row>
    <row r="33" spans="1:12" ht="16.5" customHeight="1" x14ac:dyDescent="0.25">
      <c r="B33" s="66"/>
      <c r="C33" s="70" t="s">
        <v>120</v>
      </c>
      <c r="F33" s="84">
        <v>-19711214</v>
      </c>
      <c r="G33" s="48"/>
      <c r="H33" s="87">
        <v>-5496027</v>
      </c>
      <c r="I33" s="52"/>
      <c r="J33" s="53">
        <v>0</v>
      </c>
      <c r="K33" s="54"/>
      <c r="L33" s="53">
        <v>0</v>
      </c>
    </row>
    <row r="34" spans="1:12" ht="16.5" customHeight="1" x14ac:dyDescent="0.25">
      <c r="A34" s="70" t="s">
        <v>121</v>
      </c>
      <c r="C34" s="70"/>
      <c r="D34" s="73"/>
      <c r="F34" s="86"/>
      <c r="G34" s="65"/>
      <c r="H34" s="86"/>
      <c r="I34" s="86"/>
      <c r="J34" s="55"/>
      <c r="K34" s="55"/>
      <c r="L34" s="55"/>
    </row>
    <row r="35" spans="1:12" ht="16.5" customHeight="1" x14ac:dyDescent="0.25">
      <c r="A35" s="70"/>
      <c r="B35" s="70" t="s">
        <v>117</v>
      </c>
      <c r="C35" s="70"/>
      <c r="D35" s="73"/>
      <c r="F35" s="88">
        <f>SUM(F31:F33)</f>
        <v>-19497638</v>
      </c>
      <c r="G35" s="65"/>
      <c r="H35" s="88">
        <f>SUM(H31:H33)</f>
        <v>-5567891</v>
      </c>
      <c r="I35" s="86"/>
      <c r="J35" s="88">
        <f>SUM(J31:J33)</f>
        <v>55620</v>
      </c>
      <c r="K35" s="55"/>
      <c r="L35" s="88">
        <f>SUM(L31:L33)</f>
        <v>-51420</v>
      </c>
    </row>
    <row r="36" spans="1:12" ht="6" customHeight="1" x14ac:dyDescent="0.25">
      <c r="A36" s="70"/>
      <c r="C36" s="70"/>
      <c r="D36" s="73"/>
      <c r="F36" s="86"/>
      <c r="G36" s="65"/>
      <c r="H36" s="86"/>
      <c r="I36" s="86"/>
      <c r="J36" s="56"/>
      <c r="K36" s="55"/>
      <c r="L36" s="56"/>
    </row>
    <row r="37" spans="1:12" ht="16.5" customHeight="1" x14ac:dyDescent="0.25">
      <c r="A37" s="67" t="s">
        <v>122</v>
      </c>
      <c r="B37" s="67"/>
      <c r="F37" s="76"/>
      <c r="G37" s="76"/>
      <c r="H37" s="76"/>
      <c r="I37" s="73"/>
      <c r="J37" s="76"/>
      <c r="K37" s="76"/>
      <c r="L37" s="76"/>
    </row>
    <row r="38" spans="1:12" ht="16.5" customHeight="1" x14ac:dyDescent="0.25">
      <c r="A38" s="67"/>
      <c r="B38" s="67" t="s">
        <v>117</v>
      </c>
      <c r="F38" s="76"/>
      <c r="G38" s="76"/>
      <c r="H38" s="76"/>
      <c r="I38" s="73"/>
      <c r="J38" s="76"/>
      <c r="K38" s="76"/>
      <c r="L38" s="76"/>
    </row>
    <row r="39" spans="1:12" ht="16.5" customHeight="1" x14ac:dyDescent="0.25">
      <c r="B39" s="89" t="s">
        <v>123</v>
      </c>
      <c r="F39" s="50">
        <v>3579603</v>
      </c>
      <c r="G39" s="49"/>
      <c r="H39" s="50">
        <v>0</v>
      </c>
      <c r="I39" s="49"/>
      <c r="J39" s="50">
        <v>2206893</v>
      </c>
      <c r="K39" s="49"/>
      <c r="L39" s="50">
        <v>0</v>
      </c>
    </row>
    <row r="40" spans="1:12" ht="16.5" customHeight="1" x14ac:dyDescent="0.25">
      <c r="A40" s="67" t="s">
        <v>124</v>
      </c>
      <c r="F40" s="57">
        <f>SUM(F35:F39)</f>
        <v>-15918035</v>
      </c>
      <c r="G40" s="49"/>
      <c r="H40" s="57">
        <f>SUM(H35:H39)</f>
        <v>-5567891</v>
      </c>
      <c r="I40" s="49"/>
      <c r="J40" s="57">
        <f>SUM(J35:J39)</f>
        <v>2262513</v>
      </c>
      <c r="K40" s="49"/>
      <c r="L40" s="57">
        <f>SUM(L35:L39)</f>
        <v>-51420</v>
      </c>
    </row>
    <row r="41" spans="1:12" ht="16.5" customHeight="1" thickBot="1" x14ac:dyDescent="0.3">
      <c r="A41" s="66" t="s">
        <v>125</v>
      </c>
      <c r="F41" s="58">
        <f>+F26+F40</f>
        <v>-153372619</v>
      </c>
      <c r="G41" s="49"/>
      <c r="H41" s="58">
        <f>+H26+H40</f>
        <v>-52285931</v>
      </c>
      <c r="I41" s="49"/>
      <c r="J41" s="58">
        <f>+J26+J40</f>
        <v>-15096531</v>
      </c>
      <c r="K41" s="49"/>
      <c r="L41" s="58">
        <f>+L26+L40</f>
        <v>-7567993</v>
      </c>
    </row>
    <row r="42" spans="1:12" ht="6" customHeight="1" thickTop="1" x14ac:dyDescent="0.25">
      <c r="A42" s="66"/>
      <c r="F42" s="59"/>
      <c r="G42" s="49"/>
      <c r="H42" s="59"/>
      <c r="I42" s="49"/>
      <c r="J42" s="59"/>
      <c r="K42" s="49"/>
      <c r="L42" s="59"/>
    </row>
    <row r="47" spans="1:12" ht="15" x14ac:dyDescent="0.25">
      <c r="A47" s="66"/>
      <c r="B47" s="90"/>
      <c r="C47" s="70"/>
      <c r="D47" s="73"/>
    </row>
    <row r="48" spans="1:12" ht="16.5" customHeight="1" x14ac:dyDescent="0.25">
      <c r="A48" s="216" t="s">
        <v>45</v>
      </c>
      <c r="B48" s="216"/>
      <c r="C48" s="216"/>
      <c r="D48" s="216"/>
      <c r="E48" s="216"/>
      <c r="F48" s="216"/>
      <c r="G48" s="216"/>
      <c r="H48" s="216"/>
      <c r="I48" s="216"/>
      <c r="J48" s="216"/>
      <c r="K48" s="216"/>
      <c r="L48" s="216"/>
    </row>
    <row r="49" spans="1:12" ht="16.5" customHeight="1" x14ac:dyDescent="0.25">
      <c r="A49" s="91"/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</row>
    <row r="50" spans="1:12" ht="16.5" customHeight="1" x14ac:dyDescent="0.25">
      <c r="A50" s="91"/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91"/>
    </row>
    <row r="51" spans="1:12" ht="16.5" customHeight="1" x14ac:dyDescent="0.25">
      <c r="A51" s="91"/>
      <c r="B51" s="91"/>
      <c r="C51" s="91"/>
      <c r="D51" s="91"/>
      <c r="E51" s="91"/>
      <c r="F51" s="91"/>
      <c r="G51" s="91"/>
      <c r="H51" s="91"/>
      <c r="I51" s="91"/>
      <c r="J51" s="91"/>
      <c r="K51" s="91"/>
      <c r="L51" s="91"/>
    </row>
    <row r="52" spans="1:12" s="92" customFormat="1" ht="16.5" customHeight="1" x14ac:dyDescent="0.5">
      <c r="C52" s="217" t="s">
        <v>46</v>
      </c>
      <c r="D52" s="217"/>
      <c r="E52" s="217"/>
      <c r="F52" s="217"/>
      <c r="G52" s="93"/>
      <c r="H52" s="218" t="s">
        <v>47</v>
      </c>
      <c r="I52" s="218"/>
      <c r="J52" s="218"/>
      <c r="K52" s="218"/>
      <c r="L52" s="218"/>
    </row>
    <row r="53" spans="1:12" s="94" customFormat="1" ht="16.5" customHeight="1" x14ac:dyDescent="0.5">
      <c r="C53" s="219" t="s">
        <v>126</v>
      </c>
      <c r="D53" s="219"/>
      <c r="E53" s="219"/>
      <c r="F53" s="219"/>
      <c r="G53" s="93"/>
      <c r="H53" s="220" t="s">
        <v>127</v>
      </c>
      <c r="I53" s="220"/>
      <c r="J53" s="220"/>
      <c r="K53" s="220"/>
      <c r="L53" s="220"/>
    </row>
    <row r="54" spans="1:12" ht="16.5" customHeight="1" x14ac:dyDescent="0.25">
      <c r="A54" s="214" t="s">
        <v>0</v>
      </c>
      <c r="B54" s="214"/>
      <c r="C54" s="214"/>
      <c r="D54" s="214"/>
      <c r="E54" s="214"/>
      <c r="F54" s="214"/>
      <c r="G54" s="214"/>
      <c r="H54" s="214"/>
      <c r="I54" s="214"/>
      <c r="J54" s="214"/>
      <c r="K54" s="214"/>
      <c r="L54" s="214"/>
    </row>
    <row r="55" spans="1:12" ht="17.45" customHeight="1" x14ac:dyDescent="0.25">
      <c r="A55" s="214" t="s">
        <v>128</v>
      </c>
      <c r="B55" s="214"/>
      <c r="C55" s="214"/>
      <c r="D55" s="214"/>
      <c r="E55" s="214"/>
      <c r="F55" s="214"/>
      <c r="G55" s="214"/>
      <c r="H55" s="214"/>
      <c r="I55" s="214"/>
      <c r="J55" s="214"/>
      <c r="K55" s="214"/>
      <c r="L55" s="214"/>
    </row>
    <row r="56" spans="1:12" ht="16.5" customHeight="1" x14ac:dyDescent="0.25">
      <c r="A56" s="214" t="s">
        <v>95</v>
      </c>
      <c r="B56" s="214"/>
      <c r="C56" s="214"/>
      <c r="D56" s="214"/>
      <c r="E56" s="214"/>
      <c r="F56" s="214"/>
      <c r="G56" s="214"/>
      <c r="H56" s="214"/>
      <c r="I56" s="214"/>
      <c r="J56" s="214"/>
      <c r="K56" s="214"/>
      <c r="L56" s="214"/>
    </row>
    <row r="58" spans="1:12" ht="16.5" customHeight="1" x14ac:dyDescent="0.25">
      <c r="F58" s="221" t="s">
        <v>6</v>
      </c>
      <c r="G58" s="221"/>
      <c r="H58" s="221"/>
      <c r="I58" s="221"/>
      <c r="J58" s="221"/>
      <c r="K58" s="221"/>
      <c r="L58" s="221"/>
    </row>
    <row r="59" spans="1:12" ht="16.5" customHeight="1" x14ac:dyDescent="0.25">
      <c r="F59" s="221" t="s">
        <v>7</v>
      </c>
      <c r="G59" s="221"/>
      <c r="H59" s="221"/>
      <c r="I59" s="73"/>
      <c r="J59" s="221" t="s">
        <v>8</v>
      </c>
      <c r="K59" s="221"/>
      <c r="L59" s="221"/>
    </row>
    <row r="60" spans="1:12" ht="16.5" customHeight="1" x14ac:dyDescent="0.25">
      <c r="D60" s="74" t="s">
        <v>9</v>
      </c>
      <c r="F60" s="75">
        <v>2019</v>
      </c>
      <c r="G60" s="76"/>
      <c r="H60" s="75">
        <v>2018</v>
      </c>
      <c r="I60" s="73"/>
      <c r="J60" s="75">
        <v>2019</v>
      </c>
      <c r="K60" s="76"/>
      <c r="L60" s="75">
        <v>2018</v>
      </c>
    </row>
    <row r="61" spans="1:12" ht="16.5" customHeight="1" x14ac:dyDescent="0.25">
      <c r="A61" s="66" t="s">
        <v>129</v>
      </c>
      <c r="B61" s="90"/>
      <c r="C61" s="70"/>
      <c r="D61" s="73"/>
    </row>
    <row r="62" spans="1:12" ht="16.5" customHeight="1" x14ac:dyDescent="0.25">
      <c r="B62" s="65" t="s">
        <v>130</v>
      </c>
      <c r="C62" s="70"/>
      <c r="D62" s="73"/>
      <c r="F62" s="48">
        <f>+F26-F63</f>
        <v>-134825671</v>
      </c>
      <c r="G62" s="48"/>
      <c r="H62" s="48">
        <f>+H26-H63</f>
        <v>-45469526</v>
      </c>
      <c r="I62" s="48"/>
      <c r="J62" s="48">
        <f>+J26-J63</f>
        <v>-17359044</v>
      </c>
      <c r="K62" s="48"/>
      <c r="L62" s="48">
        <f>+L26-L63</f>
        <v>-7516573</v>
      </c>
    </row>
    <row r="63" spans="1:12" ht="16.5" customHeight="1" x14ac:dyDescent="0.25">
      <c r="B63" s="65" t="s">
        <v>90</v>
      </c>
      <c r="C63" s="70"/>
      <c r="D63" s="73"/>
      <c r="F63" s="60">
        <v>-2628913</v>
      </c>
      <c r="G63" s="48"/>
      <c r="H63" s="60">
        <v>-1248514</v>
      </c>
      <c r="I63" s="48"/>
      <c r="J63" s="60">
        <v>0</v>
      </c>
      <c r="K63" s="48"/>
      <c r="L63" s="60">
        <v>0</v>
      </c>
    </row>
    <row r="64" spans="1:12" ht="16.5" customHeight="1" thickBot="1" x14ac:dyDescent="0.3">
      <c r="A64" s="66" t="s">
        <v>114</v>
      </c>
      <c r="B64" s="90"/>
      <c r="C64" s="70"/>
      <c r="D64" s="73"/>
      <c r="F64" s="95">
        <f>SUM(F62:F63)</f>
        <v>-137454584</v>
      </c>
      <c r="H64" s="95">
        <f>SUM(H62:H63)</f>
        <v>-46718040</v>
      </c>
      <c r="J64" s="95">
        <f>SUM(J62:J63)</f>
        <v>-17359044</v>
      </c>
      <c r="L64" s="95">
        <f>SUM(L62:L63)</f>
        <v>-7516573</v>
      </c>
    </row>
    <row r="65" spans="1:12" ht="16.5" customHeight="1" thickTop="1" x14ac:dyDescent="0.25">
      <c r="A65" s="66" t="s">
        <v>131</v>
      </c>
      <c r="B65" s="67"/>
      <c r="C65" s="66"/>
      <c r="D65" s="73"/>
    </row>
    <row r="66" spans="1:12" ht="16.5" customHeight="1" x14ac:dyDescent="0.25">
      <c r="A66" s="66"/>
      <c r="B66" s="66" t="s">
        <v>132</v>
      </c>
      <c r="D66" s="73"/>
    </row>
    <row r="67" spans="1:12" ht="16.5" customHeight="1" x14ac:dyDescent="0.25">
      <c r="B67" s="65" t="s">
        <v>130</v>
      </c>
      <c r="C67" s="66"/>
      <c r="D67" s="73"/>
      <c r="F67" s="48">
        <f>+F41-F68</f>
        <v>-150228909</v>
      </c>
      <c r="G67" s="48"/>
      <c r="H67" s="48">
        <f>+H41-H68</f>
        <v>-51015398</v>
      </c>
      <c r="I67" s="48"/>
      <c r="J67" s="48">
        <f>+J41-J68</f>
        <v>-15096531</v>
      </c>
      <c r="K67" s="48"/>
      <c r="L67" s="48">
        <f>+L41-L68</f>
        <v>-7567993</v>
      </c>
    </row>
    <row r="68" spans="1:12" ht="16.5" customHeight="1" x14ac:dyDescent="0.25">
      <c r="B68" s="65" t="s">
        <v>90</v>
      </c>
      <c r="C68" s="66"/>
      <c r="D68" s="73"/>
      <c r="F68" s="60">
        <v>-3143710</v>
      </c>
      <c r="G68" s="48"/>
      <c r="H68" s="60">
        <v>-1270533</v>
      </c>
      <c r="I68" s="48"/>
      <c r="J68" s="60">
        <v>0</v>
      </c>
      <c r="K68" s="48"/>
      <c r="L68" s="60">
        <v>0</v>
      </c>
    </row>
    <row r="69" spans="1:12" ht="16.5" customHeight="1" thickBot="1" x14ac:dyDescent="0.3">
      <c r="A69" s="66" t="s">
        <v>125</v>
      </c>
      <c r="B69" s="67"/>
      <c r="C69" s="66"/>
      <c r="D69" s="73"/>
      <c r="F69" s="61">
        <f>SUM(F67:F68)</f>
        <v>-153372619</v>
      </c>
      <c r="G69" s="48"/>
      <c r="H69" s="61">
        <f>SUM(H67:H68)</f>
        <v>-52285931</v>
      </c>
      <c r="I69" s="48"/>
      <c r="J69" s="61">
        <f>SUM(J67:J68)</f>
        <v>-15096531</v>
      </c>
      <c r="K69" s="48"/>
      <c r="L69" s="61">
        <f>SUM(L67:L68)</f>
        <v>-7567993</v>
      </c>
    </row>
    <row r="70" spans="1:12" s="66" customFormat="1" ht="8.1" customHeight="1" thickTop="1" x14ac:dyDescent="0.25">
      <c r="D70" s="71"/>
    </row>
    <row r="71" spans="1:12" ht="16.5" customHeight="1" x14ac:dyDescent="0.25">
      <c r="A71" s="66" t="s">
        <v>133</v>
      </c>
      <c r="B71" s="66"/>
      <c r="C71" s="66"/>
      <c r="D71" s="73"/>
    </row>
    <row r="72" spans="1:12" ht="16.5" customHeight="1" x14ac:dyDescent="0.25">
      <c r="A72" s="66"/>
      <c r="B72" s="66" t="s">
        <v>134</v>
      </c>
      <c r="D72" s="73"/>
    </row>
    <row r="73" spans="1:12" ht="16.5" customHeight="1" thickBot="1" x14ac:dyDescent="0.3">
      <c r="A73" s="65" t="s">
        <v>135</v>
      </c>
      <c r="B73" s="67"/>
      <c r="D73" s="73">
        <v>32</v>
      </c>
      <c r="F73" s="96">
        <f>+F62/F75</f>
        <v>-0.17976756133333333</v>
      </c>
      <c r="G73" s="97"/>
      <c r="H73" s="96">
        <f>+H62/H75</f>
        <v>-6.0626034666666669E-2</v>
      </c>
      <c r="I73" s="97"/>
      <c r="J73" s="96">
        <f>+J62/J75</f>
        <v>-2.3145392000000001E-2</v>
      </c>
      <c r="K73" s="97"/>
      <c r="L73" s="96">
        <f>+L62/L75</f>
        <v>-1.0022097333333334E-2</v>
      </c>
    </row>
    <row r="74" spans="1:12" ht="16.5" customHeight="1" thickTop="1" x14ac:dyDescent="0.25">
      <c r="A74" s="65" t="s">
        <v>136</v>
      </c>
      <c r="B74" s="67"/>
      <c r="D74" s="73"/>
      <c r="F74" s="65"/>
      <c r="G74" s="65"/>
      <c r="H74" s="65"/>
      <c r="I74" s="65"/>
      <c r="J74" s="65"/>
      <c r="K74" s="65"/>
      <c r="L74" s="65"/>
    </row>
    <row r="75" spans="1:12" ht="16.5" customHeight="1" thickBot="1" x14ac:dyDescent="0.3">
      <c r="B75" s="67"/>
      <c r="C75" s="65" t="s">
        <v>137</v>
      </c>
      <c r="D75" s="73"/>
      <c r="F75" s="95">
        <v>750000000</v>
      </c>
      <c r="H75" s="95">
        <v>750000000</v>
      </c>
      <c r="J75" s="95">
        <v>750000000</v>
      </c>
      <c r="L75" s="95">
        <v>750000000</v>
      </c>
    </row>
    <row r="76" spans="1:12" ht="16.5" customHeight="1" thickTop="1" x14ac:dyDescent="0.25">
      <c r="A76" s="66"/>
      <c r="B76" s="67"/>
      <c r="C76" s="66"/>
      <c r="D76" s="73"/>
    </row>
    <row r="77" spans="1:12" ht="16.5" customHeight="1" x14ac:dyDescent="0.25">
      <c r="A77" s="66"/>
      <c r="B77" s="67"/>
      <c r="C77" s="66"/>
      <c r="D77" s="73"/>
    </row>
    <row r="78" spans="1:12" ht="16.5" customHeight="1" x14ac:dyDescent="0.25">
      <c r="A78" s="66"/>
      <c r="B78" s="67"/>
      <c r="C78" s="66"/>
      <c r="D78" s="73"/>
    </row>
    <row r="79" spans="1:12" ht="16.5" customHeight="1" x14ac:dyDescent="0.25">
      <c r="A79" s="66"/>
      <c r="B79" s="67"/>
      <c r="C79" s="66"/>
      <c r="D79" s="73"/>
    </row>
    <row r="80" spans="1:12" s="72" customFormat="1" ht="16.5" customHeight="1" x14ac:dyDescent="0.25">
      <c r="A80" s="66"/>
      <c r="B80" s="67"/>
      <c r="C80" s="66"/>
      <c r="D80" s="73"/>
    </row>
    <row r="81" spans="1:4" s="72" customFormat="1" ht="16.5" customHeight="1" x14ac:dyDescent="0.25">
      <c r="A81" s="66"/>
      <c r="B81" s="67"/>
      <c r="C81" s="66"/>
      <c r="D81" s="73"/>
    </row>
    <row r="82" spans="1:4" s="72" customFormat="1" ht="16.5" customHeight="1" x14ac:dyDescent="0.25">
      <c r="A82" s="66"/>
      <c r="B82" s="67"/>
      <c r="C82" s="66"/>
      <c r="D82" s="73"/>
    </row>
    <row r="83" spans="1:4" s="72" customFormat="1" ht="16.5" customHeight="1" x14ac:dyDescent="0.25">
      <c r="A83" s="66"/>
      <c r="B83" s="67"/>
      <c r="C83" s="66"/>
      <c r="D83" s="73"/>
    </row>
    <row r="84" spans="1:4" s="72" customFormat="1" ht="16.5" customHeight="1" x14ac:dyDescent="0.25">
      <c r="A84" s="66"/>
      <c r="B84" s="67"/>
      <c r="C84" s="66"/>
      <c r="D84" s="73"/>
    </row>
    <row r="85" spans="1:4" s="72" customFormat="1" ht="16.5" customHeight="1" x14ac:dyDescent="0.25">
      <c r="A85" s="66"/>
      <c r="B85" s="67"/>
      <c r="C85" s="66"/>
      <c r="D85" s="73"/>
    </row>
    <row r="86" spans="1:4" s="72" customFormat="1" ht="16.5" customHeight="1" x14ac:dyDescent="0.25">
      <c r="A86" s="66"/>
      <c r="B86" s="67"/>
      <c r="C86" s="66"/>
      <c r="D86" s="73"/>
    </row>
    <row r="87" spans="1:4" s="72" customFormat="1" ht="16.5" customHeight="1" x14ac:dyDescent="0.25">
      <c r="A87" s="66"/>
      <c r="B87" s="67"/>
      <c r="C87" s="66"/>
      <c r="D87" s="73"/>
    </row>
    <row r="88" spans="1:4" s="72" customFormat="1" ht="16.5" customHeight="1" x14ac:dyDescent="0.25">
      <c r="A88" s="66"/>
      <c r="B88" s="67"/>
      <c r="C88" s="66"/>
      <c r="D88" s="73"/>
    </row>
    <row r="89" spans="1:4" s="72" customFormat="1" ht="16.5" customHeight="1" x14ac:dyDescent="0.25">
      <c r="A89" s="66"/>
      <c r="B89" s="67"/>
      <c r="C89" s="66"/>
      <c r="D89" s="73"/>
    </row>
    <row r="90" spans="1:4" s="72" customFormat="1" ht="16.5" customHeight="1" x14ac:dyDescent="0.25">
      <c r="A90" s="66"/>
      <c r="B90" s="67"/>
      <c r="C90" s="66"/>
      <c r="D90" s="73"/>
    </row>
    <row r="91" spans="1:4" s="72" customFormat="1" ht="16.5" customHeight="1" x14ac:dyDescent="0.25">
      <c r="A91" s="66"/>
      <c r="B91" s="67"/>
      <c r="C91" s="66"/>
      <c r="D91" s="73"/>
    </row>
    <row r="92" spans="1:4" s="72" customFormat="1" ht="16.5" customHeight="1" x14ac:dyDescent="0.25">
      <c r="A92" s="66"/>
      <c r="B92" s="67"/>
      <c r="C92" s="66"/>
      <c r="D92" s="73"/>
    </row>
    <row r="93" spans="1:4" s="72" customFormat="1" ht="16.5" customHeight="1" x14ac:dyDescent="0.25">
      <c r="A93" s="66"/>
      <c r="B93" s="67"/>
      <c r="C93" s="66"/>
      <c r="D93" s="73"/>
    </row>
    <row r="94" spans="1:4" s="72" customFormat="1" ht="16.5" customHeight="1" x14ac:dyDescent="0.25">
      <c r="A94" s="66"/>
      <c r="B94" s="67"/>
      <c r="C94" s="66"/>
      <c r="D94" s="73"/>
    </row>
    <row r="95" spans="1:4" s="72" customFormat="1" ht="16.5" customHeight="1" x14ac:dyDescent="0.25">
      <c r="A95" s="66"/>
      <c r="B95" s="67"/>
      <c r="C95" s="66"/>
      <c r="D95" s="73"/>
    </row>
    <row r="96" spans="1:4" s="72" customFormat="1" ht="16.5" customHeight="1" x14ac:dyDescent="0.25">
      <c r="A96" s="66"/>
      <c r="B96" s="67"/>
      <c r="C96" s="66"/>
      <c r="D96" s="73"/>
    </row>
    <row r="97" spans="1:12" s="72" customFormat="1" ht="16.5" customHeight="1" x14ac:dyDescent="0.25">
      <c r="A97" s="66"/>
      <c r="B97" s="67"/>
      <c r="C97" s="66"/>
      <c r="D97" s="73"/>
    </row>
    <row r="98" spans="1:12" s="72" customFormat="1" ht="16.5" customHeight="1" x14ac:dyDescent="0.25">
      <c r="A98" s="66"/>
      <c r="B98" s="67"/>
      <c r="C98" s="66"/>
      <c r="D98" s="73"/>
    </row>
    <row r="99" spans="1:12" s="72" customFormat="1" ht="16.5" customHeight="1" x14ac:dyDescent="0.25">
      <c r="A99" s="66"/>
      <c r="B99" s="67"/>
      <c r="C99" s="66"/>
      <c r="D99" s="73"/>
    </row>
    <row r="100" spans="1:12" s="72" customFormat="1" ht="16.5" customHeight="1" x14ac:dyDescent="0.25">
      <c r="A100" s="66"/>
      <c r="B100" s="67"/>
      <c r="C100" s="66"/>
      <c r="D100" s="73"/>
    </row>
    <row r="101" spans="1:12" s="72" customFormat="1" ht="16.5" customHeight="1" x14ac:dyDescent="0.25">
      <c r="A101" s="66"/>
      <c r="B101" s="67"/>
      <c r="C101" s="66"/>
      <c r="D101" s="73"/>
    </row>
    <row r="102" spans="1:12" s="72" customFormat="1" ht="16.5" customHeight="1" x14ac:dyDescent="0.25">
      <c r="A102" s="66"/>
      <c r="B102" s="67"/>
      <c r="C102" s="66"/>
      <c r="D102" s="73"/>
    </row>
    <row r="103" spans="1:12" ht="16.5" customHeight="1" x14ac:dyDescent="0.25">
      <c r="A103" s="216" t="s">
        <v>45</v>
      </c>
      <c r="B103" s="216"/>
      <c r="C103" s="216"/>
      <c r="D103" s="216"/>
      <c r="E103" s="216"/>
      <c r="F103" s="216"/>
      <c r="G103" s="216"/>
      <c r="H103" s="216"/>
      <c r="I103" s="216"/>
      <c r="J103" s="216"/>
      <c r="K103" s="216"/>
      <c r="L103" s="216"/>
    </row>
    <row r="104" spans="1:12" ht="16.5" customHeight="1" x14ac:dyDescent="0.25">
      <c r="A104" s="91"/>
      <c r="B104" s="91"/>
      <c r="C104" s="91"/>
      <c r="D104" s="91"/>
      <c r="E104" s="91"/>
      <c r="F104" s="91"/>
      <c r="G104" s="91"/>
      <c r="H104" s="91"/>
      <c r="I104" s="91"/>
      <c r="J104" s="91"/>
      <c r="K104" s="91"/>
      <c r="L104" s="91"/>
    </row>
    <row r="105" spans="1:12" ht="16.5" customHeight="1" x14ac:dyDescent="0.25">
      <c r="A105" s="91"/>
      <c r="B105" s="91"/>
      <c r="C105" s="91"/>
      <c r="D105" s="91"/>
      <c r="E105" s="91"/>
      <c r="F105" s="91"/>
      <c r="G105" s="91"/>
      <c r="H105" s="91"/>
      <c r="I105" s="91"/>
      <c r="J105" s="91"/>
      <c r="K105" s="91"/>
      <c r="L105" s="91"/>
    </row>
    <row r="106" spans="1:12" ht="16.5" customHeight="1" x14ac:dyDescent="0.25">
      <c r="A106" s="91"/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</row>
    <row r="107" spans="1:12" s="92" customFormat="1" ht="16.5" customHeight="1" x14ac:dyDescent="0.5">
      <c r="C107" s="217" t="s">
        <v>46</v>
      </c>
      <c r="D107" s="217"/>
      <c r="E107" s="217"/>
      <c r="F107" s="217"/>
      <c r="G107" s="93"/>
      <c r="H107" s="218" t="s">
        <v>47</v>
      </c>
      <c r="I107" s="218"/>
      <c r="J107" s="218"/>
      <c r="K107" s="218"/>
      <c r="L107" s="218"/>
    </row>
    <row r="108" spans="1:12" s="94" customFormat="1" ht="16.5" customHeight="1" x14ac:dyDescent="0.5">
      <c r="C108" s="219" t="s">
        <v>126</v>
      </c>
      <c r="D108" s="219"/>
      <c r="E108" s="219"/>
      <c r="F108" s="219"/>
      <c r="G108" s="93"/>
      <c r="H108" s="220" t="s">
        <v>127</v>
      </c>
      <c r="I108" s="220"/>
      <c r="J108" s="220"/>
      <c r="K108" s="220"/>
      <c r="L108" s="220"/>
    </row>
  </sheetData>
  <mergeCells count="22">
    <mergeCell ref="C107:F107"/>
    <mergeCell ref="H107:L107"/>
    <mergeCell ref="C108:F108"/>
    <mergeCell ref="H108:L108"/>
    <mergeCell ref="A55:L55"/>
    <mergeCell ref="A56:L56"/>
    <mergeCell ref="F58:L58"/>
    <mergeCell ref="F59:H59"/>
    <mergeCell ref="J59:L59"/>
    <mergeCell ref="A103:L103"/>
    <mergeCell ref="A54:L54"/>
    <mergeCell ref="A1:L1"/>
    <mergeCell ref="A2:L2"/>
    <mergeCell ref="A3:L3"/>
    <mergeCell ref="F5:L5"/>
    <mergeCell ref="F6:H6"/>
    <mergeCell ref="J6:L6"/>
    <mergeCell ref="A48:L48"/>
    <mergeCell ref="C52:F52"/>
    <mergeCell ref="H52:L52"/>
    <mergeCell ref="C53:F53"/>
    <mergeCell ref="H53:L53"/>
  </mergeCells>
  <pageMargins left="0.78740157480314965" right="0.39370078740157483" top="0.59055118110236227" bottom="0.39370078740157483" header="0.31496062992125984" footer="0.31496062992125984"/>
  <pageSetup paperSize="9" scale="89" firstPageNumber="10" orientation="portrait" useFirstPageNumber="1" r:id="rId1"/>
  <headerFooter>
    <oddFooter>&amp;R&amp;"Angsana New,Regular"&amp;17Page &amp;P</oddFooter>
  </headerFooter>
  <rowBreaks count="1" manualBreakCount="1">
    <brk id="53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Y37"/>
  <sheetViews>
    <sheetView topLeftCell="C13" zoomScaleNormal="100" zoomScaleSheetLayoutView="110" workbookViewId="0">
      <selection activeCell="S26" sqref="S26"/>
    </sheetView>
  </sheetViews>
  <sheetFormatPr defaultColWidth="9.140625" defaultRowHeight="16.5" customHeight="1" x14ac:dyDescent="0.5"/>
  <cols>
    <col min="1" max="1" width="0.28515625" style="99" customWidth="1"/>
    <col min="2" max="2" width="30.7109375" style="99" customWidth="1"/>
    <col min="3" max="3" width="5.140625" style="100" customWidth="1"/>
    <col min="4" max="4" width="0.28515625" style="100" customWidth="1"/>
    <col min="5" max="5" width="11.85546875" style="99" customWidth="1"/>
    <col min="6" max="6" width="0.28515625" style="99" customWidth="1"/>
    <col min="7" max="7" width="11.85546875" style="99" customWidth="1"/>
    <col min="8" max="8" width="0.42578125" style="99" customWidth="1"/>
    <col min="9" max="9" width="11.140625" style="99" customWidth="1"/>
    <col min="10" max="10" width="0.28515625" style="99" customWidth="1"/>
    <col min="11" max="11" width="13.140625" style="105" customWidth="1"/>
    <col min="12" max="12" width="0.28515625" style="103" customWidth="1"/>
    <col min="13" max="13" width="12" style="105" customWidth="1"/>
    <col min="14" max="14" width="0.28515625" style="103" customWidth="1"/>
    <col min="15" max="15" width="14.7109375" style="103" customWidth="1"/>
    <col min="16" max="16" width="0.28515625" style="103" customWidth="1"/>
    <col min="17" max="17" width="16.5703125" style="105" customWidth="1"/>
    <col min="18" max="18" width="0.28515625" style="105" customWidth="1"/>
    <col min="19" max="19" width="16.28515625" style="105" customWidth="1"/>
    <col min="20" max="20" width="0.28515625" style="105" customWidth="1"/>
    <col min="21" max="21" width="13.7109375" style="105" customWidth="1"/>
    <col min="22" max="22" width="0.28515625" style="105" customWidth="1"/>
    <col min="23" max="23" width="12.85546875" style="104" customWidth="1"/>
    <col min="24" max="24" width="0.28515625" style="105" customWidth="1"/>
    <col min="25" max="25" width="16.42578125" style="105" customWidth="1"/>
    <col min="26" max="16384" width="9.140625" style="99"/>
  </cols>
  <sheetData>
    <row r="1" spans="1:25" s="98" customFormat="1" ht="16.5" customHeight="1" x14ac:dyDescent="0.5">
      <c r="A1" s="225" t="s">
        <v>0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</row>
    <row r="2" spans="1:25" s="98" customFormat="1" ht="16.5" customHeight="1" x14ac:dyDescent="0.5">
      <c r="A2" s="225" t="s">
        <v>138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W2" s="225"/>
      <c r="X2" s="225"/>
      <c r="Y2" s="225"/>
    </row>
    <row r="3" spans="1:25" s="98" customFormat="1" ht="16.5" customHeight="1" x14ac:dyDescent="0.5">
      <c r="A3" s="225" t="s">
        <v>95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225"/>
      <c r="T3" s="225"/>
      <c r="U3" s="225"/>
      <c r="V3" s="225"/>
      <c r="W3" s="225"/>
      <c r="X3" s="225"/>
      <c r="Y3" s="225"/>
    </row>
    <row r="5" spans="1:25" ht="16.5" customHeight="1" x14ac:dyDescent="0.5">
      <c r="E5" s="226"/>
      <c r="F5" s="226"/>
      <c r="G5" s="226"/>
      <c r="H5" s="226"/>
      <c r="I5" s="226"/>
      <c r="J5" s="226"/>
      <c r="K5" s="226"/>
      <c r="L5" s="226" t="s">
        <v>6</v>
      </c>
      <c r="M5" s="226"/>
      <c r="N5" s="226"/>
      <c r="O5" s="226"/>
      <c r="P5" s="226"/>
      <c r="Q5" s="226"/>
      <c r="R5" s="226"/>
      <c r="S5" s="226"/>
      <c r="T5" s="226"/>
      <c r="U5" s="226"/>
      <c r="V5" s="226"/>
      <c r="W5" s="226"/>
      <c r="X5" s="226"/>
      <c r="Y5" s="226"/>
    </row>
    <row r="6" spans="1:25" ht="16.5" customHeight="1" x14ac:dyDescent="0.5">
      <c r="E6" s="222" t="s">
        <v>139</v>
      </c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101"/>
      <c r="U6" s="102"/>
      <c r="V6" s="103"/>
      <c r="X6" s="103"/>
    </row>
    <row r="7" spans="1:25" ht="16.5" customHeight="1" x14ac:dyDescent="0.2">
      <c r="G7" s="103"/>
      <c r="H7" s="103"/>
      <c r="I7" s="223" t="s">
        <v>140</v>
      </c>
      <c r="J7" s="223"/>
      <c r="K7" s="223"/>
      <c r="L7" s="106"/>
      <c r="M7" s="105" t="s">
        <v>141</v>
      </c>
      <c r="N7" s="107"/>
      <c r="O7" s="223" t="s">
        <v>87</v>
      </c>
      <c r="P7" s="223"/>
      <c r="Q7" s="223"/>
      <c r="R7" s="223"/>
      <c r="S7" s="223"/>
      <c r="T7" s="106"/>
      <c r="U7" s="106"/>
      <c r="V7" s="106"/>
      <c r="W7" s="108"/>
      <c r="X7" s="106"/>
      <c r="Y7" s="106"/>
    </row>
    <row r="8" spans="1:25" ht="16.5" customHeight="1" x14ac:dyDescent="0.2">
      <c r="E8" s="109" t="s">
        <v>142</v>
      </c>
      <c r="F8" s="109"/>
      <c r="G8" s="110"/>
      <c r="H8" s="110"/>
      <c r="I8" s="110" t="s">
        <v>143</v>
      </c>
      <c r="J8" s="105"/>
      <c r="K8" s="110"/>
      <c r="L8" s="105"/>
      <c r="M8" s="106" t="s">
        <v>144</v>
      </c>
      <c r="N8" s="105"/>
      <c r="P8" s="111"/>
      <c r="Q8" s="112" t="s">
        <v>141</v>
      </c>
      <c r="R8" s="110"/>
      <c r="S8" s="113" t="s">
        <v>145</v>
      </c>
      <c r="T8" s="110"/>
      <c r="U8" s="99"/>
      <c r="V8" s="99"/>
      <c r="W8" s="99"/>
    </row>
    <row r="9" spans="1:25" ht="16.5" customHeight="1" x14ac:dyDescent="0.2">
      <c r="E9" s="109" t="s">
        <v>146</v>
      </c>
      <c r="F9" s="109"/>
      <c r="G9" s="110" t="s">
        <v>147</v>
      </c>
      <c r="H9" s="105"/>
      <c r="I9" s="110" t="s">
        <v>148</v>
      </c>
      <c r="J9" s="105"/>
      <c r="K9" s="110"/>
      <c r="L9" s="105"/>
      <c r="M9" s="106" t="s">
        <v>149</v>
      </c>
      <c r="N9" s="105"/>
      <c r="O9" s="100" t="s">
        <v>150</v>
      </c>
      <c r="P9" s="111"/>
      <c r="Q9" s="112" t="s">
        <v>151</v>
      </c>
      <c r="R9" s="110"/>
      <c r="S9" s="112" t="s">
        <v>152</v>
      </c>
      <c r="T9" s="110"/>
      <c r="U9" s="112" t="s">
        <v>153</v>
      </c>
      <c r="W9" s="112" t="s">
        <v>154</v>
      </c>
      <c r="Y9" s="112" t="s">
        <v>155</v>
      </c>
    </row>
    <row r="10" spans="1:25" ht="16.5" customHeight="1" x14ac:dyDescent="0.2">
      <c r="C10" s="114" t="s">
        <v>9</v>
      </c>
      <c r="E10" s="115" t="s">
        <v>156</v>
      </c>
      <c r="F10" s="116"/>
      <c r="G10" s="117" t="s">
        <v>157</v>
      </c>
      <c r="H10" s="105"/>
      <c r="I10" s="117" t="s">
        <v>158</v>
      </c>
      <c r="J10" s="105"/>
      <c r="K10" s="118" t="s">
        <v>84</v>
      </c>
      <c r="L10" s="105"/>
      <c r="M10" s="118" t="s">
        <v>159</v>
      </c>
      <c r="N10" s="105"/>
      <c r="O10" s="118" t="s">
        <v>160</v>
      </c>
      <c r="P10" s="111"/>
      <c r="Q10" s="119" t="s">
        <v>161</v>
      </c>
      <c r="R10" s="110"/>
      <c r="S10" s="119" t="s">
        <v>162</v>
      </c>
      <c r="T10" s="110"/>
      <c r="U10" s="119" t="s">
        <v>163</v>
      </c>
      <c r="W10" s="119" t="s">
        <v>164</v>
      </c>
      <c r="Y10" s="119" t="s">
        <v>162</v>
      </c>
    </row>
    <row r="11" spans="1:25" ht="8.4499999999999993" customHeight="1" x14ac:dyDescent="0.5">
      <c r="E11" s="105"/>
      <c r="F11" s="105"/>
      <c r="G11" s="105"/>
      <c r="H11" s="105"/>
      <c r="I11" s="105"/>
      <c r="J11" s="105"/>
      <c r="L11" s="105"/>
      <c r="N11" s="105"/>
      <c r="O11" s="105"/>
      <c r="P11" s="105"/>
      <c r="W11" s="105"/>
    </row>
    <row r="12" spans="1:25" ht="16.5" customHeight="1" x14ac:dyDescent="0.2">
      <c r="A12" s="120" t="s">
        <v>165</v>
      </c>
      <c r="B12" s="120"/>
      <c r="C12" s="121"/>
      <c r="D12" s="121"/>
      <c r="E12" s="122">
        <v>750000000</v>
      </c>
      <c r="F12" s="123"/>
      <c r="G12" s="122">
        <v>879037983</v>
      </c>
      <c r="H12" s="123"/>
      <c r="I12" s="122">
        <v>29400000</v>
      </c>
      <c r="J12" s="123"/>
      <c r="K12" s="122">
        <v>245385318</v>
      </c>
      <c r="L12" s="123"/>
      <c r="M12" s="122">
        <v>5848967</v>
      </c>
      <c r="N12" s="123"/>
      <c r="O12" s="122">
        <v>-14181</v>
      </c>
      <c r="P12" s="123"/>
      <c r="Q12" s="122">
        <v>-11201968</v>
      </c>
      <c r="R12" s="123"/>
      <c r="S12" s="122">
        <f>SUM(O12:Q12)</f>
        <v>-11216149</v>
      </c>
      <c r="T12" s="123"/>
      <c r="U12" s="122">
        <f>SUM(E12:M12)+S12</f>
        <v>1898456119</v>
      </c>
      <c r="V12" s="123"/>
      <c r="W12" s="122">
        <v>9800051</v>
      </c>
      <c r="X12" s="123"/>
      <c r="Y12" s="122">
        <f>+U12+W12</f>
        <v>1908256170</v>
      </c>
    </row>
    <row r="13" spans="1:25" ht="16.5" customHeight="1" x14ac:dyDescent="0.2">
      <c r="A13" s="124" t="s">
        <v>166</v>
      </c>
      <c r="B13" s="124"/>
      <c r="C13" s="125"/>
      <c r="D13" s="125"/>
      <c r="E13" s="126"/>
      <c r="F13" s="126"/>
      <c r="G13" s="126"/>
      <c r="H13" s="105"/>
      <c r="I13" s="126"/>
      <c r="J13" s="105"/>
      <c r="L13" s="105"/>
      <c r="M13" s="126"/>
      <c r="N13" s="105"/>
      <c r="O13" s="126"/>
      <c r="P13" s="126"/>
      <c r="Q13" s="126"/>
      <c r="R13" s="126"/>
      <c r="W13" s="126"/>
    </row>
    <row r="14" spans="1:25" ht="16.5" customHeight="1" x14ac:dyDescent="0.2">
      <c r="A14" s="124" t="s">
        <v>167</v>
      </c>
      <c r="B14" s="124"/>
      <c r="C14" s="125">
        <v>16.100000000000001</v>
      </c>
      <c r="D14" s="125"/>
      <c r="E14" s="63">
        <v>0</v>
      </c>
      <c r="F14" s="63"/>
      <c r="G14" s="63">
        <v>0</v>
      </c>
      <c r="H14" s="63"/>
      <c r="I14" s="63">
        <v>0</v>
      </c>
      <c r="J14" s="63"/>
      <c r="K14" s="63">
        <v>0</v>
      </c>
      <c r="L14" s="63"/>
      <c r="M14" s="63">
        <v>0</v>
      </c>
      <c r="N14" s="63"/>
      <c r="O14" s="63">
        <v>0</v>
      </c>
      <c r="P14" s="63"/>
      <c r="Q14" s="63">
        <v>0</v>
      </c>
      <c r="R14" s="63"/>
      <c r="S14" s="63">
        <f t="shared" ref="S13:S17" si="0">SUM(O14:Q14)</f>
        <v>0</v>
      </c>
      <c r="T14" s="63"/>
      <c r="U14" s="63">
        <f t="shared" ref="U13:U17" si="1">SUM(E14:M14)+S14</f>
        <v>0</v>
      </c>
      <c r="V14" s="63"/>
      <c r="W14" s="122">
        <v>300</v>
      </c>
      <c r="X14" s="63"/>
      <c r="Y14" s="122">
        <f t="shared" ref="Y13:Y19" si="2">+U14+W14</f>
        <v>300</v>
      </c>
    </row>
    <row r="15" spans="1:25" ht="16.5" customHeight="1" x14ac:dyDescent="0.2">
      <c r="A15" s="124" t="s">
        <v>168</v>
      </c>
      <c r="B15" s="124"/>
      <c r="C15" s="125">
        <v>30</v>
      </c>
      <c r="D15" s="125"/>
      <c r="E15" s="63">
        <v>0</v>
      </c>
      <c r="F15" s="63"/>
      <c r="G15" s="63">
        <v>0</v>
      </c>
      <c r="H15" s="63"/>
      <c r="I15" s="63">
        <v>0</v>
      </c>
      <c r="J15" s="63"/>
      <c r="K15" s="122">
        <v>-37497915</v>
      </c>
      <c r="L15" s="63"/>
      <c r="M15" s="63">
        <v>0</v>
      </c>
      <c r="N15" s="63"/>
      <c r="O15" s="63">
        <v>0</v>
      </c>
      <c r="P15" s="63"/>
      <c r="Q15" s="63">
        <v>0</v>
      </c>
      <c r="R15" s="63"/>
      <c r="S15" s="63">
        <f t="shared" si="0"/>
        <v>0</v>
      </c>
      <c r="T15" s="63"/>
      <c r="U15" s="63">
        <f t="shared" si="1"/>
        <v>-37497915</v>
      </c>
      <c r="V15" s="63"/>
      <c r="W15" s="63">
        <v>-300</v>
      </c>
      <c r="X15" s="63"/>
      <c r="Y15" s="63">
        <f t="shared" si="2"/>
        <v>-37498215</v>
      </c>
    </row>
    <row r="16" spans="1:25" ht="15.95" customHeight="1" x14ac:dyDescent="0.2">
      <c r="A16" s="124" t="s">
        <v>169</v>
      </c>
      <c r="B16" s="124" t="s">
        <v>170</v>
      </c>
      <c r="C16" s="125"/>
      <c r="D16" s="125"/>
      <c r="E16" s="63">
        <v>0</v>
      </c>
      <c r="F16" s="63"/>
      <c r="G16" s="63">
        <v>0</v>
      </c>
      <c r="H16" s="63"/>
      <c r="I16" s="63">
        <v>0</v>
      </c>
      <c r="J16" s="63"/>
      <c r="K16" s="122">
        <v>-45469526</v>
      </c>
      <c r="L16" s="63"/>
      <c r="M16" s="63">
        <v>0</v>
      </c>
      <c r="N16" s="63"/>
      <c r="O16" s="63">
        <v>0</v>
      </c>
      <c r="P16" s="63"/>
      <c r="Q16" s="63">
        <v>0</v>
      </c>
      <c r="R16" s="63"/>
      <c r="S16" s="63">
        <f t="shared" si="0"/>
        <v>0</v>
      </c>
      <c r="T16" s="63"/>
      <c r="U16" s="63">
        <f t="shared" si="1"/>
        <v>-45469526</v>
      </c>
      <c r="V16" s="63"/>
      <c r="W16" s="63">
        <v>-1248514</v>
      </c>
      <c r="X16" s="63"/>
      <c r="Y16" s="63">
        <f t="shared" si="2"/>
        <v>-46718040</v>
      </c>
    </row>
    <row r="17" spans="1:25" ht="16.5" customHeight="1" x14ac:dyDescent="0.2">
      <c r="A17" s="124" t="s">
        <v>171</v>
      </c>
      <c r="B17" s="124" t="s">
        <v>172</v>
      </c>
      <c r="C17" s="125"/>
      <c r="D17" s="125"/>
      <c r="E17" s="64">
        <v>0</v>
      </c>
      <c r="F17" s="63"/>
      <c r="G17" s="64">
        <v>0</v>
      </c>
      <c r="H17" s="63"/>
      <c r="I17" s="64">
        <v>0</v>
      </c>
      <c r="J17" s="63"/>
      <c r="K17" s="64">
        <v>0</v>
      </c>
      <c r="L17" s="63"/>
      <c r="M17" s="64">
        <v>0</v>
      </c>
      <c r="N17" s="63"/>
      <c r="O17" s="127">
        <v>-71864</v>
      </c>
      <c r="P17" s="63"/>
      <c r="Q17" s="127">
        <v>-5474008</v>
      </c>
      <c r="R17" s="63"/>
      <c r="S17" s="127">
        <f t="shared" si="0"/>
        <v>-5545872</v>
      </c>
      <c r="T17" s="63"/>
      <c r="U17" s="127">
        <f t="shared" si="1"/>
        <v>-5545872</v>
      </c>
      <c r="V17" s="63"/>
      <c r="W17" s="127">
        <v>-22019</v>
      </c>
      <c r="X17" s="63"/>
      <c r="Y17" s="127">
        <f t="shared" si="2"/>
        <v>-5567891</v>
      </c>
    </row>
    <row r="18" spans="1:25" ht="16.5" customHeight="1" x14ac:dyDescent="0.2">
      <c r="A18" s="124" t="s">
        <v>173</v>
      </c>
      <c r="B18" s="124" t="s">
        <v>174</v>
      </c>
      <c r="C18" s="125"/>
      <c r="D18" s="125"/>
      <c r="E18" s="64">
        <f>SUM(E16:E17)</f>
        <v>0</v>
      </c>
      <c r="F18" s="63"/>
      <c r="G18" s="64">
        <f>SUM(G16:G17)</f>
        <v>0</v>
      </c>
      <c r="H18" s="63"/>
      <c r="I18" s="64">
        <f>SUM(I16:I17)</f>
        <v>0</v>
      </c>
      <c r="J18" s="63"/>
      <c r="K18" s="64">
        <f>SUM(K16:K17)</f>
        <v>-45469526</v>
      </c>
      <c r="L18" s="63"/>
      <c r="M18" s="64">
        <f>SUM(M16:M17)</f>
        <v>0</v>
      </c>
      <c r="N18" s="63"/>
      <c r="O18" s="64">
        <f>SUM(O16:O17)</f>
        <v>-71864</v>
      </c>
      <c r="P18" s="63"/>
      <c r="Q18" s="64">
        <f>SUM(Q16:Q17)</f>
        <v>-5474008</v>
      </c>
      <c r="R18" s="63"/>
      <c r="S18" s="64">
        <f>SUM(S16:S17)</f>
        <v>-5545872</v>
      </c>
      <c r="T18" s="63"/>
      <c r="U18" s="64">
        <f>SUM(U16:U17)</f>
        <v>-51015398</v>
      </c>
      <c r="V18" s="63"/>
      <c r="W18" s="64">
        <f>SUM(W16:W17)</f>
        <v>-1270533</v>
      </c>
      <c r="X18" s="63"/>
      <c r="Y18" s="64">
        <f>SUM(Y16:Y17)</f>
        <v>-52285931</v>
      </c>
    </row>
    <row r="19" spans="1:25" ht="16.5" customHeight="1" thickBot="1" x14ac:dyDescent="0.25">
      <c r="A19" s="120" t="s">
        <v>175</v>
      </c>
      <c r="B19" s="120" t="s">
        <v>176</v>
      </c>
      <c r="C19" s="125"/>
      <c r="D19" s="125"/>
      <c r="E19" s="128">
        <f>SUM(E12:E15)+E18</f>
        <v>750000000</v>
      </c>
      <c r="F19" s="63"/>
      <c r="G19" s="128">
        <f>SUM(G12:G15)+G18</f>
        <v>879037983</v>
      </c>
      <c r="H19" s="63"/>
      <c r="I19" s="128">
        <f>SUM(I12:I15)+I18</f>
        <v>29400000</v>
      </c>
      <c r="J19" s="63"/>
      <c r="K19" s="128">
        <f>SUM(K12:K15)+K18</f>
        <v>162417877</v>
      </c>
      <c r="L19" s="63"/>
      <c r="M19" s="128">
        <f>SUM(M12:M15)+M18</f>
        <v>5848967</v>
      </c>
      <c r="N19" s="63"/>
      <c r="O19" s="128">
        <f>SUM(O12:O15)+O18</f>
        <v>-86045</v>
      </c>
      <c r="P19" s="63"/>
      <c r="Q19" s="128">
        <f>SUM(Q12:Q15)+Q18</f>
        <v>-16675976</v>
      </c>
      <c r="R19" s="63"/>
      <c r="S19" s="128">
        <f>SUM(S12:S15)+S18</f>
        <v>-16762021</v>
      </c>
      <c r="T19" s="63"/>
      <c r="U19" s="128">
        <f>SUM(U12:U15)+U18</f>
        <v>1809942806</v>
      </c>
      <c r="V19" s="63"/>
      <c r="W19" s="128">
        <f>SUM(W12:W15)+W18</f>
        <v>8529518</v>
      </c>
      <c r="X19" s="63"/>
      <c r="Y19" s="128">
        <f>SUM(Y12:Y15)+Y18</f>
        <v>1818472324</v>
      </c>
    </row>
    <row r="20" spans="1:25" ht="8.4499999999999993" customHeight="1" thickTop="1" x14ac:dyDescent="0.2">
      <c r="A20" s="120"/>
      <c r="B20" s="120"/>
      <c r="C20" s="121"/>
      <c r="D20" s="121"/>
      <c r="E20" s="105"/>
      <c r="F20" s="105"/>
      <c r="G20" s="105"/>
      <c r="H20" s="126"/>
      <c r="I20" s="105"/>
      <c r="J20" s="126"/>
      <c r="L20" s="126"/>
      <c r="N20" s="126"/>
      <c r="O20" s="105"/>
      <c r="P20" s="126"/>
      <c r="R20" s="126"/>
      <c r="T20" s="126"/>
      <c r="V20" s="126"/>
      <c r="W20" s="105"/>
      <c r="X20" s="126"/>
    </row>
    <row r="21" spans="1:25" ht="16.5" customHeight="1" x14ac:dyDescent="0.2">
      <c r="A21" s="120" t="s">
        <v>177</v>
      </c>
      <c r="B21" s="120"/>
      <c r="C21" s="121"/>
      <c r="D21" s="121"/>
      <c r="E21" s="122">
        <v>750000000</v>
      </c>
      <c r="F21" s="62"/>
      <c r="G21" s="122">
        <v>879037983</v>
      </c>
      <c r="H21" s="62"/>
      <c r="I21" s="122">
        <v>29400000</v>
      </c>
      <c r="J21" s="62"/>
      <c r="K21" s="122">
        <v>162417877</v>
      </c>
      <c r="L21" s="62"/>
      <c r="M21" s="122">
        <v>5848967</v>
      </c>
      <c r="N21" s="62"/>
      <c r="O21" s="122">
        <v>-86045</v>
      </c>
      <c r="P21" s="62"/>
      <c r="Q21" s="122">
        <v>-16675976</v>
      </c>
      <c r="R21" s="62"/>
      <c r="S21" s="122">
        <f t="shared" ref="S21:S24" si="3">SUM(O21:Q21)</f>
        <v>-16762021</v>
      </c>
      <c r="T21" s="62"/>
      <c r="U21" s="122">
        <f t="shared" ref="U21:U24" si="4">SUM(E21:M21)+S21</f>
        <v>1809942806</v>
      </c>
      <c r="V21" s="62"/>
      <c r="W21" s="122">
        <v>8529518</v>
      </c>
      <c r="X21" s="62"/>
      <c r="Y21" s="122">
        <f t="shared" ref="Y21:Y24" si="5">+U21+W21</f>
        <v>1818472324</v>
      </c>
    </row>
    <row r="22" spans="1:25" ht="16.5" customHeight="1" x14ac:dyDescent="0.2">
      <c r="A22" s="124" t="s">
        <v>168</v>
      </c>
      <c r="B22" s="124"/>
      <c r="C22" s="125">
        <v>30</v>
      </c>
      <c r="D22" s="125"/>
      <c r="E22" s="63">
        <v>0</v>
      </c>
      <c r="F22" s="63"/>
      <c r="G22" s="63">
        <v>0</v>
      </c>
      <c r="H22" s="63"/>
      <c r="I22" s="63">
        <v>0</v>
      </c>
      <c r="J22" s="63"/>
      <c r="K22" s="63">
        <v>-37496850</v>
      </c>
      <c r="L22" s="63"/>
      <c r="M22" s="63">
        <v>0</v>
      </c>
      <c r="N22" s="63"/>
      <c r="O22" s="63">
        <v>0</v>
      </c>
      <c r="P22" s="63"/>
      <c r="Q22" s="63">
        <v>0</v>
      </c>
      <c r="R22" s="63"/>
      <c r="S22" s="63">
        <f t="shared" si="3"/>
        <v>0</v>
      </c>
      <c r="T22" s="63"/>
      <c r="U22" s="63">
        <f t="shared" si="4"/>
        <v>-37496850</v>
      </c>
      <c r="V22" s="63"/>
      <c r="W22" s="63">
        <v>-600</v>
      </c>
      <c r="X22" s="63"/>
      <c r="Y22" s="63">
        <f t="shared" si="5"/>
        <v>-37497450</v>
      </c>
    </row>
    <row r="23" spans="1:25" ht="16.5" customHeight="1" x14ac:dyDescent="0.2">
      <c r="A23" s="124" t="s">
        <v>170</v>
      </c>
      <c r="B23" s="124"/>
      <c r="C23" s="125"/>
      <c r="D23" s="125"/>
      <c r="E23" s="63">
        <v>0</v>
      </c>
      <c r="F23" s="63"/>
      <c r="G23" s="63">
        <v>0</v>
      </c>
      <c r="H23" s="63"/>
      <c r="I23" s="63">
        <v>0</v>
      </c>
      <c r="J23" s="63"/>
      <c r="K23" s="63">
        <v>-134825671</v>
      </c>
      <c r="L23" s="63"/>
      <c r="M23" s="63">
        <v>0</v>
      </c>
      <c r="N23" s="63"/>
      <c r="O23" s="63">
        <v>0</v>
      </c>
      <c r="P23" s="63"/>
      <c r="Q23" s="63">
        <v>0</v>
      </c>
      <c r="R23" s="63"/>
      <c r="S23" s="63">
        <f t="shared" si="3"/>
        <v>0</v>
      </c>
      <c r="T23" s="63"/>
      <c r="U23" s="63">
        <f t="shared" si="4"/>
        <v>-134825671</v>
      </c>
      <c r="V23" s="63"/>
      <c r="W23" s="63">
        <v>-2628913</v>
      </c>
      <c r="X23" s="63"/>
      <c r="Y23" s="63">
        <f t="shared" si="5"/>
        <v>-137454584</v>
      </c>
    </row>
    <row r="24" spans="1:25" ht="16.5" customHeight="1" x14ac:dyDescent="0.2">
      <c r="A24" s="124" t="s">
        <v>171</v>
      </c>
      <c r="B24" s="124" t="s">
        <v>172</v>
      </c>
      <c r="C24" s="125"/>
      <c r="D24" s="125"/>
      <c r="E24" s="64">
        <v>0</v>
      </c>
      <c r="F24" s="63"/>
      <c r="G24" s="64">
        <v>0</v>
      </c>
      <c r="H24" s="63"/>
      <c r="I24" s="64">
        <v>0</v>
      </c>
      <c r="J24" s="63"/>
      <c r="K24" s="64">
        <v>3579603</v>
      </c>
      <c r="L24" s="63"/>
      <c r="M24" s="64">
        <v>0</v>
      </c>
      <c r="N24" s="63"/>
      <c r="O24" s="127">
        <v>213576</v>
      </c>
      <c r="P24" s="63"/>
      <c r="Q24" s="127">
        <v>-19196417</v>
      </c>
      <c r="R24" s="63"/>
      <c r="S24" s="127">
        <f t="shared" si="3"/>
        <v>-18982841</v>
      </c>
      <c r="T24" s="63"/>
      <c r="U24" s="127">
        <f t="shared" si="4"/>
        <v>-15403238</v>
      </c>
      <c r="V24" s="63"/>
      <c r="W24" s="127">
        <v>-514797</v>
      </c>
      <c r="X24" s="63"/>
      <c r="Y24" s="127">
        <f t="shared" si="5"/>
        <v>-15918035</v>
      </c>
    </row>
    <row r="25" spans="1:25" ht="16.5" customHeight="1" x14ac:dyDescent="0.2">
      <c r="A25" s="124" t="s">
        <v>173</v>
      </c>
      <c r="B25" s="124" t="s">
        <v>174</v>
      </c>
      <c r="C25" s="125"/>
      <c r="D25" s="125"/>
      <c r="E25" s="64">
        <f>SUM(E23:E24)</f>
        <v>0</v>
      </c>
      <c r="F25" s="63"/>
      <c r="G25" s="64">
        <f>SUM(G23:G24)</f>
        <v>0</v>
      </c>
      <c r="H25" s="63"/>
      <c r="I25" s="64">
        <f>SUM(I23:I24)</f>
        <v>0</v>
      </c>
      <c r="J25" s="63"/>
      <c r="K25" s="64">
        <f>SUM(K23:K24)</f>
        <v>-131246068</v>
      </c>
      <c r="L25" s="63"/>
      <c r="M25" s="64">
        <f>SUM(M23:M24)</f>
        <v>0</v>
      </c>
      <c r="N25" s="63"/>
      <c r="O25" s="64">
        <f>SUM(O23:O24)</f>
        <v>213576</v>
      </c>
      <c r="P25" s="63"/>
      <c r="Q25" s="64">
        <f>SUM(Q23:Q24)</f>
        <v>-19196417</v>
      </c>
      <c r="R25" s="63"/>
      <c r="S25" s="64">
        <f>SUM(S23:S24)</f>
        <v>-18982841</v>
      </c>
      <c r="T25" s="63"/>
      <c r="U25" s="64">
        <f>SUM(U23:U24)</f>
        <v>-150228909</v>
      </c>
      <c r="V25" s="63"/>
      <c r="W25" s="64">
        <f>SUM(W23:W24)</f>
        <v>-3143710</v>
      </c>
      <c r="X25" s="63"/>
      <c r="Y25" s="64">
        <f>SUM(Y23:Y24)</f>
        <v>-153372619</v>
      </c>
    </row>
    <row r="26" spans="1:25" ht="16.5" customHeight="1" thickBot="1" x14ac:dyDescent="0.25">
      <c r="A26" s="120" t="s">
        <v>178</v>
      </c>
      <c r="B26" s="120" t="s">
        <v>179</v>
      </c>
      <c r="C26" s="125"/>
      <c r="D26" s="125"/>
      <c r="E26" s="128">
        <f>SUM(E21:F22)+E25</f>
        <v>750000000</v>
      </c>
      <c r="F26" s="63"/>
      <c r="G26" s="128">
        <f>SUM(G21:H22)+G25</f>
        <v>879037983</v>
      </c>
      <c r="H26" s="63"/>
      <c r="I26" s="128">
        <f>SUM(I21:J22)+I25</f>
        <v>29400000</v>
      </c>
      <c r="J26" s="63"/>
      <c r="K26" s="128">
        <f>SUM(K21:L22)+K25</f>
        <v>-6325041</v>
      </c>
      <c r="L26" s="63"/>
      <c r="M26" s="128">
        <f>SUM(M21:N22)+M25</f>
        <v>5848967</v>
      </c>
      <c r="N26" s="63"/>
      <c r="O26" s="128">
        <f>SUM(O21:P22)+O25</f>
        <v>127531</v>
      </c>
      <c r="P26" s="63"/>
      <c r="Q26" s="128">
        <f>SUM(Q21:R22)+Q25</f>
        <v>-35872393</v>
      </c>
      <c r="R26" s="63"/>
      <c r="S26" s="128">
        <f>SUM(S21:T22)+S25</f>
        <v>-35744862</v>
      </c>
      <c r="T26" s="63"/>
      <c r="U26" s="128">
        <f>SUM(U21:V22)+U25</f>
        <v>1622217047</v>
      </c>
      <c r="V26" s="63"/>
      <c r="W26" s="128">
        <f>SUM(W21:X22)+W25</f>
        <v>5385208</v>
      </c>
      <c r="X26" s="63"/>
      <c r="Y26" s="128">
        <f>SUM(Y21:Y22)+Y25</f>
        <v>1627602255</v>
      </c>
    </row>
    <row r="27" spans="1:25" s="129" customFormat="1" ht="16.5" customHeight="1" thickTop="1" x14ac:dyDescent="0.5">
      <c r="C27" s="130"/>
      <c r="D27" s="130"/>
      <c r="K27" s="131"/>
      <c r="L27" s="132"/>
      <c r="M27" s="131"/>
      <c r="N27" s="132"/>
      <c r="O27" s="132"/>
      <c r="P27" s="132"/>
      <c r="Q27" s="131"/>
      <c r="R27" s="131"/>
      <c r="S27" s="131"/>
      <c r="T27" s="131"/>
      <c r="U27" s="131"/>
      <c r="V27" s="131"/>
      <c r="W27" s="133"/>
      <c r="X27" s="131"/>
      <c r="Y27" s="131"/>
    </row>
    <row r="28" spans="1:25" s="129" customFormat="1" ht="16.5" customHeight="1" x14ac:dyDescent="0.5">
      <c r="C28" s="130"/>
      <c r="D28" s="130"/>
      <c r="K28" s="131"/>
      <c r="L28" s="132"/>
      <c r="M28" s="131"/>
      <c r="N28" s="132"/>
      <c r="O28" s="132"/>
      <c r="P28" s="132"/>
      <c r="Q28" s="131"/>
      <c r="R28" s="131"/>
      <c r="S28" s="131"/>
      <c r="T28" s="131"/>
      <c r="U28" s="131"/>
      <c r="V28" s="131"/>
      <c r="W28" s="133"/>
      <c r="X28" s="131"/>
      <c r="Y28" s="131"/>
    </row>
    <row r="29" spans="1:25" s="129" customFormat="1" ht="16.5" customHeight="1" x14ac:dyDescent="0.5">
      <c r="C29" s="130"/>
      <c r="D29" s="130"/>
      <c r="K29" s="131"/>
      <c r="L29" s="132"/>
      <c r="M29" s="131"/>
      <c r="N29" s="132"/>
      <c r="O29" s="132"/>
      <c r="P29" s="132"/>
      <c r="Q29" s="131"/>
      <c r="R29" s="131"/>
      <c r="S29" s="131"/>
      <c r="T29" s="131"/>
      <c r="U29" s="131"/>
      <c r="V29" s="131"/>
      <c r="W29" s="133"/>
      <c r="X29" s="131"/>
      <c r="Y29" s="131"/>
    </row>
    <row r="30" spans="1:25" s="129" customFormat="1" ht="16.5" customHeight="1" x14ac:dyDescent="0.5">
      <c r="C30" s="130"/>
      <c r="D30" s="130"/>
      <c r="K30" s="131"/>
      <c r="L30" s="132"/>
      <c r="M30" s="131"/>
      <c r="N30" s="132"/>
      <c r="O30" s="132"/>
      <c r="P30" s="132"/>
      <c r="Q30" s="131"/>
      <c r="R30" s="131"/>
      <c r="S30" s="131"/>
      <c r="T30" s="131"/>
      <c r="U30" s="131"/>
      <c r="V30" s="131"/>
      <c r="W30" s="133"/>
      <c r="X30" s="131"/>
      <c r="Y30" s="131"/>
    </row>
    <row r="31" spans="1:25" ht="16.5" customHeight="1" x14ac:dyDescent="0.5">
      <c r="A31" s="224" t="s">
        <v>45</v>
      </c>
      <c r="B31" s="224"/>
      <c r="C31" s="224"/>
      <c r="D31" s="224"/>
      <c r="E31" s="224"/>
      <c r="F31" s="224"/>
      <c r="G31" s="224"/>
      <c r="H31" s="224"/>
      <c r="I31" s="224"/>
      <c r="J31" s="224"/>
      <c r="K31" s="224"/>
      <c r="L31" s="224"/>
      <c r="M31" s="134"/>
      <c r="N31" s="135"/>
      <c r="O31" s="135"/>
      <c r="P31" s="135"/>
      <c r="Q31" s="134"/>
      <c r="R31" s="134"/>
      <c r="S31" s="134"/>
      <c r="T31" s="134"/>
      <c r="U31" s="134"/>
      <c r="V31" s="134"/>
      <c r="W31" s="136"/>
      <c r="X31" s="134"/>
      <c r="Y31" s="134"/>
    </row>
    <row r="32" spans="1:25" ht="16.5" customHeight="1" x14ac:dyDescent="0.5">
      <c r="A32" s="137"/>
      <c r="B32" s="137"/>
      <c r="C32" s="138"/>
      <c r="D32" s="138"/>
      <c r="E32" s="137"/>
      <c r="F32" s="137"/>
      <c r="G32" s="137"/>
      <c r="H32" s="137"/>
      <c r="I32" s="137"/>
      <c r="J32" s="137"/>
      <c r="K32" s="137"/>
      <c r="L32" s="137"/>
      <c r="M32" s="134"/>
      <c r="N32" s="135"/>
      <c r="O32" s="135"/>
      <c r="P32" s="135"/>
      <c r="Q32" s="134"/>
      <c r="R32" s="134"/>
      <c r="S32" s="134"/>
      <c r="T32" s="134"/>
      <c r="U32" s="134"/>
      <c r="V32" s="134"/>
      <c r="W32" s="136"/>
      <c r="X32" s="134"/>
      <c r="Y32" s="134"/>
    </row>
    <row r="33" spans="1:25" ht="16.5" customHeight="1" x14ac:dyDescent="0.5">
      <c r="A33" s="137"/>
      <c r="B33" s="137"/>
      <c r="C33" s="138"/>
      <c r="D33" s="138"/>
      <c r="E33" s="137"/>
      <c r="F33" s="137"/>
      <c r="G33" s="137"/>
      <c r="H33" s="137"/>
      <c r="I33" s="137"/>
      <c r="J33" s="137"/>
      <c r="K33" s="137"/>
      <c r="L33" s="137"/>
      <c r="M33" s="134"/>
      <c r="N33" s="135"/>
      <c r="O33" s="135"/>
      <c r="P33" s="135"/>
      <c r="Q33" s="134"/>
      <c r="R33" s="134"/>
      <c r="S33" s="134"/>
      <c r="T33" s="134"/>
      <c r="U33" s="134"/>
      <c r="V33" s="134"/>
      <c r="W33" s="136"/>
      <c r="X33" s="134"/>
      <c r="Y33" s="134"/>
    </row>
    <row r="34" spans="1:25" ht="16.5" customHeight="1" x14ac:dyDescent="0.5">
      <c r="A34" s="137"/>
      <c r="B34" s="137"/>
      <c r="C34" s="138"/>
      <c r="D34" s="138"/>
      <c r="E34" s="137"/>
      <c r="F34" s="137"/>
      <c r="G34" s="137"/>
      <c r="H34" s="137"/>
      <c r="I34" s="137"/>
      <c r="J34" s="137"/>
      <c r="K34" s="137"/>
      <c r="L34" s="137"/>
      <c r="M34" s="134"/>
      <c r="N34" s="135"/>
      <c r="O34" s="135"/>
      <c r="P34" s="135"/>
      <c r="Q34" s="134"/>
      <c r="R34" s="134"/>
      <c r="S34" s="134"/>
      <c r="T34" s="134"/>
      <c r="U34" s="134"/>
      <c r="V34" s="134"/>
      <c r="W34" s="136"/>
      <c r="X34" s="134"/>
      <c r="Y34" s="134"/>
    </row>
    <row r="35" spans="1:25" ht="16.5" customHeight="1" x14ac:dyDescent="0.5">
      <c r="A35" s="137"/>
      <c r="B35" s="137"/>
      <c r="C35" s="138"/>
      <c r="D35" s="138"/>
      <c r="E35" s="137"/>
      <c r="F35" s="137"/>
      <c r="G35" s="137"/>
      <c r="H35" s="137"/>
      <c r="I35" s="137"/>
      <c r="J35" s="137"/>
      <c r="K35" s="137"/>
      <c r="L35" s="137"/>
      <c r="M35" s="134"/>
      <c r="N35" s="135"/>
      <c r="O35" s="135"/>
      <c r="P35" s="135"/>
      <c r="Q35" s="134"/>
      <c r="R35" s="134"/>
      <c r="S35" s="134"/>
      <c r="T35" s="134"/>
      <c r="U35" s="134"/>
      <c r="V35" s="134"/>
      <c r="W35" s="136"/>
      <c r="X35" s="134"/>
      <c r="Y35" s="134"/>
    </row>
    <row r="36" spans="1:25" ht="16.5" customHeight="1" x14ac:dyDescent="0.5">
      <c r="A36" s="137"/>
      <c r="B36" s="137"/>
      <c r="C36" s="138"/>
      <c r="D36" s="138"/>
      <c r="E36" s="139" t="s">
        <v>180</v>
      </c>
      <c r="F36" s="140"/>
      <c r="G36" s="140"/>
      <c r="J36" s="140"/>
      <c r="K36" s="99"/>
      <c r="L36" s="99"/>
      <c r="M36" s="141" t="s">
        <v>46</v>
      </c>
      <c r="N36" s="140"/>
      <c r="O36" s="140"/>
      <c r="P36" s="140"/>
      <c r="Q36" s="140"/>
      <c r="R36" s="134"/>
      <c r="S36" s="134"/>
      <c r="T36" s="134"/>
      <c r="U36" s="136"/>
      <c r="V36" s="134"/>
      <c r="W36" s="134"/>
      <c r="X36" s="134"/>
      <c r="Y36" s="99"/>
    </row>
    <row r="37" spans="1:25" ht="16.5" customHeight="1" x14ac:dyDescent="0.2">
      <c r="A37" s="142"/>
      <c r="B37" s="142"/>
      <c r="C37" s="98"/>
      <c r="D37" s="98"/>
      <c r="E37" s="143" t="s">
        <v>181</v>
      </c>
      <c r="I37" s="105"/>
      <c r="J37" s="105"/>
      <c r="K37" s="99"/>
      <c r="L37" s="99"/>
      <c r="M37" s="141" t="s">
        <v>182</v>
      </c>
      <c r="N37" s="105"/>
      <c r="O37" s="105"/>
      <c r="P37" s="105"/>
      <c r="R37" s="99"/>
      <c r="S37" s="99"/>
      <c r="T37" s="140"/>
      <c r="U37" s="144"/>
      <c r="V37" s="140"/>
      <c r="W37" s="134"/>
      <c r="X37" s="140"/>
      <c r="Y37" s="99"/>
    </row>
  </sheetData>
  <mergeCells count="10">
    <mergeCell ref="E6:S6"/>
    <mergeCell ref="I7:K7"/>
    <mergeCell ref="O7:S7"/>
    <mergeCell ref="A31:L31"/>
    <mergeCell ref="A1:Y1"/>
    <mergeCell ref="A2:Y2"/>
    <mergeCell ref="A3:Y3"/>
    <mergeCell ref="E5:K5"/>
    <mergeCell ref="L5:R5"/>
    <mergeCell ref="S5:Y5"/>
  </mergeCells>
  <pageMargins left="0.47244094488188981" right="0.19685039370078741" top="0.59055118110236227" bottom="0.39370078740157483" header="0.31496062992125984" footer="0.31496062992125984"/>
  <pageSetup paperSize="9" scale="80" firstPageNumber="12" fitToWidth="0" fitToHeight="0" orientation="landscape" useFirstPageNumber="1" r:id="rId1"/>
  <headerFooter>
    <oddFooter>&amp;R&amp;"Angsana New,Regular"&amp;18Page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N34"/>
  <sheetViews>
    <sheetView topLeftCell="A10" zoomScaleNormal="100" zoomScaleSheetLayoutView="90" workbookViewId="0">
      <selection activeCell="N12" sqref="N12"/>
    </sheetView>
  </sheetViews>
  <sheetFormatPr defaultColWidth="9.140625" defaultRowHeight="16.5" customHeight="1" x14ac:dyDescent="0.5"/>
  <cols>
    <col min="1" max="1" width="38.5703125" style="146" customWidth="1"/>
    <col min="2" max="2" width="7.42578125" style="146" customWidth="1"/>
    <col min="3" max="3" width="0.42578125" style="146" customWidth="1"/>
    <col min="4" max="4" width="18" style="146" customWidth="1"/>
    <col min="5" max="5" width="0.42578125" style="146" customWidth="1"/>
    <col min="6" max="6" width="18" style="146" customWidth="1"/>
    <col min="7" max="7" width="0.42578125" style="146" customWidth="1"/>
    <col min="8" max="8" width="18" style="146" customWidth="1"/>
    <col min="9" max="9" width="0.42578125" style="146" customWidth="1"/>
    <col min="10" max="10" width="18" style="174" customWidth="1"/>
    <col min="11" max="11" width="0.42578125" style="93" customWidth="1"/>
    <col min="12" max="12" width="18" style="174" customWidth="1"/>
    <col min="13" max="13" width="0.42578125" style="93" customWidth="1"/>
    <col min="14" max="14" width="20" style="174" customWidth="1"/>
    <col min="15" max="16384" width="9.140625" style="146"/>
  </cols>
  <sheetData>
    <row r="1" spans="1:14" s="145" customFormat="1" ht="16.5" customHeight="1" x14ac:dyDescent="0.2">
      <c r="A1" s="228" t="s">
        <v>183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</row>
    <row r="2" spans="1:14" ht="16.5" customHeight="1" x14ac:dyDescent="0.2">
      <c r="A2" s="228" t="s">
        <v>184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</row>
    <row r="3" spans="1:14" ht="16.5" customHeight="1" x14ac:dyDescent="0.2">
      <c r="A3" s="228" t="s">
        <v>95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</row>
    <row r="5" spans="1:14" s="147" customFormat="1" ht="16.5" customHeight="1" x14ac:dyDescent="0.5">
      <c r="D5" s="229" t="s">
        <v>6</v>
      </c>
      <c r="E5" s="229"/>
      <c r="F5" s="229"/>
      <c r="G5" s="229"/>
      <c r="H5" s="229"/>
      <c r="I5" s="229"/>
      <c r="J5" s="229"/>
      <c r="K5" s="229"/>
      <c r="L5" s="229"/>
      <c r="M5" s="229"/>
      <c r="N5" s="229"/>
    </row>
    <row r="6" spans="1:14" s="147" customFormat="1" ht="16.5" customHeight="1" x14ac:dyDescent="0.25">
      <c r="B6" s="148"/>
      <c r="C6" s="148"/>
      <c r="D6" s="149"/>
      <c r="E6" s="149"/>
      <c r="F6" s="149"/>
      <c r="G6" s="150"/>
      <c r="K6" s="150"/>
      <c r="L6" s="151" t="s">
        <v>185</v>
      </c>
      <c r="M6" s="150"/>
      <c r="N6" s="150"/>
    </row>
    <row r="7" spans="1:14" s="152" customFormat="1" ht="16.5" customHeight="1" x14ac:dyDescent="0.25">
      <c r="C7" s="153"/>
      <c r="D7" s="154" t="s">
        <v>142</v>
      </c>
      <c r="E7" s="154"/>
      <c r="F7" s="154"/>
      <c r="G7" s="68"/>
      <c r="H7" s="230" t="s">
        <v>186</v>
      </c>
      <c r="I7" s="230"/>
      <c r="J7" s="230"/>
      <c r="K7" s="68"/>
      <c r="L7" s="155" t="s">
        <v>187</v>
      </c>
      <c r="M7" s="68"/>
      <c r="N7" s="68"/>
    </row>
    <row r="8" spans="1:14" s="152" customFormat="1" ht="16.5" customHeight="1" x14ac:dyDescent="0.25">
      <c r="B8" s="153"/>
      <c r="C8" s="153"/>
      <c r="D8" s="154" t="s">
        <v>146</v>
      </c>
      <c r="E8" s="154"/>
      <c r="F8" s="154" t="s">
        <v>188</v>
      </c>
      <c r="G8" s="156"/>
      <c r="H8" s="151" t="s">
        <v>143</v>
      </c>
      <c r="I8" s="151"/>
      <c r="J8" s="151"/>
      <c r="K8" s="157"/>
      <c r="L8" s="158" t="s">
        <v>150</v>
      </c>
      <c r="M8" s="157"/>
      <c r="N8" s="71" t="s">
        <v>155</v>
      </c>
    </row>
    <row r="9" spans="1:14" s="147" customFormat="1" ht="16.5" customHeight="1" x14ac:dyDescent="0.5">
      <c r="B9" s="114" t="s">
        <v>9</v>
      </c>
      <c r="C9" s="159"/>
      <c r="D9" s="160" t="s">
        <v>156</v>
      </c>
      <c r="E9" s="161"/>
      <c r="F9" s="160" t="s">
        <v>157</v>
      </c>
      <c r="G9" s="149"/>
      <c r="H9" s="162" t="s">
        <v>189</v>
      </c>
      <c r="I9" s="163"/>
      <c r="J9" s="162" t="s">
        <v>84</v>
      </c>
      <c r="K9" s="164"/>
      <c r="L9" s="165" t="s">
        <v>160</v>
      </c>
      <c r="M9" s="164"/>
      <c r="N9" s="166" t="s">
        <v>162</v>
      </c>
    </row>
    <row r="10" spans="1:14" ht="16.5" customHeight="1" x14ac:dyDescent="0.5">
      <c r="B10" s="167"/>
      <c r="C10" s="168"/>
      <c r="J10" s="146"/>
      <c r="K10" s="146"/>
      <c r="L10" s="146"/>
      <c r="M10" s="146"/>
      <c r="N10" s="146"/>
    </row>
    <row r="11" spans="1:14" ht="16.5" customHeight="1" x14ac:dyDescent="0.25">
      <c r="A11" s="169" t="s">
        <v>165</v>
      </c>
      <c r="B11" s="168"/>
      <c r="C11" s="168"/>
      <c r="D11" s="72">
        <v>750000000</v>
      </c>
      <c r="E11" s="72"/>
      <c r="F11" s="72">
        <v>879037983</v>
      </c>
      <c r="G11" s="72"/>
      <c r="H11" s="72">
        <v>29400000</v>
      </c>
      <c r="I11" s="72"/>
      <c r="J11" s="72">
        <v>125617596</v>
      </c>
      <c r="K11" s="72"/>
      <c r="L11" s="72">
        <v>91635</v>
      </c>
      <c r="M11" s="24"/>
      <c r="N11" s="72">
        <f>SUM(D11:L11)</f>
        <v>1784147214</v>
      </c>
    </row>
    <row r="12" spans="1:14" ht="16.5" customHeight="1" x14ac:dyDescent="0.25">
      <c r="A12" s="170" t="s">
        <v>168</v>
      </c>
      <c r="B12" s="171">
        <v>30</v>
      </c>
      <c r="C12" s="171"/>
      <c r="D12" s="23">
        <v>0</v>
      </c>
      <c r="E12" s="23"/>
      <c r="F12" s="23">
        <v>0</v>
      </c>
      <c r="G12" s="23"/>
      <c r="H12" s="23">
        <v>0</v>
      </c>
      <c r="I12" s="23"/>
      <c r="J12" s="72">
        <v>-37497915</v>
      </c>
      <c r="K12" s="23"/>
      <c r="L12" s="23">
        <v>0</v>
      </c>
      <c r="M12" s="23"/>
      <c r="N12" s="72">
        <f t="shared" ref="N12:N14" si="0">SUM(D12:L12)</f>
        <v>-37497915</v>
      </c>
    </row>
    <row r="13" spans="1:14" ht="16.5" customHeight="1" x14ac:dyDescent="0.25">
      <c r="A13" s="170" t="s">
        <v>170</v>
      </c>
      <c r="B13" s="171"/>
      <c r="C13" s="171"/>
      <c r="D13" s="23">
        <v>0</v>
      </c>
      <c r="E13" s="23"/>
      <c r="F13" s="23">
        <v>0</v>
      </c>
      <c r="G13" s="23"/>
      <c r="H13" s="23">
        <v>0</v>
      </c>
      <c r="I13" s="23"/>
      <c r="J13" s="72">
        <v>-7516573</v>
      </c>
      <c r="K13" s="23"/>
      <c r="L13" s="23">
        <v>0</v>
      </c>
      <c r="M13" s="23"/>
      <c r="N13" s="72">
        <f t="shared" si="0"/>
        <v>-7516573</v>
      </c>
    </row>
    <row r="14" spans="1:14" ht="16.5" customHeight="1" x14ac:dyDescent="0.25">
      <c r="A14" s="170" t="s">
        <v>172</v>
      </c>
      <c r="B14" s="171"/>
      <c r="C14" s="168"/>
      <c r="D14" s="172">
        <v>0</v>
      </c>
      <c r="E14" s="24"/>
      <c r="F14" s="172">
        <v>0</v>
      </c>
      <c r="G14" s="24"/>
      <c r="H14" s="172">
        <v>0</v>
      </c>
      <c r="I14" s="24"/>
      <c r="J14" s="172">
        <v>0</v>
      </c>
      <c r="K14" s="24"/>
      <c r="L14" s="172">
        <v>-51420</v>
      </c>
      <c r="M14" s="24"/>
      <c r="N14" s="84">
        <f t="shared" si="0"/>
        <v>-51420</v>
      </c>
    </row>
    <row r="15" spans="1:14" ht="16.5" customHeight="1" x14ac:dyDescent="0.25">
      <c r="A15" s="170" t="s">
        <v>174</v>
      </c>
      <c r="B15" s="171"/>
      <c r="C15" s="168"/>
      <c r="D15" s="173">
        <f>SUM(D13:D14)</f>
        <v>0</v>
      </c>
      <c r="E15" s="174"/>
      <c r="F15" s="173">
        <f>SUM(F13:F14)</f>
        <v>0</v>
      </c>
      <c r="G15" s="174"/>
      <c r="H15" s="173">
        <f>SUM(H13:H14)</f>
        <v>0</v>
      </c>
      <c r="I15" s="174"/>
      <c r="J15" s="24">
        <f>SUM(J13:J14)</f>
        <v>-7516573</v>
      </c>
      <c r="K15" s="174"/>
      <c r="L15" s="24">
        <f>SUM(L13:L14)</f>
        <v>-51420</v>
      </c>
      <c r="M15" s="174"/>
      <c r="N15" s="24">
        <f>SUM(N13:N14)</f>
        <v>-7567993</v>
      </c>
    </row>
    <row r="16" spans="1:14" ht="16.5" customHeight="1" thickBot="1" x14ac:dyDescent="0.3">
      <c r="A16" s="175" t="s">
        <v>176</v>
      </c>
      <c r="B16" s="168"/>
      <c r="C16" s="168"/>
      <c r="D16" s="176">
        <f>SUM(D11:D12)+D15</f>
        <v>750000000</v>
      </c>
      <c r="E16" s="174"/>
      <c r="F16" s="176">
        <f>SUM(F11:F12)+F15</f>
        <v>879037983</v>
      </c>
      <c r="G16" s="174"/>
      <c r="H16" s="176">
        <f>SUM(H11:H12)+H15</f>
        <v>29400000</v>
      </c>
      <c r="I16" s="174"/>
      <c r="J16" s="176">
        <f>SUM(J11:J12)+J15</f>
        <v>80603108</v>
      </c>
      <c r="K16" s="174"/>
      <c r="L16" s="176">
        <f>SUM(L11:L12)+L15</f>
        <v>40215</v>
      </c>
      <c r="M16" s="174"/>
      <c r="N16" s="176">
        <f>SUM(N11:N12)+N15</f>
        <v>1739081306</v>
      </c>
    </row>
    <row r="17" spans="1:14" s="179" customFormat="1" ht="8.1" customHeight="1" thickTop="1" x14ac:dyDescent="0.5">
      <c r="A17" s="177"/>
      <c r="B17" s="178"/>
      <c r="C17" s="178"/>
      <c r="D17" s="174"/>
      <c r="E17" s="174"/>
      <c r="F17" s="174"/>
      <c r="G17" s="174"/>
      <c r="H17" s="174"/>
      <c r="I17" s="174"/>
      <c r="J17" s="174"/>
      <c r="K17" s="174"/>
      <c r="L17" s="174"/>
      <c r="M17" s="174"/>
      <c r="N17" s="174"/>
    </row>
    <row r="18" spans="1:14" ht="16.5" customHeight="1" x14ac:dyDescent="0.25">
      <c r="A18" s="169" t="s">
        <v>177</v>
      </c>
      <c r="B18" s="171"/>
      <c r="C18" s="168"/>
      <c r="D18" s="72">
        <v>750000000</v>
      </c>
      <c r="E18" s="24"/>
      <c r="F18" s="72">
        <v>879037983</v>
      </c>
      <c r="G18" s="24"/>
      <c r="H18" s="72">
        <v>29400000</v>
      </c>
      <c r="I18" s="24"/>
      <c r="J18" s="72">
        <v>80603108</v>
      </c>
      <c r="K18" s="24"/>
      <c r="L18" s="72">
        <v>40215</v>
      </c>
      <c r="M18" s="24"/>
      <c r="N18" s="72">
        <f t="shared" ref="N18:N23" si="1">SUM(D18:L18)</f>
        <v>1739081306</v>
      </c>
    </row>
    <row r="19" spans="1:14" ht="16.5" customHeight="1" x14ac:dyDescent="0.25">
      <c r="A19" s="170" t="s">
        <v>168</v>
      </c>
      <c r="B19" s="171">
        <v>30</v>
      </c>
      <c r="C19" s="171"/>
      <c r="D19" s="23">
        <v>0</v>
      </c>
      <c r="E19" s="23"/>
      <c r="F19" s="23">
        <v>0</v>
      </c>
      <c r="G19" s="23"/>
      <c r="H19" s="23">
        <v>0</v>
      </c>
      <c r="I19" s="23"/>
      <c r="J19" s="23">
        <v>-37496850</v>
      </c>
      <c r="K19" s="23"/>
      <c r="L19" s="23">
        <v>0</v>
      </c>
      <c r="M19" s="23"/>
      <c r="N19" s="23">
        <f t="shared" si="1"/>
        <v>-37496850</v>
      </c>
    </row>
    <row r="20" spans="1:14" ht="16.5" customHeight="1" x14ac:dyDescent="0.25">
      <c r="A20" s="170" t="s">
        <v>170</v>
      </c>
      <c r="B20" s="171"/>
      <c r="C20" s="171"/>
      <c r="D20" s="23">
        <v>0</v>
      </c>
      <c r="E20" s="23"/>
      <c r="F20" s="23">
        <v>0</v>
      </c>
      <c r="G20" s="23"/>
      <c r="H20" s="23">
        <v>0</v>
      </c>
      <c r="I20" s="23"/>
      <c r="J20" s="23">
        <v>-17359044</v>
      </c>
      <c r="K20" s="23"/>
      <c r="L20" s="23">
        <v>0</v>
      </c>
      <c r="M20" s="23"/>
      <c r="N20" s="23">
        <f t="shared" si="1"/>
        <v>-17359044</v>
      </c>
    </row>
    <row r="21" spans="1:14" ht="16.5" customHeight="1" x14ac:dyDescent="0.25">
      <c r="A21" s="170" t="s">
        <v>172</v>
      </c>
      <c r="B21" s="171"/>
      <c r="C21" s="168"/>
      <c r="D21" s="172">
        <v>0</v>
      </c>
      <c r="E21" s="24"/>
      <c r="F21" s="172">
        <v>0</v>
      </c>
      <c r="G21" s="24"/>
      <c r="H21" s="172">
        <v>0</v>
      </c>
      <c r="I21" s="24"/>
      <c r="J21" s="172">
        <v>2206893</v>
      </c>
      <c r="K21" s="24"/>
      <c r="L21" s="84">
        <v>55620</v>
      </c>
      <c r="M21" s="24"/>
      <c r="N21" s="84">
        <f t="shared" si="1"/>
        <v>2262513</v>
      </c>
    </row>
    <row r="22" spans="1:14" ht="16.5" customHeight="1" x14ac:dyDescent="0.25">
      <c r="A22" s="170" t="s">
        <v>174</v>
      </c>
      <c r="B22" s="171"/>
      <c r="C22" s="168"/>
      <c r="D22" s="24">
        <f>SUM(D20:D21)</f>
        <v>0</v>
      </c>
      <c r="E22" s="24"/>
      <c r="F22" s="24">
        <f>SUM(F20:F21)</f>
        <v>0</v>
      </c>
      <c r="G22" s="24"/>
      <c r="H22" s="24">
        <f>SUM(H20:H21)</f>
        <v>0</v>
      </c>
      <c r="I22" s="24"/>
      <c r="J22" s="174">
        <f>SUM(J20:J21)</f>
        <v>-15152151</v>
      </c>
      <c r="K22" s="24"/>
      <c r="L22" s="174">
        <f>SUM(L20:L21)</f>
        <v>55620</v>
      </c>
      <c r="M22" s="24"/>
      <c r="N22" s="24">
        <f>SUM(N20:N21)</f>
        <v>-15096531</v>
      </c>
    </row>
    <row r="23" spans="1:14" ht="16.5" customHeight="1" thickBot="1" x14ac:dyDescent="0.3">
      <c r="A23" s="175" t="s">
        <v>179</v>
      </c>
      <c r="B23" s="168"/>
      <c r="C23" s="168"/>
      <c r="D23" s="176">
        <f>SUM(D18:D19)+D22</f>
        <v>750000000</v>
      </c>
      <c r="E23" s="24"/>
      <c r="F23" s="176">
        <f>SUM(F18:F19)+F22</f>
        <v>879037983</v>
      </c>
      <c r="G23" s="24"/>
      <c r="H23" s="176">
        <f>SUM(H18:H19)+H22</f>
        <v>29400000</v>
      </c>
      <c r="I23" s="24"/>
      <c r="J23" s="176">
        <f>SUM(J18:J19)+J22</f>
        <v>27954107</v>
      </c>
      <c r="K23" s="24"/>
      <c r="L23" s="176">
        <f>SUM(L18:L19)+L22</f>
        <v>95835</v>
      </c>
      <c r="M23" s="24"/>
      <c r="N23" s="176">
        <f>SUM(N18:N19)+N22</f>
        <v>1686487925</v>
      </c>
    </row>
    <row r="24" spans="1:14" ht="16.5" customHeight="1" thickTop="1" x14ac:dyDescent="0.2">
      <c r="A24" s="175"/>
      <c r="B24" s="168"/>
      <c r="C24" s="168"/>
      <c r="D24" s="174"/>
      <c r="E24" s="174"/>
      <c r="F24" s="174"/>
      <c r="G24" s="174"/>
      <c r="H24" s="174"/>
      <c r="I24" s="174"/>
      <c r="K24" s="174"/>
      <c r="M24" s="174"/>
    </row>
    <row r="25" spans="1:14" ht="16.5" customHeight="1" x14ac:dyDescent="0.2">
      <c r="A25" s="169"/>
      <c r="B25" s="168"/>
      <c r="C25" s="168"/>
      <c r="D25" s="174"/>
      <c r="E25" s="174"/>
      <c r="F25" s="173"/>
      <c r="G25" s="174"/>
      <c r="H25" s="174"/>
      <c r="I25" s="174"/>
      <c r="K25" s="174"/>
      <c r="L25" s="173"/>
      <c r="M25" s="174"/>
    </row>
    <row r="26" spans="1:14" ht="16.5" customHeight="1" x14ac:dyDescent="0.2">
      <c r="A26" s="169"/>
      <c r="B26" s="168"/>
      <c r="C26" s="168"/>
      <c r="D26" s="174"/>
      <c r="E26" s="174"/>
      <c r="F26" s="173"/>
      <c r="G26" s="174"/>
      <c r="H26" s="174"/>
      <c r="I26" s="174"/>
      <c r="K26" s="174"/>
      <c r="L26" s="173"/>
      <c r="M26" s="174"/>
    </row>
    <row r="27" spans="1:14" ht="16.5" customHeight="1" x14ac:dyDescent="0.2">
      <c r="A27" s="169"/>
      <c r="B27" s="168"/>
      <c r="C27" s="168"/>
      <c r="D27" s="174"/>
      <c r="E27" s="174"/>
      <c r="F27" s="173"/>
      <c r="G27" s="174"/>
      <c r="H27" s="174"/>
      <c r="I27" s="174"/>
      <c r="K27" s="174"/>
      <c r="L27" s="173"/>
      <c r="M27" s="174"/>
    </row>
    <row r="28" spans="1:14" ht="16.5" customHeight="1" x14ac:dyDescent="0.5">
      <c r="A28" s="231" t="s">
        <v>45</v>
      </c>
      <c r="B28" s="231"/>
      <c r="C28" s="231"/>
      <c r="D28" s="231"/>
      <c r="E28" s="231"/>
      <c r="F28" s="231"/>
      <c r="G28" s="231"/>
      <c r="H28" s="231"/>
      <c r="I28" s="231"/>
      <c r="J28" s="231"/>
      <c r="K28" s="231"/>
      <c r="L28" s="231"/>
      <c r="M28" s="231"/>
      <c r="N28" s="231"/>
    </row>
    <row r="29" spans="1:14" ht="16.5" customHeight="1" x14ac:dyDescent="0.5">
      <c r="A29" s="180"/>
      <c r="B29" s="180"/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</row>
    <row r="30" spans="1:14" ht="16.5" customHeight="1" x14ac:dyDescent="0.5">
      <c r="A30" s="180"/>
      <c r="B30" s="180"/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</row>
    <row r="31" spans="1:14" ht="16.5" customHeight="1" x14ac:dyDescent="0.5">
      <c r="A31" s="180"/>
      <c r="B31" s="180"/>
      <c r="C31" s="180"/>
      <c r="D31" s="180"/>
      <c r="E31" s="180"/>
      <c r="F31" s="180"/>
      <c r="G31" s="180"/>
      <c r="H31" s="180"/>
      <c r="I31" s="180"/>
      <c r="J31" s="180"/>
      <c r="K31" s="180"/>
      <c r="L31" s="180"/>
      <c r="M31" s="180"/>
      <c r="N31" s="180"/>
    </row>
    <row r="32" spans="1:14" ht="16.5" customHeight="1" x14ac:dyDescent="0.5">
      <c r="A32" s="180"/>
      <c r="B32" s="180"/>
      <c r="C32" s="180"/>
      <c r="D32" s="180"/>
      <c r="E32" s="180"/>
      <c r="F32" s="180"/>
      <c r="G32" s="180"/>
      <c r="H32" s="180"/>
      <c r="I32" s="180"/>
      <c r="J32" s="180"/>
      <c r="K32" s="180"/>
      <c r="L32" s="180"/>
      <c r="M32" s="180"/>
      <c r="N32" s="180"/>
    </row>
    <row r="33" spans="1:13" ht="16.5" customHeight="1" x14ac:dyDescent="0.25">
      <c r="A33" s="227" t="s">
        <v>180</v>
      </c>
      <c r="B33" s="227"/>
      <c r="C33" s="227"/>
      <c r="D33" s="227"/>
      <c r="E33" s="227"/>
      <c r="F33" s="227"/>
      <c r="H33" s="181" t="s">
        <v>180</v>
      </c>
      <c r="K33" s="72"/>
      <c r="L33" s="72"/>
      <c r="M33" s="182"/>
    </row>
    <row r="34" spans="1:13" ht="16.5" customHeight="1" x14ac:dyDescent="0.25">
      <c r="A34" s="227" t="s">
        <v>190</v>
      </c>
      <c r="B34" s="227"/>
      <c r="C34" s="227"/>
      <c r="D34" s="227"/>
      <c r="H34" s="181" t="s">
        <v>191</v>
      </c>
      <c r="K34" s="72"/>
      <c r="L34" s="72"/>
      <c r="M34" s="90"/>
    </row>
  </sheetData>
  <mergeCells count="8">
    <mergeCell ref="A33:F33"/>
    <mergeCell ref="A34:D34"/>
    <mergeCell ref="A1:N1"/>
    <mergeCell ref="A2:N2"/>
    <mergeCell ref="A3:N3"/>
    <mergeCell ref="D5:N5"/>
    <mergeCell ref="H7:J7"/>
    <mergeCell ref="A28:N28"/>
  </mergeCells>
  <pageMargins left="0.78740157480314965" right="0.39370078740157483" top="0.59055118110236227" bottom="0.39370078740157483" header="0.31496062992125984" footer="0.31496062992125984"/>
  <pageSetup paperSize="9" scale="92" firstPageNumber="13" orientation="landscape" useFirstPageNumber="1" r:id="rId1"/>
  <headerFooter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M147"/>
  <sheetViews>
    <sheetView tabSelected="1" topLeftCell="A120" zoomScaleNormal="100" zoomScaleSheetLayoutView="90" workbookViewId="0">
      <selection activeCell="M131" sqref="M131"/>
    </sheetView>
  </sheetViews>
  <sheetFormatPr defaultColWidth="14.140625" defaultRowHeight="15" x14ac:dyDescent="0.25"/>
  <cols>
    <col min="1" max="1" width="0.7109375" style="90" customWidth="1"/>
    <col min="2" max="2" width="0.85546875" style="90" customWidth="1"/>
    <col min="3" max="3" width="0.5703125" style="90" customWidth="1"/>
    <col min="4" max="4" width="44.140625" style="90" customWidth="1"/>
    <col min="5" max="5" width="11.140625" style="90" customWidth="1"/>
    <col min="6" max="6" width="0.42578125" style="202" customWidth="1"/>
    <col min="7" max="7" width="14.42578125" style="203" customWidth="1"/>
    <col min="8" max="8" width="0.42578125" style="202" customWidth="1"/>
    <col min="9" max="9" width="14.42578125" style="202" customWidth="1"/>
    <col min="10" max="10" width="0.42578125" style="202" customWidth="1"/>
    <col min="11" max="11" width="14.140625" style="202" customWidth="1"/>
    <col min="12" max="12" width="0.42578125" style="202" customWidth="1"/>
    <col min="13" max="13" width="14.140625" style="90" customWidth="1"/>
    <col min="14" max="16384" width="14.140625" style="90"/>
  </cols>
  <sheetData>
    <row r="1" spans="1:13" s="65" customFormat="1" ht="17.100000000000001" customHeight="1" x14ac:dyDescent="0.25">
      <c r="A1" s="228" t="s">
        <v>0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</row>
    <row r="2" spans="1:13" s="65" customFormat="1" ht="17.100000000000001" customHeight="1" x14ac:dyDescent="0.25">
      <c r="A2" s="228" t="s">
        <v>192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</row>
    <row r="3" spans="1:13" s="65" customFormat="1" ht="16.5" customHeight="1" x14ac:dyDescent="0.25">
      <c r="A3" s="228" t="s">
        <v>95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</row>
    <row r="4" spans="1:13" s="65" customFormat="1" ht="16.5" customHeight="1" x14ac:dyDescent="0.25">
      <c r="D4" s="71"/>
      <c r="E4" s="97"/>
      <c r="F4" s="97"/>
      <c r="G4" s="183"/>
      <c r="H4" s="97"/>
      <c r="I4" s="97"/>
      <c r="J4" s="97"/>
      <c r="K4" s="97"/>
      <c r="L4" s="97"/>
    </row>
    <row r="5" spans="1:13" s="65" customFormat="1" ht="16.5" customHeight="1" x14ac:dyDescent="0.25">
      <c r="E5" s="167"/>
      <c r="F5" s="79"/>
      <c r="G5" s="232" t="s">
        <v>6</v>
      </c>
      <c r="H5" s="232"/>
      <c r="I5" s="232"/>
      <c r="J5" s="232"/>
      <c r="K5" s="232"/>
      <c r="L5" s="232"/>
      <c r="M5" s="232"/>
    </row>
    <row r="6" spans="1:13" s="65" customFormat="1" ht="16.5" customHeight="1" x14ac:dyDescent="0.25">
      <c r="E6" s="167"/>
      <c r="F6" s="79"/>
      <c r="G6" s="233" t="s">
        <v>7</v>
      </c>
      <c r="H6" s="233"/>
      <c r="I6" s="233"/>
      <c r="J6" s="184"/>
      <c r="K6" s="233" t="s">
        <v>8</v>
      </c>
      <c r="L6" s="233"/>
      <c r="M6" s="233"/>
    </row>
    <row r="7" spans="1:13" ht="16.5" customHeight="1" x14ac:dyDescent="0.25">
      <c r="E7" s="165" t="s">
        <v>9</v>
      </c>
      <c r="F7" s="171"/>
      <c r="G7" s="185">
        <v>2019</v>
      </c>
      <c r="H7" s="171"/>
      <c r="I7" s="185">
        <v>2018</v>
      </c>
      <c r="J7" s="171"/>
      <c r="K7" s="186">
        <v>2019</v>
      </c>
      <c r="L7" s="171"/>
      <c r="M7" s="186">
        <v>2018</v>
      </c>
    </row>
    <row r="8" spans="1:13" s="65" customFormat="1" ht="8.1" customHeight="1" x14ac:dyDescent="0.25">
      <c r="E8" s="167"/>
      <c r="F8" s="79"/>
      <c r="G8" s="187"/>
      <c r="H8" s="184"/>
      <c r="I8" s="187"/>
      <c r="J8" s="184"/>
      <c r="K8" s="167"/>
      <c r="L8" s="184"/>
      <c r="M8" s="167"/>
    </row>
    <row r="9" spans="1:13" s="65" customFormat="1" ht="16.5" customHeight="1" x14ac:dyDescent="0.25">
      <c r="A9" s="82" t="s">
        <v>193</v>
      </c>
      <c r="E9" s="68"/>
      <c r="F9" s="188"/>
      <c r="G9" s="189"/>
      <c r="H9" s="73"/>
      <c r="I9" s="73"/>
      <c r="J9" s="73"/>
      <c r="K9" s="73"/>
      <c r="L9" s="73"/>
      <c r="M9" s="73"/>
    </row>
    <row r="10" spans="1:13" s="65" customFormat="1" ht="16.5" customHeight="1" x14ac:dyDescent="0.25">
      <c r="B10" s="65" t="s">
        <v>112</v>
      </c>
      <c r="C10" s="66"/>
      <c r="E10" s="71"/>
      <c r="F10" s="190"/>
      <c r="G10" s="72">
        <f>+EPL!F24</f>
        <v>-137128116</v>
      </c>
      <c r="H10" s="48"/>
      <c r="I10" s="72">
        <f>+EPL!H24</f>
        <v>-46796049</v>
      </c>
      <c r="J10" s="48"/>
      <c r="K10" s="72">
        <f>+EPL!J24</f>
        <v>-17633326</v>
      </c>
      <c r="L10" s="48"/>
      <c r="M10" s="72">
        <f>+EPL!L24</f>
        <v>-8029092</v>
      </c>
    </row>
    <row r="11" spans="1:13" s="65" customFormat="1" ht="16.5" customHeight="1" x14ac:dyDescent="0.25">
      <c r="B11" s="65" t="s">
        <v>194</v>
      </c>
      <c r="C11" s="66"/>
      <c r="E11" s="71"/>
      <c r="F11" s="190"/>
      <c r="G11" s="72"/>
      <c r="H11" s="183"/>
      <c r="I11" s="72"/>
      <c r="J11" s="183"/>
      <c r="K11" s="183"/>
      <c r="L11" s="183"/>
      <c r="M11" s="183"/>
    </row>
    <row r="12" spans="1:13" s="65" customFormat="1" ht="16.5" customHeight="1" x14ac:dyDescent="0.25">
      <c r="D12" s="65" t="s">
        <v>195</v>
      </c>
      <c r="E12" s="71"/>
      <c r="F12" s="190"/>
      <c r="G12" s="72"/>
      <c r="H12" s="183"/>
      <c r="I12" s="191"/>
      <c r="J12" s="183"/>
      <c r="K12" s="183"/>
      <c r="L12" s="183"/>
      <c r="M12" s="183"/>
    </row>
    <row r="13" spans="1:13" s="65" customFormat="1" ht="16.5" customHeight="1" x14ac:dyDescent="0.25">
      <c r="C13" s="65" t="s">
        <v>196</v>
      </c>
      <c r="E13" s="71"/>
      <c r="F13" s="190"/>
      <c r="G13" s="72">
        <v>16873260</v>
      </c>
      <c r="H13" s="48"/>
      <c r="I13" s="72">
        <v>190806</v>
      </c>
      <c r="J13" s="48"/>
      <c r="K13" s="72">
        <v>16404208</v>
      </c>
      <c r="L13" s="48"/>
      <c r="M13" s="72">
        <v>1027048</v>
      </c>
    </row>
    <row r="14" spans="1:13" s="65" customFormat="1" ht="16.5" customHeight="1" x14ac:dyDescent="0.25">
      <c r="C14" s="65" t="s">
        <v>197</v>
      </c>
      <c r="E14" s="71">
        <v>9</v>
      </c>
      <c r="F14" s="71"/>
      <c r="G14" s="72">
        <v>-757079</v>
      </c>
      <c r="H14" s="48"/>
      <c r="I14" s="72">
        <v>-3012680</v>
      </c>
      <c r="J14" s="48"/>
      <c r="K14" s="72">
        <v>-666151</v>
      </c>
      <c r="L14" s="48"/>
      <c r="M14" s="72">
        <v>-2980365</v>
      </c>
    </row>
    <row r="15" spans="1:13" s="65" customFormat="1" ht="16.5" customHeight="1" x14ac:dyDescent="0.25">
      <c r="C15" s="65" t="s">
        <v>198</v>
      </c>
      <c r="E15" s="71">
        <v>9</v>
      </c>
      <c r="F15" s="71"/>
      <c r="G15" s="72">
        <v>-1298747</v>
      </c>
      <c r="H15" s="48"/>
      <c r="I15" s="72">
        <v>-1103522</v>
      </c>
      <c r="J15" s="48"/>
      <c r="K15" s="72">
        <v>-1242312</v>
      </c>
      <c r="L15" s="48"/>
      <c r="M15" s="72">
        <v>-1103522</v>
      </c>
    </row>
    <row r="16" spans="1:13" s="65" customFormat="1" ht="16.5" customHeight="1" x14ac:dyDescent="0.25">
      <c r="C16" s="65" t="s">
        <v>199</v>
      </c>
      <c r="D16" s="192"/>
      <c r="E16" s="83">
        <v>7.3</v>
      </c>
      <c r="F16" s="71"/>
      <c r="G16" s="48">
        <v>0</v>
      </c>
      <c r="H16" s="48"/>
      <c r="I16" s="48">
        <v>0</v>
      </c>
      <c r="J16" s="48"/>
      <c r="K16" s="72">
        <v>-32399400</v>
      </c>
      <c r="L16" s="48"/>
      <c r="M16" s="72">
        <v>-16199700</v>
      </c>
    </row>
    <row r="17" spans="3:13" s="65" customFormat="1" ht="16.5" customHeight="1" x14ac:dyDescent="0.25">
      <c r="C17" s="65" t="s">
        <v>200</v>
      </c>
      <c r="D17" s="192"/>
      <c r="E17" s="71">
        <v>28</v>
      </c>
      <c r="F17" s="190"/>
      <c r="G17" s="72">
        <v>-5541050</v>
      </c>
      <c r="H17" s="48"/>
      <c r="I17" s="72">
        <v>-2901733</v>
      </c>
      <c r="J17" s="48"/>
      <c r="K17" s="72">
        <v>-10446720</v>
      </c>
      <c r="L17" s="48"/>
      <c r="M17" s="72">
        <v>-7797488</v>
      </c>
    </row>
    <row r="18" spans="3:13" s="65" customFormat="1" ht="16.5" customHeight="1" x14ac:dyDescent="0.25">
      <c r="C18" s="65" t="s">
        <v>201</v>
      </c>
      <c r="D18" s="192"/>
      <c r="E18" s="71"/>
      <c r="F18" s="190"/>
      <c r="G18" s="48">
        <v>0</v>
      </c>
      <c r="H18" s="48"/>
      <c r="I18" s="72">
        <v>1340415</v>
      </c>
      <c r="J18" s="48"/>
      <c r="K18" s="48">
        <v>0</v>
      </c>
      <c r="L18" s="48"/>
      <c r="M18" s="72">
        <v>1340415</v>
      </c>
    </row>
    <row r="19" spans="3:13" s="65" customFormat="1" ht="16.5" customHeight="1" x14ac:dyDescent="0.25">
      <c r="C19" s="65" t="s">
        <v>202</v>
      </c>
      <c r="E19" s="71">
        <v>28</v>
      </c>
      <c r="F19" s="190"/>
      <c r="G19" s="72">
        <v>-6997129</v>
      </c>
      <c r="H19" s="48"/>
      <c r="I19" s="72">
        <v>-1330000</v>
      </c>
      <c r="J19" s="48"/>
      <c r="K19" s="72">
        <v>-6795355</v>
      </c>
      <c r="L19" s="48"/>
      <c r="M19" s="72">
        <v>-1330000</v>
      </c>
    </row>
    <row r="20" spans="3:13" s="65" customFormat="1" ht="16.5" customHeight="1" x14ac:dyDescent="0.25">
      <c r="C20" s="65" t="s">
        <v>203</v>
      </c>
      <c r="E20" s="71"/>
      <c r="F20" s="190"/>
      <c r="G20" s="72"/>
      <c r="H20" s="48"/>
      <c r="I20" s="72"/>
      <c r="J20" s="48"/>
      <c r="K20" s="72"/>
      <c r="L20" s="48"/>
      <c r="M20" s="72"/>
    </row>
    <row r="21" spans="3:13" s="65" customFormat="1" ht="16.5" customHeight="1" x14ac:dyDescent="0.25">
      <c r="D21" s="65" t="s">
        <v>204</v>
      </c>
      <c r="E21" s="71"/>
      <c r="F21" s="190"/>
      <c r="G21" s="72"/>
      <c r="H21" s="48"/>
      <c r="I21" s="72"/>
      <c r="J21" s="48"/>
      <c r="K21" s="72"/>
      <c r="L21" s="48"/>
      <c r="M21" s="72"/>
    </row>
    <row r="22" spans="3:13" s="65" customFormat="1" ht="16.5" customHeight="1" x14ac:dyDescent="0.25">
      <c r="D22" s="65" t="s">
        <v>205</v>
      </c>
      <c r="E22" s="71" t="s">
        <v>206</v>
      </c>
      <c r="F22" s="190"/>
      <c r="G22" s="72">
        <v>30617081</v>
      </c>
      <c r="H22" s="48"/>
      <c r="I22" s="48">
        <v>0</v>
      </c>
      <c r="J22" s="48"/>
      <c r="K22" s="72">
        <v>30617081</v>
      </c>
      <c r="L22" s="48"/>
      <c r="M22" s="48">
        <v>0</v>
      </c>
    </row>
    <row r="23" spans="3:13" s="65" customFormat="1" ht="16.5" customHeight="1" x14ac:dyDescent="0.25">
      <c r="C23" s="65" t="s">
        <v>207</v>
      </c>
      <c r="E23" s="71">
        <v>15</v>
      </c>
      <c r="F23" s="190"/>
      <c r="G23" s="72">
        <v>306970</v>
      </c>
      <c r="H23" s="48"/>
      <c r="I23" s="72">
        <v>306970</v>
      </c>
      <c r="J23" s="48"/>
      <c r="K23" s="72">
        <v>84524</v>
      </c>
      <c r="L23" s="48"/>
      <c r="M23" s="72">
        <v>84524</v>
      </c>
    </row>
    <row r="24" spans="3:13" s="65" customFormat="1" ht="16.5" customHeight="1" x14ac:dyDescent="0.25">
      <c r="C24" s="65" t="s">
        <v>111</v>
      </c>
      <c r="E24" s="83">
        <v>16.2</v>
      </c>
      <c r="F24" s="190"/>
      <c r="G24" s="72">
        <v>6279910</v>
      </c>
      <c r="H24" s="48"/>
      <c r="I24" s="72">
        <v>9980836</v>
      </c>
      <c r="J24" s="48"/>
      <c r="K24" s="48">
        <v>0</v>
      </c>
      <c r="L24" s="48"/>
      <c r="M24" s="48">
        <v>0</v>
      </c>
    </row>
    <row r="25" spans="3:13" s="65" customFormat="1" ht="16.5" customHeight="1" x14ac:dyDescent="0.25">
      <c r="C25" s="65" t="s">
        <v>208</v>
      </c>
      <c r="E25" s="83">
        <v>16.2</v>
      </c>
      <c r="F25" s="190"/>
      <c r="G25" s="48">
        <v>0</v>
      </c>
      <c r="H25" s="48"/>
      <c r="I25" s="48">
        <v>0</v>
      </c>
      <c r="J25" s="48"/>
      <c r="K25" s="72">
        <v>4799900</v>
      </c>
      <c r="L25" s="48"/>
      <c r="M25" s="48">
        <v>0</v>
      </c>
    </row>
    <row r="26" spans="3:13" s="65" customFormat="1" ht="16.5" customHeight="1" x14ac:dyDescent="0.25">
      <c r="C26" s="65" t="s">
        <v>209</v>
      </c>
      <c r="E26" s="71">
        <v>18</v>
      </c>
      <c r="F26" s="190"/>
      <c r="G26" s="72">
        <v>51472644</v>
      </c>
      <c r="H26" s="48"/>
      <c r="I26" s="72">
        <v>29049441</v>
      </c>
      <c r="J26" s="48"/>
      <c r="K26" s="72">
        <v>10337046</v>
      </c>
      <c r="L26" s="48"/>
      <c r="M26" s="72">
        <v>10518432</v>
      </c>
    </row>
    <row r="27" spans="3:13" s="65" customFormat="1" ht="16.5" customHeight="1" x14ac:dyDescent="0.25">
      <c r="C27" s="65" t="s">
        <v>210</v>
      </c>
      <c r="E27" s="71"/>
      <c r="F27" s="190"/>
      <c r="G27" s="72">
        <v>6750130</v>
      </c>
      <c r="H27" s="48"/>
      <c r="I27" s="72">
        <v>134089</v>
      </c>
      <c r="J27" s="48"/>
      <c r="K27" s="72">
        <v>732932</v>
      </c>
      <c r="L27" s="48"/>
      <c r="M27" s="72">
        <v>133825</v>
      </c>
    </row>
    <row r="28" spans="3:13" s="65" customFormat="1" ht="16.5" customHeight="1" x14ac:dyDescent="0.25">
      <c r="C28" s="65" t="s">
        <v>211</v>
      </c>
      <c r="E28" s="71"/>
      <c r="F28" s="190"/>
      <c r="G28" s="72"/>
      <c r="H28" s="72"/>
      <c r="I28" s="72"/>
      <c r="J28" s="193"/>
      <c r="K28" s="72"/>
      <c r="L28" s="193"/>
      <c r="M28" s="72"/>
    </row>
    <row r="29" spans="3:13" s="65" customFormat="1" ht="16.5" customHeight="1" x14ac:dyDescent="0.25">
      <c r="D29" s="70" t="s">
        <v>212</v>
      </c>
      <c r="E29" s="71">
        <v>19</v>
      </c>
      <c r="F29" s="190"/>
      <c r="G29" s="72">
        <v>11869201</v>
      </c>
      <c r="H29" s="72"/>
      <c r="I29" s="72">
        <v>12713250</v>
      </c>
      <c r="J29" s="72"/>
      <c r="K29" s="72">
        <v>233520</v>
      </c>
      <c r="L29" s="72"/>
      <c r="M29" s="72">
        <v>231750</v>
      </c>
    </row>
    <row r="30" spans="3:13" s="65" customFormat="1" ht="16.5" customHeight="1" x14ac:dyDescent="0.25">
      <c r="C30" s="65" t="s">
        <v>70</v>
      </c>
      <c r="E30" s="71">
        <v>25</v>
      </c>
      <c r="F30" s="190"/>
      <c r="G30" s="72">
        <v>17688312</v>
      </c>
      <c r="H30" s="48"/>
      <c r="I30" s="72">
        <v>7699587</v>
      </c>
      <c r="J30" s="48"/>
      <c r="K30" s="72">
        <v>7793654</v>
      </c>
      <c r="L30" s="48"/>
      <c r="M30" s="72">
        <v>3379173</v>
      </c>
    </row>
    <row r="31" spans="3:13" s="65" customFormat="1" ht="16.5" customHeight="1" x14ac:dyDescent="0.25">
      <c r="C31" s="65" t="s">
        <v>213</v>
      </c>
      <c r="E31" s="71">
        <v>22</v>
      </c>
      <c r="F31" s="190"/>
      <c r="G31" s="72">
        <v>473927</v>
      </c>
      <c r="H31" s="48"/>
      <c r="I31" s="72">
        <v>383520</v>
      </c>
      <c r="J31" s="48"/>
      <c r="K31" s="48">
        <v>0</v>
      </c>
      <c r="L31" s="48"/>
      <c r="M31" s="48">
        <v>0</v>
      </c>
    </row>
    <row r="32" spans="3:13" s="65" customFormat="1" ht="16.5" customHeight="1" x14ac:dyDescent="0.25">
      <c r="C32" s="70" t="s">
        <v>214</v>
      </c>
      <c r="E32" s="71"/>
      <c r="F32" s="190"/>
      <c r="G32" s="84">
        <v>23625385</v>
      </c>
      <c r="H32" s="48"/>
      <c r="I32" s="84">
        <v>7039010</v>
      </c>
      <c r="J32" s="48"/>
      <c r="K32" s="84">
        <v>158576</v>
      </c>
      <c r="L32" s="48"/>
      <c r="M32" s="84">
        <v>307301</v>
      </c>
    </row>
    <row r="33" spans="2:13" s="65" customFormat="1" ht="16.5" customHeight="1" x14ac:dyDescent="0.25">
      <c r="B33" s="65" t="s">
        <v>215</v>
      </c>
      <c r="E33" s="71"/>
      <c r="F33" s="190"/>
      <c r="G33" s="183"/>
      <c r="H33" s="183"/>
      <c r="I33" s="183"/>
      <c r="J33" s="183"/>
      <c r="K33" s="183"/>
      <c r="L33" s="183"/>
      <c r="M33" s="183"/>
    </row>
    <row r="34" spans="2:13" s="65" customFormat="1" ht="16.5" customHeight="1" x14ac:dyDescent="0.25">
      <c r="C34" s="65" t="s">
        <v>216</v>
      </c>
      <c r="E34" s="71"/>
      <c r="F34" s="190"/>
      <c r="G34" s="72">
        <f>SUM(G10:G32)</f>
        <v>14234699</v>
      </c>
      <c r="H34" s="48"/>
      <c r="I34" s="72">
        <f>SUM(I10:I32)</f>
        <v>13693940</v>
      </c>
      <c r="J34" s="48"/>
      <c r="K34" s="72">
        <f>SUM(K10:K32)</f>
        <v>1978177</v>
      </c>
      <c r="L34" s="48"/>
      <c r="M34" s="72">
        <f>SUM(M10:M32)</f>
        <v>-20417699</v>
      </c>
    </row>
    <row r="35" spans="2:13" s="65" customFormat="1" ht="16.5" customHeight="1" x14ac:dyDescent="0.25">
      <c r="B35" s="65" t="s">
        <v>217</v>
      </c>
      <c r="E35" s="71"/>
      <c r="F35" s="190"/>
      <c r="G35" s="72"/>
      <c r="H35" s="72"/>
      <c r="I35" s="72"/>
      <c r="J35" s="72"/>
      <c r="K35" s="72"/>
      <c r="L35" s="72"/>
      <c r="M35" s="72"/>
    </row>
    <row r="36" spans="2:13" s="65" customFormat="1" ht="16.5" customHeight="1" x14ac:dyDescent="0.25">
      <c r="C36" s="65" t="s">
        <v>16</v>
      </c>
      <c r="E36" s="71"/>
      <c r="F36" s="190"/>
      <c r="G36" s="72">
        <v>-162588727</v>
      </c>
      <c r="H36" s="48"/>
      <c r="I36" s="72">
        <v>220538744</v>
      </c>
      <c r="J36" s="48"/>
      <c r="K36" s="72">
        <v>-87279373</v>
      </c>
      <c r="L36" s="48"/>
      <c r="M36" s="72">
        <v>61020162</v>
      </c>
    </row>
    <row r="37" spans="2:13" s="65" customFormat="1" ht="16.5" customHeight="1" x14ac:dyDescent="0.25">
      <c r="C37" s="65" t="s">
        <v>218</v>
      </c>
      <c r="E37" s="71"/>
      <c r="F37" s="190"/>
      <c r="G37" s="48">
        <v>-23866568</v>
      </c>
      <c r="H37" s="48"/>
      <c r="I37" s="72">
        <v>-10852210</v>
      </c>
      <c r="J37" s="48"/>
      <c r="K37" s="48">
        <v>0</v>
      </c>
      <c r="L37" s="48"/>
      <c r="M37" s="48">
        <v>-10852210</v>
      </c>
    </row>
    <row r="38" spans="2:13" s="65" customFormat="1" ht="16.5" customHeight="1" x14ac:dyDescent="0.25">
      <c r="C38" s="65" t="s">
        <v>21</v>
      </c>
      <c r="E38" s="71"/>
      <c r="F38" s="190"/>
      <c r="G38" s="72">
        <v>-106053627</v>
      </c>
      <c r="H38" s="48"/>
      <c r="I38" s="72">
        <v>135021585</v>
      </c>
      <c r="J38" s="48"/>
      <c r="K38" s="72">
        <v>-21913292</v>
      </c>
      <c r="L38" s="48"/>
      <c r="M38" s="72">
        <v>13799521</v>
      </c>
    </row>
    <row r="39" spans="2:13" s="65" customFormat="1" ht="16.5" customHeight="1" x14ac:dyDescent="0.25">
      <c r="C39" s="65" t="s">
        <v>22</v>
      </c>
      <c r="E39" s="71"/>
      <c r="F39" s="190"/>
      <c r="G39" s="72">
        <v>662743</v>
      </c>
      <c r="H39" s="48"/>
      <c r="I39" s="72">
        <v>5613489</v>
      </c>
      <c r="J39" s="48"/>
      <c r="K39" s="72">
        <v>3025106</v>
      </c>
      <c r="L39" s="48"/>
      <c r="M39" s="72">
        <v>1904201</v>
      </c>
    </row>
    <row r="40" spans="2:13" s="65" customFormat="1" ht="16.5" customHeight="1" x14ac:dyDescent="0.25">
      <c r="C40" s="65" t="s">
        <v>219</v>
      </c>
      <c r="E40" s="71"/>
      <c r="F40" s="190"/>
      <c r="G40" s="72">
        <v>57813</v>
      </c>
      <c r="H40" s="48"/>
      <c r="I40" s="72">
        <v>193360</v>
      </c>
      <c r="J40" s="48"/>
      <c r="K40" s="48">
        <v>0</v>
      </c>
      <c r="L40" s="48"/>
      <c r="M40" s="48">
        <v>0</v>
      </c>
    </row>
    <row r="41" spans="2:13" s="65" customFormat="1" ht="16.5" customHeight="1" x14ac:dyDescent="0.25">
      <c r="C41" s="65" t="s">
        <v>41</v>
      </c>
      <c r="E41" s="71"/>
      <c r="F41" s="190"/>
      <c r="G41" s="72">
        <v>8745130</v>
      </c>
      <c r="H41" s="48"/>
      <c r="I41" s="72">
        <v>2819776</v>
      </c>
      <c r="J41" s="48"/>
      <c r="K41" s="48">
        <v>0</v>
      </c>
      <c r="L41" s="48"/>
      <c r="M41" s="48">
        <v>0</v>
      </c>
    </row>
    <row r="42" spans="2:13" s="65" customFormat="1" ht="16.5" customHeight="1" x14ac:dyDescent="0.25">
      <c r="C42" s="65" t="s">
        <v>42</v>
      </c>
      <c r="E42" s="71"/>
      <c r="F42" s="190"/>
      <c r="G42" s="72">
        <v>-358852</v>
      </c>
      <c r="H42" s="48"/>
      <c r="I42" s="72">
        <v>-3670328</v>
      </c>
      <c r="J42" s="48"/>
      <c r="K42" s="72">
        <v>-9000</v>
      </c>
      <c r="L42" s="48"/>
      <c r="M42" s="72">
        <v>-44200</v>
      </c>
    </row>
    <row r="43" spans="2:13" s="65" customFormat="1" ht="16.5" customHeight="1" x14ac:dyDescent="0.25">
      <c r="B43" s="70" t="s">
        <v>220</v>
      </c>
      <c r="E43" s="71"/>
      <c r="F43" s="190"/>
      <c r="G43" s="72"/>
      <c r="H43" s="72"/>
      <c r="I43" s="191"/>
      <c r="J43" s="191"/>
      <c r="K43" s="191"/>
      <c r="L43" s="191"/>
      <c r="M43" s="191"/>
    </row>
    <row r="44" spans="2:13" s="65" customFormat="1" ht="16.5" customHeight="1" x14ac:dyDescent="0.25">
      <c r="C44" s="65" t="s">
        <v>56</v>
      </c>
      <c r="E44" s="71"/>
      <c r="F44" s="190"/>
      <c r="G44" s="72">
        <v>149943859</v>
      </c>
      <c r="H44" s="48"/>
      <c r="I44" s="72">
        <v>-183790241</v>
      </c>
      <c r="J44" s="48"/>
      <c r="K44" s="72">
        <v>11032358</v>
      </c>
      <c r="L44" s="48"/>
      <c r="M44" s="72">
        <v>-26215653</v>
      </c>
    </row>
    <row r="45" spans="2:13" s="65" customFormat="1" ht="16.5" customHeight="1" x14ac:dyDescent="0.25">
      <c r="C45" s="65" t="s">
        <v>63</v>
      </c>
      <c r="E45" s="71"/>
      <c r="F45" s="190"/>
      <c r="G45" s="84">
        <v>553172</v>
      </c>
      <c r="H45" s="48"/>
      <c r="I45" s="84">
        <v>-1778119</v>
      </c>
      <c r="J45" s="48"/>
      <c r="K45" s="60">
        <v>1556429</v>
      </c>
      <c r="L45" s="48"/>
      <c r="M45" s="84">
        <v>296088</v>
      </c>
    </row>
    <row r="46" spans="2:13" s="65" customFormat="1" ht="16.5" customHeight="1" x14ac:dyDescent="0.25">
      <c r="B46" s="65" t="s">
        <v>221</v>
      </c>
      <c r="E46" s="71"/>
      <c r="F46" s="190"/>
      <c r="G46" s="72">
        <f>SUM(G34:G45)</f>
        <v>-118670358</v>
      </c>
      <c r="H46" s="48"/>
      <c r="I46" s="72">
        <f>SUM(I34:I45)</f>
        <v>177789996</v>
      </c>
      <c r="J46" s="48"/>
      <c r="K46" s="72">
        <f>SUM(K34:K45)</f>
        <v>-91609595</v>
      </c>
      <c r="L46" s="48"/>
      <c r="M46" s="72">
        <f>SUM(M34:M45)</f>
        <v>19490210</v>
      </c>
    </row>
    <row r="47" spans="2:13" s="65" customFormat="1" ht="16.5" customHeight="1" x14ac:dyDescent="0.25">
      <c r="C47" s="65" t="s">
        <v>222</v>
      </c>
      <c r="E47" s="71"/>
      <c r="F47" s="190"/>
      <c r="G47" s="72">
        <v>4963349</v>
      </c>
      <c r="H47" s="48"/>
      <c r="I47" s="72">
        <v>2799085</v>
      </c>
      <c r="J47" s="48"/>
      <c r="K47" s="72">
        <v>10396854</v>
      </c>
      <c r="L47" s="48"/>
      <c r="M47" s="72">
        <v>8991393</v>
      </c>
    </row>
    <row r="48" spans="2:13" s="65" customFormat="1" ht="16.5" customHeight="1" x14ac:dyDescent="0.25">
      <c r="C48" s="65" t="s">
        <v>223</v>
      </c>
      <c r="E48" s="71"/>
      <c r="F48" s="190"/>
      <c r="G48" s="72">
        <v>-3250514</v>
      </c>
      <c r="H48" s="48"/>
      <c r="I48" s="72">
        <v>-14146336</v>
      </c>
      <c r="J48" s="48"/>
      <c r="K48" s="72">
        <v>-436961</v>
      </c>
      <c r="L48" s="48"/>
      <c r="M48" s="72">
        <v>-195851</v>
      </c>
    </row>
    <row r="49" spans="1:13" s="65" customFormat="1" ht="16.5" customHeight="1" x14ac:dyDescent="0.25">
      <c r="C49" s="65" t="s">
        <v>224</v>
      </c>
      <c r="E49" s="71">
        <v>25</v>
      </c>
      <c r="F49" s="190"/>
      <c r="G49" s="72">
        <v>-2106880</v>
      </c>
      <c r="H49" s="48"/>
      <c r="I49" s="72">
        <v>-4015085</v>
      </c>
      <c r="J49" s="48"/>
      <c r="K49" s="72">
        <v>-2106880</v>
      </c>
      <c r="L49" s="48"/>
      <c r="M49" s="72">
        <v>-648600</v>
      </c>
    </row>
    <row r="50" spans="1:13" s="65" customFormat="1" ht="16.5" customHeight="1" x14ac:dyDescent="0.25">
      <c r="A50" s="65" t="s">
        <v>225</v>
      </c>
      <c r="E50" s="71"/>
      <c r="F50" s="190"/>
      <c r="G50" s="81">
        <f>SUM(G46:G49)</f>
        <v>-119064403</v>
      </c>
      <c r="H50" s="72"/>
      <c r="I50" s="81">
        <f>SUM(I46:I49)</f>
        <v>162427660</v>
      </c>
      <c r="J50" s="72"/>
      <c r="K50" s="81">
        <f>SUM(K46:K49)</f>
        <v>-83756582</v>
      </c>
      <c r="L50" s="72"/>
      <c r="M50" s="81">
        <f>SUM(M46:M49)</f>
        <v>27637152</v>
      </c>
    </row>
    <row r="51" spans="1:13" s="65" customFormat="1" ht="16.5" customHeight="1" x14ac:dyDescent="0.25">
      <c r="E51" s="71"/>
      <c r="F51" s="190"/>
      <c r="G51" s="72"/>
      <c r="H51" s="72"/>
      <c r="I51" s="72"/>
      <c r="J51" s="72"/>
      <c r="K51" s="72"/>
      <c r="L51" s="72"/>
      <c r="M51" s="72"/>
    </row>
    <row r="52" spans="1:13" s="65" customFormat="1" ht="16.5" customHeight="1" x14ac:dyDescent="0.25">
      <c r="A52" s="65" t="s">
        <v>226</v>
      </c>
      <c r="B52" s="194"/>
      <c r="C52" s="194"/>
      <c r="D52" s="195"/>
      <c r="E52" s="188"/>
      <c r="F52" s="188"/>
      <c r="G52" s="196"/>
      <c r="H52" s="188"/>
      <c r="I52" s="188"/>
      <c r="J52" s="188"/>
      <c r="K52" s="188"/>
      <c r="L52" s="188"/>
    </row>
    <row r="53" spans="1:13" s="65" customFormat="1" ht="16.5" customHeight="1" x14ac:dyDescent="0.25">
      <c r="B53" s="194"/>
      <c r="C53" s="194"/>
      <c r="D53" s="195"/>
      <c r="E53" s="188"/>
      <c r="F53" s="188"/>
      <c r="G53" s="196"/>
      <c r="H53" s="188"/>
      <c r="I53" s="188"/>
      <c r="J53" s="188"/>
      <c r="K53" s="188"/>
      <c r="L53" s="188"/>
    </row>
    <row r="54" spans="1:13" s="65" customFormat="1" x14ac:dyDescent="0.25">
      <c r="B54" s="194"/>
      <c r="C54" s="194"/>
      <c r="D54" s="195"/>
      <c r="E54" s="188"/>
      <c r="F54" s="188"/>
      <c r="G54" s="196"/>
      <c r="H54" s="188"/>
      <c r="I54" s="188"/>
      <c r="J54" s="188"/>
      <c r="K54" s="188"/>
      <c r="L54" s="188"/>
    </row>
    <row r="55" spans="1:13" s="92" customFormat="1" ht="16.5" customHeight="1" x14ac:dyDescent="0.5">
      <c r="C55" s="217" t="s">
        <v>227</v>
      </c>
      <c r="D55" s="217"/>
      <c r="E55" s="217"/>
      <c r="F55" s="217"/>
      <c r="G55" s="93"/>
      <c r="H55" s="93" t="s">
        <v>47</v>
      </c>
      <c r="I55" s="93"/>
      <c r="J55" s="93"/>
      <c r="K55" s="93"/>
      <c r="L55" s="93"/>
    </row>
    <row r="56" spans="1:13" s="94" customFormat="1" ht="16.5" customHeight="1" x14ac:dyDescent="0.5">
      <c r="C56" s="219" t="s">
        <v>190</v>
      </c>
      <c r="D56" s="219"/>
      <c r="E56" s="219"/>
      <c r="F56" s="219"/>
      <c r="G56" s="93"/>
      <c r="H56" s="220" t="s">
        <v>228</v>
      </c>
      <c r="I56" s="220"/>
      <c r="J56" s="220"/>
      <c r="K56" s="220"/>
      <c r="L56" s="220"/>
      <c r="M56" s="220"/>
    </row>
    <row r="57" spans="1:13" s="65" customFormat="1" ht="16.5" customHeight="1" x14ac:dyDescent="0.25">
      <c r="A57" s="228" t="s">
        <v>0</v>
      </c>
      <c r="B57" s="228"/>
      <c r="C57" s="228"/>
      <c r="D57" s="228"/>
      <c r="E57" s="228"/>
      <c r="F57" s="228"/>
      <c r="G57" s="228"/>
      <c r="H57" s="228"/>
      <c r="I57" s="228"/>
      <c r="J57" s="228"/>
      <c r="K57" s="228"/>
      <c r="L57" s="228"/>
      <c r="M57" s="228"/>
    </row>
    <row r="58" spans="1:13" s="65" customFormat="1" ht="16.5" customHeight="1" x14ac:dyDescent="0.25">
      <c r="B58" s="214" t="s">
        <v>229</v>
      </c>
      <c r="C58" s="214"/>
      <c r="D58" s="214"/>
      <c r="E58" s="214"/>
      <c r="F58" s="214"/>
      <c r="G58" s="214"/>
      <c r="H58" s="214"/>
      <c r="I58" s="214"/>
      <c r="J58" s="214"/>
      <c r="K58" s="214"/>
      <c r="L58" s="214"/>
      <c r="M58" s="214"/>
    </row>
    <row r="59" spans="1:13" s="65" customFormat="1" ht="16.5" customHeight="1" x14ac:dyDescent="0.25">
      <c r="B59" s="214" t="s">
        <v>95</v>
      </c>
      <c r="C59" s="214"/>
      <c r="D59" s="214"/>
      <c r="E59" s="214"/>
      <c r="F59" s="214"/>
      <c r="G59" s="214"/>
      <c r="H59" s="214"/>
      <c r="I59" s="214"/>
      <c r="J59" s="214"/>
      <c r="K59" s="214"/>
      <c r="L59" s="214"/>
      <c r="M59" s="214"/>
    </row>
    <row r="60" spans="1:13" s="65" customFormat="1" ht="16.5" customHeight="1" x14ac:dyDescent="0.25">
      <c r="D60" s="71"/>
      <c r="E60" s="97"/>
      <c r="F60" s="97"/>
      <c r="G60" s="183"/>
      <c r="H60" s="97"/>
      <c r="I60" s="97"/>
      <c r="J60" s="97"/>
      <c r="K60" s="97"/>
      <c r="L60" s="97"/>
    </row>
    <row r="61" spans="1:13" s="65" customFormat="1" ht="16.5" customHeight="1" x14ac:dyDescent="0.25">
      <c r="E61" s="167"/>
      <c r="F61" s="79"/>
      <c r="G61" s="234" t="s">
        <v>6</v>
      </c>
      <c r="H61" s="234"/>
      <c r="I61" s="234"/>
      <c r="J61" s="234"/>
      <c r="K61" s="234"/>
      <c r="L61" s="234"/>
      <c r="M61" s="234"/>
    </row>
    <row r="62" spans="1:13" s="65" customFormat="1" ht="16.5" customHeight="1" x14ac:dyDescent="0.25">
      <c r="E62" s="167"/>
      <c r="F62" s="79"/>
      <c r="G62" s="235" t="s">
        <v>7</v>
      </c>
      <c r="H62" s="235"/>
      <c r="I62" s="235"/>
      <c r="J62" s="184"/>
      <c r="K62" s="235" t="s">
        <v>8</v>
      </c>
      <c r="L62" s="235"/>
      <c r="M62" s="235"/>
    </row>
    <row r="63" spans="1:13" ht="16.5" customHeight="1" x14ac:dyDescent="0.25">
      <c r="E63" s="165" t="s">
        <v>9</v>
      </c>
      <c r="F63" s="171"/>
      <c r="G63" s="197">
        <v>2019</v>
      </c>
      <c r="H63" s="171"/>
      <c r="I63" s="197">
        <v>2018</v>
      </c>
      <c r="J63" s="171"/>
      <c r="K63" s="186">
        <v>2019</v>
      </c>
      <c r="L63" s="171"/>
      <c r="M63" s="186">
        <v>2018</v>
      </c>
    </row>
    <row r="64" spans="1:13" s="65" customFormat="1" ht="8.1" customHeight="1" x14ac:dyDescent="0.25">
      <c r="E64" s="167"/>
      <c r="F64" s="79"/>
      <c r="G64" s="187"/>
      <c r="H64" s="184"/>
      <c r="I64" s="187"/>
      <c r="J64" s="184"/>
      <c r="K64" s="167"/>
      <c r="L64" s="184"/>
      <c r="M64" s="167"/>
    </row>
    <row r="65" spans="1:13" s="65" customFormat="1" ht="16.5" customHeight="1" x14ac:dyDescent="0.25">
      <c r="A65" s="82" t="s">
        <v>230</v>
      </c>
      <c r="E65" s="68"/>
      <c r="F65" s="188"/>
      <c r="G65" s="189"/>
      <c r="H65" s="73"/>
      <c r="I65" s="189"/>
      <c r="J65" s="73"/>
      <c r="K65" s="73"/>
      <c r="L65" s="73"/>
      <c r="M65" s="73"/>
    </row>
    <row r="66" spans="1:13" s="65" customFormat="1" ht="16.5" customHeight="1" x14ac:dyDescent="0.25">
      <c r="B66" s="65" t="s">
        <v>231</v>
      </c>
      <c r="E66" s="71"/>
      <c r="F66" s="190"/>
      <c r="G66" s="72">
        <v>-37404250</v>
      </c>
      <c r="H66" s="48"/>
      <c r="I66" s="72">
        <v>-19512508</v>
      </c>
      <c r="J66" s="48"/>
      <c r="K66" s="72">
        <v>-37351735</v>
      </c>
      <c r="L66" s="48"/>
      <c r="M66" s="72">
        <v>-19460533</v>
      </c>
    </row>
    <row r="67" spans="1:13" s="65" customFormat="1" ht="16.5" customHeight="1" x14ac:dyDescent="0.25">
      <c r="B67" s="65" t="s">
        <v>232</v>
      </c>
      <c r="E67" s="83">
        <v>7.2</v>
      </c>
      <c r="F67" s="191"/>
      <c r="G67" s="48">
        <v>0</v>
      </c>
      <c r="H67" s="48"/>
      <c r="I67" s="48">
        <v>0</v>
      </c>
      <c r="J67" s="48"/>
      <c r="K67" s="72">
        <v>21294370</v>
      </c>
      <c r="L67" s="48"/>
      <c r="M67" s="72">
        <v>21781200</v>
      </c>
    </row>
    <row r="68" spans="1:13" s="65" customFormat="1" ht="16.5" customHeight="1" x14ac:dyDescent="0.25">
      <c r="B68" s="65" t="s">
        <v>233</v>
      </c>
      <c r="E68" s="83"/>
      <c r="F68" s="191"/>
      <c r="G68" s="72"/>
      <c r="I68" s="72"/>
      <c r="K68" s="72"/>
      <c r="M68" s="72"/>
    </row>
    <row r="69" spans="1:13" s="65" customFormat="1" ht="16.5" customHeight="1" x14ac:dyDescent="0.25">
      <c r="D69" s="65" t="s">
        <v>234</v>
      </c>
      <c r="E69" s="71">
        <v>9</v>
      </c>
      <c r="F69" s="191"/>
      <c r="G69" s="72">
        <v>345078016</v>
      </c>
      <c r="H69" s="48"/>
      <c r="I69" s="72">
        <v>282320698</v>
      </c>
      <c r="J69" s="48"/>
      <c r="K69" s="72">
        <v>339278016</v>
      </c>
      <c r="L69" s="48"/>
      <c r="M69" s="72">
        <v>282320698</v>
      </c>
    </row>
    <row r="70" spans="1:13" s="65" customFormat="1" ht="16.5" customHeight="1" x14ac:dyDescent="0.25">
      <c r="B70" s="65" t="s">
        <v>235</v>
      </c>
      <c r="E70" s="83"/>
      <c r="F70" s="191"/>
      <c r="G70" s="72"/>
      <c r="I70" s="72"/>
      <c r="K70" s="72"/>
      <c r="M70" s="72"/>
    </row>
    <row r="71" spans="1:13" s="65" customFormat="1" ht="16.5" customHeight="1" x14ac:dyDescent="0.25">
      <c r="D71" s="65" t="s">
        <v>236</v>
      </c>
      <c r="E71" s="71"/>
      <c r="F71" s="190"/>
      <c r="G71" s="72">
        <v>5200000</v>
      </c>
      <c r="H71" s="48"/>
      <c r="I71" s="72">
        <v>150000</v>
      </c>
      <c r="J71" s="48"/>
      <c r="K71" s="72">
        <v>5200000</v>
      </c>
      <c r="L71" s="48"/>
      <c r="M71" s="48">
        <v>150000</v>
      </c>
    </row>
    <row r="72" spans="1:13" s="65" customFormat="1" ht="16.5" customHeight="1" x14ac:dyDescent="0.25">
      <c r="B72" s="65" t="s">
        <v>237</v>
      </c>
      <c r="E72" s="71">
        <v>17</v>
      </c>
      <c r="F72" s="190"/>
      <c r="G72" s="72">
        <v>298643</v>
      </c>
      <c r="H72" s="48"/>
      <c r="I72" s="48">
        <v>0</v>
      </c>
      <c r="J72" s="48"/>
      <c r="K72" s="48">
        <v>0</v>
      </c>
      <c r="L72" s="48"/>
      <c r="M72" s="48">
        <v>0</v>
      </c>
    </row>
    <row r="73" spans="1:13" s="65" customFormat="1" ht="16.5" customHeight="1" x14ac:dyDescent="0.25">
      <c r="B73" s="65" t="s">
        <v>238</v>
      </c>
      <c r="E73" s="71"/>
      <c r="F73" s="190"/>
      <c r="G73" s="72">
        <v>1630323</v>
      </c>
      <c r="H73" s="48"/>
      <c r="I73" s="72">
        <v>2395479</v>
      </c>
      <c r="J73" s="48"/>
      <c r="K73" s="72">
        <v>1630323</v>
      </c>
      <c r="L73" s="48"/>
      <c r="M73" s="48">
        <v>716281</v>
      </c>
    </row>
    <row r="74" spans="1:13" s="65" customFormat="1" ht="16.5" customHeight="1" x14ac:dyDescent="0.25">
      <c r="B74" s="65" t="s">
        <v>239</v>
      </c>
      <c r="E74" s="71"/>
      <c r="F74" s="190"/>
      <c r="G74" s="48">
        <v>0</v>
      </c>
      <c r="H74" s="48"/>
      <c r="I74" s="48">
        <v>0</v>
      </c>
      <c r="J74" s="48"/>
      <c r="K74" s="72">
        <v>10799800</v>
      </c>
      <c r="L74" s="48"/>
      <c r="M74" s="48">
        <v>56158960</v>
      </c>
    </row>
    <row r="75" spans="1:13" s="65" customFormat="1" ht="16.5" customHeight="1" x14ac:dyDescent="0.25">
      <c r="B75" s="65" t="s">
        <v>240</v>
      </c>
      <c r="E75" s="71">
        <v>9</v>
      </c>
      <c r="F75" s="71"/>
      <c r="G75" s="72">
        <v>-183165821</v>
      </c>
      <c r="H75" s="48"/>
      <c r="I75" s="72">
        <v>-158000000</v>
      </c>
      <c r="J75" s="48"/>
      <c r="K75" s="72">
        <v>-180665821</v>
      </c>
      <c r="L75" s="48"/>
      <c r="M75" s="72">
        <v>-149000000</v>
      </c>
    </row>
    <row r="76" spans="1:13" s="65" customFormat="1" ht="16.5" customHeight="1" x14ac:dyDescent="0.25">
      <c r="B76" s="65" t="s">
        <v>241</v>
      </c>
      <c r="E76" s="83">
        <v>7.2</v>
      </c>
      <c r="F76" s="71"/>
      <c r="G76" s="48">
        <v>0</v>
      </c>
      <c r="H76" s="49"/>
      <c r="I76" s="48">
        <v>0</v>
      </c>
      <c r="J76" s="49"/>
      <c r="K76" s="48">
        <v>-56867490</v>
      </c>
      <c r="L76" s="49"/>
      <c r="M76" s="48">
        <v>0</v>
      </c>
    </row>
    <row r="77" spans="1:13" s="65" customFormat="1" ht="16.5" customHeight="1" x14ac:dyDescent="0.25">
      <c r="B77" s="65" t="s">
        <v>242</v>
      </c>
      <c r="E77" s="83">
        <v>16.100000000000001</v>
      </c>
      <c r="F77" s="71"/>
      <c r="G77" s="48">
        <v>0</v>
      </c>
      <c r="H77" s="48"/>
      <c r="I77" s="48">
        <v>0</v>
      </c>
      <c r="J77" s="48"/>
      <c r="K77" s="48">
        <v>0</v>
      </c>
      <c r="L77" s="48"/>
      <c r="M77" s="48">
        <v>-76099700</v>
      </c>
    </row>
    <row r="78" spans="1:13" s="65" customFormat="1" ht="16.5" customHeight="1" x14ac:dyDescent="0.25">
      <c r="B78" s="65" t="s">
        <v>243</v>
      </c>
      <c r="E78" s="83">
        <v>16.2</v>
      </c>
      <c r="F78" s="71"/>
      <c r="G78" s="72">
        <v>-19799900</v>
      </c>
      <c r="H78" s="48"/>
      <c r="I78" s="72">
        <v>-40500000</v>
      </c>
      <c r="J78" s="48"/>
      <c r="K78" s="72">
        <v>-19799900</v>
      </c>
      <c r="L78" s="48"/>
      <c r="M78" s="72">
        <v>-40500000</v>
      </c>
    </row>
    <row r="79" spans="1:13" s="65" customFormat="1" ht="16.5" customHeight="1" x14ac:dyDescent="0.25">
      <c r="B79" s="65" t="s">
        <v>244</v>
      </c>
      <c r="E79" s="71"/>
      <c r="F79" s="190"/>
      <c r="G79" s="72"/>
      <c r="H79" s="72"/>
      <c r="I79" s="72"/>
      <c r="J79" s="72"/>
      <c r="K79" s="72"/>
      <c r="L79" s="72"/>
      <c r="M79" s="72"/>
    </row>
    <row r="80" spans="1:13" s="65" customFormat="1" ht="16.5" customHeight="1" x14ac:dyDescent="0.25">
      <c r="D80" s="65" t="s">
        <v>245</v>
      </c>
      <c r="E80" s="71"/>
      <c r="F80" s="190"/>
      <c r="G80" s="72"/>
      <c r="H80" s="72"/>
      <c r="I80" s="72"/>
      <c r="J80" s="72"/>
      <c r="K80" s="72"/>
      <c r="L80" s="72"/>
      <c r="M80" s="72"/>
    </row>
    <row r="81" spans="1:13" s="65" customFormat="1" ht="16.5" customHeight="1" x14ac:dyDescent="0.25">
      <c r="C81" s="65" t="s">
        <v>246</v>
      </c>
      <c r="E81" s="71"/>
      <c r="F81" s="190"/>
      <c r="G81" s="72">
        <v>-25119229</v>
      </c>
      <c r="H81" s="48"/>
      <c r="I81" s="72">
        <v>-266672703</v>
      </c>
      <c r="J81" s="48"/>
      <c r="K81" s="72">
        <v>-9967524</v>
      </c>
      <c r="L81" s="48"/>
      <c r="M81" s="72">
        <v>-5105645</v>
      </c>
    </row>
    <row r="82" spans="1:13" s="65" customFormat="1" ht="16.5" customHeight="1" x14ac:dyDescent="0.25">
      <c r="B82" s="65" t="s">
        <v>247</v>
      </c>
      <c r="E82" s="71">
        <v>19</v>
      </c>
      <c r="F82" s="190"/>
      <c r="G82" s="72">
        <v>-901455</v>
      </c>
      <c r="H82" s="48"/>
      <c r="I82" s="72">
        <v>-205447</v>
      </c>
      <c r="J82" s="48"/>
      <c r="K82" s="72">
        <v>-34308</v>
      </c>
      <c r="L82" s="48"/>
      <c r="M82" s="72">
        <v>-50008</v>
      </c>
    </row>
    <row r="83" spans="1:13" s="65" customFormat="1" ht="16.5" customHeight="1" x14ac:dyDescent="0.25">
      <c r="A83" s="65" t="s">
        <v>248</v>
      </c>
      <c r="E83" s="71"/>
      <c r="F83" s="190"/>
      <c r="G83" s="81">
        <f>SUM(G66:G82)</f>
        <v>85816327</v>
      </c>
      <c r="H83" s="72"/>
      <c r="I83" s="81">
        <f>SUM(I66:I82)</f>
        <v>-200024481</v>
      </c>
      <c r="J83" s="72"/>
      <c r="K83" s="81">
        <f>SUM(K66:K82)</f>
        <v>73515731</v>
      </c>
      <c r="L83" s="72"/>
      <c r="M83" s="81">
        <f>SUM(M66:M82)</f>
        <v>70911253</v>
      </c>
    </row>
    <row r="84" spans="1:13" s="65" customFormat="1" ht="8.1" customHeight="1" x14ac:dyDescent="0.25">
      <c r="D84" s="198"/>
      <c r="E84" s="71"/>
      <c r="F84" s="190"/>
      <c r="G84" s="183"/>
      <c r="H84" s="190"/>
      <c r="I84" s="183"/>
      <c r="J84" s="183"/>
      <c r="K84" s="183"/>
      <c r="L84" s="183"/>
      <c r="M84" s="183"/>
    </row>
    <row r="85" spans="1:13" s="65" customFormat="1" ht="16.5" customHeight="1" x14ac:dyDescent="0.25">
      <c r="A85" s="82" t="s">
        <v>249</v>
      </c>
      <c r="E85" s="68"/>
      <c r="F85" s="188"/>
      <c r="G85" s="189"/>
      <c r="H85" s="73"/>
      <c r="I85" s="73"/>
      <c r="J85" s="73"/>
      <c r="K85" s="73"/>
      <c r="L85" s="73"/>
      <c r="M85" s="73"/>
    </row>
    <row r="86" spans="1:13" s="65" customFormat="1" ht="16.5" customHeight="1" x14ac:dyDescent="0.25">
      <c r="B86" s="65" t="s">
        <v>250</v>
      </c>
      <c r="E86" s="71"/>
      <c r="F86" s="190"/>
    </row>
    <row r="87" spans="1:13" s="65" customFormat="1" ht="16.5" customHeight="1" x14ac:dyDescent="0.25">
      <c r="D87" s="65" t="s">
        <v>251</v>
      </c>
      <c r="E87" s="71">
        <v>22</v>
      </c>
      <c r="F87" s="190"/>
      <c r="G87" s="72">
        <v>-57728948</v>
      </c>
      <c r="H87" s="48"/>
      <c r="I87" s="72">
        <v>-30000000</v>
      </c>
      <c r="J87" s="48"/>
      <c r="K87" s="48">
        <v>0</v>
      </c>
      <c r="L87" s="48"/>
      <c r="M87" s="48">
        <v>0</v>
      </c>
    </row>
    <row r="88" spans="1:13" s="65" customFormat="1" ht="16.5" customHeight="1" x14ac:dyDescent="0.25">
      <c r="B88" s="65" t="s">
        <v>252</v>
      </c>
      <c r="E88" s="71"/>
      <c r="F88" s="190"/>
    </row>
    <row r="89" spans="1:13" s="65" customFormat="1" ht="16.5" customHeight="1" x14ac:dyDescent="0.25">
      <c r="D89" s="65" t="s">
        <v>251</v>
      </c>
      <c r="E89" s="71">
        <v>22</v>
      </c>
      <c r="F89" s="190"/>
      <c r="G89" s="72">
        <v>-12406740</v>
      </c>
      <c r="H89" s="48"/>
      <c r="I89" s="48">
        <v>0</v>
      </c>
      <c r="J89" s="48"/>
      <c r="K89" s="48">
        <v>0</v>
      </c>
      <c r="L89" s="48"/>
      <c r="M89" s="48">
        <v>0</v>
      </c>
    </row>
    <row r="90" spans="1:13" s="65" customFormat="1" ht="16.5" customHeight="1" x14ac:dyDescent="0.25">
      <c r="B90" s="65" t="s">
        <v>253</v>
      </c>
      <c r="E90" s="83"/>
      <c r="F90" s="190"/>
      <c r="G90" s="72"/>
      <c r="I90" s="72"/>
    </row>
    <row r="91" spans="1:13" s="65" customFormat="1" ht="16.5" customHeight="1" x14ac:dyDescent="0.25">
      <c r="D91" s="65" t="s">
        <v>254</v>
      </c>
      <c r="E91" s="83"/>
      <c r="F91" s="190"/>
      <c r="G91" s="72">
        <v>-2085095</v>
      </c>
      <c r="H91" s="48"/>
      <c r="I91" s="72">
        <v>-4507979</v>
      </c>
      <c r="J91" s="48"/>
      <c r="K91" s="72">
        <v>-2285482</v>
      </c>
      <c r="L91" s="48"/>
      <c r="M91" s="48">
        <v>-4104937</v>
      </c>
    </row>
    <row r="92" spans="1:13" s="65" customFormat="1" ht="16.5" customHeight="1" x14ac:dyDescent="0.25">
      <c r="B92" s="65" t="s">
        <v>255</v>
      </c>
      <c r="E92" s="71"/>
      <c r="F92" s="190"/>
      <c r="G92" s="72">
        <v>-23533438</v>
      </c>
      <c r="H92" s="48"/>
      <c r="I92" s="72">
        <v>-20714947</v>
      </c>
      <c r="J92" s="48"/>
      <c r="K92" s="72">
        <v>-158576</v>
      </c>
      <c r="L92" s="48"/>
      <c r="M92" s="48">
        <v>-307301</v>
      </c>
    </row>
    <row r="93" spans="1:13" s="65" customFormat="1" ht="16.5" customHeight="1" x14ac:dyDescent="0.25">
      <c r="B93" s="65" t="s">
        <v>168</v>
      </c>
      <c r="E93" s="71">
        <v>30</v>
      </c>
      <c r="F93" s="190"/>
      <c r="G93" s="72">
        <v>-37497450</v>
      </c>
      <c r="H93" s="48"/>
      <c r="I93" s="72">
        <v>-37498215</v>
      </c>
      <c r="J93" s="48"/>
      <c r="K93" s="72">
        <v>-37496850</v>
      </c>
      <c r="L93" s="48"/>
      <c r="M93" s="48">
        <v>-37497915</v>
      </c>
    </row>
    <row r="94" spans="1:13" s="65" customFormat="1" ht="16.5" customHeight="1" x14ac:dyDescent="0.25">
      <c r="B94" s="65" t="s">
        <v>235</v>
      </c>
      <c r="E94" s="71"/>
      <c r="F94" s="190"/>
      <c r="G94" s="72"/>
      <c r="H94" s="72"/>
      <c r="I94" s="72"/>
      <c r="J94" s="72"/>
      <c r="K94" s="72"/>
      <c r="L94" s="48"/>
      <c r="M94" s="48"/>
    </row>
    <row r="95" spans="1:13" s="65" customFormat="1" ht="16.5" customHeight="1" x14ac:dyDescent="0.25">
      <c r="C95" s="65" t="s">
        <v>256</v>
      </c>
      <c r="E95" s="71">
        <v>22</v>
      </c>
      <c r="F95" s="190"/>
      <c r="G95" s="72">
        <v>50745295</v>
      </c>
      <c r="H95" s="48"/>
      <c r="I95" s="72">
        <v>6983653</v>
      </c>
      <c r="J95" s="48"/>
      <c r="K95" s="48">
        <v>0</v>
      </c>
      <c r="L95" s="48"/>
      <c r="M95" s="48">
        <v>0</v>
      </c>
    </row>
    <row r="96" spans="1:13" s="65" customFormat="1" ht="16.5" customHeight="1" x14ac:dyDescent="0.25">
      <c r="B96" s="65" t="s">
        <v>257</v>
      </c>
      <c r="E96" s="71"/>
      <c r="F96" s="190"/>
      <c r="G96" s="72"/>
      <c r="H96" s="48"/>
      <c r="I96" s="72"/>
      <c r="J96" s="48"/>
      <c r="K96" s="48"/>
      <c r="L96" s="48"/>
      <c r="M96" s="48"/>
    </row>
    <row r="97" spans="1:13" s="65" customFormat="1" ht="16.5" customHeight="1" x14ac:dyDescent="0.25">
      <c r="C97" s="65" t="s">
        <v>256</v>
      </c>
      <c r="E97" s="71">
        <v>22</v>
      </c>
      <c r="F97" s="190"/>
      <c r="G97" s="48">
        <v>0</v>
      </c>
      <c r="H97" s="48"/>
      <c r="I97" s="72">
        <v>208150931</v>
      </c>
      <c r="J97" s="48"/>
      <c r="K97" s="48">
        <v>0</v>
      </c>
      <c r="L97" s="48"/>
      <c r="M97" s="48">
        <v>0</v>
      </c>
    </row>
    <row r="98" spans="1:13" s="65" customFormat="1" ht="16.5" customHeight="1" x14ac:dyDescent="0.25">
      <c r="B98" s="65" t="s">
        <v>258</v>
      </c>
      <c r="E98" s="71"/>
      <c r="F98" s="190"/>
      <c r="G98" s="72"/>
      <c r="H98" s="72"/>
      <c r="I98" s="72"/>
      <c r="J98" s="72"/>
      <c r="K98" s="72"/>
      <c r="L98" s="72"/>
      <c r="M98" s="72"/>
    </row>
    <row r="99" spans="1:13" s="65" customFormat="1" ht="16.5" customHeight="1" x14ac:dyDescent="0.25">
      <c r="C99" s="65" t="s">
        <v>259</v>
      </c>
      <c r="E99" s="83">
        <v>16.100000000000001</v>
      </c>
      <c r="F99" s="190"/>
      <c r="G99" s="48">
        <v>0</v>
      </c>
      <c r="H99" s="48"/>
      <c r="I99" s="72">
        <v>300</v>
      </c>
      <c r="J99" s="48"/>
      <c r="K99" s="48">
        <v>0</v>
      </c>
      <c r="L99" s="48"/>
      <c r="M99" s="48">
        <v>0</v>
      </c>
    </row>
    <row r="100" spans="1:13" s="65" customFormat="1" ht="16.5" customHeight="1" x14ac:dyDescent="0.25">
      <c r="A100" s="90" t="s">
        <v>260</v>
      </c>
      <c r="E100" s="71"/>
      <c r="G100" s="81">
        <f>SUM(G87:G99)</f>
        <v>-82506376</v>
      </c>
      <c r="H100" s="190"/>
      <c r="I100" s="81">
        <f>SUM(I87:I99)</f>
        <v>122413743</v>
      </c>
      <c r="J100" s="72"/>
      <c r="K100" s="81">
        <f>SUM(K87:K99)</f>
        <v>-39940908</v>
      </c>
      <c r="L100" s="72"/>
      <c r="M100" s="81">
        <f>SUM(M87:M99)</f>
        <v>-41910153</v>
      </c>
    </row>
    <row r="101" spans="1:13" s="65" customFormat="1" ht="16.5" customHeight="1" x14ac:dyDescent="0.25">
      <c r="A101" s="70" t="s">
        <v>261</v>
      </c>
      <c r="E101" s="71"/>
      <c r="G101" s="81">
        <v>-68511</v>
      </c>
      <c r="H101" s="48"/>
      <c r="I101" s="60">
        <v>-6505088</v>
      </c>
      <c r="J101" s="48"/>
      <c r="K101" s="60">
        <v>0</v>
      </c>
      <c r="L101" s="48"/>
      <c r="M101" s="60">
        <v>0</v>
      </c>
    </row>
    <row r="102" spans="1:13" s="65" customFormat="1" ht="16.5" customHeight="1" x14ac:dyDescent="0.25">
      <c r="A102" s="152" t="s">
        <v>262</v>
      </c>
      <c r="B102" s="66"/>
      <c r="C102" s="71"/>
      <c r="E102" s="71"/>
      <c r="G102" s="86"/>
      <c r="I102" s="86"/>
      <c r="J102" s="86"/>
      <c r="K102" s="86"/>
      <c r="L102" s="86"/>
      <c r="M102" s="86"/>
    </row>
    <row r="103" spans="1:13" s="65" customFormat="1" ht="16.5" customHeight="1" x14ac:dyDescent="0.25">
      <c r="A103" s="152"/>
      <c r="B103" s="66"/>
      <c r="C103" s="66" t="s">
        <v>263</v>
      </c>
      <c r="E103" s="71"/>
      <c r="G103" s="86">
        <f>+G101+G100+G83+G50</f>
        <v>-115822963</v>
      </c>
      <c r="I103" s="86">
        <f>+I101+I100+I83+I50</f>
        <v>78311834</v>
      </c>
      <c r="J103" s="86"/>
      <c r="K103" s="86">
        <f>+K101+K100+K83+K50</f>
        <v>-50181759</v>
      </c>
      <c r="L103" s="86"/>
      <c r="M103" s="86">
        <f>+M101+M100+M83+M50</f>
        <v>56638252</v>
      </c>
    </row>
    <row r="104" spans="1:13" s="65" customFormat="1" ht="16.5" customHeight="1" x14ac:dyDescent="0.25">
      <c r="A104" s="152" t="s">
        <v>264</v>
      </c>
      <c r="B104" s="152"/>
      <c r="C104" s="71"/>
      <c r="E104" s="71"/>
      <c r="G104" s="72">
        <v>322296358</v>
      </c>
      <c r="H104" s="48"/>
      <c r="I104" s="190">
        <v>243984524</v>
      </c>
      <c r="J104" s="52"/>
      <c r="K104" s="190">
        <v>170108766</v>
      </c>
      <c r="L104" s="52"/>
      <c r="M104" s="190">
        <v>113470514</v>
      </c>
    </row>
    <row r="105" spans="1:13" s="65" customFormat="1" ht="16.5" customHeight="1" thickBot="1" x14ac:dyDescent="0.3">
      <c r="A105" s="66" t="s">
        <v>265</v>
      </c>
      <c r="B105" s="66"/>
      <c r="C105" s="71"/>
      <c r="E105" s="71"/>
      <c r="G105" s="176">
        <f>SUM(G103:G104)</f>
        <v>206473395</v>
      </c>
      <c r="H105" s="72"/>
      <c r="I105" s="176">
        <f>SUM(I103:I104)</f>
        <v>322296358</v>
      </c>
      <c r="J105" s="190"/>
      <c r="K105" s="176">
        <f>SUM(K103:K104)</f>
        <v>119927007</v>
      </c>
      <c r="L105" s="190"/>
      <c r="M105" s="176">
        <f>SUM(M103:M104)</f>
        <v>170108766</v>
      </c>
    </row>
    <row r="106" spans="1:13" s="65" customFormat="1" ht="15.75" thickTop="1" x14ac:dyDescent="0.25">
      <c r="B106" s="66"/>
      <c r="C106" s="71"/>
      <c r="E106" s="71"/>
      <c r="G106" s="72"/>
      <c r="H106" s="190"/>
      <c r="I106" s="72"/>
      <c r="J106" s="183"/>
      <c r="K106" s="72"/>
      <c r="L106" s="183"/>
      <c r="M106" s="72"/>
    </row>
    <row r="107" spans="1:13" s="65" customFormat="1" ht="16.5" customHeight="1" x14ac:dyDescent="0.25">
      <c r="A107" s="65" t="s">
        <v>226</v>
      </c>
      <c r="B107" s="194"/>
      <c r="C107" s="194"/>
      <c r="D107" s="195"/>
      <c r="E107" s="188"/>
      <c r="F107" s="188"/>
      <c r="G107" s="196"/>
      <c r="H107" s="188"/>
      <c r="I107" s="188"/>
      <c r="J107" s="188"/>
      <c r="K107" s="188"/>
      <c r="L107" s="188"/>
    </row>
    <row r="108" spans="1:13" s="65" customFormat="1" ht="16.5" customHeight="1" x14ac:dyDescent="0.25">
      <c r="B108" s="194"/>
      <c r="C108" s="194"/>
      <c r="D108" s="195"/>
      <c r="E108" s="188"/>
      <c r="F108" s="188"/>
      <c r="G108" s="196"/>
      <c r="H108" s="188"/>
      <c r="I108" s="188"/>
      <c r="J108" s="188"/>
      <c r="K108" s="188"/>
      <c r="L108" s="188"/>
    </row>
    <row r="109" spans="1:13" s="65" customFormat="1" ht="16.5" customHeight="1" x14ac:dyDescent="0.25">
      <c r="B109" s="194"/>
      <c r="C109" s="194"/>
      <c r="D109" s="195"/>
      <c r="E109" s="188"/>
      <c r="F109" s="188"/>
      <c r="G109" s="196"/>
      <c r="H109" s="188"/>
      <c r="I109" s="188"/>
      <c r="J109" s="188"/>
      <c r="K109" s="188"/>
      <c r="L109" s="188"/>
    </row>
    <row r="110" spans="1:13" s="92" customFormat="1" ht="16.5" customHeight="1" x14ac:dyDescent="0.5">
      <c r="C110" s="217" t="s">
        <v>227</v>
      </c>
      <c r="D110" s="217"/>
      <c r="E110" s="217"/>
      <c r="F110" s="217"/>
      <c r="G110" s="93"/>
      <c r="H110" s="93" t="s">
        <v>47</v>
      </c>
      <c r="I110" s="93"/>
      <c r="J110" s="93"/>
      <c r="K110" s="93"/>
      <c r="L110" s="93"/>
    </row>
    <row r="111" spans="1:13" s="94" customFormat="1" ht="16.5" customHeight="1" x14ac:dyDescent="0.5">
      <c r="C111" s="219" t="s">
        <v>190</v>
      </c>
      <c r="D111" s="219"/>
      <c r="E111" s="219"/>
      <c r="F111" s="219"/>
      <c r="G111" s="93"/>
      <c r="H111" s="220" t="s">
        <v>228</v>
      </c>
      <c r="I111" s="220"/>
      <c r="J111" s="220"/>
      <c r="K111" s="220"/>
      <c r="L111" s="220"/>
      <c r="M111" s="220"/>
    </row>
    <row r="112" spans="1:13" s="65" customFormat="1" ht="16.5" customHeight="1" x14ac:dyDescent="0.25">
      <c r="B112" s="66"/>
      <c r="C112" s="71"/>
      <c r="E112" s="71"/>
      <c r="G112" s="72"/>
      <c r="H112" s="190"/>
      <c r="I112" s="72"/>
      <c r="J112" s="183"/>
      <c r="K112" s="72"/>
      <c r="L112" s="183"/>
      <c r="M112" s="72"/>
    </row>
    <row r="113" spans="1:13" s="65" customFormat="1" ht="16.5" customHeight="1" x14ac:dyDescent="0.25">
      <c r="A113" s="228" t="s">
        <v>0</v>
      </c>
      <c r="B113" s="228"/>
      <c r="C113" s="228"/>
      <c r="D113" s="228"/>
      <c r="E113" s="228"/>
      <c r="F113" s="228"/>
      <c r="G113" s="228"/>
      <c r="H113" s="228"/>
      <c r="I113" s="228"/>
      <c r="J113" s="228"/>
      <c r="K113" s="228"/>
      <c r="L113" s="228"/>
      <c r="M113" s="228"/>
    </row>
    <row r="114" spans="1:13" s="65" customFormat="1" ht="16.5" customHeight="1" x14ac:dyDescent="0.25">
      <c r="B114" s="214" t="s">
        <v>229</v>
      </c>
      <c r="C114" s="214"/>
      <c r="D114" s="214"/>
      <c r="E114" s="214"/>
      <c r="F114" s="214"/>
      <c r="G114" s="214"/>
      <c r="H114" s="214"/>
      <c r="I114" s="214"/>
      <c r="J114" s="214"/>
      <c r="K114" s="214"/>
      <c r="L114" s="214"/>
      <c r="M114" s="214"/>
    </row>
    <row r="115" spans="1:13" s="65" customFormat="1" ht="16.5" customHeight="1" x14ac:dyDescent="0.25">
      <c r="B115" s="214" t="s">
        <v>95</v>
      </c>
      <c r="C115" s="214"/>
      <c r="D115" s="214"/>
      <c r="E115" s="214"/>
      <c r="F115" s="214"/>
      <c r="G115" s="214"/>
      <c r="H115" s="214"/>
      <c r="I115" s="214"/>
      <c r="J115" s="214"/>
      <c r="K115" s="214"/>
      <c r="L115" s="214"/>
      <c r="M115" s="214"/>
    </row>
    <row r="116" spans="1:13" s="65" customFormat="1" ht="16.5" customHeight="1" x14ac:dyDescent="0.25">
      <c r="D116" s="71"/>
      <c r="E116" s="97"/>
      <c r="F116" s="97"/>
      <c r="G116" s="183"/>
      <c r="H116" s="97"/>
      <c r="I116" s="97"/>
      <c r="J116" s="97"/>
      <c r="K116" s="97"/>
      <c r="L116" s="97"/>
    </row>
    <row r="117" spans="1:13" s="65" customFormat="1" ht="16.5" customHeight="1" x14ac:dyDescent="0.25">
      <c r="E117" s="167"/>
      <c r="F117" s="79"/>
      <c r="G117" s="234" t="s">
        <v>6</v>
      </c>
      <c r="H117" s="234"/>
      <c r="I117" s="234"/>
      <c r="J117" s="234"/>
      <c r="K117" s="234"/>
      <c r="L117" s="234"/>
      <c r="M117" s="234"/>
    </row>
    <row r="118" spans="1:13" s="65" customFormat="1" ht="16.5" customHeight="1" x14ac:dyDescent="0.25">
      <c r="E118" s="167"/>
      <c r="F118" s="79"/>
      <c r="G118" s="235" t="s">
        <v>7</v>
      </c>
      <c r="H118" s="235"/>
      <c r="I118" s="235"/>
      <c r="J118" s="184"/>
      <c r="K118" s="235" t="s">
        <v>8</v>
      </c>
      <c r="L118" s="235"/>
      <c r="M118" s="235"/>
    </row>
    <row r="119" spans="1:13" ht="16.5" customHeight="1" x14ac:dyDescent="0.25">
      <c r="E119" s="165" t="s">
        <v>9</v>
      </c>
      <c r="F119" s="171"/>
      <c r="G119" s="197">
        <v>2019</v>
      </c>
      <c r="H119" s="199"/>
      <c r="I119" s="197">
        <v>2018</v>
      </c>
      <c r="J119" s="199"/>
      <c r="K119" s="197">
        <v>2019</v>
      </c>
      <c r="L119" s="199"/>
      <c r="M119" s="197">
        <v>2018</v>
      </c>
    </row>
    <row r="120" spans="1:13" s="65" customFormat="1" ht="8.1" customHeight="1" x14ac:dyDescent="0.25">
      <c r="E120" s="167"/>
      <c r="F120" s="79"/>
      <c r="G120" s="187"/>
      <c r="H120" s="184"/>
      <c r="I120" s="187"/>
      <c r="J120" s="184"/>
      <c r="K120" s="167"/>
      <c r="L120" s="184"/>
      <c r="M120" s="167"/>
    </row>
    <row r="121" spans="1:13" s="65" customFormat="1" ht="16.5" customHeight="1" x14ac:dyDescent="0.25">
      <c r="A121" s="200" t="s">
        <v>266</v>
      </c>
      <c r="B121" s="90"/>
      <c r="C121" s="90"/>
      <c r="E121" s="71"/>
      <c r="G121" s="72"/>
      <c r="H121" s="190"/>
      <c r="I121" s="72"/>
      <c r="J121" s="183"/>
      <c r="K121" s="72"/>
      <c r="L121" s="183"/>
      <c r="M121" s="72"/>
    </row>
    <row r="122" spans="1:13" s="65" customFormat="1" ht="16.5" customHeight="1" x14ac:dyDescent="0.25">
      <c r="A122" s="200"/>
      <c r="B122" s="90"/>
      <c r="C122" s="201" t="s">
        <v>267</v>
      </c>
      <c r="E122" s="71"/>
      <c r="G122" s="72"/>
      <c r="H122" s="190"/>
      <c r="I122" s="72"/>
      <c r="J122" s="183"/>
      <c r="K122" s="72"/>
      <c r="L122" s="183"/>
      <c r="M122" s="72"/>
    </row>
    <row r="123" spans="1:13" s="65" customFormat="1" ht="16.5" customHeight="1" x14ac:dyDescent="0.25">
      <c r="A123" s="90"/>
      <c r="B123" s="90" t="s">
        <v>268</v>
      </c>
      <c r="C123" s="90"/>
      <c r="E123" s="71"/>
      <c r="G123" s="72"/>
      <c r="H123" s="190"/>
      <c r="I123" s="72"/>
      <c r="J123" s="183"/>
      <c r="K123" s="72"/>
      <c r="L123" s="183"/>
      <c r="M123" s="72"/>
    </row>
    <row r="124" spans="1:13" s="65" customFormat="1" ht="16.5" customHeight="1" x14ac:dyDescent="0.25">
      <c r="A124" s="90"/>
      <c r="B124" s="90"/>
      <c r="C124" s="90"/>
      <c r="D124" s="65" t="s">
        <v>269</v>
      </c>
      <c r="E124" s="71"/>
      <c r="G124" s="72"/>
      <c r="H124" s="190"/>
      <c r="I124" s="72"/>
      <c r="J124" s="183"/>
      <c r="K124" s="72"/>
      <c r="L124" s="183"/>
      <c r="M124" s="72"/>
    </row>
    <row r="125" spans="1:13" s="65" customFormat="1" ht="16.5" customHeight="1" x14ac:dyDescent="0.25">
      <c r="A125" s="152"/>
      <c r="B125" s="90" t="s">
        <v>270</v>
      </c>
      <c r="C125" s="90"/>
      <c r="D125" s="192"/>
      <c r="E125" s="71"/>
      <c r="G125" s="72"/>
      <c r="H125" s="190"/>
      <c r="I125" s="72"/>
      <c r="J125" s="183"/>
      <c r="K125" s="72"/>
      <c r="L125" s="183"/>
      <c r="M125" s="72"/>
    </row>
    <row r="126" spans="1:13" s="65" customFormat="1" ht="16.5" customHeight="1" x14ac:dyDescent="0.25">
      <c r="A126" s="90"/>
      <c r="B126" s="90" t="s">
        <v>271</v>
      </c>
      <c r="C126" s="90"/>
      <c r="D126" s="192"/>
      <c r="E126" s="71">
        <v>18</v>
      </c>
      <c r="G126" s="72">
        <v>-25287229</v>
      </c>
      <c r="H126" s="48"/>
      <c r="I126" s="72">
        <v>-283133648</v>
      </c>
      <c r="J126" s="48"/>
      <c r="K126" s="48">
        <v>-10135524</v>
      </c>
      <c r="L126" s="48"/>
      <c r="M126" s="48">
        <v>-7890653</v>
      </c>
    </row>
    <row r="127" spans="1:13" s="65" customFormat="1" ht="16.5" customHeight="1" x14ac:dyDescent="0.25">
      <c r="A127" s="90"/>
      <c r="B127" s="90" t="s">
        <v>272</v>
      </c>
      <c r="C127" s="90"/>
      <c r="D127" s="90"/>
      <c r="E127" s="71"/>
    </row>
    <row r="128" spans="1:13" s="65" customFormat="1" ht="16.5" customHeight="1" x14ac:dyDescent="0.25">
      <c r="A128" s="90"/>
      <c r="B128" s="90"/>
      <c r="C128" s="90"/>
      <c r="D128" s="90" t="s">
        <v>273</v>
      </c>
      <c r="E128" s="71"/>
      <c r="G128" s="72">
        <v>168000</v>
      </c>
      <c r="H128" s="48"/>
      <c r="I128" s="72">
        <v>2785008</v>
      </c>
      <c r="J128" s="48"/>
      <c r="K128" s="72">
        <v>168000</v>
      </c>
      <c r="L128" s="48"/>
      <c r="M128" s="72">
        <v>2785008</v>
      </c>
    </row>
    <row r="129" spans="1:13" s="65" customFormat="1" ht="16.5" customHeight="1" x14ac:dyDescent="0.25">
      <c r="A129" s="90" t="s">
        <v>274</v>
      </c>
      <c r="B129" s="90"/>
      <c r="C129" s="90"/>
      <c r="D129" s="90"/>
      <c r="E129" s="71"/>
      <c r="G129" s="60">
        <v>0</v>
      </c>
      <c r="H129" s="48"/>
      <c r="I129" s="84">
        <v>13675937</v>
      </c>
      <c r="J129" s="48"/>
      <c r="K129" s="60">
        <v>0</v>
      </c>
      <c r="L129" s="48"/>
      <c r="M129" s="60">
        <v>0</v>
      </c>
    </row>
    <row r="130" spans="1:13" s="65" customFormat="1" ht="16.5" customHeight="1" x14ac:dyDescent="0.25">
      <c r="A130" s="90"/>
      <c r="B130" s="90" t="s">
        <v>268</v>
      </c>
      <c r="C130" s="90"/>
      <c r="D130" s="192"/>
      <c r="E130" s="71"/>
      <c r="G130" s="86"/>
      <c r="I130" s="86"/>
      <c r="K130" s="86"/>
      <c r="M130" s="86"/>
    </row>
    <row r="131" spans="1:13" s="65" customFormat="1" ht="16.5" customHeight="1" thickBot="1" x14ac:dyDescent="0.3">
      <c r="A131" s="90"/>
      <c r="B131" s="90"/>
      <c r="C131" s="90"/>
      <c r="D131" s="90" t="s">
        <v>269</v>
      </c>
      <c r="E131" s="71"/>
      <c r="G131" s="95">
        <f>SUM(G126:G129)</f>
        <v>-25119229</v>
      </c>
      <c r="H131" s="72"/>
      <c r="I131" s="95">
        <f>SUM(I126:I129)</f>
        <v>-266672703</v>
      </c>
      <c r="J131" s="72"/>
      <c r="K131" s="95">
        <f>SUM(K126:K129)</f>
        <v>-9967524</v>
      </c>
      <c r="L131" s="72"/>
      <c r="M131" s="95">
        <f>SUM(M126:M129)</f>
        <v>-5105645</v>
      </c>
    </row>
    <row r="132" spans="1:13" s="65" customFormat="1" ht="6.6" customHeight="1" thickTop="1" x14ac:dyDescent="0.25">
      <c r="A132" s="90"/>
      <c r="B132" s="90"/>
      <c r="C132" s="90"/>
      <c r="D132" s="192"/>
      <c r="E132" s="71"/>
      <c r="G132" s="72"/>
      <c r="H132" s="190"/>
      <c r="I132" s="72"/>
      <c r="J132" s="183"/>
      <c r="K132" s="72"/>
      <c r="L132" s="183"/>
      <c r="M132" s="72"/>
    </row>
    <row r="133" spans="1:13" s="65" customFormat="1" ht="16.5" customHeight="1" x14ac:dyDescent="0.25">
      <c r="A133" s="90"/>
      <c r="B133" s="90" t="s">
        <v>275</v>
      </c>
      <c r="C133" s="90"/>
      <c r="D133" s="192"/>
      <c r="E133" s="71"/>
      <c r="G133" s="72"/>
      <c r="H133" s="190"/>
      <c r="I133" s="72"/>
      <c r="J133" s="183"/>
      <c r="K133" s="72"/>
      <c r="L133" s="183"/>
      <c r="M133" s="72"/>
    </row>
    <row r="134" spans="1:13" s="65" customFormat="1" ht="16.5" customHeight="1" thickBot="1" x14ac:dyDescent="0.3">
      <c r="A134" s="90"/>
      <c r="B134" s="90"/>
      <c r="C134" s="90"/>
      <c r="D134" s="192" t="s">
        <v>276</v>
      </c>
      <c r="E134" s="71"/>
      <c r="G134" s="95">
        <v>3633141</v>
      </c>
      <c r="H134" s="190"/>
      <c r="I134" s="61">
        <v>0</v>
      </c>
      <c r="J134" s="183"/>
      <c r="K134" s="61">
        <v>0</v>
      </c>
      <c r="L134" s="183"/>
      <c r="M134" s="61">
        <v>0</v>
      </c>
    </row>
    <row r="135" spans="1:13" s="65" customFormat="1" ht="16.5" customHeight="1" thickTop="1" x14ac:dyDescent="0.25">
      <c r="A135" s="90"/>
      <c r="B135" s="90"/>
      <c r="C135" s="90"/>
      <c r="D135" s="192"/>
      <c r="E135" s="71"/>
      <c r="G135" s="72"/>
      <c r="H135" s="190"/>
      <c r="I135" s="72"/>
      <c r="J135" s="183"/>
      <c r="K135" s="72"/>
      <c r="L135" s="183"/>
      <c r="M135" s="72"/>
    </row>
    <row r="136" spans="1:13" s="65" customFormat="1" ht="16.5" customHeight="1" x14ac:dyDescent="0.25">
      <c r="A136" s="90"/>
      <c r="B136" s="90"/>
      <c r="C136" s="90"/>
      <c r="D136" s="192"/>
      <c r="E136" s="71"/>
      <c r="G136" s="72"/>
      <c r="H136" s="190"/>
      <c r="I136" s="72"/>
      <c r="J136" s="183"/>
      <c r="K136" s="72"/>
      <c r="L136" s="183"/>
      <c r="M136" s="72"/>
    </row>
    <row r="137" spans="1:13" s="65" customFormat="1" ht="16.5" customHeight="1" x14ac:dyDescent="0.25">
      <c r="A137" s="90"/>
      <c r="B137" s="90"/>
      <c r="C137" s="90"/>
      <c r="D137" s="192"/>
      <c r="E137" s="71"/>
      <c r="G137" s="72"/>
      <c r="H137" s="190"/>
      <c r="I137" s="72"/>
      <c r="J137" s="183"/>
      <c r="K137" s="72"/>
      <c r="L137" s="183"/>
      <c r="M137" s="72"/>
    </row>
    <row r="138" spans="1:13" s="65" customFormat="1" ht="16.5" customHeight="1" x14ac:dyDescent="0.25">
      <c r="A138" s="90"/>
      <c r="B138" s="90"/>
      <c r="C138" s="90"/>
      <c r="D138" s="192"/>
      <c r="E138" s="71"/>
      <c r="G138" s="72"/>
      <c r="H138" s="190"/>
      <c r="I138" s="72"/>
      <c r="J138" s="183"/>
      <c r="K138" s="72"/>
      <c r="L138" s="183"/>
      <c r="M138" s="72"/>
    </row>
    <row r="139" spans="1:13" s="65" customFormat="1" ht="16.5" customHeight="1" x14ac:dyDescent="0.25">
      <c r="A139" s="90"/>
      <c r="B139" s="90"/>
      <c r="C139" s="90"/>
      <c r="D139" s="192"/>
      <c r="E139" s="71"/>
      <c r="G139" s="72"/>
      <c r="H139" s="190"/>
      <c r="I139" s="72"/>
      <c r="J139" s="183"/>
      <c r="K139" s="72"/>
      <c r="L139" s="183"/>
      <c r="M139" s="72"/>
    </row>
    <row r="140" spans="1:13" s="65" customFormat="1" ht="16.5" customHeight="1" x14ac:dyDescent="0.25">
      <c r="A140" s="90"/>
      <c r="B140" s="90"/>
      <c r="C140" s="90"/>
      <c r="D140" s="192"/>
      <c r="E140" s="71"/>
      <c r="G140" s="72"/>
      <c r="H140" s="190"/>
      <c r="I140" s="72"/>
      <c r="J140" s="183"/>
      <c r="K140" s="72"/>
      <c r="L140" s="183"/>
      <c r="M140" s="72"/>
    </row>
    <row r="141" spans="1:13" s="65" customFormat="1" ht="16.5" customHeight="1" x14ac:dyDescent="0.25">
      <c r="A141" s="90"/>
      <c r="B141" s="90"/>
      <c r="C141" s="90"/>
      <c r="D141" s="192"/>
      <c r="E141" s="71"/>
      <c r="G141" s="72"/>
      <c r="H141" s="190"/>
      <c r="I141" s="72"/>
      <c r="J141" s="183"/>
      <c r="K141" s="72"/>
      <c r="L141" s="183"/>
      <c r="M141" s="72"/>
    </row>
    <row r="142" spans="1:13" s="65" customFormat="1" ht="16.5" customHeight="1" x14ac:dyDescent="0.25">
      <c r="A142" s="90"/>
      <c r="B142" s="90"/>
      <c r="C142" s="90"/>
      <c r="D142" s="192"/>
      <c r="E142" s="71"/>
      <c r="G142" s="72"/>
      <c r="H142" s="190"/>
      <c r="I142" s="72"/>
      <c r="J142" s="183"/>
      <c r="K142" s="72"/>
      <c r="L142" s="183"/>
      <c r="M142" s="72"/>
    </row>
    <row r="143" spans="1:13" s="65" customFormat="1" ht="16.5" customHeight="1" x14ac:dyDescent="0.25">
      <c r="A143" s="65" t="s">
        <v>226</v>
      </c>
      <c r="B143" s="194"/>
      <c r="C143" s="194"/>
      <c r="D143" s="195"/>
      <c r="E143" s="188"/>
      <c r="F143" s="188"/>
      <c r="G143" s="196"/>
      <c r="H143" s="188"/>
      <c r="I143" s="188"/>
      <c r="J143" s="188"/>
      <c r="K143" s="188"/>
      <c r="L143" s="188"/>
    </row>
    <row r="144" spans="1:13" s="65" customFormat="1" ht="16.5" customHeight="1" x14ac:dyDescent="0.25">
      <c r="B144" s="194"/>
      <c r="C144" s="194"/>
      <c r="D144" s="195"/>
      <c r="E144" s="188"/>
      <c r="F144" s="188"/>
      <c r="G144" s="196"/>
      <c r="H144" s="188"/>
      <c r="I144" s="188"/>
      <c r="J144" s="188"/>
      <c r="K144" s="188"/>
      <c r="L144" s="188"/>
    </row>
    <row r="145" spans="2:13" s="65" customFormat="1" ht="16.5" customHeight="1" x14ac:dyDescent="0.25">
      <c r="B145" s="194"/>
      <c r="C145" s="194"/>
      <c r="D145" s="195"/>
      <c r="E145" s="188"/>
      <c r="F145" s="188"/>
      <c r="G145" s="196"/>
      <c r="H145" s="188"/>
      <c r="I145" s="188"/>
      <c r="J145" s="188"/>
      <c r="K145" s="188"/>
      <c r="L145" s="188"/>
    </row>
    <row r="146" spans="2:13" s="92" customFormat="1" ht="16.5" customHeight="1" x14ac:dyDescent="0.5">
      <c r="C146" s="217" t="s">
        <v>227</v>
      </c>
      <c r="D146" s="217"/>
      <c r="E146" s="217"/>
      <c r="F146" s="217"/>
      <c r="G146" s="93"/>
      <c r="H146" s="93" t="s">
        <v>47</v>
      </c>
      <c r="I146" s="93"/>
      <c r="J146" s="93"/>
      <c r="K146" s="93"/>
      <c r="L146" s="93"/>
    </row>
    <row r="147" spans="2:13" s="94" customFormat="1" ht="16.5" customHeight="1" x14ac:dyDescent="0.5">
      <c r="C147" s="219" t="s">
        <v>190</v>
      </c>
      <c r="D147" s="219"/>
      <c r="E147" s="219"/>
      <c r="F147" s="219"/>
      <c r="G147" s="93"/>
      <c r="H147" s="220" t="s">
        <v>228</v>
      </c>
      <c r="I147" s="220"/>
      <c r="J147" s="220"/>
      <c r="K147" s="220"/>
      <c r="L147" s="220"/>
      <c r="M147" s="220"/>
    </row>
  </sheetData>
  <mergeCells count="27">
    <mergeCell ref="C146:F146"/>
    <mergeCell ref="C147:F147"/>
    <mergeCell ref="H147:M147"/>
    <mergeCell ref="A113:M113"/>
    <mergeCell ref="B114:M114"/>
    <mergeCell ref="B115:M115"/>
    <mergeCell ref="G117:M117"/>
    <mergeCell ref="G118:I118"/>
    <mergeCell ref="K118:M118"/>
    <mergeCell ref="G61:M61"/>
    <mergeCell ref="G62:I62"/>
    <mergeCell ref="K62:M62"/>
    <mergeCell ref="C110:F110"/>
    <mergeCell ref="C111:F111"/>
    <mergeCell ref="H111:M111"/>
    <mergeCell ref="B59:M59"/>
    <mergeCell ref="A1:M1"/>
    <mergeCell ref="A2:M2"/>
    <mergeCell ref="A3:M3"/>
    <mergeCell ref="G5:M5"/>
    <mergeCell ref="G6:I6"/>
    <mergeCell ref="K6:M6"/>
    <mergeCell ref="C55:F55"/>
    <mergeCell ref="C56:F56"/>
    <mergeCell ref="H56:M56"/>
    <mergeCell ref="A57:M57"/>
    <mergeCell ref="B58:M58"/>
  </mergeCells>
  <pageMargins left="0.78740157480314965" right="0.39370078740157483" top="0.59055118110236227" bottom="7.874015748031496E-2" header="0.31496062992125984" footer="0.31496062992125984"/>
  <pageSetup paperSize="9" scale="84" firstPageNumber="14" orientation="portrait" useFirstPageNumber="1" r:id="rId1"/>
  <headerFooter>
    <oddFooter>&amp;R&amp;"Times New Roman,Regular"&amp;11Page &amp;P</oddFooter>
  </headerFooter>
  <rowBreaks count="2" manualBreakCount="2">
    <brk id="56" max="12" man="1"/>
    <brk id="11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ETitle </vt:lpstr>
      <vt:lpstr>EBS </vt:lpstr>
      <vt:lpstr>EPL</vt:lpstr>
      <vt:lpstr>Conso-EEQ</vt:lpstr>
      <vt:lpstr>EEQ </vt:lpstr>
      <vt:lpstr>ECF </vt:lpstr>
      <vt:lpstr>'Conso-EEQ'!Print_Area</vt:lpstr>
      <vt:lpstr>'EBS '!Print_Area</vt:lpstr>
      <vt:lpstr>'ECF '!Print_Area</vt:lpstr>
      <vt:lpstr>'EEQ '!Print_Area</vt:lpstr>
      <vt:lpstr>EPL!Print_Area</vt:lpstr>
      <vt:lpstr>'ETitle 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Porntip</cp:lastModifiedBy>
  <dcterms:created xsi:type="dcterms:W3CDTF">2020-02-23T10:09:03Z</dcterms:created>
  <dcterms:modified xsi:type="dcterms:W3CDTF">2020-02-23T15:22:42Z</dcterms:modified>
</cp:coreProperties>
</file>