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19\CRD\Q4-2019\SET TTI\"/>
    </mc:Choice>
  </mc:AlternateContent>
  <xr:revisionPtr revIDLastSave="0" documentId="13_ncr:1_{9D00EBBE-3AA7-4EF3-8ADB-24E44A680C35}" xr6:coauthVersionLast="45" xr6:coauthVersionMax="45" xr10:uidLastSave="{00000000-0000-0000-0000-000000000000}"/>
  <bookViews>
    <workbookView xWindow="-120" yWindow="-120" windowWidth="20730" windowHeight="11160" activeTab="5" xr2:uid="{5EF95A0F-AAED-44AF-99F8-4FE4084F8635}"/>
  </bookViews>
  <sheets>
    <sheet name="แผ่นปก" sheetId="1" r:id="rId1"/>
    <sheet name="BS" sheetId="2" r:id="rId2"/>
    <sheet name="PL 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BS!$A$1:$K$69</definedName>
    <definedName name="_xlnm.Print_Area" localSheetId="5">CF!$A$1:$J$79</definedName>
    <definedName name="_xlnm.Print_Area" localSheetId="4">EQ!$A$1:$M$26</definedName>
    <definedName name="_xlnm.Print_Area" localSheetId="3">'EQ รวม'!$A$1:$M$25</definedName>
    <definedName name="_xlnm.Print_Area" localSheetId="2">'PL '!$A$1:$K$34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6" i="5" l="1"/>
  <c r="A24" i="5"/>
  <c r="I23" i="5"/>
  <c r="I24" i="5" s="1"/>
  <c r="G23" i="5"/>
  <c r="G24" i="5" s="1"/>
  <c r="E23" i="5"/>
  <c r="E24" i="5" s="1"/>
  <c r="K20" i="5"/>
  <c r="M20" i="5" s="1"/>
  <c r="M19" i="5"/>
  <c r="A19" i="5"/>
  <c r="I17" i="5"/>
  <c r="G17" i="5"/>
  <c r="E17" i="5"/>
  <c r="A17" i="5"/>
  <c r="I16" i="5"/>
  <c r="G16" i="5"/>
  <c r="E16" i="5"/>
  <c r="K13" i="5"/>
  <c r="M13" i="5" s="1"/>
  <c r="M12" i="5"/>
  <c r="M11" i="5"/>
  <c r="A11" i="5"/>
  <c r="A1" i="5"/>
  <c r="A3" i="5"/>
  <c r="K15" i="5"/>
  <c r="M15" i="5" s="1"/>
  <c r="K22" i="5"/>
  <c r="M22" i="5" s="1"/>
  <c r="C9" i="1"/>
  <c r="K21" i="5" l="1"/>
  <c r="K14" i="5"/>
  <c r="M14" i="5" l="1"/>
  <c r="K16" i="5"/>
  <c r="K17" i="5"/>
  <c r="M21" i="5"/>
  <c r="M23" i="5" s="1"/>
  <c r="K23" i="5"/>
  <c r="K24" i="5" s="1"/>
  <c r="M24" i="5" l="1"/>
  <c r="M16" i="5"/>
  <c r="M17" i="5"/>
</calcChain>
</file>

<file path=xl/sharedStrings.xml><?xml version="1.0" encoding="utf-8"?>
<sst xmlns="http://schemas.openxmlformats.org/spreadsheetml/2006/main" count="245" uniqueCount="156">
  <si>
    <t>งบการเงินและรายงานของผู้สอบบัญชีรับอนุญาต</t>
  </si>
  <si>
    <t>สำหรับปีสิ้นสุดวันที่  31  ธันวาคม  2562</t>
  </si>
  <si>
    <t>บริษัท เชียงใหม่ริมดอย จำกัด (มหาชน)</t>
  </si>
  <si>
    <t>งบแสดงฐานะการเงิน</t>
  </si>
  <si>
    <t>ณ  วันที่  31  ธันวาคม  2562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</si>
  <si>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</si>
  <si>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</si>
  <si>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</si>
  <si>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สินทรัพย์</t>
  </si>
  <si>
    <t>หมายเหตุ</t>
  </si>
  <si>
    <t>2562</t>
  </si>
  <si>
    <t>2561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</si>
  <si>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</si>
  <si>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</si>
  <si>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</si>
  <si>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</si>
  <si>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</si>
  <si>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</si>
  <si>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</si>
  <si>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</si>
  <si>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</si>
  <si>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</si>
  <si>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</si>
  <si>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</si>
  <si>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</si>
  <si>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</si>
  <si>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</si>
  <si>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</si>
  <si>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</si>
  <si>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</si>
  <si>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</si>
  <si>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</si>
  <si>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</si>
  <si>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</si>
  <si>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</si>
  <si>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</si>
  <si>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</si>
  <si>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</si>
  <si>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</si>
  <si>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</si>
  <si>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</si>
  <si>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</si>
  <si>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</si>
  <si>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</si>
  <si>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</si>
  <si>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</si>
  <si>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</si>
  <si>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</si>
  <si>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</si>
  <si>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</si>
  <si>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</si>
  <si>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</si>
  <si>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</si>
  <si>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</si>
  <si>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</si>
  <si>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</si>
  <si>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</si>
  <si>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</si>
  <si>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</si>
  <si>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</si>
  <si>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</si>
  <si>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</si>
  <si>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</si>
  <si>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</si>
  <si>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</si>
  <si>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งบการเงินที่แสดงเงินลงทุน</t>
  </si>
  <si>
    <t>ตามวิธีส่วนได้เสีย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</si>
  <si>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</si>
  <si>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</si>
  <si>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</si>
  <si>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</si>
  <si>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</si>
  <si>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</si>
  <si>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</si>
  <si>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</si>
  <si>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</si>
  <si>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กำไร(ขาดทุน)ก่อนส่วนแบ่งกำไรจากเงินลงทุนในการร่วมค้า</t>
  </si>
  <si>
    <t xml:space="preserve">   และรายได้(ค่าใช้จ่าย)ภาษีเงินได้</t>
  </si>
  <si>
    <t>ส่วนแบ่งกำไรจากเงินลงทุนในการร่วมค้า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</si>
  <si>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</si>
  <si>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</si>
  <si>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</si>
  <si>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</si>
  <si>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</si>
  <si>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</si>
  <si>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</si>
  <si>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</si>
  <si>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</si>
  <si>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</si>
  <si>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</si>
  <si>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</si>
  <si>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</si>
  <si>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</si>
  <si>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</si>
  <si>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</si>
  <si>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</si>
  <si>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</si>
  <si>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</si>
  <si>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</si>
  <si>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ทุนสำรองตามกฎหมาย</t>
  </si>
  <si>
    <t>เงินปันผลจ่าย</t>
  </si>
  <si>
    <t>กำไรสำหรับปี</t>
  </si>
  <si>
    <t>ยอดคงเหลือ ณ วันที่ 31 ธันวาคม 2561</t>
  </si>
  <si>
    <t>ยอดคงเหลือ ณ วันที่ 1 มกราคม 2562</t>
  </si>
  <si>
    <t>ขาดทุนสำหรับปี</t>
  </si>
  <si>
    <t>ยอดคงเหลือ ณ วันที่ 31 ธันวาคม 2562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</si>
  <si>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</si>
  <si>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</si>
  <si>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</si>
  <si>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</si>
  <si>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</si>
  <si>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>กลับรายการหนี้สงสัยจะสูญ</t>
  </si>
  <si>
    <t xml:space="preserve">ค่าเสื่อมราคา                    </t>
  </si>
  <si>
    <t>ค่าตัดจำหน่ายโปรแกรมคอมพิวเตอร์</t>
  </si>
  <si>
    <t>กำไรจากการจำหน่ายและตัดจำหน่ายที่ดินและอุปกรณ์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</si>
  <si>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</si>
  <si>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</si>
  <si>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</si>
  <si>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</si>
  <si>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</si>
  <si>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</si>
  <si>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</si>
  <si>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</si>
  <si>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</si>
  <si>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</si>
  <si>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</si>
  <si>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</si>
  <si>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</si>
  <si>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</si>
  <si>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</si>
  <si>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</si>
  <si>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</si>
  <si>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</si>
  <si>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</si>
  <si>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เงินลงทุนชั่วคราวลดลง(เพิ่มขึ้น)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</si>
  <si>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</si>
  <si>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</si>
  <si>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เงินสดรับจากการจำหน่ายที่ดิน และอุปกรณ์</t>
  </si>
  <si>
    <t>เงินสดจ่ายซื้อสินทรัพย์ไม่มีตัวตน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</si>
  <si>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</si>
  <si>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</si>
  <si>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</si>
  <si>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</si>
  <si>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</t>
  </si>
  <si>
    <t>ตั๋วแลกเงินระยะสั้นเพิ่มขึ้น</t>
  </si>
  <si>
    <t>เงินกู้ยืมระยะสั้นจากบริษัทที่เกี่ยวข้องกันเพิ่มขึ้น</t>
  </si>
  <si>
    <t>เงินสดจ่ายคืนเจ้าหนี้ตามสัญญาเช่าการเงิน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</si>
  <si>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</si>
  <si>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</si>
  <si>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</si>
  <si>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</si>
  <si>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</si>
  <si>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</si>
  <si>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</si>
  <si>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</si>
  <si>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ลูกหนี้จากการจำหน่ายอุปกรณ์ลดลง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</si>
</sst>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.00;[Red]\(#,##0.00\)"/>
    <numFmt numFmtId="172" formatCode="#,##0;[Red]\(#,##0\)"/>
    <numFmt numFmtId="173" formatCode="#,##0.0;[Red]\(#,##0.0\)"/>
    <numFmt numFmtId="174" formatCode="#,##0;\(#,##0\);\-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2" fillId="0" borderId="0" xfId="1" applyFont="1"/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Alignment="1">
      <alignment horizontal="centerContinuous"/>
    </xf>
    <xf numFmtId="164" fontId="3" fillId="0" borderId="0" xfId="3" applyFont="1"/>
    <xf numFmtId="164" fontId="3" fillId="0" borderId="3" xfId="3" quotePrefix="1" applyFont="1" applyBorder="1"/>
    <xf numFmtId="165" fontId="6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3" quotePrefix="1" applyFont="1"/>
    <xf numFmtId="165" fontId="3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7" fillId="0" borderId="0" xfId="2" applyNumberFormat="1" applyFont="1" applyAlignment="1">
      <alignment horizontal="centerContinuous"/>
    </xf>
    <xf numFmtId="164" fontId="7" fillId="0" borderId="0" xfId="3" applyFont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Border="1" applyAlignment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Alignment="1">
      <alignment horizontal="right"/>
    </xf>
    <xf numFmtId="166" fontId="3" fillId="0" borderId="0" xfId="3" applyNumberFormat="1" applyFont="1"/>
    <xf numFmtId="166" fontId="3" fillId="0" borderId="0" xfId="5" applyNumberFormat="1" applyFont="1"/>
    <xf numFmtId="168" fontId="3" fillId="0" borderId="0" xfId="5" applyNumberFormat="1" applyFont="1" applyAlignment="1">
      <alignment horizontal="center"/>
    </xf>
    <xf numFmtId="168" fontId="3" fillId="0" borderId="0" xfId="5" applyNumberFormat="1" applyFont="1"/>
    <xf numFmtId="164" fontId="3" fillId="0" borderId="0" xfId="3" applyFont="1" applyAlignment="1">
      <alignment horizontal="right"/>
    </xf>
    <xf numFmtId="166" fontId="3" fillId="0" borderId="0" xfId="5" applyNumberFormat="1" applyFont="1" applyAlignment="1">
      <alignment horizontal="right"/>
    </xf>
    <xf numFmtId="166" fontId="3" fillId="0" borderId="0" xfId="2" applyNumberFormat="1" applyFont="1" applyAlignment="1">
      <alignment horizontal="center"/>
    </xf>
    <xf numFmtId="168" fontId="3" fillId="0" borderId="0" xfId="2" applyNumberFormat="1" applyFont="1"/>
    <xf numFmtId="166" fontId="3" fillId="0" borderId="4" xfId="3" applyNumberFormat="1" applyFont="1" applyBorder="1" applyAlignment="1">
      <alignment horizontal="right"/>
    </xf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66" fontId="3" fillId="0" borderId="0" xfId="3" quotePrefix="1" applyNumberFormat="1" applyFont="1" applyAlignment="1">
      <alignment horizontal="right"/>
    </xf>
    <xf numFmtId="169" fontId="3" fillId="0" borderId="0" xfId="2" quotePrefix="1" applyNumberFormat="1" applyFont="1" applyAlignment="1">
      <alignment horizontal="center"/>
    </xf>
    <xf numFmtId="168" fontId="3" fillId="0" borderId="0" xfId="5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166" fontId="3" fillId="0" borderId="0" xfId="3" quotePrefix="1" applyNumberFormat="1" applyFont="1"/>
    <xf numFmtId="164" fontId="3" fillId="0" borderId="0" xfId="1" applyFont="1"/>
    <xf numFmtId="170" fontId="2" fillId="0" borderId="0" xfId="2" applyNumberFormat="1" applyFont="1"/>
    <xf numFmtId="168" fontId="3" fillId="0" borderId="0" xfId="2" applyNumberFormat="1" applyFont="1" applyAlignment="1">
      <alignment horizontal="left"/>
    </xf>
    <xf numFmtId="166" fontId="3" fillId="0" borderId="3" xfId="3" applyNumberFormat="1" applyFont="1" applyBorder="1" applyAlignment="1">
      <alignment horizontal="right"/>
    </xf>
    <xf numFmtId="168" fontId="2" fillId="0" borderId="0" xfId="2" applyNumberFormat="1" applyFont="1" applyAlignment="1">
      <alignment horizontal="left"/>
    </xf>
    <xf numFmtId="166" fontId="3" fillId="0" borderId="5" xfId="3" applyNumberFormat="1" applyFont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71" fontId="2" fillId="0" borderId="0" xfId="2" applyNumberFormat="1" applyFont="1" applyAlignment="1">
      <alignment horizontal="center"/>
    </xf>
    <xf numFmtId="171" fontId="3" fillId="0" borderId="0" xfId="2" applyNumberFormat="1" applyFont="1" applyAlignment="1">
      <alignment horizontal="center"/>
    </xf>
    <xf numFmtId="171" fontId="7" fillId="0" borderId="0" xfId="2" applyNumberFormat="1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3" applyNumberFormat="1" applyFont="1"/>
    <xf numFmtId="171" fontId="3" fillId="0" borderId="0" xfId="2" applyNumberFormat="1" applyFont="1" applyAlignment="1">
      <alignment horizontal="left"/>
    </xf>
    <xf numFmtId="172" fontId="3" fillId="0" borderId="0" xfId="2" quotePrefix="1" applyNumberFormat="1" applyFont="1" applyAlignment="1">
      <alignment horizontal="center"/>
    </xf>
    <xf numFmtId="166" fontId="3" fillId="0" borderId="1" xfId="3" applyNumberFormat="1" applyFont="1" applyBorder="1"/>
    <xf numFmtId="166" fontId="3" fillId="0" borderId="1" xfId="3" applyNumberFormat="1" applyFont="1" applyBorder="1" applyAlignment="1">
      <alignment horizontal="right"/>
    </xf>
    <xf numFmtId="171" fontId="2" fillId="0" borderId="0" xfId="2" applyNumberFormat="1" applyFont="1"/>
    <xf numFmtId="173" fontId="3" fillId="0" borderId="0" xfId="2" applyNumberFormat="1" applyFont="1" applyAlignment="1">
      <alignment horizontal="center"/>
    </xf>
    <xf numFmtId="173" fontId="3" fillId="0" borderId="0" xfId="2" quotePrefix="1" applyNumberFormat="1" applyFont="1" applyAlignment="1">
      <alignment horizontal="center"/>
    </xf>
    <xf numFmtId="166" fontId="3" fillId="0" borderId="2" xfId="3" applyNumberFormat="1" applyFont="1" applyBorder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8" fontId="3" fillId="0" borderId="1" xfId="5" applyNumberFormat="1" applyFont="1" applyBorder="1" applyAlignment="1">
      <alignment horizontal="center"/>
    </xf>
    <xf numFmtId="168" fontId="3" fillId="0" borderId="1" xfId="5" applyNumberFormat="1" applyFont="1" applyBorder="1" applyAlignment="1">
      <alignment horizontal="right"/>
    </xf>
    <xf numFmtId="165" fontId="3" fillId="0" borderId="0" xfId="3" applyNumberFormat="1" applyFont="1"/>
    <xf numFmtId="165" fontId="3" fillId="0" borderId="0" xfId="3" quotePrefix="1" applyNumberFormat="1" applyFont="1"/>
    <xf numFmtId="165" fontId="3" fillId="0" borderId="4" xfId="2" applyNumberFormat="1" applyFont="1" applyBorder="1"/>
    <xf numFmtId="167" fontId="3" fillId="0" borderId="0" xfId="3" applyNumberFormat="1" applyFont="1"/>
    <xf numFmtId="164" fontId="9" fillId="0" borderId="0" xfId="3" applyFont="1"/>
    <xf numFmtId="165" fontId="5" fillId="0" borderId="0" xfId="2" applyNumberFormat="1" applyFont="1"/>
    <xf numFmtId="0" fontId="5" fillId="0" borderId="0" xfId="2" applyFont="1"/>
    <xf numFmtId="171" fontId="10" fillId="0" borderId="0" xfId="2" applyNumberFormat="1" applyFont="1" applyAlignment="1">
      <alignment horizontal="center"/>
    </xf>
    <xf numFmtId="171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10" fillId="0" borderId="0" xfId="2" applyFont="1" applyAlignment="1">
      <alignment wrapText="1"/>
    </xf>
    <xf numFmtId="0" fontId="5" fillId="0" borderId="0" xfId="2" applyFont="1" applyAlignment="1">
      <alignment horizontal="center"/>
    </xf>
    <xf numFmtId="166" fontId="5" fillId="0" borderId="0" xfId="3" applyNumberFormat="1" applyFont="1"/>
    <xf numFmtId="166" fontId="5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8" fontId="3" fillId="0" borderId="2" xfId="5" applyNumberFormat="1" applyFont="1" applyBorder="1" applyAlignment="1">
      <alignment horizontal="center"/>
    </xf>
    <xf numFmtId="168" fontId="3" fillId="0" borderId="2" xfId="5" applyNumberFormat="1" applyFont="1" applyBorder="1" applyAlignment="1">
      <alignment horizontal="right"/>
    </xf>
    <xf numFmtId="0" fontId="5" fillId="0" borderId="0" xfId="2" quotePrefix="1" applyFont="1"/>
    <xf numFmtId="166" fontId="5" fillId="0" borderId="5" xfId="3" applyNumberFormat="1" applyFont="1" applyBorder="1" applyAlignment="1">
      <alignment horizontal="right"/>
    </xf>
    <xf numFmtId="168" fontId="3" fillId="0" borderId="5" xfId="5" applyNumberFormat="1" applyFont="1" applyBorder="1" applyAlignment="1">
      <alignment horizontal="right"/>
    </xf>
    <xf numFmtId="166" fontId="5" fillId="0" borderId="1" xfId="3" applyNumberFormat="1" applyFont="1" applyBorder="1" applyAlignment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174" fontId="5" fillId="0" borderId="0" xfId="2" applyNumberFormat="1" applyFont="1"/>
    <xf numFmtId="165" fontId="10" fillId="0" borderId="0" xfId="2" applyNumberFormat="1" applyFont="1" applyAlignment="1">
      <alignment horizontal="center"/>
    </xf>
    <xf numFmtId="0" fontId="10" fillId="0" borderId="0" xfId="2" applyFont="1"/>
    <xf numFmtId="166" fontId="5" fillId="0" borderId="0" xfId="7" applyNumberFormat="1" applyFont="1" applyAlignment="1">
      <alignment horizontal="right"/>
    </xf>
    <xf numFmtId="0" fontId="3" fillId="0" borderId="0" xfId="0" applyFont="1"/>
    <xf numFmtId="166" fontId="5" fillId="0" borderId="5" xfId="3" applyNumberFormat="1" applyFont="1" applyBorder="1"/>
    <xf numFmtId="166" fontId="5" fillId="0" borderId="2" xfId="3" applyNumberFormat="1" applyFont="1" applyBorder="1"/>
    <xf numFmtId="166" fontId="5" fillId="0" borderId="4" xfId="3" applyNumberFormat="1" applyFont="1" applyBorder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65" fontId="2" fillId="0" borderId="0" xfId="2" applyNumberFormat="1" applyFont="1" applyAlignment="1">
      <alignment horizontal="center"/>
    </xf>
    <xf numFmtId="171" fontId="3" fillId="0" borderId="0" xfId="5" applyNumberFormat="1" applyFont="1"/>
    <xf numFmtId="174" fontId="2" fillId="0" borderId="0" xfId="2" applyNumberFormat="1" applyFont="1" applyAlignment="1">
      <alignment horizontal="left"/>
    </xf>
    <xf numFmtId="174" fontId="3" fillId="0" borderId="0" xfId="2" applyNumberFormat="1" applyFont="1"/>
    <xf numFmtId="174" fontId="3" fillId="0" borderId="0" xfId="2" quotePrefix="1" applyNumberFormat="1" applyFont="1"/>
    <xf numFmtId="174" fontId="3" fillId="0" borderId="0" xfId="2" applyNumberFormat="1" applyFont="1" applyAlignment="1">
      <alignment horizontal="left"/>
    </xf>
    <xf numFmtId="166" fontId="3" fillId="0" borderId="1" xfId="3" quotePrefix="1" applyNumberFormat="1" applyFont="1" applyBorder="1"/>
    <xf numFmtId="165" fontId="3" fillId="0" borderId="0" xfId="2" quotePrefix="1" applyNumberFormat="1" applyFont="1"/>
    <xf numFmtId="166" fontId="3" fillId="0" borderId="5" xfId="3" applyNumberFormat="1" applyFont="1" applyBorder="1"/>
    <xf numFmtId="165" fontId="9" fillId="0" borderId="0" xfId="3" applyNumberFormat="1" applyFont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/>
    <xf numFmtId="165" fontId="3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4" fontId="3" fillId="0" borderId="2" xfId="3" applyFont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71" fontId="2" fillId="0" borderId="0" xfId="2" applyNumberFormat="1" applyFont="1" applyAlignment="1">
      <alignment horizontal="center"/>
    </xf>
    <xf numFmtId="171" fontId="3" fillId="0" borderId="3" xfId="2" applyNumberFormat="1" applyFont="1" applyBorder="1" applyAlignment="1">
      <alignment horizontal="center"/>
    </xf>
    <xf numFmtId="168" fontId="3" fillId="0" borderId="2" xfId="5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1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1" fontId="3" fillId="0" borderId="1" xfId="5" applyNumberFormat="1" applyFont="1" applyBorder="1" applyAlignment="1">
      <alignment horizontal="center"/>
    </xf>
  </cellXfs>
  <cellStyles count="8">
    <cellStyle name="Comma" xfId="1" builtinId="3"/>
    <cellStyle name="Comma 10 14" xfId="5" xr:uid="{B8489F41-529E-4654-88F8-8AC2CE4404CA}"/>
    <cellStyle name="Comma 2" xfId="3" xr:uid="{50F3602C-998A-4CEB-A012-EB7BA6C265D6}"/>
    <cellStyle name="Comma 4 2" xfId="7" xr:uid="{86EF22B4-B7BC-4FEF-A1C4-FCEE5A3F167F}"/>
    <cellStyle name="Normal" xfId="0" builtinId="0"/>
    <cellStyle name="Normal 10 2 2" xfId="4" xr:uid="{DAF20426-390E-416E-8FC8-3CC59A67F6A0}"/>
    <cellStyle name="Normal 2" xfId="2" xr:uid="{A178648C-4DA9-4D68-BC7C-44FA7F4DBC63}"/>
    <cellStyle name="Percent 2" xfId="6" xr:uid="{970055A0-D995-4CF4-BC55-1BDD965FA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6D4FA04-33D9-49A5-896A-85982776161E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23E4D6F-EDAE-4589-B0DF-640220CBFE8B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57BD9E6-8DAB-4C04-AFEF-B08E19AD56B2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EABC207-6034-4762-B1DF-2D99DDDC699C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6E68E3D-980F-41B2-AF9A-F8147A380463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9C208ED-6B31-4816-A70E-6DAD615EA49C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43E05BAB-980C-4FB2-A28A-86942C887BAB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79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5770521-4D90-456E-AE64-4E9E552D470A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AB28E69-7E39-4724-A79E-8096BAE5EE95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B1C0DA9-0955-4472-BA90-4785695F17B0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DD01317-18E1-4B4F-ACC9-2F4F6B7F692F}"/>
            </a:ext>
          </a:extLst>
        </xdr:cNvPr>
        <xdr:cNvSpPr txBox="1">
          <a:spLocks noChangeArrowheads="1"/>
        </xdr:cNvSpPr>
      </xdr:nvSpPr>
      <xdr:spPr bwMode="auto">
        <a:xfrm>
          <a:off x="1413510" y="210540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6970-EDAD-4976-B0AE-0B53BF02B915}">
  <sheetPr>
    <tabColor theme="9" tint="0.79998168889431442"/>
  </sheetPr>
  <dimension ref="C6:F44"/>
  <sheetViews>
    <sheetView showGridLines="0" zoomScale="110" zoomScaleNormal="110" zoomScaleSheetLayoutView="112" workbookViewId="0">
      <selection activeCell="C10" sqref="C10"/>
    </sheetView>
  </sheetViews>
  <sheetFormatPr defaultRowHeight="21" x14ac:dyDescent="0.45"/>
  <cols>
    <col min="1" max="1" width="17.1640625" style="1" customWidth="1"/>
    <col min="2" max="8" width="9" style="1"/>
    <col min="9" max="9" width="16.83203125" style="1" customWidth="1"/>
    <col min="10" max="256" width="9" style="1"/>
    <col min="257" max="257" width="17.1640625" style="1" customWidth="1"/>
    <col min="258" max="512" width="9" style="1"/>
    <col min="513" max="513" width="17.1640625" style="1" customWidth="1"/>
    <col min="514" max="768" width="9" style="1"/>
    <col min="769" max="769" width="17.1640625" style="1" customWidth="1"/>
    <col min="770" max="1024" width="9" style="1"/>
    <col min="1025" max="1025" width="17.1640625" style="1" customWidth="1"/>
    <col min="1026" max="1280" width="9" style="1"/>
    <col min="1281" max="1281" width="17.1640625" style="1" customWidth="1"/>
    <col min="1282" max="1536" width="9" style="1"/>
    <col min="1537" max="1537" width="17.1640625" style="1" customWidth="1"/>
    <col min="1538" max="1792" width="9" style="1"/>
    <col min="1793" max="1793" width="17.1640625" style="1" customWidth="1"/>
    <col min="1794" max="2048" width="9" style="1"/>
    <col min="2049" max="2049" width="17.1640625" style="1" customWidth="1"/>
    <col min="2050" max="2304" width="9" style="1"/>
    <col min="2305" max="2305" width="17.1640625" style="1" customWidth="1"/>
    <col min="2306" max="2560" width="9" style="1"/>
    <col min="2561" max="2561" width="17.1640625" style="1" customWidth="1"/>
    <col min="2562" max="2816" width="9" style="1"/>
    <col min="2817" max="2817" width="17.1640625" style="1" customWidth="1"/>
    <col min="2818" max="3072" width="9" style="1"/>
    <col min="3073" max="3073" width="17.1640625" style="1" customWidth="1"/>
    <col min="3074" max="3328" width="9" style="1"/>
    <col min="3329" max="3329" width="17.1640625" style="1" customWidth="1"/>
    <col min="3330" max="3584" width="9" style="1"/>
    <col min="3585" max="3585" width="17.1640625" style="1" customWidth="1"/>
    <col min="3586" max="3840" width="9" style="1"/>
    <col min="3841" max="3841" width="17.1640625" style="1" customWidth="1"/>
    <col min="3842" max="4096" width="9" style="1"/>
    <col min="4097" max="4097" width="17.1640625" style="1" customWidth="1"/>
    <col min="4098" max="4352" width="9" style="1"/>
    <col min="4353" max="4353" width="17.1640625" style="1" customWidth="1"/>
    <col min="4354" max="4608" width="9" style="1"/>
    <col min="4609" max="4609" width="17.1640625" style="1" customWidth="1"/>
    <col min="4610" max="4864" width="9" style="1"/>
    <col min="4865" max="4865" width="17.1640625" style="1" customWidth="1"/>
    <col min="4866" max="5120" width="9" style="1"/>
    <col min="5121" max="5121" width="17.1640625" style="1" customWidth="1"/>
    <col min="5122" max="5376" width="9" style="1"/>
    <col min="5377" max="5377" width="17.1640625" style="1" customWidth="1"/>
    <col min="5378" max="5632" width="9" style="1"/>
    <col min="5633" max="5633" width="17.1640625" style="1" customWidth="1"/>
    <col min="5634" max="5888" width="9" style="1"/>
    <col min="5889" max="5889" width="17.1640625" style="1" customWidth="1"/>
    <col min="5890" max="6144" width="9" style="1"/>
    <col min="6145" max="6145" width="17.1640625" style="1" customWidth="1"/>
    <col min="6146" max="6400" width="9" style="1"/>
    <col min="6401" max="6401" width="17.1640625" style="1" customWidth="1"/>
    <col min="6402" max="6656" width="9" style="1"/>
    <col min="6657" max="6657" width="17.1640625" style="1" customWidth="1"/>
    <col min="6658" max="6912" width="9" style="1"/>
    <col min="6913" max="6913" width="17.1640625" style="1" customWidth="1"/>
    <col min="6914" max="7168" width="9" style="1"/>
    <col min="7169" max="7169" width="17.1640625" style="1" customWidth="1"/>
    <col min="7170" max="7424" width="9" style="1"/>
    <col min="7425" max="7425" width="17.1640625" style="1" customWidth="1"/>
    <col min="7426" max="7680" width="9" style="1"/>
    <col min="7681" max="7681" width="17.1640625" style="1" customWidth="1"/>
    <col min="7682" max="7936" width="9" style="1"/>
    <col min="7937" max="7937" width="17.1640625" style="1" customWidth="1"/>
    <col min="7938" max="8192" width="9" style="1"/>
    <col min="8193" max="8193" width="17.1640625" style="1" customWidth="1"/>
    <col min="8194" max="8448" width="9" style="1"/>
    <col min="8449" max="8449" width="17.1640625" style="1" customWidth="1"/>
    <col min="8450" max="8704" width="9" style="1"/>
    <col min="8705" max="8705" width="17.1640625" style="1" customWidth="1"/>
    <col min="8706" max="8960" width="9" style="1"/>
    <col min="8961" max="8961" width="17.1640625" style="1" customWidth="1"/>
    <col min="8962" max="9216" width="9" style="1"/>
    <col min="9217" max="9217" width="17.1640625" style="1" customWidth="1"/>
    <col min="9218" max="9472" width="9" style="1"/>
    <col min="9473" max="9473" width="17.1640625" style="1" customWidth="1"/>
    <col min="9474" max="9728" width="9" style="1"/>
    <col min="9729" max="9729" width="17.1640625" style="1" customWidth="1"/>
    <col min="9730" max="9984" width="9" style="1"/>
    <col min="9985" max="9985" width="17.1640625" style="1" customWidth="1"/>
    <col min="9986" max="10240" width="9" style="1"/>
    <col min="10241" max="10241" width="17.1640625" style="1" customWidth="1"/>
    <col min="10242" max="10496" width="9" style="1"/>
    <col min="10497" max="10497" width="17.1640625" style="1" customWidth="1"/>
    <col min="10498" max="10752" width="9" style="1"/>
    <col min="10753" max="10753" width="17.1640625" style="1" customWidth="1"/>
    <col min="10754" max="11008" width="9" style="1"/>
    <col min="11009" max="11009" width="17.1640625" style="1" customWidth="1"/>
    <col min="11010" max="11264" width="9" style="1"/>
    <col min="11265" max="11265" width="17.1640625" style="1" customWidth="1"/>
    <col min="11266" max="11520" width="9" style="1"/>
    <col min="11521" max="11521" width="17.1640625" style="1" customWidth="1"/>
    <col min="11522" max="11776" width="9" style="1"/>
    <col min="11777" max="11777" width="17.1640625" style="1" customWidth="1"/>
    <col min="11778" max="12032" width="9" style="1"/>
    <col min="12033" max="12033" width="17.1640625" style="1" customWidth="1"/>
    <col min="12034" max="12288" width="9" style="1"/>
    <col min="12289" max="12289" width="17.1640625" style="1" customWidth="1"/>
    <col min="12290" max="12544" width="9" style="1"/>
    <col min="12545" max="12545" width="17.1640625" style="1" customWidth="1"/>
    <col min="12546" max="12800" width="9" style="1"/>
    <col min="12801" max="12801" width="17.1640625" style="1" customWidth="1"/>
    <col min="12802" max="13056" width="9" style="1"/>
    <col min="13057" max="13057" width="17.1640625" style="1" customWidth="1"/>
    <col min="13058" max="13312" width="9" style="1"/>
    <col min="13313" max="13313" width="17.1640625" style="1" customWidth="1"/>
    <col min="13314" max="13568" width="9" style="1"/>
    <col min="13569" max="13569" width="17.1640625" style="1" customWidth="1"/>
    <col min="13570" max="13824" width="9" style="1"/>
    <col min="13825" max="13825" width="17.1640625" style="1" customWidth="1"/>
    <col min="13826" max="14080" width="9" style="1"/>
    <col min="14081" max="14081" width="17.1640625" style="1" customWidth="1"/>
    <col min="14082" max="14336" width="9" style="1"/>
    <col min="14337" max="14337" width="17.1640625" style="1" customWidth="1"/>
    <col min="14338" max="14592" width="9" style="1"/>
    <col min="14593" max="14593" width="17.1640625" style="1" customWidth="1"/>
    <col min="14594" max="14848" width="9" style="1"/>
    <col min="14849" max="14849" width="17.1640625" style="1" customWidth="1"/>
    <col min="14850" max="15104" width="9" style="1"/>
    <col min="15105" max="15105" width="17.1640625" style="1" customWidth="1"/>
    <col min="15106" max="15360" width="9" style="1"/>
    <col min="15361" max="15361" width="17.1640625" style="1" customWidth="1"/>
    <col min="15362" max="15616" width="9" style="1"/>
    <col min="15617" max="15617" width="17.1640625" style="1" customWidth="1"/>
    <col min="15618" max="15872" width="9" style="1"/>
    <col min="15873" max="15873" width="17.1640625" style="1" customWidth="1"/>
    <col min="15874" max="16128" width="9" style="1"/>
    <col min="16129" max="16129" width="17.1640625" style="1" customWidth="1"/>
    <col min="16130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BS!A29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6.75" customHeight="1" x14ac:dyDescent="0.45">
      <c r="C12" s="4"/>
      <c r="D12" s="5"/>
    </row>
    <row r="13" spans="3:6" ht="22.5" customHeight="1" x14ac:dyDescent="0.45">
      <c r="C13" s="3" t="s">
        <v>1</v>
      </c>
      <c r="D13" s="2"/>
    </row>
    <row r="15" spans="3:6" x14ac:dyDescent="0.45">
      <c r="C15" s="6"/>
    </row>
    <row r="16" spans="3:6" x14ac:dyDescent="0.45">
      <c r="C16" s="6"/>
    </row>
    <row r="18" spans="4:4" x14ac:dyDescent="0.45">
      <c r="D18" s="5"/>
    </row>
    <row r="19" spans="4:4" x14ac:dyDescent="0.45">
      <c r="D19" s="5"/>
    </row>
    <row r="20" spans="4:4" x14ac:dyDescent="0.45">
      <c r="D20" s="5"/>
    </row>
    <row r="21" spans="4:4" x14ac:dyDescent="0.45">
      <c r="D21" s="5"/>
    </row>
    <row r="22" spans="4:4" x14ac:dyDescent="0.45">
      <c r="D22" s="5"/>
    </row>
    <row r="41" spans="4:4" x14ac:dyDescent="0.45">
      <c r="D41" s="5"/>
    </row>
    <row r="42" spans="4:4" x14ac:dyDescent="0.45">
      <c r="D42" s="5"/>
    </row>
    <row r="44" spans="4:4" x14ac:dyDescent="0.45">
      <c r="D4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8EB3-48CF-4227-9AB6-81601E944E50}">
  <sheetPr>
    <tabColor theme="9" tint="0.79998168889431442"/>
  </sheetPr>
  <dimension ref="A1:L69"/>
  <sheetViews>
    <sheetView showGridLines="0" topLeftCell="A2" zoomScale="110" zoomScaleNormal="110" workbookViewId="0">
      <selection activeCell="C10" sqref="C10"/>
    </sheetView>
  </sheetViews>
  <sheetFormatPr defaultRowHeight="21" x14ac:dyDescent="0.45"/>
  <cols>
    <col min="1" max="1" width="2.1640625" style="8" customWidth="1"/>
    <col min="2" max="2" width="4.5" style="8" customWidth="1"/>
    <col min="3" max="3" width="48.83203125" style="8" customWidth="1"/>
    <col min="4" max="4" width="8.33203125" style="8" customWidth="1"/>
    <col min="5" max="5" width="15.1640625" style="12" customWidth="1"/>
    <col min="6" max="6" width="0.6640625" style="12" customWidth="1"/>
    <col min="7" max="7" width="15.5" style="12" customWidth="1"/>
    <col min="8" max="8" width="0.5" style="12" customWidth="1"/>
    <col min="9" max="9" width="15.33203125" style="8" customWidth="1"/>
    <col min="10" max="10" width="0.5" style="8" customWidth="1"/>
    <col min="11" max="11" width="15.1640625" style="12" customWidth="1"/>
    <col min="12" max="12" width="3.1640625" style="51" customWidth="1"/>
    <col min="13" max="71" width="9" style="8"/>
    <col min="72" max="72" width="2.1640625" style="8" customWidth="1"/>
    <col min="73" max="73" width="5.6640625" style="8" customWidth="1"/>
    <col min="74" max="74" width="42.1640625" style="8" customWidth="1"/>
    <col min="75" max="75" width="7.5" style="8" customWidth="1"/>
    <col min="76" max="76" width="16.33203125" style="8" customWidth="1"/>
    <col min="77" max="77" width="1" style="8" customWidth="1"/>
    <col min="78" max="78" width="12.6640625" style="8" customWidth="1"/>
    <col min="79" max="79" width="0.83203125" style="8" customWidth="1"/>
    <col min="80" max="80" width="14.33203125" style="8" customWidth="1"/>
    <col min="81" max="81" width="0.6640625" style="8" customWidth="1"/>
    <col min="82" max="82" width="13.5" style="8" customWidth="1"/>
    <col min="83" max="83" width="13" style="8" customWidth="1"/>
    <col min="84" max="327" width="9" style="8"/>
    <col min="328" max="328" width="2.1640625" style="8" customWidth="1"/>
    <col min="329" max="329" width="5.6640625" style="8" customWidth="1"/>
    <col min="330" max="330" width="42.1640625" style="8" customWidth="1"/>
    <col min="331" max="331" width="7.5" style="8" customWidth="1"/>
    <col min="332" max="332" width="16.33203125" style="8" customWidth="1"/>
    <col min="333" max="333" width="1" style="8" customWidth="1"/>
    <col min="334" max="334" width="12.6640625" style="8" customWidth="1"/>
    <col min="335" max="335" width="0.83203125" style="8" customWidth="1"/>
    <col min="336" max="336" width="14.33203125" style="8" customWidth="1"/>
    <col min="337" max="337" width="0.6640625" style="8" customWidth="1"/>
    <col min="338" max="338" width="13.5" style="8" customWidth="1"/>
    <col min="339" max="339" width="13" style="8" customWidth="1"/>
    <col min="340" max="583" width="9" style="8"/>
    <col min="584" max="584" width="2.1640625" style="8" customWidth="1"/>
    <col min="585" max="585" width="5.6640625" style="8" customWidth="1"/>
    <col min="586" max="586" width="42.1640625" style="8" customWidth="1"/>
    <col min="587" max="587" width="7.5" style="8" customWidth="1"/>
    <col min="588" max="588" width="16.33203125" style="8" customWidth="1"/>
    <col min="589" max="589" width="1" style="8" customWidth="1"/>
    <col min="590" max="590" width="12.6640625" style="8" customWidth="1"/>
    <col min="591" max="591" width="0.83203125" style="8" customWidth="1"/>
    <col min="592" max="592" width="14.33203125" style="8" customWidth="1"/>
    <col min="593" max="593" width="0.6640625" style="8" customWidth="1"/>
    <col min="594" max="594" width="13.5" style="8" customWidth="1"/>
    <col min="595" max="595" width="13" style="8" customWidth="1"/>
    <col min="596" max="839" width="9" style="8"/>
    <col min="840" max="840" width="2.1640625" style="8" customWidth="1"/>
    <col min="841" max="841" width="5.6640625" style="8" customWidth="1"/>
    <col min="842" max="842" width="42.1640625" style="8" customWidth="1"/>
    <col min="843" max="843" width="7.5" style="8" customWidth="1"/>
    <col min="844" max="844" width="16.33203125" style="8" customWidth="1"/>
    <col min="845" max="845" width="1" style="8" customWidth="1"/>
    <col min="846" max="846" width="12.6640625" style="8" customWidth="1"/>
    <col min="847" max="847" width="0.83203125" style="8" customWidth="1"/>
    <col min="848" max="848" width="14.33203125" style="8" customWidth="1"/>
    <col min="849" max="849" width="0.6640625" style="8" customWidth="1"/>
    <col min="850" max="850" width="13.5" style="8" customWidth="1"/>
    <col min="851" max="851" width="13" style="8" customWidth="1"/>
    <col min="852" max="1095" width="9" style="8"/>
    <col min="1096" max="1096" width="2.1640625" style="8" customWidth="1"/>
    <col min="1097" max="1097" width="5.6640625" style="8" customWidth="1"/>
    <col min="1098" max="1098" width="42.1640625" style="8" customWidth="1"/>
    <col min="1099" max="1099" width="7.5" style="8" customWidth="1"/>
    <col min="1100" max="1100" width="16.33203125" style="8" customWidth="1"/>
    <col min="1101" max="1101" width="1" style="8" customWidth="1"/>
    <col min="1102" max="1102" width="12.6640625" style="8" customWidth="1"/>
    <col min="1103" max="1103" width="0.83203125" style="8" customWidth="1"/>
    <col min="1104" max="1104" width="14.33203125" style="8" customWidth="1"/>
    <col min="1105" max="1105" width="0.6640625" style="8" customWidth="1"/>
    <col min="1106" max="1106" width="13.5" style="8" customWidth="1"/>
    <col min="1107" max="1107" width="13" style="8" customWidth="1"/>
    <col min="1108" max="1351" width="9" style="8"/>
    <col min="1352" max="1352" width="2.1640625" style="8" customWidth="1"/>
    <col min="1353" max="1353" width="5.6640625" style="8" customWidth="1"/>
    <col min="1354" max="1354" width="42.1640625" style="8" customWidth="1"/>
    <col min="1355" max="1355" width="7.5" style="8" customWidth="1"/>
    <col min="1356" max="1356" width="16.33203125" style="8" customWidth="1"/>
    <col min="1357" max="1357" width="1" style="8" customWidth="1"/>
    <col min="1358" max="1358" width="12.6640625" style="8" customWidth="1"/>
    <col min="1359" max="1359" width="0.83203125" style="8" customWidth="1"/>
    <col min="1360" max="1360" width="14.33203125" style="8" customWidth="1"/>
    <col min="1361" max="1361" width="0.6640625" style="8" customWidth="1"/>
    <col min="1362" max="1362" width="13.5" style="8" customWidth="1"/>
    <col min="1363" max="1363" width="13" style="8" customWidth="1"/>
    <col min="1364" max="1607" width="9" style="8"/>
    <col min="1608" max="1608" width="2.1640625" style="8" customWidth="1"/>
    <col min="1609" max="1609" width="5.6640625" style="8" customWidth="1"/>
    <col min="1610" max="1610" width="42.1640625" style="8" customWidth="1"/>
    <col min="1611" max="1611" width="7.5" style="8" customWidth="1"/>
    <col min="1612" max="1612" width="16.33203125" style="8" customWidth="1"/>
    <col min="1613" max="1613" width="1" style="8" customWidth="1"/>
    <col min="1614" max="1614" width="12.6640625" style="8" customWidth="1"/>
    <col min="1615" max="1615" width="0.83203125" style="8" customWidth="1"/>
    <col min="1616" max="1616" width="14.33203125" style="8" customWidth="1"/>
    <col min="1617" max="1617" width="0.6640625" style="8" customWidth="1"/>
    <col min="1618" max="1618" width="13.5" style="8" customWidth="1"/>
    <col min="1619" max="1619" width="13" style="8" customWidth="1"/>
    <col min="1620" max="1863" width="9" style="8"/>
    <col min="1864" max="1864" width="2.1640625" style="8" customWidth="1"/>
    <col min="1865" max="1865" width="5.6640625" style="8" customWidth="1"/>
    <col min="1866" max="1866" width="42.1640625" style="8" customWidth="1"/>
    <col min="1867" max="1867" width="7.5" style="8" customWidth="1"/>
    <col min="1868" max="1868" width="16.33203125" style="8" customWidth="1"/>
    <col min="1869" max="1869" width="1" style="8" customWidth="1"/>
    <col min="1870" max="1870" width="12.6640625" style="8" customWidth="1"/>
    <col min="1871" max="1871" width="0.83203125" style="8" customWidth="1"/>
    <col min="1872" max="1872" width="14.33203125" style="8" customWidth="1"/>
    <col min="1873" max="1873" width="0.6640625" style="8" customWidth="1"/>
    <col min="1874" max="1874" width="13.5" style="8" customWidth="1"/>
    <col min="1875" max="1875" width="13" style="8" customWidth="1"/>
    <col min="1876" max="2119" width="9" style="8"/>
    <col min="2120" max="2120" width="2.1640625" style="8" customWidth="1"/>
    <col min="2121" max="2121" width="5.6640625" style="8" customWidth="1"/>
    <col min="2122" max="2122" width="42.1640625" style="8" customWidth="1"/>
    <col min="2123" max="2123" width="7.5" style="8" customWidth="1"/>
    <col min="2124" max="2124" width="16.33203125" style="8" customWidth="1"/>
    <col min="2125" max="2125" width="1" style="8" customWidth="1"/>
    <col min="2126" max="2126" width="12.6640625" style="8" customWidth="1"/>
    <col min="2127" max="2127" width="0.83203125" style="8" customWidth="1"/>
    <col min="2128" max="2128" width="14.33203125" style="8" customWidth="1"/>
    <col min="2129" max="2129" width="0.6640625" style="8" customWidth="1"/>
    <col min="2130" max="2130" width="13.5" style="8" customWidth="1"/>
    <col min="2131" max="2131" width="13" style="8" customWidth="1"/>
    <col min="2132" max="2375" width="9" style="8"/>
    <col min="2376" max="2376" width="2.1640625" style="8" customWidth="1"/>
    <col min="2377" max="2377" width="5.6640625" style="8" customWidth="1"/>
    <col min="2378" max="2378" width="42.1640625" style="8" customWidth="1"/>
    <col min="2379" max="2379" width="7.5" style="8" customWidth="1"/>
    <col min="2380" max="2380" width="16.33203125" style="8" customWidth="1"/>
    <col min="2381" max="2381" width="1" style="8" customWidth="1"/>
    <col min="2382" max="2382" width="12.6640625" style="8" customWidth="1"/>
    <col min="2383" max="2383" width="0.83203125" style="8" customWidth="1"/>
    <col min="2384" max="2384" width="14.33203125" style="8" customWidth="1"/>
    <col min="2385" max="2385" width="0.6640625" style="8" customWidth="1"/>
    <col min="2386" max="2386" width="13.5" style="8" customWidth="1"/>
    <col min="2387" max="2387" width="13" style="8" customWidth="1"/>
    <col min="2388" max="2631" width="9" style="8"/>
    <col min="2632" max="2632" width="2.1640625" style="8" customWidth="1"/>
    <col min="2633" max="2633" width="5.6640625" style="8" customWidth="1"/>
    <col min="2634" max="2634" width="42.1640625" style="8" customWidth="1"/>
    <col min="2635" max="2635" width="7.5" style="8" customWidth="1"/>
    <col min="2636" max="2636" width="16.33203125" style="8" customWidth="1"/>
    <col min="2637" max="2637" width="1" style="8" customWidth="1"/>
    <col min="2638" max="2638" width="12.6640625" style="8" customWidth="1"/>
    <col min="2639" max="2639" width="0.83203125" style="8" customWidth="1"/>
    <col min="2640" max="2640" width="14.33203125" style="8" customWidth="1"/>
    <col min="2641" max="2641" width="0.6640625" style="8" customWidth="1"/>
    <col min="2642" max="2642" width="13.5" style="8" customWidth="1"/>
    <col min="2643" max="2643" width="13" style="8" customWidth="1"/>
    <col min="2644" max="2887" width="9" style="8"/>
    <col min="2888" max="2888" width="2.1640625" style="8" customWidth="1"/>
    <col min="2889" max="2889" width="5.6640625" style="8" customWidth="1"/>
    <col min="2890" max="2890" width="42.1640625" style="8" customWidth="1"/>
    <col min="2891" max="2891" width="7.5" style="8" customWidth="1"/>
    <col min="2892" max="2892" width="16.33203125" style="8" customWidth="1"/>
    <col min="2893" max="2893" width="1" style="8" customWidth="1"/>
    <col min="2894" max="2894" width="12.6640625" style="8" customWidth="1"/>
    <col min="2895" max="2895" width="0.83203125" style="8" customWidth="1"/>
    <col min="2896" max="2896" width="14.33203125" style="8" customWidth="1"/>
    <col min="2897" max="2897" width="0.6640625" style="8" customWidth="1"/>
    <col min="2898" max="2898" width="13.5" style="8" customWidth="1"/>
    <col min="2899" max="2899" width="13" style="8" customWidth="1"/>
    <col min="2900" max="3143" width="9" style="8"/>
    <col min="3144" max="3144" width="2.1640625" style="8" customWidth="1"/>
    <col min="3145" max="3145" width="5.6640625" style="8" customWidth="1"/>
    <col min="3146" max="3146" width="42.1640625" style="8" customWidth="1"/>
    <col min="3147" max="3147" width="7.5" style="8" customWidth="1"/>
    <col min="3148" max="3148" width="16.33203125" style="8" customWidth="1"/>
    <col min="3149" max="3149" width="1" style="8" customWidth="1"/>
    <col min="3150" max="3150" width="12.6640625" style="8" customWidth="1"/>
    <col min="3151" max="3151" width="0.83203125" style="8" customWidth="1"/>
    <col min="3152" max="3152" width="14.33203125" style="8" customWidth="1"/>
    <col min="3153" max="3153" width="0.6640625" style="8" customWidth="1"/>
    <col min="3154" max="3154" width="13.5" style="8" customWidth="1"/>
    <col min="3155" max="3155" width="13" style="8" customWidth="1"/>
    <col min="3156" max="3399" width="9" style="8"/>
    <col min="3400" max="3400" width="2.1640625" style="8" customWidth="1"/>
    <col min="3401" max="3401" width="5.6640625" style="8" customWidth="1"/>
    <col min="3402" max="3402" width="42.1640625" style="8" customWidth="1"/>
    <col min="3403" max="3403" width="7.5" style="8" customWidth="1"/>
    <col min="3404" max="3404" width="16.33203125" style="8" customWidth="1"/>
    <col min="3405" max="3405" width="1" style="8" customWidth="1"/>
    <col min="3406" max="3406" width="12.6640625" style="8" customWidth="1"/>
    <col min="3407" max="3407" width="0.83203125" style="8" customWidth="1"/>
    <col min="3408" max="3408" width="14.33203125" style="8" customWidth="1"/>
    <col min="3409" max="3409" width="0.6640625" style="8" customWidth="1"/>
    <col min="3410" max="3410" width="13.5" style="8" customWidth="1"/>
    <col min="3411" max="3411" width="13" style="8" customWidth="1"/>
    <col min="3412" max="3655" width="9" style="8"/>
    <col min="3656" max="3656" width="2.1640625" style="8" customWidth="1"/>
    <col min="3657" max="3657" width="5.6640625" style="8" customWidth="1"/>
    <col min="3658" max="3658" width="42.1640625" style="8" customWidth="1"/>
    <col min="3659" max="3659" width="7.5" style="8" customWidth="1"/>
    <col min="3660" max="3660" width="16.33203125" style="8" customWidth="1"/>
    <col min="3661" max="3661" width="1" style="8" customWidth="1"/>
    <col min="3662" max="3662" width="12.6640625" style="8" customWidth="1"/>
    <col min="3663" max="3663" width="0.83203125" style="8" customWidth="1"/>
    <col min="3664" max="3664" width="14.33203125" style="8" customWidth="1"/>
    <col min="3665" max="3665" width="0.6640625" style="8" customWidth="1"/>
    <col min="3666" max="3666" width="13.5" style="8" customWidth="1"/>
    <col min="3667" max="3667" width="13" style="8" customWidth="1"/>
    <col min="3668" max="3911" width="9" style="8"/>
    <col min="3912" max="3912" width="2.1640625" style="8" customWidth="1"/>
    <col min="3913" max="3913" width="5.6640625" style="8" customWidth="1"/>
    <col min="3914" max="3914" width="42.1640625" style="8" customWidth="1"/>
    <col min="3915" max="3915" width="7.5" style="8" customWidth="1"/>
    <col min="3916" max="3916" width="16.33203125" style="8" customWidth="1"/>
    <col min="3917" max="3917" width="1" style="8" customWidth="1"/>
    <col min="3918" max="3918" width="12.6640625" style="8" customWidth="1"/>
    <col min="3919" max="3919" width="0.83203125" style="8" customWidth="1"/>
    <col min="3920" max="3920" width="14.33203125" style="8" customWidth="1"/>
    <col min="3921" max="3921" width="0.6640625" style="8" customWidth="1"/>
    <col min="3922" max="3922" width="13.5" style="8" customWidth="1"/>
    <col min="3923" max="3923" width="13" style="8" customWidth="1"/>
    <col min="3924" max="4167" width="9" style="8"/>
    <col min="4168" max="4168" width="2.1640625" style="8" customWidth="1"/>
    <col min="4169" max="4169" width="5.6640625" style="8" customWidth="1"/>
    <col min="4170" max="4170" width="42.1640625" style="8" customWidth="1"/>
    <col min="4171" max="4171" width="7.5" style="8" customWidth="1"/>
    <col min="4172" max="4172" width="16.33203125" style="8" customWidth="1"/>
    <col min="4173" max="4173" width="1" style="8" customWidth="1"/>
    <col min="4174" max="4174" width="12.6640625" style="8" customWidth="1"/>
    <col min="4175" max="4175" width="0.83203125" style="8" customWidth="1"/>
    <col min="4176" max="4176" width="14.33203125" style="8" customWidth="1"/>
    <col min="4177" max="4177" width="0.6640625" style="8" customWidth="1"/>
    <col min="4178" max="4178" width="13.5" style="8" customWidth="1"/>
    <col min="4179" max="4179" width="13" style="8" customWidth="1"/>
    <col min="4180" max="4423" width="9" style="8"/>
    <col min="4424" max="4424" width="2.1640625" style="8" customWidth="1"/>
    <col min="4425" max="4425" width="5.6640625" style="8" customWidth="1"/>
    <col min="4426" max="4426" width="42.1640625" style="8" customWidth="1"/>
    <col min="4427" max="4427" width="7.5" style="8" customWidth="1"/>
    <col min="4428" max="4428" width="16.33203125" style="8" customWidth="1"/>
    <col min="4429" max="4429" width="1" style="8" customWidth="1"/>
    <col min="4430" max="4430" width="12.6640625" style="8" customWidth="1"/>
    <col min="4431" max="4431" width="0.83203125" style="8" customWidth="1"/>
    <col min="4432" max="4432" width="14.33203125" style="8" customWidth="1"/>
    <col min="4433" max="4433" width="0.6640625" style="8" customWidth="1"/>
    <col min="4434" max="4434" width="13.5" style="8" customWidth="1"/>
    <col min="4435" max="4435" width="13" style="8" customWidth="1"/>
    <col min="4436" max="4679" width="9" style="8"/>
    <col min="4680" max="4680" width="2.1640625" style="8" customWidth="1"/>
    <col min="4681" max="4681" width="5.6640625" style="8" customWidth="1"/>
    <col min="4682" max="4682" width="42.1640625" style="8" customWidth="1"/>
    <col min="4683" max="4683" width="7.5" style="8" customWidth="1"/>
    <col min="4684" max="4684" width="16.33203125" style="8" customWidth="1"/>
    <col min="4685" max="4685" width="1" style="8" customWidth="1"/>
    <col min="4686" max="4686" width="12.6640625" style="8" customWidth="1"/>
    <col min="4687" max="4687" width="0.83203125" style="8" customWidth="1"/>
    <col min="4688" max="4688" width="14.33203125" style="8" customWidth="1"/>
    <col min="4689" max="4689" width="0.6640625" style="8" customWidth="1"/>
    <col min="4690" max="4690" width="13.5" style="8" customWidth="1"/>
    <col min="4691" max="4691" width="13" style="8" customWidth="1"/>
    <col min="4692" max="4935" width="9" style="8"/>
    <col min="4936" max="4936" width="2.1640625" style="8" customWidth="1"/>
    <col min="4937" max="4937" width="5.6640625" style="8" customWidth="1"/>
    <col min="4938" max="4938" width="42.1640625" style="8" customWidth="1"/>
    <col min="4939" max="4939" width="7.5" style="8" customWidth="1"/>
    <col min="4940" max="4940" width="16.33203125" style="8" customWidth="1"/>
    <col min="4941" max="4941" width="1" style="8" customWidth="1"/>
    <col min="4942" max="4942" width="12.6640625" style="8" customWidth="1"/>
    <col min="4943" max="4943" width="0.83203125" style="8" customWidth="1"/>
    <col min="4944" max="4944" width="14.33203125" style="8" customWidth="1"/>
    <col min="4945" max="4945" width="0.6640625" style="8" customWidth="1"/>
    <col min="4946" max="4946" width="13.5" style="8" customWidth="1"/>
    <col min="4947" max="4947" width="13" style="8" customWidth="1"/>
    <col min="4948" max="5191" width="9" style="8"/>
    <col min="5192" max="5192" width="2.1640625" style="8" customWidth="1"/>
    <col min="5193" max="5193" width="5.6640625" style="8" customWidth="1"/>
    <col min="5194" max="5194" width="42.1640625" style="8" customWidth="1"/>
    <col min="5195" max="5195" width="7.5" style="8" customWidth="1"/>
    <col min="5196" max="5196" width="16.33203125" style="8" customWidth="1"/>
    <col min="5197" max="5197" width="1" style="8" customWidth="1"/>
    <col min="5198" max="5198" width="12.6640625" style="8" customWidth="1"/>
    <col min="5199" max="5199" width="0.83203125" style="8" customWidth="1"/>
    <col min="5200" max="5200" width="14.33203125" style="8" customWidth="1"/>
    <col min="5201" max="5201" width="0.6640625" style="8" customWidth="1"/>
    <col min="5202" max="5202" width="13.5" style="8" customWidth="1"/>
    <col min="5203" max="5203" width="13" style="8" customWidth="1"/>
    <col min="5204" max="5447" width="9" style="8"/>
    <col min="5448" max="5448" width="2.1640625" style="8" customWidth="1"/>
    <col min="5449" max="5449" width="5.6640625" style="8" customWidth="1"/>
    <col min="5450" max="5450" width="42.1640625" style="8" customWidth="1"/>
    <col min="5451" max="5451" width="7.5" style="8" customWidth="1"/>
    <col min="5452" max="5452" width="16.33203125" style="8" customWidth="1"/>
    <col min="5453" max="5453" width="1" style="8" customWidth="1"/>
    <col min="5454" max="5454" width="12.6640625" style="8" customWidth="1"/>
    <col min="5455" max="5455" width="0.83203125" style="8" customWidth="1"/>
    <col min="5456" max="5456" width="14.33203125" style="8" customWidth="1"/>
    <col min="5457" max="5457" width="0.6640625" style="8" customWidth="1"/>
    <col min="5458" max="5458" width="13.5" style="8" customWidth="1"/>
    <col min="5459" max="5459" width="13" style="8" customWidth="1"/>
    <col min="5460" max="5703" width="9" style="8"/>
    <col min="5704" max="5704" width="2.1640625" style="8" customWidth="1"/>
    <col min="5705" max="5705" width="5.6640625" style="8" customWidth="1"/>
    <col min="5706" max="5706" width="42.1640625" style="8" customWidth="1"/>
    <col min="5707" max="5707" width="7.5" style="8" customWidth="1"/>
    <col min="5708" max="5708" width="16.33203125" style="8" customWidth="1"/>
    <col min="5709" max="5709" width="1" style="8" customWidth="1"/>
    <col min="5710" max="5710" width="12.6640625" style="8" customWidth="1"/>
    <col min="5711" max="5711" width="0.83203125" style="8" customWidth="1"/>
    <col min="5712" max="5712" width="14.33203125" style="8" customWidth="1"/>
    <col min="5713" max="5713" width="0.6640625" style="8" customWidth="1"/>
    <col min="5714" max="5714" width="13.5" style="8" customWidth="1"/>
    <col min="5715" max="5715" width="13" style="8" customWidth="1"/>
    <col min="5716" max="5959" width="9" style="8"/>
    <col min="5960" max="5960" width="2.1640625" style="8" customWidth="1"/>
    <col min="5961" max="5961" width="5.6640625" style="8" customWidth="1"/>
    <col min="5962" max="5962" width="42.1640625" style="8" customWidth="1"/>
    <col min="5963" max="5963" width="7.5" style="8" customWidth="1"/>
    <col min="5964" max="5964" width="16.33203125" style="8" customWidth="1"/>
    <col min="5965" max="5965" width="1" style="8" customWidth="1"/>
    <col min="5966" max="5966" width="12.6640625" style="8" customWidth="1"/>
    <col min="5967" max="5967" width="0.83203125" style="8" customWidth="1"/>
    <col min="5968" max="5968" width="14.33203125" style="8" customWidth="1"/>
    <col min="5969" max="5969" width="0.6640625" style="8" customWidth="1"/>
    <col min="5970" max="5970" width="13.5" style="8" customWidth="1"/>
    <col min="5971" max="5971" width="13" style="8" customWidth="1"/>
    <col min="5972" max="6215" width="9" style="8"/>
    <col min="6216" max="6216" width="2.1640625" style="8" customWidth="1"/>
    <col min="6217" max="6217" width="5.6640625" style="8" customWidth="1"/>
    <col min="6218" max="6218" width="42.1640625" style="8" customWidth="1"/>
    <col min="6219" max="6219" width="7.5" style="8" customWidth="1"/>
    <col min="6220" max="6220" width="16.33203125" style="8" customWidth="1"/>
    <col min="6221" max="6221" width="1" style="8" customWidth="1"/>
    <col min="6222" max="6222" width="12.6640625" style="8" customWidth="1"/>
    <col min="6223" max="6223" width="0.83203125" style="8" customWidth="1"/>
    <col min="6224" max="6224" width="14.33203125" style="8" customWidth="1"/>
    <col min="6225" max="6225" width="0.6640625" style="8" customWidth="1"/>
    <col min="6226" max="6226" width="13.5" style="8" customWidth="1"/>
    <col min="6227" max="6227" width="13" style="8" customWidth="1"/>
    <col min="6228" max="6471" width="9" style="8"/>
    <col min="6472" max="6472" width="2.1640625" style="8" customWidth="1"/>
    <col min="6473" max="6473" width="5.6640625" style="8" customWidth="1"/>
    <col min="6474" max="6474" width="42.1640625" style="8" customWidth="1"/>
    <col min="6475" max="6475" width="7.5" style="8" customWidth="1"/>
    <col min="6476" max="6476" width="16.33203125" style="8" customWidth="1"/>
    <col min="6477" max="6477" width="1" style="8" customWidth="1"/>
    <col min="6478" max="6478" width="12.6640625" style="8" customWidth="1"/>
    <col min="6479" max="6479" width="0.83203125" style="8" customWidth="1"/>
    <col min="6480" max="6480" width="14.33203125" style="8" customWidth="1"/>
    <col min="6481" max="6481" width="0.6640625" style="8" customWidth="1"/>
    <col min="6482" max="6482" width="13.5" style="8" customWidth="1"/>
    <col min="6483" max="6483" width="13" style="8" customWidth="1"/>
    <col min="6484" max="6727" width="9" style="8"/>
    <col min="6728" max="6728" width="2.1640625" style="8" customWidth="1"/>
    <col min="6729" max="6729" width="5.6640625" style="8" customWidth="1"/>
    <col min="6730" max="6730" width="42.1640625" style="8" customWidth="1"/>
    <col min="6731" max="6731" width="7.5" style="8" customWidth="1"/>
    <col min="6732" max="6732" width="16.33203125" style="8" customWidth="1"/>
    <col min="6733" max="6733" width="1" style="8" customWidth="1"/>
    <col min="6734" max="6734" width="12.6640625" style="8" customWidth="1"/>
    <col min="6735" max="6735" width="0.83203125" style="8" customWidth="1"/>
    <col min="6736" max="6736" width="14.33203125" style="8" customWidth="1"/>
    <col min="6737" max="6737" width="0.6640625" style="8" customWidth="1"/>
    <col min="6738" max="6738" width="13.5" style="8" customWidth="1"/>
    <col min="6739" max="6739" width="13" style="8" customWidth="1"/>
    <col min="6740" max="6983" width="9" style="8"/>
    <col min="6984" max="6984" width="2.1640625" style="8" customWidth="1"/>
    <col min="6985" max="6985" width="5.6640625" style="8" customWidth="1"/>
    <col min="6986" max="6986" width="42.1640625" style="8" customWidth="1"/>
    <col min="6987" max="6987" width="7.5" style="8" customWidth="1"/>
    <col min="6988" max="6988" width="16.33203125" style="8" customWidth="1"/>
    <col min="6989" max="6989" width="1" style="8" customWidth="1"/>
    <col min="6990" max="6990" width="12.6640625" style="8" customWidth="1"/>
    <col min="6991" max="6991" width="0.83203125" style="8" customWidth="1"/>
    <col min="6992" max="6992" width="14.33203125" style="8" customWidth="1"/>
    <col min="6993" max="6993" width="0.6640625" style="8" customWidth="1"/>
    <col min="6994" max="6994" width="13.5" style="8" customWidth="1"/>
    <col min="6995" max="6995" width="13" style="8" customWidth="1"/>
    <col min="6996" max="7239" width="9" style="8"/>
    <col min="7240" max="7240" width="2.1640625" style="8" customWidth="1"/>
    <col min="7241" max="7241" width="5.6640625" style="8" customWidth="1"/>
    <col min="7242" max="7242" width="42.1640625" style="8" customWidth="1"/>
    <col min="7243" max="7243" width="7.5" style="8" customWidth="1"/>
    <col min="7244" max="7244" width="16.33203125" style="8" customWidth="1"/>
    <col min="7245" max="7245" width="1" style="8" customWidth="1"/>
    <col min="7246" max="7246" width="12.6640625" style="8" customWidth="1"/>
    <col min="7247" max="7247" width="0.83203125" style="8" customWidth="1"/>
    <col min="7248" max="7248" width="14.33203125" style="8" customWidth="1"/>
    <col min="7249" max="7249" width="0.6640625" style="8" customWidth="1"/>
    <col min="7250" max="7250" width="13.5" style="8" customWidth="1"/>
    <col min="7251" max="7251" width="13" style="8" customWidth="1"/>
    <col min="7252" max="7495" width="9" style="8"/>
    <col min="7496" max="7496" width="2.1640625" style="8" customWidth="1"/>
    <col min="7497" max="7497" width="5.6640625" style="8" customWidth="1"/>
    <col min="7498" max="7498" width="42.1640625" style="8" customWidth="1"/>
    <col min="7499" max="7499" width="7.5" style="8" customWidth="1"/>
    <col min="7500" max="7500" width="16.33203125" style="8" customWidth="1"/>
    <col min="7501" max="7501" width="1" style="8" customWidth="1"/>
    <col min="7502" max="7502" width="12.6640625" style="8" customWidth="1"/>
    <col min="7503" max="7503" width="0.83203125" style="8" customWidth="1"/>
    <col min="7504" max="7504" width="14.33203125" style="8" customWidth="1"/>
    <col min="7505" max="7505" width="0.6640625" style="8" customWidth="1"/>
    <col min="7506" max="7506" width="13.5" style="8" customWidth="1"/>
    <col min="7507" max="7507" width="13" style="8" customWidth="1"/>
    <col min="7508" max="7751" width="9" style="8"/>
    <col min="7752" max="7752" width="2.1640625" style="8" customWidth="1"/>
    <col min="7753" max="7753" width="5.6640625" style="8" customWidth="1"/>
    <col min="7754" max="7754" width="42.1640625" style="8" customWidth="1"/>
    <col min="7755" max="7755" width="7.5" style="8" customWidth="1"/>
    <col min="7756" max="7756" width="16.33203125" style="8" customWidth="1"/>
    <col min="7757" max="7757" width="1" style="8" customWidth="1"/>
    <col min="7758" max="7758" width="12.6640625" style="8" customWidth="1"/>
    <col min="7759" max="7759" width="0.83203125" style="8" customWidth="1"/>
    <col min="7760" max="7760" width="14.33203125" style="8" customWidth="1"/>
    <col min="7761" max="7761" width="0.6640625" style="8" customWidth="1"/>
    <col min="7762" max="7762" width="13.5" style="8" customWidth="1"/>
    <col min="7763" max="7763" width="13" style="8" customWidth="1"/>
    <col min="7764" max="8007" width="9" style="8"/>
    <col min="8008" max="8008" width="2.1640625" style="8" customWidth="1"/>
    <col min="8009" max="8009" width="5.6640625" style="8" customWidth="1"/>
    <col min="8010" max="8010" width="42.1640625" style="8" customWidth="1"/>
    <col min="8011" max="8011" width="7.5" style="8" customWidth="1"/>
    <col min="8012" max="8012" width="16.33203125" style="8" customWidth="1"/>
    <col min="8013" max="8013" width="1" style="8" customWidth="1"/>
    <col min="8014" max="8014" width="12.6640625" style="8" customWidth="1"/>
    <col min="8015" max="8015" width="0.83203125" style="8" customWidth="1"/>
    <col min="8016" max="8016" width="14.33203125" style="8" customWidth="1"/>
    <col min="8017" max="8017" width="0.6640625" style="8" customWidth="1"/>
    <col min="8018" max="8018" width="13.5" style="8" customWidth="1"/>
    <col min="8019" max="8019" width="13" style="8" customWidth="1"/>
    <col min="8020" max="8263" width="9" style="8"/>
    <col min="8264" max="8264" width="2.1640625" style="8" customWidth="1"/>
    <col min="8265" max="8265" width="5.6640625" style="8" customWidth="1"/>
    <col min="8266" max="8266" width="42.1640625" style="8" customWidth="1"/>
    <col min="8267" max="8267" width="7.5" style="8" customWidth="1"/>
    <col min="8268" max="8268" width="16.33203125" style="8" customWidth="1"/>
    <col min="8269" max="8269" width="1" style="8" customWidth="1"/>
    <col min="8270" max="8270" width="12.6640625" style="8" customWidth="1"/>
    <col min="8271" max="8271" width="0.83203125" style="8" customWidth="1"/>
    <col min="8272" max="8272" width="14.33203125" style="8" customWidth="1"/>
    <col min="8273" max="8273" width="0.6640625" style="8" customWidth="1"/>
    <col min="8274" max="8274" width="13.5" style="8" customWidth="1"/>
    <col min="8275" max="8275" width="13" style="8" customWidth="1"/>
    <col min="8276" max="8519" width="9" style="8"/>
    <col min="8520" max="8520" width="2.1640625" style="8" customWidth="1"/>
    <col min="8521" max="8521" width="5.6640625" style="8" customWidth="1"/>
    <col min="8522" max="8522" width="42.1640625" style="8" customWidth="1"/>
    <col min="8523" max="8523" width="7.5" style="8" customWidth="1"/>
    <col min="8524" max="8524" width="16.33203125" style="8" customWidth="1"/>
    <col min="8525" max="8525" width="1" style="8" customWidth="1"/>
    <col min="8526" max="8526" width="12.6640625" style="8" customWidth="1"/>
    <col min="8527" max="8527" width="0.83203125" style="8" customWidth="1"/>
    <col min="8528" max="8528" width="14.33203125" style="8" customWidth="1"/>
    <col min="8529" max="8529" width="0.6640625" style="8" customWidth="1"/>
    <col min="8530" max="8530" width="13.5" style="8" customWidth="1"/>
    <col min="8531" max="8531" width="13" style="8" customWidth="1"/>
    <col min="8532" max="8775" width="9" style="8"/>
    <col min="8776" max="8776" width="2.1640625" style="8" customWidth="1"/>
    <col min="8777" max="8777" width="5.6640625" style="8" customWidth="1"/>
    <col min="8778" max="8778" width="42.1640625" style="8" customWidth="1"/>
    <col min="8779" max="8779" width="7.5" style="8" customWidth="1"/>
    <col min="8780" max="8780" width="16.33203125" style="8" customWidth="1"/>
    <col min="8781" max="8781" width="1" style="8" customWidth="1"/>
    <col min="8782" max="8782" width="12.6640625" style="8" customWidth="1"/>
    <col min="8783" max="8783" width="0.83203125" style="8" customWidth="1"/>
    <col min="8784" max="8784" width="14.33203125" style="8" customWidth="1"/>
    <col min="8785" max="8785" width="0.6640625" style="8" customWidth="1"/>
    <col min="8786" max="8786" width="13.5" style="8" customWidth="1"/>
    <col min="8787" max="8787" width="13" style="8" customWidth="1"/>
    <col min="8788" max="9031" width="9" style="8"/>
    <col min="9032" max="9032" width="2.1640625" style="8" customWidth="1"/>
    <col min="9033" max="9033" width="5.6640625" style="8" customWidth="1"/>
    <col min="9034" max="9034" width="42.1640625" style="8" customWidth="1"/>
    <col min="9035" max="9035" width="7.5" style="8" customWidth="1"/>
    <col min="9036" max="9036" width="16.33203125" style="8" customWidth="1"/>
    <col min="9037" max="9037" width="1" style="8" customWidth="1"/>
    <col min="9038" max="9038" width="12.6640625" style="8" customWidth="1"/>
    <col min="9039" max="9039" width="0.83203125" style="8" customWidth="1"/>
    <col min="9040" max="9040" width="14.33203125" style="8" customWidth="1"/>
    <col min="9041" max="9041" width="0.6640625" style="8" customWidth="1"/>
    <col min="9042" max="9042" width="13.5" style="8" customWidth="1"/>
    <col min="9043" max="9043" width="13" style="8" customWidth="1"/>
    <col min="9044" max="9287" width="9" style="8"/>
    <col min="9288" max="9288" width="2.1640625" style="8" customWidth="1"/>
    <col min="9289" max="9289" width="5.6640625" style="8" customWidth="1"/>
    <col min="9290" max="9290" width="42.1640625" style="8" customWidth="1"/>
    <col min="9291" max="9291" width="7.5" style="8" customWidth="1"/>
    <col min="9292" max="9292" width="16.33203125" style="8" customWidth="1"/>
    <col min="9293" max="9293" width="1" style="8" customWidth="1"/>
    <col min="9294" max="9294" width="12.6640625" style="8" customWidth="1"/>
    <col min="9295" max="9295" width="0.83203125" style="8" customWidth="1"/>
    <col min="9296" max="9296" width="14.33203125" style="8" customWidth="1"/>
    <col min="9297" max="9297" width="0.6640625" style="8" customWidth="1"/>
    <col min="9298" max="9298" width="13.5" style="8" customWidth="1"/>
    <col min="9299" max="9299" width="13" style="8" customWidth="1"/>
    <col min="9300" max="9543" width="9" style="8"/>
    <col min="9544" max="9544" width="2.1640625" style="8" customWidth="1"/>
    <col min="9545" max="9545" width="5.6640625" style="8" customWidth="1"/>
    <col min="9546" max="9546" width="42.1640625" style="8" customWidth="1"/>
    <col min="9547" max="9547" width="7.5" style="8" customWidth="1"/>
    <col min="9548" max="9548" width="16.33203125" style="8" customWidth="1"/>
    <col min="9549" max="9549" width="1" style="8" customWidth="1"/>
    <col min="9550" max="9550" width="12.6640625" style="8" customWidth="1"/>
    <col min="9551" max="9551" width="0.83203125" style="8" customWidth="1"/>
    <col min="9552" max="9552" width="14.33203125" style="8" customWidth="1"/>
    <col min="9553" max="9553" width="0.6640625" style="8" customWidth="1"/>
    <col min="9554" max="9554" width="13.5" style="8" customWidth="1"/>
    <col min="9555" max="9555" width="13" style="8" customWidth="1"/>
    <col min="9556" max="9799" width="9" style="8"/>
    <col min="9800" max="9800" width="2.1640625" style="8" customWidth="1"/>
    <col min="9801" max="9801" width="5.6640625" style="8" customWidth="1"/>
    <col min="9802" max="9802" width="42.1640625" style="8" customWidth="1"/>
    <col min="9803" max="9803" width="7.5" style="8" customWidth="1"/>
    <col min="9804" max="9804" width="16.33203125" style="8" customWidth="1"/>
    <col min="9805" max="9805" width="1" style="8" customWidth="1"/>
    <col min="9806" max="9806" width="12.6640625" style="8" customWidth="1"/>
    <col min="9807" max="9807" width="0.83203125" style="8" customWidth="1"/>
    <col min="9808" max="9808" width="14.33203125" style="8" customWidth="1"/>
    <col min="9809" max="9809" width="0.6640625" style="8" customWidth="1"/>
    <col min="9810" max="9810" width="13.5" style="8" customWidth="1"/>
    <col min="9811" max="9811" width="13" style="8" customWidth="1"/>
    <col min="9812" max="10055" width="9" style="8"/>
    <col min="10056" max="10056" width="2.1640625" style="8" customWidth="1"/>
    <col min="10057" max="10057" width="5.6640625" style="8" customWidth="1"/>
    <col min="10058" max="10058" width="42.1640625" style="8" customWidth="1"/>
    <col min="10059" max="10059" width="7.5" style="8" customWidth="1"/>
    <col min="10060" max="10060" width="16.33203125" style="8" customWidth="1"/>
    <col min="10061" max="10061" width="1" style="8" customWidth="1"/>
    <col min="10062" max="10062" width="12.6640625" style="8" customWidth="1"/>
    <col min="10063" max="10063" width="0.83203125" style="8" customWidth="1"/>
    <col min="10064" max="10064" width="14.33203125" style="8" customWidth="1"/>
    <col min="10065" max="10065" width="0.6640625" style="8" customWidth="1"/>
    <col min="10066" max="10066" width="13.5" style="8" customWidth="1"/>
    <col min="10067" max="10067" width="13" style="8" customWidth="1"/>
    <col min="10068" max="10311" width="9" style="8"/>
    <col min="10312" max="10312" width="2.1640625" style="8" customWidth="1"/>
    <col min="10313" max="10313" width="5.6640625" style="8" customWidth="1"/>
    <col min="10314" max="10314" width="42.1640625" style="8" customWidth="1"/>
    <col min="10315" max="10315" width="7.5" style="8" customWidth="1"/>
    <col min="10316" max="10316" width="16.33203125" style="8" customWidth="1"/>
    <col min="10317" max="10317" width="1" style="8" customWidth="1"/>
    <col min="10318" max="10318" width="12.6640625" style="8" customWidth="1"/>
    <col min="10319" max="10319" width="0.83203125" style="8" customWidth="1"/>
    <col min="10320" max="10320" width="14.33203125" style="8" customWidth="1"/>
    <col min="10321" max="10321" width="0.6640625" style="8" customWidth="1"/>
    <col min="10322" max="10322" width="13.5" style="8" customWidth="1"/>
    <col min="10323" max="10323" width="13" style="8" customWidth="1"/>
    <col min="10324" max="10567" width="9" style="8"/>
    <col min="10568" max="10568" width="2.1640625" style="8" customWidth="1"/>
    <col min="10569" max="10569" width="5.6640625" style="8" customWidth="1"/>
    <col min="10570" max="10570" width="42.1640625" style="8" customWidth="1"/>
    <col min="10571" max="10571" width="7.5" style="8" customWidth="1"/>
    <col min="10572" max="10572" width="16.33203125" style="8" customWidth="1"/>
    <col min="10573" max="10573" width="1" style="8" customWidth="1"/>
    <col min="10574" max="10574" width="12.6640625" style="8" customWidth="1"/>
    <col min="10575" max="10575" width="0.83203125" style="8" customWidth="1"/>
    <col min="10576" max="10576" width="14.33203125" style="8" customWidth="1"/>
    <col min="10577" max="10577" width="0.6640625" style="8" customWidth="1"/>
    <col min="10578" max="10578" width="13.5" style="8" customWidth="1"/>
    <col min="10579" max="10579" width="13" style="8" customWidth="1"/>
    <col min="10580" max="10823" width="9" style="8"/>
    <col min="10824" max="10824" width="2.1640625" style="8" customWidth="1"/>
    <col min="10825" max="10825" width="5.6640625" style="8" customWidth="1"/>
    <col min="10826" max="10826" width="42.1640625" style="8" customWidth="1"/>
    <col min="10827" max="10827" width="7.5" style="8" customWidth="1"/>
    <col min="10828" max="10828" width="16.33203125" style="8" customWidth="1"/>
    <col min="10829" max="10829" width="1" style="8" customWidth="1"/>
    <col min="10830" max="10830" width="12.6640625" style="8" customWidth="1"/>
    <col min="10831" max="10831" width="0.83203125" style="8" customWidth="1"/>
    <col min="10832" max="10832" width="14.33203125" style="8" customWidth="1"/>
    <col min="10833" max="10833" width="0.6640625" style="8" customWidth="1"/>
    <col min="10834" max="10834" width="13.5" style="8" customWidth="1"/>
    <col min="10835" max="10835" width="13" style="8" customWidth="1"/>
    <col min="10836" max="11079" width="9" style="8"/>
    <col min="11080" max="11080" width="2.1640625" style="8" customWidth="1"/>
    <col min="11081" max="11081" width="5.6640625" style="8" customWidth="1"/>
    <col min="11082" max="11082" width="42.1640625" style="8" customWidth="1"/>
    <col min="11083" max="11083" width="7.5" style="8" customWidth="1"/>
    <col min="11084" max="11084" width="16.33203125" style="8" customWidth="1"/>
    <col min="11085" max="11085" width="1" style="8" customWidth="1"/>
    <col min="11086" max="11086" width="12.6640625" style="8" customWidth="1"/>
    <col min="11087" max="11087" width="0.83203125" style="8" customWidth="1"/>
    <col min="11088" max="11088" width="14.33203125" style="8" customWidth="1"/>
    <col min="11089" max="11089" width="0.6640625" style="8" customWidth="1"/>
    <col min="11090" max="11090" width="13.5" style="8" customWidth="1"/>
    <col min="11091" max="11091" width="13" style="8" customWidth="1"/>
    <col min="11092" max="11335" width="9" style="8"/>
    <col min="11336" max="11336" width="2.1640625" style="8" customWidth="1"/>
    <col min="11337" max="11337" width="5.6640625" style="8" customWidth="1"/>
    <col min="11338" max="11338" width="42.1640625" style="8" customWidth="1"/>
    <col min="11339" max="11339" width="7.5" style="8" customWidth="1"/>
    <col min="11340" max="11340" width="16.33203125" style="8" customWidth="1"/>
    <col min="11341" max="11341" width="1" style="8" customWidth="1"/>
    <col min="11342" max="11342" width="12.6640625" style="8" customWidth="1"/>
    <col min="11343" max="11343" width="0.83203125" style="8" customWidth="1"/>
    <col min="11344" max="11344" width="14.33203125" style="8" customWidth="1"/>
    <col min="11345" max="11345" width="0.6640625" style="8" customWidth="1"/>
    <col min="11346" max="11346" width="13.5" style="8" customWidth="1"/>
    <col min="11347" max="11347" width="13" style="8" customWidth="1"/>
    <col min="11348" max="11591" width="9" style="8"/>
    <col min="11592" max="11592" width="2.1640625" style="8" customWidth="1"/>
    <col min="11593" max="11593" width="5.6640625" style="8" customWidth="1"/>
    <col min="11594" max="11594" width="42.1640625" style="8" customWidth="1"/>
    <col min="11595" max="11595" width="7.5" style="8" customWidth="1"/>
    <col min="11596" max="11596" width="16.33203125" style="8" customWidth="1"/>
    <col min="11597" max="11597" width="1" style="8" customWidth="1"/>
    <col min="11598" max="11598" width="12.6640625" style="8" customWidth="1"/>
    <col min="11599" max="11599" width="0.83203125" style="8" customWidth="1"/>
    <col min="11600" max="11600" width="14.33203125" style="8" customWidth="1"/>
    <col min="11601" max="11601" width="0.6640625" style="8" customWidth="1"/>
    <col min="11602" max="11602" width="13.5" style="8" customWidth="1"/>
    <col min="11603" max="11603" width="13" style="8" customWidth="1"/>
    <col min="11604" max="11847" width="9" style="8"/>
    <col min="11848" max="11848" width="2.1640625" style="8" customWidth="1"/>
    <col min="11849" max="11849" width="5.6640625" style="8" customWidth="1"/>
    <col min="11850" max="11850" width="42.1640625" style="8" customWidth="1"/>
    <col min="11851" max="11851" width="7.5" style="8" customWidth="1"/>
    <col min="11852" max="11852" width="16.33203125" style="8" customWidth="1"/>
    <col min="11853" max="11853" width="1" style="8" customWidth="1"/>
    <col min="11854" max="11854" width="12.6640625" style="8" customWidth="1"/>
    <col min="11855" max="11855" width="0.83203125" style="8" customWidth="1"/>
    <col min="11856" max="11856" width="14.33203125" style="8" customWidth="1"/>
    <col min="11857" max="11857" width="0.6640625" style="8" customWidth="1"/>
    <col min="11858" max="11858" width="13.5" style="8" customWidth="1"/>
    <col min="11859" max="11859" width="13" style="8" customWidth="1"/>
    <col min="11860" max="12103" width="9" style="8"/>
    <col min="12104" max="12104" width="2.1640625" style="8" customWidth="1"/>
    <col min="12105" max="12105" width="5.6640625" style="8" customWidth="1"/>
    <col min="12106" max="12106" width="42.1640625" style="8" customWidth="1"/>
    <col min="12107" max="12107" width="7.5" style="8" customWidth="1"/>
    <col min="12108" max="12108" width="16.33203125" style="8" customWidth="1"/>
    <col min="12109" max="12109" width="1" style="8" customWidth="1"/>
    <col min="12110" max="12110" width="12.6640625" style="8" customWidth="1"/>
    <col min="12111" max="12111" width="0.83203125" style="8" customWidth="1"/>
    <col min="12112" max="12112" width="14.33203125" style="8" customWidth="1"/>
    <col min="12113" max="12113" width="0.6640625" style="8" customWidth="1"/>
    <col min="12114" max="12114" width="13.5" style="8" customWidth="1"/>
    <col min="12115" max="12115" width="13" style="8" customWidth="1"/>
    <col min="12116" max="12359" width="9" style="8"/>
    <col min="12360" max="12360" width="2.1640625" style="8" customWidth="1"/>
    <col min="12361" max="12361" width="5.6640625" style="8" customWidth="1"/>
    <col min="12362" max="12362" width="42.1640625" style="8" customWidth="1"/>
    <col min="12363" max="12363" width="7.5" style="8" customWidth="1"/>
    <col min="12364" max="12364" width="16.33203125" style="8" customWidth="1"/>
    <col min="12365" max="12365" width="1" style="8" customWidth="1"/>
    <col min="12366" max="12366" width="12.6640625" style="8" customWidth="1"/>
    <col min="12367" max="12367" width="0.83203125" style="8" customWidth="1"/>
    <col min="12368" max="12368" width="14.33203125" style="8" customWidth="1"/>
    <col min="12369" max="12369" width="0.6640625" style="8" customWidth="1"/>
    <col min="12370" max="12370" width="13.5" style="8" customWidth="1"/>
    <col min="12371" max="12371" width="13" style="8" customWidth="1"/>
    <col min="12372" max="12615" width="9" style="8"/>
    <col min="12616" max="12616" width="2.1640625" style="8" customWidth="1"/>
    <col min="12617" max="12617" width="5.6640625" style="8" customWidth="1"/>
    <col min="12618" max="12618" width="42.1640625" style="8" customWidth="1"/>
    <col min="12619" max="12619" width="7.5" style="8" customWidth="1"/>
    <col min="12620" max="12620" width="16.33203125" style="8" customWidth="1"/>
    <col min="12621" max="12621" width="1" style="8" customWidth="1"/>
    <col min="12622" max="12622" width="12.6640625" style="8" customWidth="1"/>
    <col min="12623" max="12623" width="0.83203125" style="8" customWidth="1"/>
    <col min="12624" max="12624" width="14.33203125" style="8" customWidth="1"/>
    <col min="12625" max="12625" width="0.6640625" style="8" customWidth="1"/>
    <col min="12626" max="12626" width="13.5" style="8" customWidth="1"/>
    <col min="12627" max="12627" width="13" style="8" customWidth="1"/>
    <col min="12628" max="12871" width="9" style="8"/>
    <col min="12872" max="12872" width="2.1640625" style="8" customWidth="1"/>
    <col min="12873" max="12873" width="5.6640625" style="8" customWidth="1"/>
    <col min="12874" max="12874" width="42.1640625" style="8" customWidth="1"/>
    <col min="12875" max="12875" width="7.5" style="8" customWidth="1"/>
    <col min="12876" max="12876" width="16.33203125" style="8" customWidth="1"/>
    <col min="12877" max="12877" width="1" style="8" customWidth="1"/>
    <col min="12878" max="12878" width="12.6640625" style="8" customWidth="1"/>
    <col min="12879" max="12879" width="0.83203125" style="8" customWidth="1"/>
    <col min="12880" max="12880" width="14.33203125" style="8" customWidth="1"/>
    <col min="12881" max="12881" width="0.6640625" style="8" customWidth="1"/>
    <col min="12882" max="12882" width="13.5" style="8" customWidth="1"/>
    <col min="12883" max="12883" width="13" style="8" customWidth="1"/>
    <col min="12884" max="13127" width="9" style="8"/>
    <col min="13128" max="13128" width="2.1640625" style="8" customWidth="1"/>
    <col min="13129" max="13129" width="5.6640625" style="8" customWidth="1"/>
    <col min="13130" max="13130" width="42.1640625" style="8" customWidth="1"/>
    <col min="13131" max="13131" width="7.5" style="8" customWidth="1"/>
    <col min="13132" max="13132" width="16.33203125" style="8" customWidth="1"/>
    <col min="13133" max="13133" width="1" style="8" customWidth="1"/>
    <col min="13134" max="13134" width="12.6640625" style="8" customWidth="1"/>
    <col min="13135" max="13135" width="0.83203125" style="8" customWidth="1"/>
    <col min="13136" max="13136" width="14.33203125" style="8" customWidth="1"/>
    <col min="13137" max="13137" width="0.6640625" style="8" customWidth="1"/>
    <col min="13138" max="13138" width="13.5" style="8" customWidth="1"/>
    <col min="13139" max="13139" width="13" style="8" customWidth="1"/>
    <col min="13140" max="13383" width="9" style="8"/>
    <col min="13384" max="13384" width="2.1640625" style="8" customWidth="1"/>
    <col min="13385" max="13385" width="5.6640625" style="8" customWidth="1"/>
    <col min="13386" max="13386" width="42.1640625" style="8" customWidth="1"/>
    <col min="13387" max="13387" width="7.5" style="8" customWidth="1"/>
    <col min="13388" max="13388" width="16.33203125" style="8" customWidth="1"/>
    <col min="13389" max="13389" width="1" style="8" customWidth="1"/>
    <col min="13390" max="13390" width="12.6640625" style="8" customWidth="1"/>
    <col min="13391" max="13391" width="0.83203125" style="8" customWidth="1"/>
    <col min="13392" max="13392" width="14.33203125" style="8" customWidth="1"/>
    <col min="13393" max="13393" width="0.6640625" style="8" customWidth="1"/>
    <col min="13394" max="13394" width="13.5" style="8" customWidth="1"/>
    <col min="13395" max="13395" width="13" style="8" customWidth="1"/>
    <col min="13396" max="13639" width="9" style="8"/>
    <col min="13640" max="13640" width="2.1640625" style="8" customWidth="1"/>
    <col min="13641" max="13641" width="5.6640625" style="8" customWidth="1"/>
    <col min="13642" max="13642" width="42.1640625" style="8" customWidth="1"/>
    <col min="13643" max="13643" width="7.5" style="8" customWidth="1"/>
    <col min="13644" max="13644" width="16.33203125" style="8" customWidth="1"/>
    <col min="13645" max="13645" width="1" style="8" customWidth="1"/>
    <col min="13646" max="13646" width="12.6640625" style="8" customWidth="1"/>
    <col min="13647" max="13647" width="0.83203125" style="8" customWidth="1"/>
    <col min="13648" max="13648" width="14.33203125" style="8" customWidth="1"/>
    <col min="13649" max="13649" width="0.6640625" style="8" customWidth="1"/>
    <col min="13650" max="13650" width="13.5" style="8" customWidth="1"/>
    <col min="13651" max="13651" width="13" style="8" customWidth="1"/>
    <col min="13652" max="13895" width="9" style="8"/>
    <col min="13896" max="13896" width="2.1640625" style="8" customWidth="1"/>
    <col min="13897" max="13897" width="5.6640625" style="8" customWidth="1"/>
    <col min="13898" max="13898" width="42.1640625" style="8" customWidth="1"/>
    <col min="13899" max="13899" width="7.5" style="8" customWidth="1"/>
    <col min="13900" max="13900" width="16.33203125" style="8" customWidth="1"/>
    <col min="13901" max="13901" width="1" style="8" customWidth="1"/>
    <col min="13902" max="13902" width="12.6640625" style="8" customWidth="1"/>
    <col min="13903" max="13903" width="0.83203125" style="8" customWidth="1"/>
    <col min="13904" max="13904" width="14.33203125" style="8" customWidth="1"/>
    <col min="13905" max="13905" width="0.6640625" style="8" customWidth="1"/>
    <col min="13906" max="13906" width="13.5" style="8" customWidth="1"/>
    <col min="13907" max="13907" width="13" style="8" customWidth="1"/>
    <col min="13908" max="14151" width="9" style="8"/>
    <col min="14152" max="14152" width="2.1640625" style="8" customWidth="1"/>
    <col min="14153" max="14153" width="5.6640625" style="8" customWidth="1"/>
    <col min="14154" max="14154" width="42.1640625" style="8" customWidth="1"/>
    <col min="14155" max="14155" width="7.5" style="8" customWidth="1"/>
    <col min="14156" max="14156" width="16.33203125" style="8" customWidth="1"/>
    <col min="14157" max="14157" width="1" style="8" customWidth="1"/>
    <col min="14158" max="14158" width="12.6640625" style="8" customWidth="1"/>
    <col min="14159" max="14159" width="0.83203125" style="8" customWidth="1"/>
    <col min="14160" max="14160" width="14.33203125" style="8" customWidth="1"/>
    <col min="14161" max="14161" width="0.6640625" style="8" customWidth="1"/>
    <col min="14162" max="14162" width="13.5" style="8" customWidth="1"/>
    <col min="14163" max="14163" width="13" style="8" customWidth="1"/>
    <col min="14164" max="14407" width="9" style="8"/>
    <col min="14408" max="14408" width="2.1640625" style="8" customWidth="1"/>
    <col min="14409" max="14409" width="5.6640625" style="8" customWidth="1"/>
    <col min="14410" max="14410" width="42.1640625" style="8" customWidth="1"/>
    <col min="14411" max="14411" width="7.5" style="8" customWidth="1"/>
    <col min="14412" max="14412" width="16.33203125" style="8" customWidth="1"/>
    <col min="14413" max="14413" width="1" style="8" customWidth="1"/>
    <col min="14414" max="14414" width="12.6640625" style="8" customWidth="1"/>
    <col min="14415" max="14415" width="0.83203125" style="8" customWidth="1"/>
    <col min="14416" max="14416" width="14.33203125" style="8" customWidth="1"/>
    <col min="14417" max="14417" width="0.6640625" style="8" customWidth="1"/>
    <col min="14418" max="14418" width="13.5" style="8" customWidth="1"/>
    <col min="14419" max="14419" width="13" style="8" customWidth="1"/>
    <col min="14420" max="14663" width="9" style="8"/>
    <col min="14664" max="14664" width="2.1640625" style="8" customWidth="1"/>
    <col min="14665" max="14665" width="5.6640625" style="8" customWidth="1"/>
    <col min="14666" max="14666" width="42.1640625" style="8" customWidth="1"/>
    <col min="14667" max="14667" width="7.5" style="8" customWidth="1"/>
    <col min="14668" max="14668" width="16.33203125" style="8" customWidth="1"/>
    <col min="14669" max="14669" width="1" style="8" customWidth="1"/>
    <col min="14670" max="14670" width="12.6640625" style="8" customWidth="1"/>
    <col min="14671" max="14671" width="0.83203125" style="8" customWidth="1"/>
    <col min="14672" max="14672" width="14.33203125" style="8" customWidth="1"/>
    <col min="14673" max="14673" width="0.6640625" style="8" customWidth="1"/>
    <col min="14674" max="14674" width="13.5" style="8" customWidth="1"/>
    <col min="14675" max="14675" width="13" style="8" customWidth="1"/>
    <col min="14676" max="14919" width="9" style="8"/>
    <col min="14920" max="14920" width="2.1640625" style="8" customWidth="1"/>
    <col min="14921" max="14921" width="5.6640625" style="8" customWidth="1"/>
    <col min="14922" max="14922" width="42.1640625" style="8" customWidth="1"/>
    <col min="14923" max="14923" width="7.5" style="8" customWidth="1"/>
    <col min="14924" max="14924" width="16.33203125" style="8" customWidth="1"/>
    <col min="14925" max="14925" width="1" style="8" customWidth="1"/>
    <col min="14926" max="14926" width="12.6640625" style="8" customWidth="1"/>
    <col min="14927" max="14927" width="0.83203125" style="8" customWidth="1"/>
    <col min="14928" max="14928" width="14.33203125" style="8" customWidth="1"/>
    <col min="14929" max="14929" width="0.6640625" style="8" customWidth="1"/>
    <col min="14930" max="14930" width="13.5" style="8" customWidth="1"/>
    <col min="14931" max="14931" width="13" style="8" customWidth="1"/>
    <col min="14932" max="15175" width="9" style="8"/>
    <col min="15176" max="15176" width="2.1640625" style="8" customWidth="1"/>
    <col min="15177" max="15177" width="5.6640625" style="8" customWidth="1"/>
    <col min="15178" max="15178" width="42.1640625" style="8" customWidth="1"/>
    <col min="15179" max="15179" width="7.5" style="8" customWidth="1"/>
    <col min="15180" max="15180" width="16.33203125" style="8" customWidth="1"/>
    <col min="15181" max="15181" width="1" style="8" customWidth="1"/>
    <col min="15182" max="15182" width="12.6640625" style="8" customWidth="1"/>
    <col min="15183" max="15183" width="0.83203125" style="8" customWidth="1"/>
    <col min="15184" max="15184" width="14.33203125" style="8" customWidth="1"/>
    <col min="15185" max="15185" width="0.6640625" style="8" customWidth="1"/>
    <col min="15186" max="15186" width="13.5" style="8" customWidth="1"/>
    <col min="15187" max="15187" width="13" style="8" customWidth="1"/>
    <col min="15188" max="15431" width="9" style="8"/>
    <col min="15432" max="15432" width="2.1640625" style="8" customWidth="1"/>
    <col min="15433" max="15433" width="5.6640625" style="8" customWidth="1"/>
    <col min="15434" max="15434" width="42.1640625" style="8" customWidth="1"/>
    <col min="15435" max="15435" width="7.5" style="8" customWidth="1"/>
    <col min="15436" max="15436" width="16.33203125" style="8" customWidth="1"/>
    <col min="15437" max="15437" width="1" style="8" customWidth="1"/>
    <col min="15438" max="15438" width="12.6640625" style="8" customWidth="1"/>
    <col min="15439" max="15439" width="0.83203125" style="8" customWidth="1"/>
    <col min="15440" max="15440" width="14.33203125" style="8" customWidth="1"/>
    <col min="15441" max="15441" width="0.6640625" style="8" customWidth="1"/>
    <col min="15442" max="15442" width="13.5" style="8" customWidth="1"/>
    <col min="15443" max="15443" width="13" style="8" customWidth="1"/>
    <col min="15444" max="15687" width="9" style="8"/>
    <col min="15688" max="15688" width="2.1640625" style="8" customWidth="1"/>
    <col min="15689" max="15689" width="5.6640625" style="8" customWidth="1"/>
    <col min="15690" max="15690" width="42.1640625" style="8" customWidth="1"/>
    <col min="15691" max="15691" width="7.5" style="8" customWidth="1"/>
    <col min="15692" max="15692" width="16.33203125" style="8" customWidth="1"/>
    <col min="15693" max="15693" width="1" style="8" customWidth="1"/>
    <col min="15694" max="15694" width="12.6640625" style="8" customWidth="1"/>
    <col min="15695" max="15695" width="0.83203125" style="8" customWidth="1"/>
    <col min="15696" max="15696" width="14.33203125" style="8" customWidth="1"/>
    <col min="15697" max="15697" width="0.6640625" style="8" customWidth="1"/>
    <col min="15698" max="15698" width="13.5" style="8" customWidth="1"/>
    <col min="15699" max="15699" width="13" style="8" customWidth="1"/>
    <col min="15700" max="15943" width="9" style="8"/>
    <col min="15944" max="15944" width="2.1640625" style="8" customWidth="1"/>
    <col min="15945" max="15945" width="5.6640625" style="8" customWidth="1"/>
    <col min="15946" max="15946" width="42.1640625" style="8" customWidth="1"/>
    <col min="15947" max="15947" width="7.5" style="8" customWidth="1"/>
    <col min="15948" max="15948" width="16.33203125" style="8" customWidth="1"/>
    <col min="15949" max="15949" width="1" style="8" customWidth="1"/>
    <col min="15950" max="15950" width="12.6640625" style="8" customWidth="1"/>
    <col min="15951" max="15951" width="0.83203125" style="8" customWidth="1"/>
    <col min="15952" max="15952" width="14.33203125" style="8" customWidth="1"/>
    <col min="15953" max="15953" width="0.6640625" style="8" customWidth="1"/>
    <col min="15954" max="15954" width="13.5" style="8" customWidth="1"/>
    <col min="15955" max="15955" width="13" style="8" customWidth="1"/>
    <col min="15956" max="16384" width="9" style="8"/>
  </cols>
  <sheetData>
    <row r="1" spans="1:12" x14ac:dyDescent="0.45">
      <c r="A1" s="131" t="s">
        <v>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7"/>
    </row>
    <row r="2" spans="1:12" x14ac:dyDescent="0.45">
      <c r="A2" s="131" t="s">
        <v>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7"/>
    </row>
    <row r="3" spans="1:12" x14ac:dyDescent="0.45">
      <c r="A3" s="132" t="s">
        <v>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7"/>
    </row>
    <row r="4" spans="1:12" ht="5.25" customHeight="1" x14ac:dyDescent="0.45">
      <c r="A4" s="9"/>
      <c r="B4" s="9"/>
      <c r="C4" s="10"/>
      <c r="D4" s="10"/>
      <c r="E4" s="11"/>
      <c r="F4" s="11"/>
      <c r="G4" s="11"/>
      <c r="H4" s="11"/>
      <c r="I4" s="10"/>
      <c r="L4" s="7"/>
    </row>
    <row r="5" spans="1:12" ht="18" customHeight="1" x14ac:dyDescent="0.45">
      <c r="A5" s="9"/>
      <c r="B5" s="9"/>
      <c r="C5" s="10"/>
      <c r="D5" s="10"/>
      <c r="E5" s="133" t="s">
        <v>5</v>
      </c>
      <c r="F5" s="133"/>
      <c r="G5" s="133"/>
      <c r="H5" s="133"/>
      <c r="I5" s="133"/>
      <c r="J5" s="133"/>
      <c r="K5" s="133"/>
      <c r="L5" s="7"/>
    </row>
    <row r="6" spans="1:12" ht="44.25" customHeight="1" x14ac:dyDescent="0.45">
      <c r="A6" s="10"/>
      <c r="B6" s="10"/>
      <c r="C6" s="10"/>
      <c r="D6" s="10"/>
      <c r="E6" s="134" t="s">
        <v>6</v>
      </c>
      <c r="F6" s="134"/>
      <c r="G6" s="134"/>
      <c r="H6" s="13"/>
      <c r="I6" s="135" t="s">
        <v>7</v>
      </c>
      <c r="J6" s="135"/>
      <c r="K6" s="135"/>
      <c r="L6" s="7"/>
    </row>
    <row r="7" spans="1:12" ht="22.5" customHeight="1" x14ac:dyDescent="0.45">
      <c r="A7" s="10"/>
      <c r="B7" s="10"/>
      <c r="C7" s="14" t="s">
        <v>8</v>
      </c>
      <c r="D7" s="15" t="s">
        <v>9</v>
      </c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  <c r="L7" s="7"/>
    </row>
    <row r="8" spans="1:12" ht="22.5" customHeight="1" x14ac:dyDescent="0.45">
      <c r="A8" s="20" t="s">
        <v>12</v>
      </c>
      <c r="B8" s="20"/>
      <c r="C8" s="21"/>
      <c r="D8" s="22"/>
      <c r="E8" s="23"/>
      <c r="F8" s="23"/>
      <c r="G8" s="23"/>
      <c r="H8" s="23"/>
      <c r="L8" s="7"/>
    </row>
    <row r="9" spans="1:12" ht="22.5" customHeight="1" x14ac:dyDescent="0.45">
      <c r="A9" s="21"/>
      <c r="B9" s="21" t="s">
        <v>13</v>
      </c>
      <c r="D9" s="24">
        <v>6</v>
      </c>
      <c r="E9" s="25">
        <v>19513938</v>
      </c>
      <c r="F9" s="25"/>
      <c r="G9" s="25">
        <v>34505225</v>
      </c>
      <c r="H9" s="25"/>
      <c r="I9" s="25">
        <v>19513938</v>
      </c>
      <c r="J9" s="25"/>
      <c r="K9" s="25">
        <v>34505225</v>
      </c>
      <c r="L9" s="26"/>
    </row>
    <row r="10" spans="1:12" ht="22.5" customHeight="1" x14ac:dyDescent="0.45">
      <c r="A10" s="21"/>
      <c r="B10" s="21" t="s">
        <v>14</v>
      </c>
      <c r="D10" s="24">
        <v>7</v>
      </c>
      <c r="E10" s="25">
        <v>109770</v>
      </c>
      <c r="F10" s="25"/>
      <c r="G10" s="25">
        <v>108731</v>
      </c>
      <c r="H10" s="25"/>
      <c r="I10" s="25">
        <v>109770</v>
      </c>
      <c r="J10" s="25"/>
      <c r="K10" s="25">
        <v>108731</v>
      </c>
      <c r="L10" s="26"/>
    </row>
    <row r="11" spans="1:12" ht="22.5" customHeight="1" x14ac:dyDescent="0.45">
      <c r="A11" s="21"/>
      <c r="B11" s="27" t="s">
        <v>15</v>
      </c>
      <c r="C11" s="27"/>
      <c r="D11" s="24">
        <v>8</v>
      </c>
      <c r="E11" s="25">
        <v>364947176</v>
      </c>
      <c r="F11" s="25"/>
      <c r="G11" s="25">
        <v>196726946</v>
      </c>
      <c r="H11" s="25"/>
      <c r="I11" s="25">
        <v>364947176</v>
      </c>
      <c r="J11" s="25"/>
      <c r="K11" s="25">
        <v>196726946</v>
      </c>
      <c r="L11" s="26"/>
    </row>
    <row r="12" spans="1:12" ht="22.5" customHeight="1" x14ac:dyDescent="0.45">
      <c r="A12" s="21"/>
      <c r="B12" s="27" t="s">
        <v>16</v>
      </c>
      <c r="C12" s="27"/>
      <c r="D12" s="24">
        <v>9</v>
      </c>
      <c r="E12" s="25">
        <v>243348378</v>
      </c>
      <c r="F12" s="25"/>
      <c r="G12" s="25">
        <v>344534610</v>
      </c>
      <c r="H12" s="25"/>
      <c r="I12" s="25">
        <v>243348378</v>
      </c>
      <c r="J12" s="25"/>
      <c r="K12" s="25">
        <v>344534610</v>
      </c>
      <c r="L12" s="26"/>
    </row>
    <row r="13" spans="1:12" ht="22.5" customHeight="1" x14ac:dyDescent="0.45">
      <c r="A13" s="21"/>
      <c r="B13" s="21" t="s">
        <v>17</v>
      </c>
      <c r="C13" s="27"/>
      <c r="D13" s="24"/>
      <c r="E13" s="25">
        <v>47397364</v>
      </c>
      <c r="F13" s="25"/>
      <c r="G13" s="25">
        <v>58087004</v>
      </c>
      <c r="H13" s="25"/>
      <c r="I13" s="25">
        <v>47397364</v>
      </c>
      <c r="J13" s="25"/>
      <c r="K13" s="25">
        <v>58087004</v>
      </c>
      <c r="L13" s="26"/>
    </row>
    <row r="14" spans="1:12" ht="24" customHeight="1" x14ac:dyDescent="0.45">
      <c r="A14" s="28" t="s">
        <v>18</v>
      </c>
      <c r="B14" s="21"/>
      <c r="D14" s="29"/>
      <c r="E14" s="30">
        <v>675316626</v>
      </c>
      <c r="F14" s="25"/>
      <c r="G14" s="30">
        <v>633962516</v>
      </c>
      <c r="H14" s="25"/>
      <c r="I14" s="30">
        <v>675316626</v>
      </c>
      <c r="J14" s="25"/>
      <c r="K14" s="30">
        <v>633962516</v>
      </c>
      <c r="L14" s="26"/>
    </row>
    <row r="15" spans="1:12" ht="4.5" customHeight="1" x14ac:dyDescent="0.45">
      <c r="A15" s="21"/>
      <c r="B15" s="21"/>
      <c r="C15" s="31" t="s">
        <v>19</v>
      </c>
      <c r="D15" s="29"/>
      <c r="E15" s="32"/>
      <c r="F15" s="32"/>
      <c r="G15" s="32"/>
      <c r="H15" s="32"/>
      <c r="I15" s="32"/>
      <c r="J15" s="32"/>
      <c r="K15" s="32"/>
      <c r="L15" s="26"/>
    </row>
    <row r="16" spans="1:12" ht="22.5" customHeight="1" x14ac:dyDescent="0.45">
      <c r="A16" s="20" t="s">
        <v>20</v>
      </c>
      <c r="B16" s="20"/>
      <c r="C16" s="31"/>
      <c r="D16" s="29"/>
      <c r="E16" s="32"/>
      <c r="F16" s="32"/>
      <c r="G16" s="32"/>
      <c r="H16" s="32"/>
      <c r="I16" s="32"/>
      <c r="J16" s="32"/>
      <c r="K16" s="32"/>
      <c r="L16" s="26"/>
    </row>
    <row r="17" spans="1:12" ht="22.5" customHeight="1" x14ac:dyDescent="0.45">
      <c r="A17" s="21"/>
      <c r="B17" s="21" t="s">
        <v>21</v>
      </c>
      <c r="D17" s="24">
        <v>10</v>
      </c>
      <c r="E17" s="25">
        <v>64210531</v>
      </c>
      <c r="F17" s="25"/>
      <c r="G17" s="33">
        <v>77321974</v>
      </c>
      <c r="H17" s="25"/>
      <c r="I17" s="25">
        <v>64210531</v>
      </c>
      <c r="J17" s="25"/>
      <c r="K17" s="33">
        <v>77321974</v>
      </c>
      <c r="L17" s="26"/>
    </row>
    <row r="18" spans="1:12" ht="22.5" customHeight="1" x14ac:dyDescent="0.45">
      <c r="A18" s="20"/>
      <c r="B18" s="31" t="s">
        <v>22</v>
      </c>
      <c r="C18" s="31"/>
      <c r="D18" s="24">
        <v>11</v>
      </c>
      <c r="E18" s="25">
        <v>1521908</v>
      </c>
      <c r="F18" s="25"/>
      <c r="G18" s="33">
        <v>1743433</v>
      </c>
      <c r="H18" s="25"/>
      <c r="I18" s="25">
        <v>100000</v>
      </c>
      <c r="J18" s="25"/>
      <c r="K18" s="33">
        <v>100000</v>
      </c>
      <c r="L18" s="26"/>
    </row>
    <row r="19" spans="1:12" ht="22.5" customHeight="1" x14ac:dyDescent="0.45">
      <c r="B19" s="21" t="s">
        <v>23</v>
      </c>
      <c r="D19" s="24">
        <v>13</v>
      </c>
      <c r="E19" s="25">
        <v>155165015</v>
      </c>
      <c r="F19" s="25"/>
      <c r="G19" s="33">
        <v>159387050</v>
      </c>
      <c r="H19" s="25"/>
      <c r="I19" s="25">
        <v>155165015</v>
      </c>
      <c r="J19" s="25"/>
      <c r="K19" s="33">
        <v>159387050</v>
      </c>
      <c r="L19" s="26"/>
    </row>
    <row r="20" spans="1:12" ht="22.5" customHeight="1" x14ac:dyDescent="0.45">
      <c r="B20" s="21" t="s">
        <v>24</v>
      </c>
      <c r="D20" s="24">
        <v>14</v>
      </c>
      <c r="E20" s="25">
        <v>2155587</v>
      </c>
      <c r="F20" s="25"/>
      <c r="G20" s="33">
        <v>1498821</v>
      </c>
      <c r="H20" s="25"/>
      <c r="I20" s="25">
        <v>2155587</v>
      </c>
      <c r="J20" s="25"/>
      <c r="K20" s="33">
        <v>1498821</v>
      </c>
      <c r="L20" s="26"/>
    </row>
    <row r="21" spans="1:12" ht="22.5" customHeight="1" x14ac:dyDescent="0.45">
      <c r="A21" s="21"/>
      <c r="B21" s="8" t="s">
        <v>25</v>
      </c>
      <c r="D21" s="24">
        <v>24</v>
      </c>
      <c r="E21" s="34">
        <v>8908378</v>
      </c>
      <c r="F21" s="35"/>
      <c r="G21" s="36">
        <v>5342618</v>
      </c>
      <c r="H21" s="37"/>
      <c r="I21" s="38">
        <v>8908378</v>
      </c>
      <c r="J21" s="35"/>
      <c r="K21" s="33">
        <v>5342618</v>
      </c>
      <c r="L21" s="26"/>
    </row>
    <row r="22" spans="1:12" ht="22.5" customHeight="1" x14ac:dyDescent="0.45">
      <c r="A22" s="21"/>
      <c r="B22" s="8" t="s">
        <v>26</v>
      </c>
      <c r="D22" s="24"/>
      <c r="E22" s="38">
        <v>49597713</v>
      </c>
      <c r="F22" s="25"/>
      <c r="G22" s="36">
        <v>27389711</v>
      </c>
      <c r="H22" s="25"/>
      <c r="I22" s="38">
        <v>49597713</v>
      </c>
      <c r="J22" s="25"/>
      <c r="K22" s="36">
        <v>27389711</v>
      </c>
      <c r="L22" s="26"/>
    </row>
    <row r="23" spans="1:12" ht="22.5" customHeight="1" x14ac:dyDescent="0.45">
      <c r="A23" s="21"/>
      <c r="B23" s="21" t="s">
        <v>27</v>
      </c>
      <c r="C23" s="31"/>
      <c r="D23" s="39"/>
      <c r="E23" s="25">
        <v>108983</v>
      </c>
      <c r="F23" s="25"/>
      <c r="G23" s="33">
        <v>205731</v>
      </c>
      <c r="H23" s="25"/>
      <c r="I23" s="25">
        <v>108983</v>
      </c>
      <c r="J23" s="25"/>
      <c r="K23" s="33">
        <v>205731</v>
      </c>
      <c r="L23" s="26"/>
    </row>
    <row r="24" spans="1:12" ht="22.5" customHeight="1" x14ac:dyDescent="0.45">
      <c r="A24" s="28" t="s">
        <v>28</v>
      </c>
      <c r="B24" s="28"/>
      <c r="C24" s="40"/>
      <c r="D24" s="39"/>
      <c r="E24" s="30">
        <v>281668115</v>
      </c>
      <c r="F24" s="25"/>
      <c r="G24" s="30">
        <v>272889338</v>
      </c>
      <c r="H24" s="25"/>
      <c r="I24" s="30">
        <v>280246207</v>
      </c>
      <c r="J24" s="25"/>
      <c r="K24" s="30">
        <v>271245905</v>
      </c>
      <c r="L24" s="26"/>
    </row>
    <row r="25" spans="1:12" ht="21.75" thickBot="1" x14ac:dyDescent="0.5">
      <c r="A25" s="20" t="s">
        <v>29</v>
      </c>
      <c r="B25" s="20"/>
      <c r="C25" s="21"/>
      <c r="D25" s="21"/>
      <c r="E25" s="41">
        <v>956984741</v>
      </c>
      <c r="F25" s="25"/>
      <c r="G25" s="41">
        <v>906851854</v>
      </c>
      <c r="H25" s="25"/>
      <c r="I25" s="41">
        <v>955562833</v>
      </c>
      <c r="J25" s="25"/>
      <c r="K25" s="41">
        <v>905208421</v>
      </c>
      <c r="L25" s="26"/>
    </row>
    <row r="26" spans="1:12" ht="8.25" customHeight="1" thickTop="1" x14ac:dyDescent="0.45">
      <c r="A26" s="21"/>
      <c r="B26" s="21"/>
      <c r="C26" s="31"/>
      <c r="D26" s="21"/>
      <c r="L26" s="26"/>
    </row>
    <row r="27" spans="1:12" ht="24.75" customHeight="1" x14ac:dyDescent="0.45">
      <c r="A27" s="42" t="s">
        <v>30</v>
      </c>
      <c r="B27" s="31"/>
      <c r="C27" s="31"/>
      <c r="D27" s="21"/>
      <c r="L27" s="26"/>
    </row>
    <row r="28" spans="1:12" x14ac:dyDescent="0.45">
      <c r="A28" s="43"/>
      <c r="B28" s="31"/>
      <c r="C28" s="31"/>
      <c r="D28" s="21"/>
      <c r="L28" s="26"/>
    </row>
    <row r="29" spans="1:12" x14ac:dyDescent="0.45">
      <c r="A29" s="131" t="s">
        <v>2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26"/>
    </row>
    <row r="30" spans="1:12" ht="17.25" customHeight="1" x14ac:dyDescent="0.45">
      <c r="A30" s="136" t="s">
        <v>31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26"/>
    </row>
    <row r="31" spans="1:12" ht="19.5" customHeight="1" x14ac:dyDescent="0.45">
      <c r="A31" s="136" t="s">
        <v>4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26"/>
    </row>
    <row r="32" spans="1:12" ht="2.25" customHeight="1" x14ac:dyDescent="0.45">
      <c r="A32" s="28"/>
      <c r="B32" s="28"/>
      <c r="C32" s="31"/>
      <c r="D32" s="21"/>
      <c r="K32" s="8"/>
      <c r="L32" s="26"/>
    </row>
    <row r="33" spans="1:12" ht="17.25" customHeight="1" x14ac:dyDescent="0.45">
      <c r="A33" s="28"/>
      <c r="B33" s="28"/>
      <c r="C33" s="31"/>
      <c r="D33" s="21"/>
      <c r="E33" s="137" t="s">
        <v>5</v>
      </c>
      <c r="F33" s="137"/>
      <c r="G33" s="137"/>
      <c r="H33" s="137"/>
      <c r="I33" s="137"/>
      <c r="J33" s="137"/>
      <c r="K33" s="137"/>
      <c r="L33" s="26"/>
    </row>
    <row r="34" spans="1:12" ht="44.25" customHeight="1" x14ac:dyDescent="0.45">
      <c r="A34" s="10"/>
      <c r="B34" s="10"/>
      <c r="C34" s="10"/>
      <c r="D34" s="10"/>
      <c r="E34" s="134" t="s">
        <v>6</v>
      </c>
      <c r="F34" s="134"/>
      <c r="G34" s="134"/>
      <c r="H34" s="13"/>
      <c r="I34" s="135" t="s">
        <v>7</v>
      </c>
      <c r="J34" s="135"/>
      <c r="K34" s="135"/>
      <c r="L34" s="26"/>
    </row>
    <row r="35" spans="1:12" ht="22.5" customHeight="1" x14ac:dyDescent="0.45">
      <c r="A35" s="28"/>
      <c r="B35" s="28"/>
      <c r="C35" s="44" t="s">
        <v>32</v>
      </c>
      <c r="D35" s="45" t="s">
        <v>9</v>
      </c>
      <c r="E35" s="16" t="s">
        <v>10</v>
      </c>
      <c r="F35" s="17"/>
      <c r="G35" s="16" t="s">
        <v>11</v>
      </c>
      <c r="H35" s="18"/>
      <c r="I35" s="16" t="s">
        <v>10</v>
      </c>
      <c r="J35" s="17"/>
      <c r="K35" s="16" t="s">
        <v>11</v>
      </c>
      <c r="L35" s="26"/>
    </row>
    <row r="36" spans="1:12" ht="22.5" customHeight="1" x14ac:dyDescent="0.45">
      <c r="A36" s="28" t="s">
        <v>33</v>
      </c>
      <c r="B36" s="28"/>
      <c r="C36" s="31"/>
      <c r="L36" s="26"/>
    </row>
    <row r="37" spans="1:12" ht="22.5" customHeight="1" x14ac:dyDescent="0.45">
      <c r="A37" s="28"/>
      <c r="B37" s="21" t="s">
        <v>34</v>
      </c>
      <c r="C37" s="31"/>
      <c r="L37" s="26"/>
    </row>
    <row r="38" spans="1:12" ht="22.5" customHeight="1" x14ac:dyDescent="0.45">
      <c r="A38" s="28"/>
      <c r="B38" s="21" t="s">
        <v>35</v>
      </c>
      <c r="C38" s="27"/>
      <c r="D38" s="24">
        <v>15</v>
      </c>
      <c r="E38" s="25">
        <v>173966363</v>
      </c>
      <c r="F38" s="46"/>
      <c r="G38" s="46">
        <v>84215347</v>
      </c>
      <c r="H38" s="46"/>
      <c r="I38" s="25">
        <v>173966363</v>
      </c>
      <c r="J38" s="25"/>
      <c r="K38" s="25">
        <v>84215347</v>
      </c>
      <c r="L38" s="26"/>
    </row>
    <row r="39" spans="1:12" ht="22.5" customHeight="1" x14ac:dyDescent="0.45">
      <c r="A39" s="28"/>
      <c r="B39" s="21" t="s">
        <v>36</v>
      </c>
      <c r="C39" s="27"/>
      <c r="D39" s="24">
        <v>16</v>
      </c>
      <c r="E39" s="25">
        <v>39584746</v>
      </c>
      <c r="F39" s="46"/>
      <c r="G39" s="35">
        <v>0</v>
      </c>
      <c r="H39" s="46"/>
      <c r="I39" s="25">
        <v>39584746</v>
      </c>
      <c r="J39" s="25"/>
      <c r="K39" s="35">
        <v>0</v>
      </c>
      <c r="L39" s="26"/>
    </row>
    <row r="40" spans="1:12" ht="22.5" customHeight="1" x14ac:dyDescent="0.45">
      <c r="A40" s="28"/>
      <c r="B40" s="21" t="s">
        <v>37</v>
      </c>
      <c r="C40" s="27"/>
      <c r="D40" s="24">
        <v>17</v>
      </c>
      <c r="E40" s="25">
        <v>168359263</v>
      </c>
      <c r="F40" s="46"/>
      <c r="G40" s="46">
        <v>205895305</v>
      </c>
      <c r="H40" s="46"/>
      <c r="I40" s="25">
        <v>168359263</v>
      </c>
      <c r="J40" s="25"/>
      <c r="K40" s="25">
        <v>205895305</v>
      </c>
      <c r="L40" s="26"/>
    </row>
    <row r="41" spans="1:12" ht="22.5" customHeight="1" x14ac:dyDescent="0.45">
      <c r="A41" s="28"/>
      <c r="B41" s="21" t="s">
        <v>38</v>
      </c>
      <c r="C41" s="27"/>
      <c r="D41" s="47">
        <v>5.2</v>
      </c>
      <c r="E41" s="25">
        <v>7000000</v>
      </c>
      <c r="F41" s="46"/>
      <c r="G41" s="35">
        <v>0</v>
      </c>
      <c r="H41" s="46"/>
      <c r="I41" s="25">
        <v>7000000</v>
      </c>
      <c r="J41" s="25"/>
      <c r="K41" s="35">
        <v>0</v>
      </c>
      <c r="L41" s="26"/>
    </row>
    <row r="42" spans="1:12" ht="22.5" customHeight="1" x14ac:dyDescent="0.45">
      <c r="A42" s="28"/>
      <c r="B42" s="21" t="s">
        <v>39</v>
      </c>
      <c r="C42" s="27"/>
      <c r="D42" s="24"/>
      <c r="E42" s="25"/>
      <c r="F42" s="46"/>
      <c r="G42" s="46"/>
      <c r="H42" s="46"/>
      <c r="I42" s="25"/>
      <c r="J42" s="25"/>
      <c r="K42" s="25"/>
      <c r="L42" s="26"/>
    </row>
    <row r="43" spans="1:12" ht="22.5" customHeight="1" x14ac:dyDescent="0.45">
      <c r="A43" s="21"/>
      <c r="B43" s="21" t="s">
        <v>40</v>
      </c>
      <c r="C43" s="35"/>
      <c r="D43" s="24">
        <v>18</v>
      </c>
      <c r="E43" s="25">
        <v>550690</v>
      </c>
      <c r="F43" s="46"/>
      <c r="G43" s="46">
        <v>2305761</v>
      </c>
      <c r="H43" s="46"/>
      <c r="I43" s="25">
        <v>550690</v>
      </c>
      <c r="J43" s="25"/>
      <c r="K43" s="25">
        <v>2305761</v>
      </c>
      <c r="L43" s="26"/>
    </row>
    <row r="44" spans="1:12" ht="22.5" customHeight="1" x14ac:dyDescent="0.45">
      <c r="A44" s="21"/>
      <c r="B44" s="21" t="s">
        <v>41</v>
      </c>
      <c r="C44" s="21"/>
      <c r="D44" s="24">
        <v>9</v>
      </c>
      <c r="E44" s="25">
        <v>37492517</v>
      </c>
      <c r="F44" s="46"/>
      <c r="G44" s="46">
        <v>49496584</v>
      </c>
      <c r="H44" s="46"/>
      <c r="I44" s="25">
        <v>37492517</v>
      </c>
      <c r="J44" s="25"/>
      <c r="K44" s="25">
        <v>49496584</v>
      </c>
      <c r="L44" s="26"/>
    </row>
    <row r="45" spans="1:12" ht="22.5" customHeight="1" x14ac:dyDescent="0.45">
      <c r="A45" s="21"/>
      <c r="B45" s="8" t="s">
        <v>42</v>
      </c>
      <c r="C45" s="31"/>
      <c r="D45" s="24"/>
      <c r="E45" s="25">
        <v>61479516</v>
      </c>
      <c r="F45" s="46"/>
      <c r="G45" s="46">
        <v>50924768</v>
      </c>
      <c r="H45" s="46"/>
      <c r="I45" s="25">
        <v>61479516</v>
      </c>
      <c r="J45" s="25"/>
      <c r="K45" s="25">
        <v>50924768</v>
      </c>
      <c r="L45" s="26"/>
    </row>
    <row r="46" spans="1:12" ht="22.5" customHeight="1" x14ac:dyDescent="0.45">
      <c r="A46" s="21"/>
      <c r="B46" s="31" t="s">
        <v>43</v>
      </c>
      <c r="D46" s="39"/>
      <c r="E46" s="35">
        <v>0</v>
      </c>
      <c r="F46" s="25"/>
      <c r="G46" s="48">
        <v>164536</v>
      </c>
      <c r="H46" s="25"/>
      <c r="I46" s="35">
        <v>0</v>
      </c>
      <c r="J46" s="25"/>
      <c r="K46" s="48">
        <v>164536</v>
      </c>
      <c r="L46" s="26"/>
    </row>
    <row r="47" spans="1:12" ht="22.5" customHeight="1" x14ac:dyDescent="0.45">
      <c r="A47" s="21"/>
      <c r="B47" s="31" t="s">
        <v>44</v>
      </c>
      <c r="D47" s="24">
        <v>19</v>
      </c>
      <c r="E47" s="25">
        <v>1463772</v>
      </c>
      <c r="F47" s="25"/>
      <c r="G47" s="46">
        <v>11345992</v>
      </c>
      <c r="H47" s="25"/>
      <c r="I47" s="46">
        <v>1463772</v>
      </c>
      <c r="J47" s="25"/>
      <c r="K47" s="25">
        <v>11345992</v>
      </c>
      <c r="L47" s="26"/>
    </row>
    <row r="48" spans="1:12" ht="21" customHeight="1" x14ac:dyDescent="0.45">
      <c r="A48" s="20" t="s">
        <v>45</v>
      </c>
      <c r="B48" s="31"/>
      <c r="C48" s="40"/>
      <c r="D48" s="21"/>
      <c r="E48" s="30">
        <v>489896867</v>
      </c>
      <c r="F48" s="25"/>
      <c r="G48" s="30">
        <v>404348293</v>
      </c>
      <c r="H48" s="25"/>
      <c r="I48" s="30">
        <v>489896867</v>
      </c>
      <c r="J48" s="25"/>
      <c r="K48" s="30">
        <v>404348293</v>
      </c>
      <c r="L48" s="26"/>
    </row>
    <row r="49" spans="1:12" ht="22.5" customHeight="1" x14ac:dyDescent="0.45">
      <c r="A49" s="28" t="s">
        <v>46</v>
      </c>
      <c r="B49" s="1"/>
      <c r="C49" s="1"/>
      <c r="D49" s="1"/>
      <c r="E49" s="25"/>
      <c r="F49" s="49"/>
      <c r="G49" s="49"/>
      <c r="H49" s="49"/>
      <c r="I49" s="25"/>
      <c r="J49" s="25"/>
      <c r="K49" s="25"/>
      <c r="L49" s="26"/>
    </row>
    <row r="50" spans="1:12" ht="22.5" customHeight="1" x14ac:dyDescent="0.45">
      <c r="A50" s="28"/>
      <c r="B50" s="3" t="s">
        <v>39</v>
      </c>
      <c r="C50" s="3"/>
      <c r="D50" s="24">
        <v>18</v>
      </c>
      <c r="E50" s="35">
        <v>0</v>
      </c>
      <c r="F50" s="46"/>
      <c r="G50" s="50">
        <v>550690</v>
      </c>
      <c r="H50" s="46"/>
      <c r="I50" s="35">
        <v>0</v>
      </c>
      <c r="J50" s="25"/>
      <c r="K50" s="33">
        <v>550690</v>
      </c>
      <c r="L50" s="26"/>
    </row>
    <row r="51" spans="1:12" ht="22.5" customHeight="1" x14ac:dyDescent="0.45">
      <c r="A51" s="1"/>
      <c r="B51" s="3" t="s">
        <v>47</v>
      </c>
      <c r="C51" s="1"/>
      <c r="D51" s="24">
        <v>20</v>
      </c>
      <c r="E51" s="25">
        <v>18801265</v>
      </c>
      <c r="F51" s="46"/>
      <c r="G51" s="50">
        <v>14615163</v>
      </c>
      <c r="H51" s="46"/>
      <c r="I51" s="25">
        <v>18801265</v>
      </c>
      <c r="J51" s="25"/>
      <c r="K51" s="33">
        <v>14615163</v>
      </c>
      <c r="L51" s="26"/>
    </row>
    <row r="52" spans="1:12" ht="22.5" customHeight="1" x14ac:dyDescent="0.45">
      <c r="A52" s="1"/>
      <c r="B52" s="3" t="s">
        <v>48</v>
      </c>
      <c r="C52" s="1"/>
      <c r="D52" s="24">
        <v>19</v>
      </c>
      <c r="E52" s="25">
        <v>256878</v>
      </c>
      <c r="F52" s="46"/>
      <c r="G52" s="50">
        <v>861465</v>
      </c>
      <c r="H52" s="46"/>
      <c r="I52" s="25">
        <v>256878</v>
      </c>
      <c r="J52" s="25"/>
      <c r="K52" s="33">
        <v>861465</v>
      </c>
      <c r="L52" s="26"/>
    </row>
    <row r="53" spans="1:12" ht="22.5" customHeight="1" x14ac:dyDescent="0.45">
      <c r="A53" s="1"/>
      <c r="B53" s="3" t="s">
        <v>49</v>
      </c>
      <c r="C53" s="1"/>
      <c r="D53" s="24"/>
      <c r="E53" s="35">
        <v>0</v>
      </c>
      <c r="F53" s="46"/>
      <c r="G53" s="36">
        <v>800000</v>
      </c>
      <c r="H53" s="46"/>
      <c r="I53" s="35">
        <v>0</v>
      </c>
      <c r="J53" s="25"/>
      <c r="K53" s="36">
        <v>800000</v>
      </c>
      <c r="L53" s="26"/>
    </row>
    <row r="54" spans="1:12" ht="22.5" customHeight="1" x14ac:dyDescent="0.45">
      <c r="A54" s="1" t="s">
        <v>50</v>
      </c>
      <c r="B54" s="1"/>
      <c r="C54" s="40"/>
      <c r="D54" s="1"/>
      <c r="E54" s="30">
        <v>19058143</v>
      </c>
      <c r="F54" s="49"/>
      <c r="G54" s="30">
        <v>16827318</v>
      </c>
      <c r="H54" s="49"/>
      <c r="I54" s="30">
        <v>19058143</v>
      </c>
      <c r="J54" s="25"/>
      <c r="K54" s="30">
        <v>16827318</v>
      </c>
      <c r="L54" s="26"/>
    </row>
    <row r="55" spans="1:12" ht="22.5" customHeight="1" x14ac:dyDescent="0.45">
      <c r="A55" s="52" t="s">
        <v>51</v>
      </c>
      <c r="B55" s="1"/>
      <c r="D55" s="1"/>
      <c r="E55" s="30">
        <v>508955010</v>
      </c>
      <c r="F55" s="49"/>
      <c r="G55" s="30">
        <v>421175611</v>
      </c>
      <c r="H55" s="49"/>
      <c r="I55" s="30">
        <v>508955010</v>
      </c>
      <c r="J55" s="25"/>
      <c r="K55" s="30">
        <v>421175611</v>
      </c>
      <c r="L55" s="26"/>
    </row>
    <row r="56" spans="1:12" ht="22.5" customHeight="1" x14ac:dyDescent="0.45">
      <c r="A56" s="28" t="s">
        <v>52</v>
      </c>
      <c r="B56" s="28"/>
      <c r="C56" s="21"/>
      <c r="D56" s="21"/>
      <c r="E56" s="25"/>
      <c r="F56" s="25"/>
      <c r="G56" s="25"/>
      <c r="H56" s="25"/>
      <c r="I56" s="25"/>
      <c r="J56" s="25"/>
      <c r="K56" s="25"/>
      <c r="L56" s="26"/>
    </row>
    <row r="57" spans="1:12" ht="22.5" customHeight="1" x14ac:dyDescent="0.45">
      <c r="A57" s="28"/>
      <c r="B57" s="53" t="s">
        <v>53</v>
      </c>
      <c r="C57" s="21"/>
      <c r="D57" s="24"/>
      <c r="E57" s="25"/>
      <c r="F57" s="46"/>
      <c r="G57" s="46"/>
      <c r="H57" s="46"/>
      <c r="I57" s="25"/>
      <c r="J57" s="25"/>
      <c r="K57" s="25"/>
      <c r="L57" s="26"/>
    </row>
    <row r="58" spans="1:12" ht="22.5" customHeight="1" x14ac:dyDescent="0.45">
      <c r="A58" s="28"/>
      <c r="B58" s="53" t="s">
        <v>54</v>
      </c>
      <c r="C58" s="21"/>
      <c r="D58" s="39"/>
      <c r="E58" s="25"/>
      <c r="F58" s="25"/>
      <c r="G58" s="25"/>
      <c r="H58" s="25"/>
      <c r="I58" s="25"/>
      <c r="J58" s="25"/>
      <c r="K58" s="25"/>
      <c r="L58" s="26"/>
    </row>
    <row r="59" spans="1:12" ht="22.5" customHeight="1" thickBot="1" x14ac:dyDescent="0.5">
      <c r="A59" s="21"/>
      <c r="C59" s="53" t="s">
        <v>55</v>
      </c>
      <c r="E59" s="41">
        <v>250000000</v>
      </c>
      <c r="F59" s="25"/>
      <c r="G59" s="41">
        <v>250000000</v>
      </c>
      <c r="H59" s="25"/>
      <c r="I59" s="41">
        <v>250000000</v>
      </c>
      <c r="J59" s="25"/>
      <c r="K59" s="41">
        <v>250000000</v>
      </c>
      <c r="L59" s="26"/>
    </row>
    <row r="60" spans="1:12" ht="22.5" customHeight="1" thickTop="1" x14ac:dyDescent="0.45">
      <c r="A60" s="21"/>
      <c r="B60" s="53" t="s">
        <v>56</v>
      </c>
      <c r="C60" s="53"/>
      <c r="D60" s="39"/>
      <c r="E60" s="25"/>
      <c r="F60" s="25"/>
      <c r="G60" s="25"/>
      <c r="H60" s="25"/>
      <c r="I60" s="25"/>
      <c r="J60" s="25"/>
      <c r="K60" s="25"/>
      <c r="L60" s="26"/>
    </row>
    <row r="61" spans="1:12" ht="22.5" customHeight="1" x14ac:dyDescent="0.45">
      <c r="A61" s="21"/>
      <c r="B61" s="53"/>
      <c r="C61" s="53" t="s">
        <v>55</v>
      </c>
      <c r="D61" s="24"/>
      <c r="E61" s="25">
        <v>250000000</v>
      </c>
      <c r="F61" s="25"/>
      <c r="G61" s="25">
        <v>250000000</v>
      </c>
      <c r="H61" s="25"/>
      <c r="I61" s="25">
        <v>250000000</v>
      </c>
      <c r="J61" s="25"/>
      <c r="K61" s="25">
        <v>250000000</v>
      </c>
      <c r="L61" s="26"/>
    </row>
    <row r="62" spans="1:12" ht="22.5" customHeight="1" x14ac:dyDescent="0.45">
      <c r="A62" s="21"/>
      <c r="B62" s="29" t="s">
        <v>57</v>
      </c>
      <c r="C62" s="53"/>
      <c r="D62" s="24"/>
      <c r="E62" s="25">
        <v>129979341</v>
      </c>
      <c r="F62" s="25"/>
      <c r="G62" s="48">
        <v>129979341</v>
      </c>
      <c r="H62" s="25"/>
      <c r="I62" s="25">
        <v>129979341</v>
      </c>
      <c r="J62" s="25"/>
      <c r="K62" s="48">
        <v>129979341</v>
      </c>
      <c r="L62" s="26"/>
    </row>
    <row r="63" spans="1:12" ht="22.5" customHeight="1" x14ac:dyDescent="0.45">
      <c r="A63" s="21"/>
      <c r="B63" s="21" t="s">
        <v>58</v>
      </c>
      <c r="D63" s="21"/>
      <c r="E63" s="25"/>
      <c r="F63" s="25"/>
      <c r="G63" s="25"/>
      <c r="H63" s="25"/>
      <c r="I63" s="25"/>
      <c r="J63" s="25"/>
      <c r="K63" s="25"/>
      <c r="L63" s="26"/>
    </row>
    <row r="64" spans="1:12" ht="22.5" customHeight="1" x14ac:dyDescent="0.45">
      <c r="A64" s="21"/>
      <c r="B64" s="21"/>
      <c r="C64" s="8" t="s">
        <v>59</v>
      </c>
      <c r="D64" s="24">
        <v>21</v>
      </c>
      <c r="E64" s="25">
        <v>16000000</v>
      </c>
      <c r="F64" s="46"/>
      <c r="G64" s="46">
        <v>16000000</v>
      </c>
      <c r="H64" s="46"/>
      <c r="I64" s="25">
        <v>16000000</v>
      </c>
      <c r="J64" s="25"/>
      <c r="K64" s="25">
        <v>16000000</v>
      </c>
      <c r="L64" s="26"/>
    </row>
    <row r="65" spans="1:12" ht="22.5" customHeight="1" x14ac:dyDescent="0.45">
      <c r="A65" s="21"/>
      <c r="B65" s="21"/>
      <c r="C65" s="8" t="s">
        <v>60</v>
      </c>
      <c r="D65" s="24"/>
      <c r="E65" s="25">
        <v>52050390</v>
      </c>
      <c r="F65" s="46"/>
      <c r="G65" s="46">
        <v>89696902</v>
      </c>
      <c r="H65" s="46"/>
      <c r="I65" s="25">
        <v>50628482</v>
      </c>
      <c r="J65" s="25"/>
      <c r="K65" s="25">
        <v>88053469</v>
      </c>
      <c r="L65" s="26"/>
    </row>
    <row r="66" spans="1:12" ht="22.5" customHeight="1" x14ac:dyDescent="0.45">
      <c r="A66" s="52" t="s">
        <v>61</v>
      </c>
      <c r="B66" s="21"/>
      <c r="D66" s="21"/>
      <c r="E66" s="54">
        <v>448029731</v>
      </c>
      <c r="F66" s="25"/>
      <c r="G66" s="54">
        <v>485676243</v>
      </c>
      <c r="H66" s="25"/>
      <c r="I66" s="54">
        <v>446607823</v>
      </c>
      <c r="J66" s="25"/>
      <c r="K66" s="54">
        <v>484032810</v>
      </c>
      <c r="L66" s="26"/>
    </row>
    <row r="67" spans="1:12" ht="23.25" customHeight="1" thickBot="1" x14ac:dyDescent="0.5">
      <c r="A67" s="55" t="s">
        <v>62</v>
      </c>
      <c r="B67" s="55"/>
      <c r="C67" s="21"/>
      <c r="D67" s="21"/>
      <c r="E67" s="56">
        <v>956984741</v>
      </c>
      <c r="F67" s="25"/>
      <c r="G67" s="56">
        <v>906851854</v>
      </c>
      <c r="H67" s="25"/>
      <c r="I67" s="56">
        <v>955562833</v>
      </c>
      <c r="J67" s="25"/>
      <c r="K67" s="56">
        <v>905208421</v>
      </c>
      <c r="L67" s="26"/>
    </row>
    <row r="68" spans="1:12" ht="7.5" customHeight="1" thickTop="1" x14ac:dyDescent="0.45">
      <c r="A68" s="21"/>
      <c r="B68" s="21"/>
      <c r="C68" s="57"/>
      <c r="D68" s="21"/>
      <c r="E68" s="25"/>
      <c r="F68" s="25"/>
      <c r="G68" s="25"/>
      <c r="H68" s="25"/>
      <c r="I68" s="25"/>
      <c r="J68" s="25"/>
      <c r="K68" s="25"/>
      <c r="L68" s="26"/>
    </row>
    <row r="69" spans="1:12" ht="23.25" customHeight="1" x14ac:dyDescent="0.45">
      <c r="A69" s="8" t="s">
        <v>30</v>
      </c>
      <c r="B69" s="31"/>
      <c r="C69" s="31"/>
      <c r="D69" s="21"/>
      <c r="I69" s="12"/>
      <c r="J69" s="12"/>
    </row>
  </sheetData>
  <mergeCells count="12">
    <mergeCell ref="A29:K29"/>
    <mergeCell ref="A30:K30"/>
    <mergeCell ref="A31:K31"/>
    <mergeCell ref="E33:K33"/>
    <mergeCell ref="E34:G34"/>
    <mergeCell ref="I34:K34"/>
    <mergeCell ref="A1:K1"/>
    <mergeCell ref="A2:K2"/>
    <mergeCell ref="A3:K3"/>
    <mergeCell ref="E5:K5"/>
    <mergeCell ref="E6:G6"/>
    <mergeCell ref="I6:K6"/>
  </mergeCells>
  <pageMargins left="0.55118110236220474" right="0.45" top="0.51181102362204722" bottom="0.19685039370078741" header="0.19685039370078741" footer="0.31496062992125984"/>
  <pageSetup paperSize="9" scale="88" firstPageNumber="7" orientation="portrait" useFirstPageNumber="1" r:id="rId1"/>
  <headerFooter scaleWithDoc="0">
    <oddFooter>&amp;R&amp;"Angsana New,Regular"&amp;14หน้า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6C739-1C53-4FAC-A9B3-64D4345133F6}">
  <sheetPr>
    <tabColor theme="9" tint="0.79998168889431442"/>
  </sheetPr>
  <dimension ref="A1:K34"/>
  <sheetViews>
    <sheetView showGridLines="0" zoomScale="110" zoomScaleNormal="110" zoomScaleSheetLayoutView="112" workbookViewId="0">
      <selection sqref="A1:K1"/>
    </sheetView>
  </sheetViews>
  <sheetFormatPr defaultRowHeight="22.5" customHeight="1" x14ac:dyDescent="0.45"/>
  <cols>
    <col min="1" max="1" width="2.33203125" style="3" customWidth="1"/>
    <col min="2" max="2" width="3.1640625" style="3" customWidth="1"/>
    <col min="3" max="3" width="51.6640625" style="3" customWidth="1"/>
    <col min="4" max="4" width="8" style="3" customWidth="1"/>
    <col min="5" max="5" width="14.83203125" style="3" customWidth="1"/>
    <col min="6" max="6" width="0.6640625" style="3" customWidth="1"/>
    <col min="7" max="7" width="14.5" style="12" customWidth="1"/>
    <col min="8" max="8" width="0.6640625" style="3" customWidth="1"/>
    <col min="9" max="9" width="13" style="3" customWidth="1"/>
    <col min="10" max="10" width="0.6640625" style="12" customWidth="1"/>
    <col min="11" max="11" width="13.5" style="12" customWidth="1"/>
    <col min="12" max="144" width="9" style="3"/>
    <col min="145" max="145" width="3.83203125" style="3" customWidth="1"/>
    <col min="146" max="146" width="3.1640625" style="3" customWidth="1"/>
    <col min="147" max="147" width="38.33203125" style="3" customWidth="1"/>
    <col min="148" max="148" width="8.33203125" style="3" customWidth="1"/>
    <col min="149" max="149" width="0.5" style="3" customWidth="1"/>
    <col min="150" max="150" width="14" style="3" bestFit="1" customWidth="1"/>
    <col min="151" max="151" width="0.6640625" style="3" customWidth="1"/>
    <col min="152" max="152" width="14" style="3" bestFit="1" customWidth="1"/>
    <col min="153" max="153" width="0.6640625" style="3" customWidth="1"/>
    <col min="154" max="154" width="14" style="3" bestFit="1" customWidth="1"/>
    <col min="155" max="155" width="1" style="3" customWidth="1"/>
    <col min="156" max="156" width="12.6640625" style="3" customWidth="1"/>
    <col min="157" max="157" width="1.83203125" style="3" customWidth="1"/>
    <col min="158" max="158" width="17.5" style="3" customWidth="1"/>
    <col min="159" max="159" width="1" style="3" customWidth="1"/>
    <col min="160" max="160" width="22.1640625" style="3" bestFit="1" customWidth="1"/>
    <col min="161" max="161" width="9" style="3"/>
    <col min="162" max="162" width="14" style="3" bestFit="1" customWidth="1"/>
    <col min="163" max="163" width="16" style="3" customWidth="1"/>
    <col min="164" max="400" width="9" style="3"/>
    <col min="401" max="401" width="3.83203125" style="3" customWidth="1"/>
    <col min="402" max="402" width="3.1640625" style="3" customWidth="1"/>
    <col min="403" max="403" width="38.33203125" style="3" customWidth="1"/>
    <col min="404" max="404" width="8.33203125" style="3" customWidth="1"/>
    <col min="405" max="405" width="0.5" style="3" customWidth="1"/>
    <col min="406" max="406" width="14" style="3" bestFit="1" customWidth="1"/>
    <col min="407" max="407" width="0.6640625" style="3" customWidth="1"/>
    <col min="408" max="408" width="14" style="3" bestFit="1" customWidth="1"/>
    <col min="409" max="409" width="0.6640625" style="3" customWidth="1"/>
    <col min="410" max="410" width="14" style="3" bestFit="1" customWidth="1"/>
    <col min="411" max="411" width="1" style="3" customWidth="1"/>
    <col min="412" max="412" width="12.6640625" style="3" customWidth="1"/>
    <col min="413" max="413" width="1.83203125" style="3" customWidth="1"/>
    <col min="414" max="414" width="17.5" style="3" customWidth="1"/>
    <col min="415" max="415" width="1" style="3" customWidth="1"/>
    <col min="416" max="416" width="22.1640625" style="3" bestFit="1" customWidth="1"/>
    <col min="417" max="417" width="9" style="3"/>
    <col min="418" max="418" width="14" style="3" bestFit="1" customWidth="1"/>
    <col min="419" max="419" width="16" style="3" customWidth="1"/>
    <col min="420" max="656" width="9" style="3"/>
    <col min="657" max="657" width="3.83203125" style="3" customWidth="1"/>
    <col min="658" max="658" width="3.1640625" style="3" customWidth="1"/>
    <col min="659" max="659" width="38.33203125" style="3" customWidth="1"/>
    <col min="660" max="660" width="8.33203125" style="3" customWidth="1"/>
    <col min="661" max="661" width="0.5" style="3" customWidth="1"/>
    <col min="662" max="662" width="14" style="3" bestFit="1" customWidth="1"/>
    <col min="663" max="663" width="0.6640625" style="3" customWidth="1"/>
    <col min="664" max="664" width="14" style="3" bestFit="1" customWidth="1"/>
    <col min="665" max="665" width="0.6640625" style="3" customWidth="1"/>
    <col min="666" max="666" width="14" style="3" bestFit="1" customWidth="1"/>
    <col min="667" max="667" width="1" style="3" customWidth="1"/>
    <col min="668" max="668" width="12.6640625" style="3" customWidth="1"/>
    <col min="669" max="669" width="1.83203125" style="3" customWidth="1"/>
    <col min="670" max="670" width="17.5" style="3" customWidth="1"/>
    <col min="671" max="671" width="1" style="3" customWidth="1"/>
    <col min="672" max="672" width="22.1640625" style="3" bestFit="1" customWidth="1"/>
    <col min="673" max="673" width="9" style="3"/>
    <col min="674" max="674" width="14" style="3" bestFit="1" customWidth="1"/>
    <col min="675" max="675" width="16" style="3" customWidth="1"/>
    <col min="676" max="912" width="9" style="3"/>
    <col min="913" max="913" width="3.83203125" style="3" customWidth="1"/>
    <col min="914" max="914" width="3.1640625" style="3" customWidth="1"/>
    <col min="915" max="915" width="38.33203125" style="3" customWidth="1"/>
    <col min="916" max="916" width="8.33203125" style="3" customWidth="1"/>
    <col min="917" max="917" width="0.5" style="3" customWidth="1"/>
    <col min="918" max="918" width="14" style="3" bestFit="1" customWidth="1"/>
    <col min="919" max="919" width="0.6640625" style="3" customWidth="1"/>
    <col min="920" max="920" width="14" style="3" bestFit="1" customWidth="1"/>
    <col min="921" max="921" width="0.6640625" style="3" customWidth="1"/>
    <col min="922" max="922" width="14" style="3" bestFit="1" customWidth="1"/>
    <col min="923" max="923" width="1" style="3" customWidth="1"/>
    <col min="924" max="924" width="12.6640625" style="3" customWidth="1"/>
    <col min="925" max="925" width="1.83203125" style="3" customWidth="1"/>
    <col min="926" max="926" width="17.5" style="3" customWidth="1"/>
    <col min="927" max="927" width="1" style="3" customWidth="1"/>
    <col min="928" max="928" width="22.1640625" style="3" bestFit="1" customWidth="1"/>
    <col min="929" max="929" width="9" style="3"/>
    <col min="930" max="930" width="14" style="3" bestFit="1" customWidth="1"/>
    <col min="931" max="931" width="16" style="3" customWidth="1"/>
    <col min="932" max="1168" width="9" style="3"/>
    <col min="1169" max="1169" width="3.83203125" style="3" customWidth="1"/>
    <col min="1170" max="1170" width="3.1640625" style="3" customWidth="1"/>
    <col min="1171" max="1171" width="38.33203125" style="3" customWidth="1"/>
    <col min="1172" max="1172" width="8.33203125" style="3" customWidth="1"/>
    <col min="1173" max="1173" width="0.5" style="3" customWidth="1"/>
    <col min="1174" max="1174" width="14" style="3" bestFit="1" customWidth="1"/>
    <col min="1175" max="1175" width="0.6640625" style="3" customWidth="1"/>
    <col min="1176" max="1176" width="14" style="3" bestFit="1" customWidth="1"/>
    <col min="1177" max="1177" width="0.6640625" style="3" customWidth="1"/>
    <col min="1178" max="1178" width="14" style="3" bestFit="1" customWidth="1"/>
    <col min="1179" max="1179" width="1" style="3" customWidth="1"/>
    <col min="1180" max="1180" width="12.6640625" style="3" customWidth="1"/>
    <col min="1181" max="1181" width="1.83203125" style="3" customWidth="1"/>
    <col min="1182" max="1182" width="17.5" style="3" customWidth="1"/>
    <col min="1183" max="1183" width="1" style="3" customWidth="1"/>
    <col min="1184" max="1184" width="22.1640625" style="3" bestFit="1" customWidth="1"/>
    <col min="1185" max="1185" width="9" style="3"/>
    <col min="1186" max="1186" width="14" style="3" bestFit="1" customWidth="1"/>
    <col min="1187" max="1187" width="16" style="3" customWidth="1"/>
    <col min="1188" max="1424" width="9" style="3"/>
    <col min="1425" max="1425" width="3.83203125" style="3" customWidth="1"/>
    <col min="1426" max="1426" width="3.1640625" style="3" customWidth="1"/>
    <col min="1427" max="1427" width="38.33203125" style="3" customWidth="1"/>
    <col min="1428" max="1428" width="8.33203125" style="3" customWidth="1"/>
    <col min="1429" max="1429" width="0.5" style="3" customWidth="1"/>
    <col min="1430" max="1430" width="14" style="3" bestFit="1" customWidth="1"/>
    <col min="1431" max="1431" width="0.6640625" style="3" customWidth="1"/>
    <col min="1432" max="1432" width="14" style="3" bestFit="1" customWidth="1"/>
    <col min="1433" max="1433" width="0.6640625" style="3" customWidth="1"/>
    <col min="1434" max="1434" width="14" style="3" bestFit="1" customWidth="1"/>
    <col min="1435" max="1435" width="1" style="3" customWidth="1"/>
    <col min="1436" max="1436" width="12.6640625" style="3" customWidth="1"/>
    <col min="1437" max="1437" width="1.83203125" style="3" customWidth="1"/>
    <col min="1438" max="1438" width="17.5" style="3" customWidth="1"/>
    <col min="1439" max="1439" width="1" style="3" customWidth="1"/>
    <col min="1440" max="1440" width="22.1640625" style="3" bestFit="1" customWidth="1"/>
    <col min="1441" max="1441" width="9" style="3"/>
    <col min="1442" max="1442" width="14" style="3" bestFit="1" customWidth="1"/>
    <col min="1443" max="1443" width="16" style="3" customWidth="1"/>
    <col min="1444" max="1680" width="9" style="3"/>
    <col min="1681" max="1681" width="3.83203125" style="3" customWidth="1"/>
    <col min="1682" max="1682" width="3.1640625" style="3" customWidth="1"/>
    <col min="1683" max="1683" width="38.33203125" style="3" customWidth="1"/>
    <col min="1684" max="1684" width="8.33203125" style="3" customWidth="1"/>
    <col min="1685" max="1685" width="0.5" style="3" customWidth="1"/>
    <col min="1686" max="1686" width="14" style="3" bestFit="1" customWidth="1"/>
    <col min="1687" max="1687" width="0.6640625" style="3" customWidth="1"/>
    <col min="1688" max="1688" width="14" style="3" bestFit="1" customWidth="1"/>
    <col min="1689" max="1689" width="0.6640625" style="3" customWidth="1"/>
    <col min="1690" max="1690" width="14" style="3" bestFit="1" customWidth="1"/>
    <col min="1691" max="1691" width="1" style="3" customWidth="1"/>
    <col min="1692" max="1692" width="12.6640625" style="3" customWidth="1"/>
    <col min="1693" max="1693" width="1.83203125" style="3" customWidth="1"/>
    <col min="1694" max="1694" width="17.5" style="3" customWidth="1"/>
    <col min="1695" max="1695" width="1" style="3" customWidth="1"/>
    <col min="1696" max="1696" width="22.1640625" style="3" bestFit="1" customWidth="1"/>
    <col min="1697" max="1697" width="9" style="3"/>
    <col min="1698" max="1698" width="14" style="3" bestFit="1" customWidth="1"/>
    <col min="1699" max="1699" width="16" style="3" customWidth="1"/>
    <col min="1700" max="1936" width="9" style="3"/>
    <col min="1937" max="1937" width="3.83203125" style="3" customWidth="1"/>
    <col min="1938" max="1938" width="3.1640625" style="3" customWidth="1"/>
    <col min="1939" max="1939" width="38.33203125" style="3" customWidth="1"/>
    <col min="1940" max="1940" width="8.33203125" style="3" customWidth="1"/>
    <col min="1941" max="1941" width="0.5" style="3" customWidth="1"/>
    <col min="1942" max="1942" width="14" style="3" bestFit="1" customWidth="1"/>
    <col min="1943" max="1943" width="0.6640625" style="3" customWidth="1"/>
    <col min="1944" max="1944" width="14" style="3" bestFit="1" customWidth="1"/>
    <col min="1945" max="1945" width="0.6640625" style="3" customWidth="1"/>
    <col min="1946" max="1946" width="14" style="3" bestFit="1" customWidth="1"/>
    <col min="1947" max="1947" width="1" style="3" customWidth="1"/>
    <col min="1948" max="1948" width="12.6640625" style="3" customWidth="1"/>
    <col min="1949" max="1949" width="1.83203125" style="3" customWidth="1"/>
    <col min="1950" max="1950" width="17.5" style="3" customWidth="1"/>
    <col min="1951" max="1951" width="1" style="3" customWidth="1"/>
    <col min="1952" max="1952" width="22.1640625" style="3" bestFit="1" customWidth="1"/>
    <col min="1953" max="1953" width="9" style="3"/>
    <col min="1954" max="1954" width="14" style="3" bestFit="1" customWidth="1"/>
    <col min="1955" max="1955" width="16" style="3" customWidth="1"/>
    <col min="1956" max="2192" width="9" style="3"/>
    <col min="2193" max="2193" width="3.83203125" style="3" customWidth="1"/>
    <col min="2194" max="2194" width="3.1640625" style="3" customWidth="1"/>
    <col min="2195" max="2195" width="38.33203125" style="3" customWidth="1"/>
    <col min="2196" max="2196" width="8.33203125" style="3" customWidth="1"/>
    <col min="2197" max="2197" width="0.5" style="3" customWidth="1"/>
    <col min="2198" max="2198" width="14" style="3" bestFit="1" customWidth="1"/>
    <col min="2199" max="2199" width="0.6640625" style="3" customWidth="1"/>
    <col min="2200" max="2200" width="14" style="3" bestFit="1" customWidth="1"/>
    <col min="2201" max="2201" width="0.6640625" style="3" customWidth="1"/>
    <col min="2202" max="2202" width="14" style="3" bestFit="1" customWidth="1"/>
    <col min="2203" max="2203" width="1" style="3" customWidth="1"/>
    <col min="2204" max="2204" width="12.6640625" style="3" customWidth="1"/>
    <col min="2205" max="2205" width="1.83203125" style="3" customWidth="1"/>
    <col min="2206" max="2206" width="17.5" style="3" customWidth="1"/>
    <col min="2207" max="2207" width="1" style="3" customWidth="1"/>
    <col min="2208" max="2208" width="22.1640625" style="3" bestFit="1" customWidth="1"/>
    <col min="2209" max="2209" width="9" style="3"/>
    <col min="2210" max="2210" width="14" style="3" bestFit="1" customWidth="1"/>
    <col min="2211" max="2211" width="16" style="3" customWidth="1"/>
    <col min="2212" max="2448" width="9" style="3"/>
    <col min="2449" max="2449" width="3.83203125" style="3" customWidth="1"/>
    <col min="2450" max="2450" width="3.1640625" style="3" customWidth="1"/>
    <col min="2451" max="2451" width="38.33203125" style="3" customWidth="1"/>
    <col min="2452" max="2452" width="8.33203125" style="3" customWidth="1"/>
    <col min="2453" max="2453" width="0.5" style="3" customWidth="1"/>
    <col min="2454" max="2454" width="14" style="3" bestFit="1" customWidth="1"/>
    <col min="2455" max="2455" width="0.6640625" style="3" customWidth="1"/>
    <col min="2456" max="2456" width="14" style="3" bestFit="1" customWidth="1"/>
    <col min="2457" max="2457" width="0.6640625" style="3" customWidth="1"/>
    <col min="2458" max="2458" width="14" style="3" bestFit="1" customWidth="1"/>
    <col min="2459" max="2459" width="1" style="3" customWidth="1"/>
    <col min="2460" max="2460" width="12.6640625" style="3" customWidth="1"/>
    <col min="2461" max="2461" width="1.83203125" style="3" customWidth="1"/>
    <col min="2462" max="2462" width="17.5" style="3" customWidth="1"/>
    <col min="2463" max="2463" width="1" style="3" customWidth="1"/>
    <col min="2464" max="2464" width="22.1640625" style="3" bestFit="1" customWidth="1"/>
    <col min="2465" max="2465" width="9" style="3"/>
    <col min="2466" max="2466" width="14" style="3" bestFit="1" customWidth="1"/>
    <col min="2467" max="2467" width="16" style="3" customWidth="1"/>
    <col min="2468" max="2704" width="9" style="3"/>
    <col min="2705" max="2705" width="3.83203125" style="3" customWidth="1"/>
    <col min="2706" max="2706" width="3.1640625" style="3" customWidth="1"/>
    <col min="2707" max="2707" width="38.33203125" style="3" customWidth="1"/>
    <col min="2708" max="2708" width="8.33203125" style="3" customWidth="1"/>
    <col min="2709" max="2709" width="0.5" style="3" customWidth="1"/>
    <col min="2710" max="2710" width="14" style="3" bestFit="1" customWidth="1"/>
    <col min="2711" max="2711" width="0.6640625" style="3" customWidth="1"/>
    <col min="2712" max="2712" width="14" style="3" bestFit="1" customWidth="1"/>
    <col min="2713" max="2713" width="0.6640625" style="3" customWidth="1"/>
    <col min="2714" max="2714" width="14" style="3" bestFit="1" customWidth="1"/>
    <col min="2715" max="2715" width="1" style="3" customWidth="1"/>
    <col min="2716" max="2716" width="12.6640625" style="3" customWidth="1"/>
    <col min="2717" max="2717" width="1.83203125" style="3" customWidth="1"/>
    <col min="2718" max="2718" width="17.5" style="3" customWidth="1"/>
    <col min="2719" max="2719" width="1" style="3" customWidth="1"/>
    <col min="2720" max="2720" width="22.1640625" style="3" bestFit="1" customWidth="1"/>
    <col min="2721" max="2721" width="9" style="3"/>
    <col min="2722" max="2722" width="14" style="3" bestFit="1" customWidth="1"/>
    <col min="2723" max="2723" width="16" style="3" customWidth="1"/>
    <col min="2724" max="2960" width="9" style="3"/>
    <col min="2961" max="2961" width="3.83203125" style="3" customWidth="1"/>
    <col min="2962" max="2962" width="3.1640625" style="3" customWidth="1"/>
    <col min="2963" max="2963" width="38.33203125" style="3" customWidth="1"/>
    <col min="2964" max="2964" width="8.33203125" style="3" customWidth="1"/>
    <col min="2965" max="2965" width="0.5" style="3" customWidth="1"/>
    <col min="2966" max="2966" width="14" style="3" bestFit="1" customWidth="1"/>
    <col min="2967" max="2967" width="0.6640625" style="3" customWidth="1"/>
    <col min="2968" max="2968" width="14" style="3" bestFit="1" customWidth="1"/>
    <col min="2969" max="2969" width="0.6640625" style="3" customWidth="1"/>
    <col min="2970" max="2970" width="14" style="3" bestFit="1" customWidth="1"/>
    <col min="2971" max="2971" width="1" style="3" customWidth="1"/>
    <col min="2972" max="2972" width="12.6640625" style="3" customWidth="1"/>
    <col min="2973" max="2973" width="1.83203125" style="3" customWidth="1"/>
    <col min="2974" max="2974" width="17.5" style="3" customWidth="1"/>
    <col min="2975" max="2975" width="1" style="3" customWidth="1"/>
    <col min="2976" max="2976" width="22.1640625" style="3" bestFit="1" customWidth="1"/>
    <col min="2977" max="2977" width="9" style="3"/>
    <col min="2978" max="2978" width="14" style="3" bestFit="1" customWidth="1"/>
    <col min="2979" max="2979" width="16" style="3" customWidth="1"/>
    <col min="2980" max="3216" width="9" style="3"/>
    <col min="3217" max="3217" width="3.83203125" style="3" customWidth="1"/>
    <col min="3218" max="3218" width="3.1640625" style="3" customWidth="1"/>
    <col min="3219" max="3219" width="38.33203125" style="3" customWidth="1"/>
    <col min="3220" max="3220" width="8.33203125" style="3" customWidth="1"/>
    <col min="3221" max="3221" width="0.5" style="3" customWidth="1"/>
    <col min="3222" max="3222" width="14" style="3" bestFit="1" customWidth="1"/>
    <col min="3223" max="3223" width="0.6640625" style="3" customWidth="1"/>
    <col min="3224" max="3224" width="14" style="3" bestFit="1" customWidth="1"/>
    <col min="3225" max="3225" width="0.6640625" style="3" customWidth="1"/>
    <col min="3226" max="3226" width="14" style="3" bestFit="1" customWidth="1"/>
    <col min="3227" max="3227" width="1" style="3" customWidth="1"/>
    <col min="3228" max="3228" width="12.6640625" style="3" customWidth="1"/>
    <col min="3229" max="3229" width="1.83203125" style="3" customWidth="1"/>
    <col min="3230" max="3230" width="17.5" style="3" customWidth="1"/>
    <col min="3231" max="3231" width="1" style="3" customWidth="1"/>
    <col min="3232" max="3232" width="22.1640625" style="3" bestFit="1" customWidth="1"/>
    <col min="3233" max="3233" width="9" style="3"/>
    <col min="3234" max="3234" width="14" style="3" bestFit="1" customWidth="1"/>
    <col min="3235" max="3235" width="16" style="3" customWidth="1"/>
    <col min="3236" max="3472" width="9" style="3"/>
    <col min="3473" max="3473" width="3.83203125" style="3" customWidth="1"/>
    <col min="3474" max="3474" width="3.1640625" style="3" customWidth="1"/>
    <col min="3475" max="3475" width="38.33203125" style="3" customWidth="1"/>
    <col min="3476" max="3476" width="8.33203125" style="3" customWidth="1"/>
    <col min="3477" max="3477" width="0.5" style="3" customWidth="1"/>
    <col min="3478" max="3478" width="14" style="3" bestFit="1" customWidth="1"/>
    <col min="3479" max="3479" width="0.6640625" style="3" customWidth="1"/>
    <col min="3480" max="3480" width="14" style="3" bestFit="1" customWidth="1"/>
    <col min="3481" max="3481" width="0.6640625" style="3" customWidth="1"/>
    <col min="3482" max="3482" width="14" style="3" bestFit="1" customWidth="1"/>
    <col min="3483" max="3483" width="1" style="3" customWidth="1"/>
    <col min="3484" max="3484" width="12.6640625" style="3" customWidth="1"/>
    <col min="3485" max="3485" width="1.83203125" style="3" customWidth="1"/>
    <col min="3486" max="3486" width="17.5" style="3" customWidth="1"/>
    <col min="3487" max="3487" width="1" style="3" customWidth="1"/>
    <col min="3488" max="3488" width="22.1640625" style="3" bestFit="1" customWidth="1"/>
    <col min="3489" max="3489" width="9" style="3"/>
    <col min="3490" max="3490" width="14" style="3" bestFit="1" customWidth="1"/>
    <col min="3491" max="3491" width="16" style="3" customWidth="1"/>
    <col min="3492" max="3728" width="9" style="3"/>
    <col min="3729" max="3729" width="3.83203125" style="3" customWidth="1"/>
    <col min="3730" max="3730" width="3.1640625" style="3" customWidth="1"/>
    <col min="3731" max="3731" width="38.33203125" style="3" customWidth="1"/>
    <col min="3732" max="3732" width="8.33203125" style="3" customWidth="1"/>
    <col min="3733" max="3733" width="0.5" style="3" customWidth="1"/>
    <col min="3734" max="3734" width="14" style="3" bestFit="1" customWidth="1"/>
    <col min="3735" max="3735" width="0.6640625" style="3" customWidth="1"/>
    <col min="3736" max="3736" width="14" style="3" bestFit="1" customWidth="1"/>
    <col min="3737" max="3737" width="0.6640625" style="3" customWidth="1"/>
    <col min="3738" max="3738" width="14" style="3" bestFit="1" customWidth="1"/>
    <col min="3739" max="3739" width="1" style="3" customWidth="1"/>
    <col min="3740" max="3740" width="12.6640625" style="3" customWidth="1"/>
    <col min="3741" max="3741" width="1.83203125" style="3" customWidth="1"/>
    <col min="3742" max="3742" width="17.5" style="3" customWidth="1"/>
    <col min="3743" max="3743" width="1" style="3" customWidth="1"/>
    <col min="3744" max="3744" width="22.1640625" style="3" bestFit="1" customWidth="1"/>
    <col min="3745" max="3745" width="9" style="3"/>
    <col min="3746" max="3746" width="14" style="3" bestFit="1" customWidth="1"/>
    <col min="3747" max="3747" width="16" style="3" customWidth="1"/>
    <col min="3748" max="3984" width="9" style="3"/>
    <col min="3985" max="3985" width="3.83203125" style="3" customWidth="1"/>
    <col min="3986" max="3986" width="3.1640625" style="3" customWidth="1"/>
    <col min="3987" max="3987" width="38.33203125" style="3" customWidth="1"/>
    <col min="3988" max="3988" width="8.33203125" style="3" customWidth="1"/>
    <col min="3989" max="3989" width="0.5" style="3" customWidth="1"/>
    <col min="3990" max="3990" width="14" style="3" bestFit="1" customWidth="1"/>
    <col min="3991" max="3991" width="0.6640625" style="3" customWidth="1"/>
    <col min="3992" max="3992" width="14" style="3" bestFit="1" customWidth="1"/>
    <col min="3993" max="3993" width="0.6640625" style="3" customWidth="1"/>
    <col min="3994" max="3994" width="14" style="3" bestFit="1" customWidth="1"/>
    <col min="3995" max="3995" width="1" style="3" customWidth="1"/>
    <col min="3996" max="3996" width="12.6640625" style="3" customWidth="1"/>
    <col min="3997" max="3997" width="1.83203125" style="3" customWidth="1"/>
    <col min="3998" max="3998" width="17.5" style="3" customWidth="1"/>
    <col min="3999" max="3999" width="1" style="3" customWidth="1"/>
    <col min="4000" max="4000" width="22.1640625" style="3" bestFit="1" customWidth="1"/>
    <col min="4001" max="4001" width="9" style="3"/>
    <col min="4002" max="4002" width="14" style="3" bestFit="1" customWidth="1"/>
    <col min="4003" max="4003" width="16" style="3" customWidth="1"/>
    <col min="4004" max="4240" width="9" style="3"/>
    <col min="4241" max="4241" width="3.83203125" style="3" customWidth="1"/>
    <col min="4242" max="4242" width="3.1640625" style="3" customWidth="1"/>
    <col min="4243" max="4243" width="38.33203125" style="3" customWidth="1"/>
    <col min="4244" max="4244" width="8.33203125" style="3" customWidth="1"/>
    <col min="4245" max="4245" width="0.5" style="3" customWidth="1"/>
    <col min="4246" max="4246" width="14" style="3" bestFit="1" customWidth="1"/>
    <col min="4247" max="4247" width="0.6640625" style="3" customWidth="1"/>
    <col min="4248" max="4248" width="14" style="3" bestFit="1" customWidth="1"/>
    <col min="4249" max="4249" width="0.6640625" style="3" customWidth="1"/>
    <col min="4250" max="4250" width="14" style="3" bestFit="1" customWidth="1"/>
    <col min="4251" max="4251" width="1" style="3" customWidth="1"/>
    <col min="4252" max="4252" width="12.6640625" style="3" customWidth="1"/>
    <col min="4253" max="4253" width="1.83203125" style="3" customWidth="1"/>
    <col min="4254" max="4254" width="17.5" style="3" customWidth="1"/>
    <col min="4255" max="4255" width="1" style="3" customWidth="1"/>
    <col min="4256" max="4256" width="22.1640625" style="3" bestFit="1" customWidth="1"/>
    <col min="4257" max="4257" width="9" style="3"/>
    <col min="4258" max="4258" width="14" style="3" bestFit="1" customWidth="1"/>
    <col min="4259" max="4259" width="16" style="3" customWidth="1"/>
    <col min="4260" max="4496" width="9" style="3"/>
    <col min="4497" max="4497" width="3.83203125" style="3" customWidth="1"/>
    <col min="4498" max="4498" width="3.1640625" style="3" customWidth="1"/>
    <col min="4499" max="4499" width="38.33203125" style="3" customWidth="1"/>
    <col min="4500" max="4500" width="8.33203125" style="3" customWidth="1"/>
    <col min="4501" max="4501" width="0.5" style="3" customWidth="1"/>
    <col min="4502" max="4502" width="14" style="3" bestFit="1" customWidth="1"/>
    <col min="4503" max="4503" width="0.6640625" style="3" customWidth="1"/>
    <col min="4504" max="4504" width="14" style="3" bestFit="1" customWidth="1"/>
    <col min="4505" max="4505" width="0.6640625" style="3" customWidth="1"/>
    <col min="4506" max="4506" width="14" style="3" bestFit="1" customWidth="1"/>
    <col min="4507" max="4507" width="1" style="3" customWidth="1"/>
    <col min="4508" max="4508" width="12.6640625" style="3" customWidth="1"/>
    <col min="4509" max="4509" width="1.83203125" style="3" customWidth="1"/>
    <col min="4510" max="4510" width="17.5" style="3" customWidth="1"/>
    <col min="4511" max="4511" width="1" style="3" customWidth="1"/>
    <col min="4512" max="4512" width="22.1640625" style="3" bestFit="1" customWidth="1"/>
    <col min="4513" max="4513" width="9" style="3"/>
    <col min="4514" max="4514" width="14" style="3" bestFit="1" customWidth="1"/>
    <col min="4515" max="4515" width="16" style="3" customWidth="1"/>
    <col min="4516" max="4752" width="9" style="3"/>
    <col min="4753" max="4753" width="3.83203125" style="3" customWidth="1"/>
    <col min="4754" max="4754" width="3.1640625" style="3" customWidth="1"/>
    <col min="4755" max="4755" width="38.33203125" style="3" customWidth="1"/>
    <col min="4756" max="4756" width="8.33203125" style="3" customWidth="1"/>
    <col min="4757" max="4757" width="0.5" style="3" customWidth="1"/>
    <col min="4758" max="4758" width="14" style="3" bestFit="1" customWidth="1"/>
    <col min="4759" max="4759" width="0.6640625" style="3" customWidth="1"/>
    <col min="4760" max="4760" width="14" style="3" bestFit="1" customWidth="1"/>
    <col min="4761" max="4761" width="0.6640625" style="3" customWidth="1"/>
    <col min="4762" max="4762" width="14" style="3" bestFit="1" customWidth="1"/>
    <col min="4763" max="4763" width="1" style="3" customWidth="1"/>
    <col min="4764" max="4764" width="12.6640625" style="3" customWidth="1"/>
    <col min="4765" max="4765" width="1.83203125" style="3" customWidth="1"/>
    <col min="4766" max="4766" width="17.5" style="3" customWidth="1"/>
    <col min="4767" max="4767" width="1" style="3" customWidth="1"/>
    <col min="4768" max="4768" width="22.1640625" style="3" bestFit="1" customWidth="1"/>
    <col min="4769" max="4769" width="9" style="3"/>
    <col min="4770" max="4770" width="14" style="3" bestFit="1" customWidth="1"/>
    <col min="4771" max="4771" width="16" style="3" customWidth="1"/>
    <col min="4772" max="5008" width="9" style="3"/>
    <col min="5009" max="5009" width="3.83203125" style="3" customWidth="1"/>
    <col min="5010" max="5010" width="3.1640625" style="3" customWidth="1"/>
    <col min="5011" max="5011" width="38.33203125" style="3" customWidth="1"/>
    <col min="5012" max="5012" width="8.33203125" style="3" customWidth="1"/>
    <col min="5013" max="5013" width="0.5" style="3" customWidth="1"/>
    <col min="5014" max="5014" width="14" style="3" bestFit="1" customWidth="1"/>
    <col min="5015" max="5015" width="0.6640625" style="3" customWidth="1"/>
    <col min="5016" max="5016" width="14" style="3" bestFit="1" customWidth="1"/>
    <col min="5017" max="5017" width="0.6640625" style="3" customWidth="1"/>
    <col min="5018" max="5018" width="14" style="3" bestFit="1" customWidth="1"/>
    <col min="5019" max="5019" width="1" style="3" customWidth="1"/>
    <col min="5020" max="5020" width="12.6640625" style="3" customWidth="1"/>
    <col min="5021" max="5021" width="1.83203125" style="3" customWidth="1"/>
    <col min="5022" max="5022" width="17.5" style="3" customWidth="1"/>
    <col min="5023" max="5023" width="1" style="3" customWidth="1"/>
    <col min="5024" max="5024" width="22.1640625" style="3" bestFit="1" customWidth="1"/>
    <col min="5025" max="5025" width="9" style="3"/>
    <col min="5026" max="5026" width="14" style="3" bestFit="1" customWidth="1"/>
    <col min="5027" max="5027" width="16" style="3" customWidth="1"/>
    <col min="5028" max="5264" width="9" style="3"/>
    <col min="5265" max="5265" width="3.83203125" style="3" customWidth="1"/>
    <col min="5266" max="5266" width="3.1640625" style="3" customWidth="1"/>
    <col min="5267" max="5267" width="38.33203125" style="3" customWidth="1"/>
    <col min="5268" max="5268" width="8.33203125" style="3" customWidth="1"/>
    <col min="5269" max="5269" width="0.5" style="3" customWidth="1"/>
    <col min="5270" max="5270" width="14" style="3" bestFit="1" customWidth="1"/>
    <col min="5271" max="5271" width="0.6640625" style="3" customWidth="1"/>
    <col min="5272" max="5272" width="14" style="3" bestFit="1" customWidth="1"/>
    <col min="5273" max="5273" width="0.6640625" style="3" customWidth="1"/>
    <col min="5274" max="5274" width="14" style="3" bestFit="1" customWidth="1"/>
    <col min="5275" max="5275" width="1" style="3" customWidth="1"/>
    <col min="5276" max="5276" width="12.6640625" style="3" customWidth="1"/>
    <col min="5277" max="5277" width="1.83203125" style="3" customWidth="1"/>
    <col min="5278" max="5278" width="17.5" style="3" customWidth="1"/>
    <col min="5279" max="5279" width="1" style="3" customWidth="1"/>
    <col min="5280" max="5280" width="22.1640625" style="3" bestFit="1" customWidth="1"/>
    <col min="5281" max="5281" width="9" style="3"/>
    <col min="5282" max="5282" width="14" style="3" bestFit="1" customWidth="1"/>
    <col min="5283" max="5283" width="16" style="3" customWidth="1"/>
    <col min="5284" max="5520" width="9" style="3"/>
    <col min="5521" max="5521" width="3.83203125" style="3" customWidth="1"/>
    <col min="5522" max="5522" width="3.1640625" style="3" customWidth="1"/>
    <col min="5523" max="5523" width="38.33203125" style="3" customWidth="1"/>
    <col min="5524" max="5524" width="8.33203125" style="3" customWidth="1"/>
    <col min="5525" max="5525" width="0.5" style="3" customWidth="1"/>
    <col min="5526" max="5526" width="14" style="3" bestFit="1" customWidth="1"/>
    <col min="5527" max="5527" width="0.6640625" style="3" customWidth="1"/>
    <col min="5528" max="5528" width="14" style="3" bestFit="1" customWidth="1"/>
    <col min="5529" max="5529" width="0.6640625" style="3" customWidth="1"/>
    <col min="5530" max="5530" width="14" style="3" bestFit="1" customWidth="1"/>
    <col min="5531" max="5531" width="1" style="3" customWidth="1"/>
    <col min="5532" max="5532" width="12.6640625" style="3" customWidth="1"/>
    <col min="5533" max="5533" width="1.83203125" style="3" customWidth="1"/>
    <col min="5534" max="5534" width="17.5" style="3" customWidth="1"/>
    <col min="5535" max="5535" width="1" style="3" customWidth="1"/>
    <col min="5536" max="5536" width="22.1640625" style="3" bestFit="1" customWidth="1"/>
    <col min="5537" max="5537" width="9" style="3"/>
    <col min="5538" max="5538" width="14" style="3" bestFit="1" customWidth="1"/>
    <col min="5539" max="5539" width="16" style="3" customWidth="1"/>
    <col min="5540" max="5776" width="9" style="3"/>
    <col min="5777" max="5777" width="3.83203125" style="3" customWidth="1"/>
    <col min="5778" max="5778" width="3.1640625" style="3" customWidth="1"/>
    <col min="5779" max="5779" width="38.33203125" style="3" customWidth="1"/>
    <col min="5780" max="5780" width="8.33203125" style="3" customWidth="1"/>
    <col min="5781" max="5781" width="0.5" style="3" customWidth="1"/>
    <col min="5782" max="5782" width="14" style="3" bestFit="1" customWidth="1"/>
    <col min="5783" max="5783" width="0.6640625" style="3" customWidth="1"/>
    <col min="5784" max="5784" width="14" style="3" bestFit="1" customWidth="1"/>
    <col min="5785" max="5785" width="0.6640625" style="3" customWidth="1"/>
    <col min="5786" max="5786" width="14" style="3" bestFit="1" customWidth="1"/>
    <col min="5787" max="5787" width="1" style="3" customWidth="1"/>
    <col min="5788" max="5788" width="12.6640625" style="3" customWidth="1"/>
    <col min="5789" max="5789" width="1.83203125" style="3" customWidth="1"/>
    <col min="5790" max="5790" width="17.5" style="3" customWidth="1"/>
    <col min="5791" max="5791" width="1" style="3" customWidth="1"/>
    <col min="5792" max="5792" width="22.1640625" style="3" bestFit="1" customWidth="1"/>
    <col min="5793" max="5793" width="9" style="3"/>
    <col min="5794" max="5794" width="14" style="3" bestFit="1" customWidth="1"/>
    <col min="5795" max="5795" width="16" style="3" customWidth="1"/>
    <col min="5796" max="6032" width="9" style="3"/>
    <col min="6033" max="6033" width="3.83203125" style="3" customWidth="1"/>
    <col min="6034" max="6034" width="3.1640625" style="3" customWidth="1"/>
    <col min="6035" max="6035" width="38.33203125" style="3" customWidth="1"/>
    <col min="6036" max="6036" width="8.33203125" style="3" customWidth="1"/>
    <col min="6037" max="6037" width="0.5" style="3" customWidth="1"/>
    <col min="6038" max="6038" width="14" style="3" bestFit="1" customWidth="1"/>
    <col min="6039" max="6039" width="0.6640625" style="3" customWidth="1"/>
    <col min="6040" max="6040" width="14" style="3" bestFit="1" customWidth="1"/>
    <col min="6041" max="6041" width="0.6640625" style="3" customWidth="1"/>
    <col min="6042" max="6042" width="14" style="3" bestFit="1" customWidth="1"/>
    <col min="6043" max="6043" width="1" style="3" customWidth="1"/>
    <col min="6044" max="6044" width="12.6640625" style="3" customWidth="1"/>
    <col min="6045" max="6045" width="1.83203125" style="3" customWidth="1"/>
    <col min="6046" max="6046" width="17.5" style="3" customWidth="1"/>
    <col min="6047" max="6047" width="1" style="3" customWidth="1"/>
    <col min="6048" max="6048" width="22.1640625" style="3" bestFit="1" customWidth="1"/>
    <col min="6049" max="6049" width="9" style="3"/>
    <col min="6050" max="6050" width="14" style="3" bestFit="1" customWidth="1"/>
    <col min="6051" max="6051" width="16" style="3" customWidth="1"/>
    <col min="6052" max="6288" width="9" style="3"/>
    <col min="6289" max="6289" width="3.83203125" style="3" customWidth="1"/>
    <col min="6290" max="6290" width="3.1640625" style="3" customWidth="1"/>
    <col min="6291" max="6291" width="38.33203125" style="3" customWidth="1"/>
    <col min="6292" max="6292" width="8.33203125" style="3" customWidth="1"/>
    <col min="6293" max="6293" width="0.5" style="3" customWidth="1"/>
    <col min="6294" max="6294" width="14" style="3" bestFit="1" customWidth="1"/>
    <col min="6295" max="6295" width="0.6640625" style="3" customWidth="1"/>
    <col min="6296" max="6296" width="14" style="3" bestFit="1" customWidth="1"/>
    <col min="6297" max="6297" width="0.6640625" style="3" customWidth="1"/>
    <col min="6298" max="6298" width="14" style="3" bestFit="1" customWidth="1"/>
    <col min="6299" max="6299" width="1" style="3" customWidth="1"/>
    <col min="6300" max="6300" width="12.6640625" style="3" customWidth="1"/>
    <col min="6301" max="6301" width="1.83203125" style="3" customWidth="1"/>
    <col min="6302" max="6302" width="17.5" style="3" customWidth="1"/>
    <col min="6303" max="6303" width="1" style="3" customWidth="1"/>
    <col min="6304" max="6304" width="22.1640625" style="3" bestFit="1" customWidth="1"/>
    <col min="6305" max="6305" width="9" style="3"/>
    <col min="6306" max="6306" width="14" style="3" bestFit="1" customWidth="1"/>
    <col min="6307" max="6307" width="16" style="3" customWidth="1"/>
    <col min="6308" max="6544" width="9" style="3"/>
    <col min="6545" max="6545" width="3.83203125" style="3" customWidth="1"/>
    <col min="6546" max="6546" width="3.1640625" style="3" customWidth="1"/>
    <col min="6547" max="6547" width="38.33203125" style="3" customWidth="1"/>
    <col min="6548" max="6548" width="8.33203125" style="3" customWidth="1"/>
    <col min="6549" max="6549" width="0.5" style="3" customWidth="1"/>
    <col min="6550" max="6550" width="14" style="3" bestFit="1" customWidth="1"/>
    <col min="6551" max="6551" width="0.6640625" style="3" customWidth="1"/>
    <col min="6552" max="6552" width="14" style="3" bestFit="1" customWidth="1"/>
    <col min="6553" max="6553" width="0.6640625" style="3" customWidth="1"/>
    <col min="6554" max="6554" width="14" style="3" bestFit="1" customWidth="1"/>
    <col min="6555" max="6555" width="1" style="3" customWidth="1"/>
    <col min="6556" max="6556" width="12.6640625" style="3" customWidth="1"/>
    <col min="6557" max="6557" width="1.83203125" style="3" customWidth="1"/>
    <col min="6558" max="6558" width="17.5" style="3" customWidth="1"/>
    <col min="6559" max="6559" width="1" style="3" customWidth="1"/>
    <col min="6560" max="6560" width="22.1640625" style="3" bestFit="1" customWidth="1"/>
    <col min="6561" max="6561" width="9" style="3"/>
    <col min="6562" max="6562" width="14" style="3" bestFit="1" customWidth="1"/>
    <col min="6563" max="6563" width="16" style="3" customWidth="1"/>
    <col min="6564" max="6800" width="9" style="3"/>
    <col min="6801" max="6801" width="3.83203125" style="3" customWidth="1"/>
    <col min="6802" max="6802" width="3.1640625" style="3" customWidth="1"/>
    <col min="6803" max="6803" width="38.33203125" style="3" customWidth="1"/>
    <col min="6804" max="6804" width="8.33203125" style="3" customWidth="1"/>
    <col min="6805" max="6805" width="0.5" style="3" customWidth="1"/>
    <col min="6806" max="6806" width="14" style="3" bestFit="1" customWidth="1"/>
    <col min="6807" max="6807" width="0.6640625" style="3" customWidth="1"/>
    <col min="6808" max="6808" width="14" style="3" bestFit="1" customWidth="1"/>
    <col min="6809" max="6809" width="0.6640625" style="3" customWidth="1"/>
    <col min="6810" max="6810" width="14" style="3" bestFit="1" customWidth="1"/>
    <col min="6811" max="6811" width="1" style="3" customWidth="1"/>
    <col min="6812" max="6812" width="12.6640625" style="3" customWidth="1"/>
    <col min="6813" max="6813" width="1.83203125" style="3" customWidth="1"/>
    <col min="6814" max="6814" width="17.5" style="3" customWidth="1"/>
    <col min="6815" max="6815" width="1" style="3" customWidth="1"/>
    <col min="6816" max="6816" width="22.1640625" style="3" bestFit="1" customWidth="1"/>
    <col min="6817" max="6817" width="9" style="3"/>
    <col min="6818" max="6818" width="14" style="3" bestFit="1" customWidth="1"/>
    <col min="6819" max="6819" width="16" style="3" customWidth="1"/>
    <col min="6820" max="7056" width="9" style="3"/>
    <col min="7057" max="7057" width="3.83203125" style="3" customWidth="1"/>
    <col min="7058" max="7058" width="3.1640625" style="3" customWidth="1"/>
    <col min="7059" max="7059" width="38.33203125" style="3" customWidth="1"/>
    <col min="7060" max="7060" width="8.33203125" style="3" customWidth="1"/>
    <col min="7061" max="7061" width="0.5" style="3" customWidth="1"/>
    <col min="7062" max="7062" width="14" style="3" bestFit="1" customWidth="1"/>
    <col min="7063" max="7063" width="0.6640625" style="3" customWidth="1"/>
    <col min="7064" max="7064" width="14" style="3" bestFit="1" customWidth="1"/>
    <col min="7065" max="7065" width="0.6640625" style="3" customWidth="1"/>
    <col min="7066" max="7066" width="14" style="3" bestFit="1" customWidth="1"/>
    <col min="7067" max="7067" width="1" style="3" customWidth="1"/>
    <col min="7068" max="7068" width="12.6640625" style="3" customWidth="1"/>
    <col min="7069" max="7069" width="1.83203125" style="3" customWidth="1"/>
    <col min="7070" max="7070" width="17.5" style="3" customWidth="1"/>
    <col min="7071" max="7071" width="1" style="3" customWidth="1"/>
    <col min="7072" max="7072" width="22.1640625" style="3" bestFit="1" customWidth="1"/>
    <col min="7073" max="7073" width="9" style="3"/>
    <col min="7074" max="7074" width="14" style="3" bestFit="1" customWidth="1"/>
    <col min="7075" max="7075" width="16" style="3" customWidth="1"/>
    <col min="7076" max="7312" width="9" style="3"/>
    <col min="7313" max="7313" width="3.83203125" style="3" customWidth="1"/>
    <col min="7314" max="7314" width="3.1640625" style="3" customWidth="1"/>
    <col min="7315" max="7315" width="38.33203125" style="3" customWidth="1"/>
    <col min="7316" max="7316" width="8.33203125" style="3" customWidth="1"/>
    <col min="7317" max="7317" width="0.5" style="3" customWidth="1"/>
    <col min="7318" max="7318" width="14" style="3" bestFit="1" customWidth="1"/>
    <col min="7319" max="7319" width="0.6640625" style="3" customWidth="1"/>
    <col min="7320" max="7320" width="14" style="3" bestFit="1" customWidth="1"/>
    <col min="7321" max="7321" width="0.6640625" style="3" customWidth="1"/>
    <col min="7322" max="7322" width="14" style="3" bestFit="1" customWidth="1"/>
    <col min="7323" max="7323" width="1" style="3" customWidth="1"/>
    <col min="7324" max="7324" width="12.6640625" style="3" customWidth="1"/>
    <col min="7325" max="7325" width="1.83203125" style="3" customWidth="1"/>
    <col min="7326" max="7326" width="17.5" style="3" customWidth="1"/>
    <col min="7327" max="7327" width="1" style="3" customWidth="1"/>
    <col min="7328" max="7328" width="22.1640625" style="3" bestFit="1" customWidth="1"/>
    <col min="7329" max="7329" width="9" style="3"/>
    <col min="7330" max="7330" width="14" style="3" bestFit="1" customWidth="1"/>
    <col min="7331" max="7331" width="16" style="3" customWidth="1"/>
    <col min="7332" max="7568" width="9" style="3"/>
    <col min="7569" max="7569" width="3.83203125" style="3" customWidth="1"/>
    <col min="7570" max="7570" width="3.1640625" style="3" customWidth="1"/>
    <col min="7571" max="7571" width="38.33203125" style="3" customWidth="1"/>
    <col min="7572" max="7572" width="8.33203125" style="3" customWidth="1"/>
    <col min="7573" max="7573" width="0.5" style="3" customWidth="1"/>
    <col min="7574" max="7574" width="14" style="3" bestFit="1" customWidth="1"/>
    <col min="7575" max="7575" width="0.6640625" style="3" customWidth="1"/>
    <col min="7576" max="7576" width="14" style="3" bestFit="1" customWidth="1"/>
    <col min="7577" max="7577" width="0.6640625" style="3" customWidth="1"/>
    <col min="7578" max="7578" width="14" style="3" bestFit="1" customWidth="1"/>
    <col min="7579" max="7579" width="1" style="3" customWidth="1"/>
    <col min="7580" max="7580" width="12.6640625" style="3" customWidth="1"/>
    <col min="7581" max="7581" width="1.83203125" style="3" customWidth="1"/>
    <col min="7582" max="7582" width="17.5" style="3" customWidth="1"/>
    <col min="7583" max="7583" width="1" style="3" customWidth="1"/>
    <col min="7584" max="7584" width="22.1640625" style="3" bestFit="1" customWidth="1"/>
    <col min="7585" max="7585" width="9" style="3"/>
    <col min="7586" max="7586" width="14" style="3" bestFit="1" customWidth="1"/>
    <col min="7587" max="7587" width="16" style="3" customWidth="1"/>
    <col min="7588" max="7824" width="9" style="3"/>
    <col min="7825" max="7825" width="3.83203125" style="3" customWidth="1"/>
    <col min="7826" max="7826" width="3.1640625" style="3" customWidth="1"/>
    <col min="7827" max="7827" width="38.33203125" style="3" customWidth="1"/>
    <col min="7828" max="7828" width="8.33203125" style="3" customWidth="1"/>
    <col min="7829" max="7829" width="0.5" style="3" customWidth="1"/>
    <col min="7830" max="7830" width="14" style="3" bestFit="1" customWidth="1"/>
    <col min="7831" max="7831" width="0.6640625" style="3" customWidth="1"/>
    <col min="7832" max="7832" width="14" style="3" bestFit="1" customWidth="1"/>
    <col min="7833" max="7833" width="0.6640625" style="3" customWidth="1"/>
    <col min="7834" max="7834" width="14" style="3" bestFit="1" customWidth="1"/>
    <col min="7835" max="7835" width="1" style="3" customWidth="1"/>
    <col min="7836" max="7836" width="12.6640625" style="3" customWidth="1"/>
    <col min="7837" max="7837" width="1.83203125" style="3" customWidth="1"/>
    <col min="7838" max="7838" width="17.5" style="3" customWidth="1"/>
    <col min="7839" max="7839" width="1" style="3" customWidth="1"/>
    <col min="7840" max="7840" width="22.1640625" style="3" bestFit="1" customWidth="1"/>
    <col min="7841" max="7841" width="9" style="3"/>
    <col min="7842" max="7842" width="14" style="3" bestFit="1" customWidth="1"/>
    <col min="7843" max="7843" width="16" style="3" customWidth="1"/>
    <col min="7844" max="8080" width="9" style="3"/>
    <col min="8081" max="8081" width="3.83203125" style="3" customWidth="1"/>
    <col min="8082" max="8082" width="3.1640625" style="3" customWidth="1"/>
    <col min="8083" max="8083" width="38.33203125" style="3" customWidth="1"/>
    <col min="8084" max="8084" width="8.33203125" style="3" customWidth="1"/>
    <col min="8085" max="8085" width="0.5" style="3" customWidth="1"/>
    <col min="8086" max="8086" width="14" style="3" bestFit="1" customWidth="1"/>
    <col min="8087" max="8087" width="0.6640625" style="3" customWidth="1"/>
    <col min="8088" max="8088" width="14" style="3" bestFit="1" customWidth="1"/>
    <col min="8089" max="8089" width="0.6640625" style="3" customWidth="1"/>
    <col min="8090" max="8090" width="14" style="3" bestFit="1" customWidth="1"/>
    <col min="8091" max="8091" width="1" style="3" customWidth="1"/>
    <col min="8092" max="8092" width="12.6640625" style="3" customWidth="1"/>
    <col min="8093" max="8093" width="1.83203125" style="3" customWidth="1"/>
    <col min="8094" max="8094" width="17.5" style="3" customWidth="1"/>
    <col min="8095" max="8095" width="1" style="3" customWidth="1"/>
    <col min="8096" max="8096" width="22.1640625" style="3" bestFit="1" customWidth="1"/>
    <col min="8097" max="8097" width="9" style="3"/>
    <col min="8098" max="8098" width="14" style="3" bestFit="1" customWidth="1"/>
    <col min="8099" max="8099" width="16" style="3" customWidth="1"/>
    <col min="8100" max="8336" width="9" style="3"/>
    <col min="8337" max="8337" width="3.83203125" style="3" customWidth="1"/>
    <col min="8338" max="8338" width="3.1640625" style="3" customWidth="1"/>
    <col min="8339" max="8339" width="38.33203125" style="3" customWidth="1"/>
    <col min="8340" max="8340" width="8.33203125" style="3" customWidth="1"/>
    <col min="8341" max="8341" width="0.5" style="3" customWidth="1"/>
    <col min="8342" max="8342" width="14" style="3" bestFit="1" customWidth="1"/>
    <col min="8343" max="8343" width="0.6640625" style="3" customWidth="1"/>
    <col min="8344" max="8344" width="14" style="3" bestFit="1" customWidth="1"/>
    <col min="8345" max="8345" width="0.6640625" style="3" customWidth="1"/>
    <col min="8346" max="8346" width="14" style="3" bestFit="1" customWidth="1"/>
    <col min="8347" max="8347" width="1" style="3" customWidth="1"/>
    <col min="8348" max="8348" width="12.6640625" style="3" customWidth="1"/>
    <col min="8349" max="8349" width="1.83203125" style="3" customWidth="1"/>
    <col min="8350" max="8350" width="17.5" style="3" customWidth="1"/>
    <col min="8351" max="8351" width="1" style="3" customWidth="1"/>
    <col min="8352" max="8352" width="22.1640625" style="3" bestFit="1" customWidth="1"/>
    <col min="8353" max="8353" width="9" style="3"/>
    <col min="8354" max="8354" width="14" style="3" bestFit="1" customWidth="1"/>
    <col min="8355" max="8355" width="16" style="3" customWidth="1"/>
    <col min="8356" max="8592" width="9" style="3"/>
    <col min="8593" max="8593" width="3.83203125" style="3" customWidth="1"/>
    <col min="8594" max="8594" width="3.1640625" style="3" customWidth="1"/>
    <col min="8595" max="8595" width="38.33203125" style="3" customWidth="1"/>
    <col min="8596" max="8596" width="8.33203125" style="3" customWidth="1"/>
    <col min="8597" max="8597" width="0.5" style="3" customWidth="1"/>
    <col min="8598" max="8598" width="14" style="3" bestFit="1" customWidth="1"/>
    <col min="8599" max="8599" width="0.6640625" style="3" customWidth="1"/>
    <col min="8600" max="8600" width="14" style="3" bestFit="1" customWidth="1"/>
    <col min="8601" max="8601" width="0.6640625" style="3" customWidth="1"/>
    <col min="8602" max="8602" width="14" style="3" bestFit="1" customWidth="1"/>
    <col min="8603" max="8603" width="1" style="3" customWidth="1"/>
    <col min="8604" max="8604" width="12.6640625" style="3" customWidth="1"/>
    <col min="8605" max="8605" width="1.83203125" style="3" customWidth="1"/>
    <col min="8606" max="8606" width="17.5" style="3" customWidth="1"/>
    <col min="8607" max="8607" width="1" style="3" customWidth="1"/>
    <col min="8608" max="8608" width="22.1640625" style="3" bestFit="1" customWidth="1"/>
    <col min="8609" max="8609" width="9" style="3"/>
    <col min="8610" max="8610" width="14" style="3" bestFit="1" customWidth="1"/>
    <col min="8611" max="8611" width="16" style="3" customWidth="1"/>
    <col min="8612" max="8848" width="9" style="3"/>
    <col min="8849" max="8849" width="3.83203125" style="3" customWidth="1"/>
    <col min="8850" max="8850" width="3.1640625" style="3" customWidth="1"/>
    <col min="8851" max="8851" width="38.33203125" style="3" customWidth="1"/>
    <col min="8852" max="8852" width="8.33203125" style="3" customWidth="1"/>
    <col min="8853" max="8853" width="0.5" style="3" customWidth="1"/>
    <col min="8854" max="8854" width="14" style="3" bestFit="1" customWidth="1"/>
    <col min="8855" max="8855" width="0.6640625" style="3" customWidth="1"/>
    <col min="8856" max="8856" width="14" style="3" bestFit="1" customWidth="1"/>
    <col min="8857" max="8857" width="0.6640625" style="3" customWidth="1"/>
    <col min="8858" max="8858" width="14" style="3" bestFit="1" customWidth="1"/>
    <col min="8859" max="8859" width="1" style="3" customWidth="1"/>
    <col min="8860" max="8860" width="12.6640625" style="3" customWidth="1"/>
    <col min="8861" max="8861" width="1.83203125" style="3" customWidth="1"/>
    <col min="8862" max="8862" width="17.5" style="3" customWidth="1"/>
    <col min="8863" max="8863" width="1" style="3" customWidth="1"/>
    <col min="8864" max="8864" width="22.1640625" style="3" bestFit="1" customWidth="1"/>
    <col min="8865" max="8865" width="9" style="3"/>
    <col min="8866" max="8866" width="14" style="3" bestFit="1" customWidth="1"/>
    <col min="8867" max="8867" width="16" style="3" customWidth="1"/>
    <col min="8868" max="9104" width="9" style="3"/>
    <col min="9105" max="9105" width="3.83203125" style="3" customWidth="1"/>
    <col min="9106" max="9106" width="3.1640625" style="3" customWidth="1"/>
    <col min="9107" max="9107" width="38.33203125" style="3" customWidth="1"/>
    <col min="9108" max="9108" width="8.33203125" style="3" customWidth="1"/>
    <col min="9109" max="9109" width="0.5" style="3" customWidth="1"/>
    <col min="9110" max="9110" width="14" style="3" bestFit="1" customWidth="1"/>
    <col min="9111" max="9111" width="0.6640625" style="3" customWidth="1"/>
    <col min="9112" max="9112" width="14" style="3" bestFit="1" customWidth="1"/>
    <col min="9113" max="9113" width="0.6640625" style="3" customWidth="1"/>
    <col min="9114" max="9114" width="14" style="3" bestFit="1" customWidth="1"/>
    <col min="9115" max="9115" width="1" style="3" customWidth="1"/>
    <col min="9116" max="9116" width="12.6640625" style="3" customWidth="1"/>
    <col min="9117" max="9117" width="1.83203125" style="3" customWidth="1"/>
    <col min="9118" max="9118" width="17.5" style="3" customWidth="1"/>
    <col min="9119" max="9119" width="1" style="3" customWidth="1"/>
    <col min="9120" max="9120" width="22.1640625" style="3" bestFit="1" customWidth="1"/>
    <col min="9121" max="9121" width="9" style="3"/>
    <col min="9122" max="9122" width="14" style="3" bestFit="1" customWidth="1"/>
    <col min="9123" max="9123" width="16" style="3" customWidth="1"/>
    <col min="9124" max="9360" width="9" style="3"/>
    <col min="9361" max="9361" width="3.83203125" style="3" customWidth="1"/>
    <col min="9362" max="9362" width="3.1640625" style="3" customWidth="1"/>
    <col min="9363" max="9363" width="38.33203125" style="3" customWidth="1"/>
    <col min="9364" max="9364" width="8.33203125" style="3" customWidth="1"/>
    <col min="9365" max="9365" width="0.5" style="3" customWidth="1"/>
    <col min="9366" max="9366" width="14" style="3" bestFit="1" customWidth="1"/>
    <col min="9367" max="9367" width="0.6640625" style="3" customWidth="1"/>
    <col min="9368" max="9368" width="14" style="3" bestFit="1" customWidth="1"/>
    <col min="9369" max="9369" width="0.6640625" style="3" customWidth="1"/>
    <col min="9370" max="9370" width="14" style="3" bestFit="1" customWidth="1"/>
    <col min="9371" max="9371" width="1" style="3" customWidth="1"/>
    <col min="9372" max="9372" width="12.6640625" style="3" customWidth="1"/>
    <col min="9373" max="9373" width="1.83203125" style="3" customWidth="1"/>
    <col min="9374" max="9374" width="17.5" style="3" customWidth="1"/>
    <col min="9375" max="9375" width="1" style="3" customWidth="1"/>
    <col min="9376" max="9376" width="22.1640625" style="3" bestFit="1" customWidth="1"/>
    <col min="9377" max="9377" width="9" style="3"/>
    <col min="9378" max="9378" width="14" style="3" bestFit="1" customWidth="1"/>
    <col min="9379" max="9379" width="16" style="3" customWidth="1"/>
    <col min="9380" max="9616" width="9" style="3"/>
    <col min="9617" max="9617" width="3.83203125" style="3" customWidth="1"/>
    <col min="9618" max="9618" width="3.1640625" style="3" customWidth="1"/>
    <col min="9619" max="9619" width="38.33203125" style="3" customWidth="1"/>
    <col min="9620" max="9620" width="8.33203125" style="3" customWidth="1"/>
    <col min="9621" max="9621" width="0.5" style="3" customWidth="1"/>
    <col min="9622" max="9622" width="14" style="3" bestFit="1" customWidth="1"/>
    <col min="9623" max="9623" width="0.6640625" style="3" customWidth="1"/>
    <col min="9624" max="9624" width="14" style="3" bestFit="1" customWidth="1"/>
    <col min="9625" max="9625" width="0.6640625" style="3" customWidth="1"/>
    <col min="9626" max="9626" width="14" style="3" bestFit="1" customWidth="1"/>
    <col min="9627" max="9627" width="1" style="3" customWidth="1"/>
    <col min="9628" max="9628" width="12.6640625" style="3" customWidth="1"/>
    <col min="9629" max="9629" width="1.83203125" style="3" customWidth="1"/>
    <col min="9630" max="9630" width="17.5" style="3" customWidth="1"/>
    <col min="9631" max="9631" width="1" style="3" customWidth="1"/>
    <col min="9632" max="9632" width="22.1640625" style="3" bestFit="1" customWidth="1"/>
    <col min="9633" max="9633" width="9" style="3"/>
    <col min="9634" max="9634" width="14" style="3" bestFit="1" customWidth="1"/>
    <col min="9635" max="9635" width="16" style="3" customWidth="1"/>
    <col min="9636" max="9872" width="9" style="3"/>
    <col min="9873" max="9873" width="3.83203125" style="3" customWidth="1"/>
    <col min="9874" max="9874" width="3.1640625" style="3" customWidth="1"/>
    <col min="9875" max="9875" width="38.33203125" style="3" customWidth="1"/>
    <col min="9876" max="9876" width="8.33203125" style="3" customWidth="1"/>
    <col min="9877" max="9877" width="0.5" style="3" customWidth="1"/>
    <col min="9878" max="9878" width="14" style="3" bestFit="1" customWidth="1"/>
    <col min="9879" max="9879" width="0.6640625" style="3" customWidth="1"/>
    <col min="9880" max="9880" width="14" style="3" bestFit="1" customWidth="1"/>
    <col min="9881" max="9881" width="0.6640625" style="3" customWidth="1"/>
    <col min="9882" max="9882" width="14" style="3" bestFit="1" customWidth="1"/>
    <col min="9883" max="9883" width="1" style="3" customWidth="1"/>
    <col min="9884" max="9884" width="12.6640625" style="3" customWidth="1"/>
    <col min="9885" max="9885" width="1.83203125" style="3" customWidth="1"/>
    <col min="9886" max="9886" width="17.5" style="3" customWidth="1"/>
    <col min="9887" max="9887" width="1" style="3" customWidth="1"/>
    <col min="9888" max="9888" width="22.1640625" style="3" bestFit="1" customWidth="1"/>
    <col min="9889" max="9889" width="9" style="3"/>
    <col min="9890" max="9890" width="14" style="3" bestFit="1" customWidth="1"/>
    <col min="9891" max="9891" width="16" style="3" customWidth="1"/>
    <col min="9892" max="10128" width="9" style="3"/>
    <col min="10129" max="10129" width="3.83203125" style="3" customWidth="1"/>
    <col min="10130" max="10130" width="3.1640625" style="3" customWidth="1"/>
    <col min="10131" max="10131" width="38.33203125" style="3" customWidth="1"/>
    <col min="10132" max="10132" width="8.33203125" style="3" customWidth="1"/>
    <col min="10133" max="10133" width="0.5" style="3" customWidth="1"/>
    <col min="10134" max="10134" width="14" style="3" bestFit="1" customWidth="1"/>
    <col min="10135" max="10135" width="0.6640625" style="3" customWidth="1"/>
    <col min="10136" max="10136" width="14" style="3" bestFit="1" customWidth="1"/>
    <col min="10137" max="10137" width="0.6640625" style="3" customWidth="1"/>
    <col min="10138" max="10138" width="14" style="3" bestFit="1" customWidth="1"/>
    <col min="10139" max="10139" width="1" style="3" customWidth="1"/>
    <col min="10140" max="10140" width="12.6640625" style="3" customWidth="1"/>
    <col min="10141" max="10141" width="1.83203125" style="3" customWidth="1"/>
    <col min="10142" max="10142" width="17.5" style="3" customWidth="1"/>
    <col min="10143" max="10143" width="1" style="3" customWidth="1"/>
    <col min="10144" max="10144" width="22.1640625" style="3" bestFit="1" customWidth="1"/>
    <col min="10145" max="10145" width="9" style="3"/>
    <col min="10146" max="10146" width="14" style="3" bestFit="1" customWidth="1"/>
    <col min="10147" max="10147" width="16" style="3" customWidth="1"/>
    <col min="10148" max="10384" width="9" style="3"/>
    <col min="10385" max="10385" width="3.83203125" style="3" customWidth="1"/>
    <col min="10386" max="10386" width="3.1640625" style="3" customWidth="1"/>
    <col min="10387" max="10387" width="38.33203125" style="3" customWidth="1"/>
    <col min="10388" max="10388" width="8.33203125" style="3" customWidth="1"/>
    <col min="10389" max="10389" width="0.5" style="3" customWidth="1"/>
    <col min="10390" max="10390" width="14" style="3" bestFit="1" customWidth="1"/>
    <col min="10391" max="10391" width="0.6640625" style="3" customWidth="1"/>
    <col min="10392" max="10392" width="14" style="3" bestFit="1" customWidth="1"/>
    <col min="10393" max="10393" width="0.6640625" style="3" customWidth="1"/>
    <col min="10394" max="10394" width="14" style="3" bestFit="1" customWidth="1"/>
    <col min="10395" max="10395" width="1" style="3" customWidth="1"/>
    <col min="10396" max="10396" width="12.6640625" style="3" customWidth="1"/>
    <col min="10397" max="10397" width="1.83203125" style="3" customWidth="1"/>
    <col min="10398" max="10398" width="17.5" style="3" customWidth="1"/>
    <col min="10399" max="10399" width="1" style="3" customWidth="1"/>
    <col min="10400" max="10400" width="22.1640625" style="3" bestFit="1" customWidth="1"/>
    <col min="10401" max="10401" width="9" style="3"/>
    <col min="10402" max="10402" width="14" style="3" bestFit="1" customWidth="1"/>
    <col min="10403" max="10403" width="16" style="3" customWidth="1"/>
    <col min="10404" max="10640" width="9" style="3"/>
    <col min="10641" max="10641" width="3.83203125" style="3" customWidth="1"/>
    <col min="10642" max="10642" width="3.1640625" style="3" customWidth="1"/>
    <col min="10643" max="10643" width="38.33203125" style="3" customWidth="1"/>
    <col min="10644" max="10644" width="8.33203125" style="3" customWidth="1"/>
    <col min="10645" max="10645" width="0.5" style="3" customWidth="1"/>
    <col min="10646" max="10646" width="14" style="3" bestFit="1" customWidth="1"/>
    <col min="10647" max="10647" width="0.6640625" style="3" customWidth="1"/>
    <col min="10648" max="10648" width="14" style="3" bestFit="1" customWidth="1"/>
    <col min="10649" max="10649" width="0.6640625" style="3" customWidth="1"/>
    <col min="10650" max="10650" width="14" style="3" bestFit="1" customWidth="1"/>
    <col min="10651" max="10651" width="1" style="3" customWidth="1"/>
    <col min="10652" max="10652" width="12.6640625" style="3" customWidth="1"/>
    <col min="10653" max="10653" width="1.83203125" style="3" customWidth="1"/>
    <col min="10654" max="10654" width="17.5" style="3" customWidth="1"/>
    <col min="10655" max="10655" width="1" style="3" customWidth="1"/>
    <col min="10656" max="10656" width="22.1640625" style="3" bestFit="1" customWidth="1"/>
    <col min="10657" max="10657" width="9" style="3"/>
    <col min="10658" max="10658" width="14" style="3" bestFit="1" customWidth="1"/>
    <col min="10659" max="10659" width="16" style="3" customWidth="1"/>
    <col min="10660" max="10896" width="9" style="3"/>
    <col min="10897" max="10897" width="3.83203125" style="3" customWidth="1"/>
    <col min="10898" max="10898" width="3.1640625" style="3" customWidth="1"/>
    <col min="10899" max="10899" width="38.33203125" style="3" customWidth="1"/>
    <col min="10900" max="10900" width="8.33203125" style="3" customWidth="1"/>
    <col min="10901" max="10901" width="0.5" style="3" customWidth="1"/>
    <col min="10902" max="10902" width="14" style="3" bestFit="1" customWidth="1"/>
    <col min="10903" max="10903" width="0.6640625" style="3" customWidth="1"/>
    <col min="10904" max="10904" width="14" style="3" bestFit="1" customWidth="1"/>
    <col min="10905" max="10905" width="0.6640625" style="3" customWidth="1"/>
    <col min="10906" max="10906" width="14" style="3" bestFit="1" customWidth="1"/>
    <col min="10907" max="10907" width="1" style="3" customWidth="1"/>
    <col min="10908" max="10908" width="12.6640625" style="3" customWidth="1"/>
    <col min="10909" max="10909" width="1.83203125" style="3" customWidth="1"/>
    <col min="10910" max="10910" width="17.5" style="3" customWidth="1"/>
    <col min="10911" max="10911" width="1" style="3" customWidth="1"/>
    <col min="10912" max="10912" width="22.1640625" style="3" bestFit="1" customWidth="1"/>
    <col min="10913" max="10913" width="9" style="3"/>
    <col min="10914" max="10914" width="14" style="3" bestFit="1" customWidth="1"/>
    <col min="10915" max="10915" width="16" style="3" customWidth="1"/>
    <col min="10916" max="11152" width="9" style="3"/>
    <col min="11153" max="11153" width="3.83203125" style="3" customWidth="1"/>
    <col min="11154" max="11154" width="3.1640625" style="3" customWidth="1"/>
    <col min="11155" max="11155" width="38.33203125" style="3" customWidth="1"/>
    <col min="11156" max="11156" width="8.33203125" style="3" customWidth="1"/>
    <col min="11157" max="11157" width="0.5" style="3" customWidth="1"/>
    <col min="11158" max="11158" width="14" style="3" bestFit="1" customWidth="1"/>
    <col min="11159" max="11159" width="0.6640625" style="3" customWidth="1"/>
    <col min="11160" max="11160" width="14" style="3" bestFit="1" customWidth="1"/>
    <col min="11161" max="11161" width="0.6640625" style="3" customWidth="1"/>
    <col min="11162" max="11162" width="14" style="3" bestFit="1" customWidth="1"/>
    <col min="11163" max="11163" width="1" style="3" customWidth="1"/>
    <col min="11164" max="11164" width="12.6640625" style="3" customWidth="1"/>
    <col min="11165" max="11165" width="1.83203125" style="3" customWidth="1"/>
    <col min="11166" max="11166" width="17.5" style="3" customWidth="1"/>
    <col min="11167" max="11167" width="1" style="3" customWidth="1"/>
    <col min="11168" max="11168" width="22.1640625" style="3" bestFit="1" customWidth="1"/>
    <col min="11169" max="11169" width="9" style="3"/>
    <col min="11170" max="11170" width="14" style="3" bestFit="1" customWidth="1"/>
    <col min="11171" max="11171" width="16" style="3" customWidth="1"/>
    <col min="11172" max="11408" width="9" style="3"/>
    <col min="11409" max="11409" width="3.83203125" style="3" customWidth="1"/>
    <col min="11410" max="11410" width="3.1640625" style="3" customWidth="1"/>
    <col min="11411" max="11411" width="38.33203125" style="3" customWidth="1"/>
    <col min="11412" max="11412" width="8.33203125" style="3" customWidth="1"/>
    <col min="11413" max="11413" width="0.5" style="3" customWidth="1"/>
    <col min="11414" max="11414" width="14" style="3" bestFit="1" customWidth="1"/>
    <col min="11415" max="11415" width="0.6640625" style="3" customWidth="1"/>
    <col min="11416" max="11416" width="14" style="3" bestFit="1" customWidth="1"/>
    <col min="11417" max="11417" width="0.6640625" style="3" customWidth="1"/>
    <col min="11418" max="11418" width="14" style="3" bestFit="1" customWidth="1"/>
    <col min="11419" max="11419" width="1" style="3" customWidth="1"/>
    <col min="11420" max="11420" width="12.6640625" style="3" customWidth="1"/>
    <col min="11421" max="11421" width="1.83203125" style="3" customWidth="1"/>
    <col min="11422" max="11422" width="17.5" style="3" customWidth="1"/>
    <col min="11423" max="11423" width="1" style="3" customWidth="1"/>
    <col min="11424" max="11424" width="22.1640625" style="3" bestFit="1" customWidth="1"/>
    <col min="11425" max="11425" width="9" style="3"/>
    <col min="11426" max="11426" width="14" style="3" bestFit="1" customWidth="1"/>
    <col min="11427" max="11427" width="16" style="3" customWidth="1"/>
    <col min="11428" max="11664" width="9" style="3"/>
    <col min="11665" max="11665" width="3.83203125" style="3" customWidth="1"/>
    <col min="11666" max="11666" width="3.1640625" style="3" customWidth="1"/>
    <col min="11667" max="11667" width="38.33203125" style="3" customWidth="1"/>
    <col min="11668" max="11668" width="8.33203125" style="3" customWidth="1"/>
    <col min="11669" max="11669" width="0.5" style="3" customWidth="1"/>
    <col min="11670" max="11670" width="14" style="3" bestFit="1" customWidth="1"/>
    <col min="11671" max="11671" width="0.6640625" style="3" customWidth="1"/>
    <col min="11672" max="11672" width="14" style="3" bestFit="1" customWidth="1"/>
    <col min="11673" max="11673" width="0.6640625" style="3" customWidth="1"/>
    <col min="11674" max="11674" width="14" style="3" bestFit="1" customWidth="1"/>
    <col min="11675" max="11675" width="1" style="3" customWidth="1"/>
    <col min="11676" max="11676" width="12.6640625" style="3" customWidth="1"/>
    <col min="11677" max="11677" width="1.83203125" style="3" customWidth="1"/>
    <col min="11678" max="11678" width="17.5" style="3" customWidth="1"/>
    <col min="11679" max="11679" width="1" style="3" customWidth="1"/>
    <col min="11680" max="11680" width="22.1640625" style="3" bestFit="1" customWidth="1"/>
    <col min="11681" max="11681" width="9" style="3"/>
    <col min="11682" max="11682" width="14" style="3" bestFit="1" customWidth="1"/>
    <col min="11683" max="11683" width="16" style="3" customWidth="1"/>
    <col min="11684" max="11920" width="9" style="3"/>
    <col min="11921" max="11921" width="3.83203125" style="3" customWidth="1"/>
    <col min="11922" max="11922" width="3.1640625" style="3" customWidth="1"/>
    <col min="11923" max="11923" width="38.33203125" style="3" customWidth="1"/>
    <col min="11924" max="11924" width="8.33203125" style="3" customWidth="1"/>
    <col min="11925" max="11925" width="0.5" style="3" customWidth="1"/>
    <col min="11926" max="11926" width="14" style="3" bestFit="1" customWidth="1"/>
    <col min="11927" max="11927" width="0.6640625" style="3" customWidth="1"/>
    <col min="11928" max="11928" width="14" style="3" bestFit="1" customWidth="1"/>
    <col min="11929" max="11929" width="0.6640625" style="3" customWidth="1"/>
    <col min="11930" max="11930" width="14" style="3" bestFit="1" customWidth="1"/>
    <col min="11931" max="11931" width="1" style="3" customWidth="1"/>
    <col min="11932" max="11932" width="12.6640625" style="3" customWidth="1"/>
    <col min="11933" max="11933" width="1.83203125" style="3" customWidth="1"/>
    <col min="11934" max="11934" width="17.5" style="3" customWidth="1"/>
    <col min="11935" max="11935" width="1" style="3" customWidth="1"/>
    <col min="11936" max="11936" width="22.1640625" style="3" bestFit="1" customWidth="1"/>
    <col min="11937" max="11937" width="9" style="3"/>
    <col min="11938" max="11938" width="14" style="3" bestFit="1" customWidth="1"/>
    <col min="11939" max="11939" width="16" style="3" customWidth="1"/>
    <col min="11940" max="12176" width="9" style="3"/>
    <col min="12177" max="12177" width="3.83203125" style="3" customWidth="1"/>
    <col min="12178" max="12178" width="3.1640625" style="3" customWidth="1"/>
    <col min="12179" max="12179" width="38.33203125" style="3" customWidth="1"/>
    <col min="12180" max="12180" width="8.33203125" style="3" customWidth="1"/>
    <col min="12181" max="12181" width="0.5" style="3" customWidth="1"/>
    <col min="12182" max="12182" width="14" style="3" bestFit="1" customWidth="1"/>
    <col min="12183" max="12183" width="0.6640625" style="3" customWidth="1"/>
    <col min="12184" max="12184" width="14" style="3" bestFit="1" customWidth="1"/>
    <col min="12185" max="12185" width="0.6640625" style="3" customWidth="1"/>
    <col min="12186" max="12186" width="14" style="3" bestFit="1" customWidth="1"/>
    <col min="12187" max="12187" width="1" style="3" customWidth="1"/>
    <col min="12188" max="12188" width="12.6640625" style="3" customWidth="1"/>
    <col min="12189" max="12189" width="1.83203125" style="3" customWidth="1"/>
    <col min="12190" max="12190" width="17.5" style="3" customWidth="1"/>
    <col min="12191" max="12191" width="1" style="3" customWidth="1"/>
    <col min="12192" max="12192" width="22.1640625" style="3" bestFit="1" customWidth="1"/>
    <col min="12193" max="12193" width="9" style="3"/>
    <col min="12194" max="12194" width="14" style="3" bestFit="1" customWidth="1"/>
    <col min="12195" max="12195" width="16" style="3" customWidth="1"/>
    <col min="12196" max="12432" width="9" style="3"/>
    <col min="12433" max="12433" width="3.83203125" style="3" customWidth="1"/>
    <col min="12434" max="12434" width="3.1640625" style="3" customWidth="1"/>
    <col min="12435" max="12435" width="38.33203125" style="3" customWidth="1"/>
    <col min="12436" max="12436" width="8.33203125" style="3" customWidth="1"/>
    <col min="12437" max="12437" width="0.5" style="3" customWidth="1"/>
    <col min="12438" max="12438" width="14" style="3" bestFit="1" customWidth="1"/>
    <col min="12439" max="12439" width="0.6640625" style="3" customWidth="1"/>
    <col min="12440" max="12440" width="14" style="3" bestFit="1" customWidth="1"/>
    <col min="12441" max="12441" width="0.6640625" style="3" customWidth="1"/>
    <col min="12442" max="12442" width="14" style="3" bestFit="1" customWidth="1"/>
    <col min="12443" max="12443" width="1" style="3" customWidth="1"/>
    <col min="12444" max="12444" width="12.6640625" style="3" customWidth="1"/>
    <col min="12445" max="12445" width="1.83203125" style="3" customWidth="1"/>
    <col min="12446" max="12446" width="17.5" style="3" customWidth="1"/>
    <col min="12447" max="12447" width="1" style="3" customWidth="1"/>
    <col min="12448" max="12448" width="22.1640625" style="3" bestFit="1" customWidth="1"/>
    <col min="12449" max="12449" width="9" style="3"/>
    <col min="12450" max="12450" width="14" style="3" bestFit="1" customWidth="1"/>
    <col min="12451" max="12451" width="16" style="3" customWidth="1"/>
    <col min="12452" max="12688" width="9" style="3"/>
    <col min="12689" max="12689" width="3.83203125" style="3" customWidth="1"/>
    <col min="12690" max="12690" width="3.1640625" style="3" customWidth="1"/>
    <col min="12691" max="12691" width="38.33203125" style="3" customWidth="1"/>
    <col min="12692" max="12692" width="8.33203125" style="3" customWidth="1"/>
    <col min="12693" max="12693" width="0.5" style="3" customWidth="1"/>
    <col min="12694" max="12694" width="14" style="3" bestFit="1" customWidth="1"/>
    <col min="12695" max="12695" width="0.6640625" style="3" customWidth="1"/>
    <col min="12696" max="12696" width="14" style="3" bestFit="1" customWidth="1"/>
    <col min="12697" max="12697" width="0.6640625" style="3" customWidth="1"/>
    <col min="12698" max="12698" width="14" style="3" bestFit="1" customWidth="1"/>
    <col min="12699" max="12699" width="1" style="3" customWidth="1"/>
    <col min="12700" max="12700" width="12.6640625" style="3" customWidth="1"/>
    <col min="12701" max="12701" width="1.83203125" style="3" customWidth="1"/>
    <col min="12702" max="12702" width="17.5" style="3" customWidth="1"/>
    <col min="12703" max="12703" width="1" style="3" customWidth="1"/>
    <col min="12704" max="12704" width="22.1640625" style="3" bestFit="1" customWidth="1"/>
    <col min="12705" max="12705" width="9" style="3"/>
    <col min="12706" max="12706" width="14" style="3" bestFit="1" customWidth="1"/>
    <col min="12707" max="12707" width="16" style="3" customWidth="1"/>
    <col min="12708" max="12944" width="9" style="3"/>
    <col min="12945" max="12945" width="3.83203125" style="3" customWidth="1"/>
    <col min="12946" max="12946" width="3.1640625" style="3" customWidth="1"/>
    <col min="12947" max="12947" width="38.33203125" style="3" customWidth="1"/>
    <col min="12948" max="12948" width="8.33203125" style="3" customWidth="1"/>
    <col min="12949" max="12949" width="0.5" style="3" customWidth="1"/>
    <col min="12950" max="12950" width="14" style="3" bestFit="1" customWidth="1"/>
    <col min="12951" max="12951" width="0.6640625" style="3" customWidth="1"/>
    <col min="12952" max="12952" width="14" style="3" bestFit="1" customWidth="1"/>
    <col min="12953" max="12953" width="0.6640625" style="3" customWidth="1"/>
    <col min="12954" max="12954" width="14" style="3" bestFit="1" customWidth="1"/>
    <col min="12955" max="12955" width="1" style="3" customWidth="1"/>
    <col min="12956" max="12956" width="12.6640625" style="3" customWidth="1"/>
    <col min="12957" max="12957" width="1.83203125" style="3" customWidth="1"/>
    <col min="12958" max="12958" width="17.5" style="3" customWidth="1"/>
    <col min="12959" max="12959" width="1" style="3" customWidth="1"/>
    <col min="12960" max="12960" width="22.1640625" style="3" bestFit="1" customWidth="1"/>
    <col min="12961" max="12961" width="9" style="3"/>
    <col min="12962" max="12962" width="14" style="3" bestFit="1" customWidth="1"/>
    <col min="12963" max="12963" width="16" style="3" customWidth="1"/>
    <col min="12964" max="13200" width="9" style="3"/>
    <col min="13201" max="13201" width="3.83203125" style="3" customWidth="1"/>
    <col min="13202" max="13202" width="3.1640625" style="3" customWidth="1"/>
    <col min="13203" max="13203" width="38.33203125" style="3" customWidth="1"/>
    <col min="13204" max="13204" width="8.33203125" style="3" customWidth="1"/>
    <col min="13205" max="13205" width="0.5" style="3" customWidth="1"/>
    <col min="13206" max="13206" width="14" style="3" bestFit="1" customWidth="1"/>
    <col min="13207" max="13207" width="0.6640625" style="3" customWidth="1"/>
    <col min="13208" max="13208" width="14" style="3" bestFit="1" customWidth="1"/>
    <col min="13209" max="13209" width="0.6640625" style="3" customWidth="1"/>
    <col min="13210" max="13210" width="14" style="3" bestFit="1" customWidth="1"/>
    <col min="13211" max="13211" width="1" style="3" customWidth="1"/>
    <col min="13212" max="13212" width="12.6640625" style="3" customWidth="1"/>
    <col min="13213" max="13213" width="1.83203125" style="3" customWidth="1"/>
    <col min="13214" max="13214" width="17.5" style="3" customWidth="1"/>
    <col min="13215" max="13215" width="1" style="3" customWidth="1"/>
    <col min="13216" max="13216" width="22.1640625" style="3" bestFit="1" customWidth="1"/>
    <col min="13217" max="13217" width="9" style="3"/>
    <col min="13218" max="13218" width="14" style="3" bestFit="1" customWidth="1"/>
    <col min="13219" max="13219" width="16" style="3" customWidth="1"/>
    <col min="13220" max="13456" width="9" style="3"/>
    <col min="13457" max="13457" width="3.83203125" style="3" customWidth="1"/>
    <col min="13458" max="13458" width="3.1640625" style="3" customWidth="1"/>
    <col min="13459" max="13459" width="38.33203125" style="3" customWidth="1"/>
    <col min="13460" max="13460" width="8.33203125" style="3" customWidth="1"/>
    <col min="13461" max="13461" width="0.5" style="3" customWidth="1"/>
    <col min="13462" max="13462" width="14" style="3" bestFit="1" customWidth="1"/>
    <col min="13463" max="13463" width="0.6640625" style="3" customWidth="1"/>
    <col min="13464" max="13464" width="14" style="3" bestFit="1" customWidth="1"/>
    <col min="13465" max="13465" width="0.6640625" style="3" customWidth="1"/>
    <col min="13466" max="13466" width="14" style="3" bestFit="1" customWidth="1"/>
    <col min="13467" max="13467" width="1" style="3" customWidth="1"/>
    <col min="13468" max="13468" width="12.6640625" style="3" customWidth="1"/>
    <col min="13469" max="13469" width="1.83203125" style="3" customWidth="1"/>
    <col min="13470" max="13470" width="17.5" style="3" customWidth="1"/>
    <col min="13471" max="13471" width="1" style="3" customWidth="1"/>
    <col min="13472" max="13472" width="22.1640625" style="3" bestFit="1" customWidth="1"/>
    <col min="13473" max="13473" width="9" style="3"/>
    <col min="13474" max="13474" width="14" style="3" bestFit="1" customWidth="1"/>
    <col min="13475" max="13475" width="16" style="3" customWidth="1"/>
    <col min="13476" max="13712" width="9" style="3"/>
    <col min="13713" max="13713" width="3.83203125" style="3" customWidth="1"/>
    <col min="13714" max="13714" width="3.1640625" style="3" customWidth="1"/>
    <col min="13715" max="13715" width="38.33203125" style="3" customWidth="1"/>
    <col min="13716" max="13716" width="8.33203125" style="3" customWidth="1"/>
    <col min="13717" max="13717" width="0.5" style="3" customWidth="1"/>
    <col min="13718" max="13718" width="14" style="3" bestFit="1" customWidth="1"/>
    <col min="13719" max="13719" width="0.6640625" style="3" customWidth="1"/>
    <col min="13720" max="13720" width="14" style="3" bestFit="1" customWidth="1"/>
    <col min="13721" max="13721" width="0.6640625" style="3" customWidth="1"/>
    <col min="13722" max="13722" width="14" style="3" bestFit="1" customWidth="1"/>
    <col min="13723" max="13723" width="1" style="3" customWidth="1"/>
    <col min="13724" max="13724" width="12.6640625" style="3" customWidth="1"/>
    <col min="13725" max="13725" width="1.83203125" style="3" customWidth="1"/>
    <col min="13726" max="13726" width="17.5" style="3" customWidth="1"/>
    <col min="13727" max="13727" width="1" style="3" customWidth="1"/>
    <col min="13728" max="13728" width="22.1640625" style="3" bestFit="1" customWidth="1"/>
    <col min="13729" max="13729" width="9" style="3"/>
    <col min="13730" max="13730" width="14" style="3" bestFit="1" customWidth="1"/>
    <col min="13731" max="13731" width="16" style="3" customWidth="1"/>
    <col min="13732" max="13968" width="9" style="3"/>
    <col min="13969" max="13969" width="3.83203125" style="3" customWidth="1"/>
    <col min="13970" max="13970" width="3.1640625" style="3" customWidth="1"/>
    <col min="13971" max="13971" width="38.33203125" style="3" customWidth="1"/>
    <col min="13972" max="13972" width="8.33203125" style="3" customWidth="1"/>
    <col min="13973" max="13973" width="0.5" style="3" customWidth="1"/>
    <col min="13974" max="13974" width="14" style="3" bestFit="1" customWidth="1"/>
    <col min="13975" max="13975" width="0.6640625" style="3" customWidth="1"/>
    <col min="13976" max="13976" width="14" style="3" bestFit="1" customWidth="1"/>
    <col min="13977" max="13977" width="0.6640625" style="3" customWidth="1"/>
    <col min="13978" max="13978" width="14" style="3" bestFit="1" customWidth="1"/>
    <col min="13979" max="13979" width="1" style="3" customWidth="1"/>
    <col min="13980" max="13980" width="12.6640625" style="3" customWidth="1"/>
    <col min="13981" max="13981" width="1.83203125" style="3" customWidth="1"/>
    <col min="13982" max="13982" width="17.5" style="3" customWidth="1"/>
    <col min="13983" max="13983" width="1" style="3" customWidth="1"/>
    <col min="13984" max="13984" width="22.1640625" style="3" bestFit="1" customWidth="1"/>
    <col min="13985" max="13985" width="9" style="3"/>
    <col min="13986" max="13986" width="14" style="3" bestFit="1" customWidth="1"/>
    <col min="13987" max="13987" width="16" style="3" customWidth="1"/>
    <col min="13988" max="14224" width="9" style="3"/>
    <col min="14225" max="14225" width="3.83203125" style="3" customWidth="1"/>
    <col min="14226" max="14226" width="3.1640625" style="3" customWidth="1"/>
    <col min="14227" max="14227" width="38.33203125" style="3" customWidth="1"/>
    <col min="14228" max="14228" width="8.33203125" style="3" customWidth="1"/>
    <col min="14229" max="14229" width="0.5" style="3" customWidth="1"/>
    <col min="14230" max="14230" width="14" style="3" bestFit="1" customWidth="1"/>
    <col min="14231" max="14231" width="0.6640625" style="3" customWidth="1"/>
    <col min="14232" max="14232" width="14" style="3" bestFit="1" customWidth="1"/>
    <col min="14233" max="14233" width="0.6640625" style="3" customWidth="1"/>
    <col min="14234" max="14234" width="14" style="3" bestFit="1" customWidth="1"/>
    <col min="14235" max="14235" width="1" style="3" customWidth="1"/>
    <col min="14236" max="14236" width="12.6640625" style="3" customWidth="1"/>
    <col min="14237" max="14237" width="1.83203125" style="3" customWidth="1"/>
    <col min="14238" max="14238" width="17.5" style="3" customWidth="1"/>
    <col min="14239" max="14239" width="1" style="3" customWidth="1"/>
    <col min="14240" max="14240" width="22.1640625" style="3" bestFit="1" customWidth="1"/>
    <col min="14241" max="14241" width="9" style="3"/>
    <col min="14242" max="14242" width="14" style="3" bestFit="1" customWidth="1"/>
    <col min="14243" max="14243" width="16" style="3" customWidth="1"/>
    <col min="14244" max="14480" width="9" style="3"/>
    <col min="14481" max="14481" width="3.83203125" style="3" customWidth="1"/>
    <col min="14482" max="14482" width="3.1640625" style="3" customWidth="1"/>
    <col min="14483" max="14483" width="38.33203125" style="3" customWidth="1"/>
    <col min="14484" max="14484" width="8.33203125" style="3" customWidth="1"/>
    <col min="14485" max="14485" width="0.5" style="3" customWidth="1"/>
    <col min="14486" max="14486" width="14" style="3" bestFit="1" customWidth="1"/>
    <col min="14487" max="14487" width="0.6640625" style="3" customWidth="1"/>
    <col min="14488" max="14488" width="14" style="3" bestFit="1" customWidth="1"/>
    <col min="14489" max="14489" width="0.6640625" style="3" customWidth="1"/>
    <col min="14490" max="14490" width="14" style="3" bestFit="1" customWidth="1"/>
    <col min="14491" max="14491" width="1" style="3" customWidth="1"/>
    <col min="14492" max="14492" width="12.6640625" style="3" customWidth="1"/>
    <col min="14493" max="14493" width="1.83203125" style="3" customWidth="1"/>
    <col min="14494" max="14494" width="17.5" style="3" customWidth="1"/>
    <col min="14495" max="14495" width="1" style="3" customWidth="1"/>
    <col min="14496" max="14496" width="22.1640625" style="3" bestFit="1" customWidth="1"/>
    <col min="14497" max="14497" width="9" style="3"/>
    <col min="14498" max="14498" width="14" style="3" bestFit="1" customWidth="1"/>
    <col min="14499" max="14499" width="16" style="3" customWidth="1"/>
    <col min="14500" max="14736" width="9" style="3"/>
    <col min="14737" max="14737" width="3.83203125" style="3" customWidth="1"/>
    <col min="14738" max="14738" width="3.1640625" style="3" customWidth="1"/>
    <col min="14739" max="14739" width="38.33203125" style="3" customWidth="1"/>
    <col min="14740" max="14740" width="8.33203125" style="3" customWidth="1"/>
    <col min="14741" max="14741" width="0.5" style="3" customWidth="1"/>
    <col min="14742" max="14742" width="14" style="3" bestFit="1" customWidth="1"/>
    <col min="14743" max="14743" width="0.6640625" style="3" customWidth="1"/>
    <col min="14744" max="14744" width="14" style="3" bestFit="1" customWidth="1"/>
    <col min="14745" max="14745" width="0.6640625" style="3" customWidth="1"/>
    <col min="14746" max="14746" width="14" style="3" bestFit="1" customWidth="1"/>
    <col min="14747" max="14747" width="1" style="3" customWidth="1"/>
    <col min="14748" max="14748" width="12.6640625" style="3" customWidth="1"/>
    <col min="14749" max="14749" width="1.83203125" style="3" customWidth="1"/>
    <col min="14750" max="14750" width="17.5" style="3" customWidth="1"/>
    <col min="14751" max="14751" width="1" style="3" customWidth="1"/>
    <col min="14752" max="14752" width="22.1640625" style="3" bestFit="1" customWidth="1"/>
    <col min="14753" max="14753" width="9" style="3"/>
    <col min="14754" max="14754" width="14" style="3" bestFit="1" customWidth="1"/>
    <col min="14755" max="14755" width="16" style="3" customWidth="1"/>
    <col min="14756" max="14992" width="9" style="3"/>
    <col min="14993" max="14993" width="3.83203125" style="3" customWidth="1"/>
    <col min="14994" max="14994" width="3.1640625" style="3" customWidth="1"/>
    <col min="14995" max="14995" width="38.33203125" style="3" customWidth="1"/>
    <col min="14996" max="14996" width="8.33203125" style="3" customWidth="1"/>
    <col min="14997" max="14997" width="0.5" style="3" customWidth="1"/>
    <col min="14998" max="14998" width="14" style="3" bestFit="1" customWidth="1"/>
    <col min="14999" max="14999" width="0.6640625" style="3" customWidth="1"/>
    <col min="15000" max="15000" width="14" style="3" bestFit="1" customWidth="1"/>
    <col min="15001" max="15001" width="0.6640625" style="3" customWidth="1"/>
    <col min="15002" max="15002" width="14" style="3" bestFit="1" customWidth="1"/>
    <col min="15003" max="15003" width="1" style="3" customWidth="1"/>
    <col min="15004" max="15004" width="12.6640625" style="3" customWidth="1"/>
    <col min="15005" max="15005" width="1.83203125" style="3" customWidth="1"/>
    <col min="15006" max="15006" width="17.5" style="3" customWidth="1"/>
    <col min="15007" max="15007" width="1" style="3" customWidth="1"/>
    <col min="15008" max="15008" width="22.1640625" style="3" bestFit="1" customWidth="1"/>
    <col min="15009" max="15009" width="9" style="3"/>
    <col min="15010" max="15010" width="14" style="3" bestFit="1" customWidth="1"/>
    <col min="15011" max="15011" width="16" style="3" customWidth="1"/>
    <col min="15012" max="15248" width="9" style="3"/>
    <col min="15249" max="15249" width="3.83203125" style="3" customWidth="1"/>
    <col min="15250" max="15250" width="3.1640625" style="3" customWidth="1"/>
    <col min="15251" max="15251" width="38.33203125" style="3" customWidth="1"/>
    <col min="15252" max="15252" width="8.33203125" style="3" customWidth="1"/>
    <col min="15253" max="15253" width="0.5" style="3" customWidth="1"/>
    <col min="15254" max="15254" width="14" style="3" bestFit="1" customWidth="1"/>
    <col min="15255" max="15255" width="0.6640625" style="3" customWidth="1"/>
    <col min="15256" max="15256" width="14" style="3" bestFit="1" customWidth="1"/>
    <col min="15257" max="15257" width="0.6640625" style="3" customWidth="1"/>
    <col min="15258" max="15258" width="14" style="3" bestFit="1" customWidth="1"/>
    <col min="15259" max="15259" width="1" style="3" customWidth="1"/>
    <col min="15260" max="15260" width="12.6640625" style="3" customWidth="1"/>
    <col min="15261" max="15261" width="1.83203125" style="3" customWidth="1"/>
    <col min="15262" max="15262" width="17.5" style="3" customWidth="1"/>
    <col min="15263" max="15263" width="1" style="3" customWidth="1"/>
    <col min="15264" max="15264" width="22.1640625" style="3" bestFit="1" customWidth="1"/>
    <col min="15265" max="15265" width="9" style="3"/>
    <col min="15266" max="15266" width="14" style="3" bestFit="1" customWidth="1"/>
    <col min="15267" max="15267" width="16" style="3" customWidth="1"/>
    <col min="15268" max="15504" width="9" style="3"/>
    <col min="15505" max="15505" width="3.83203125" style="3" customWidth="1"/>
    <col min="15506" max="15506" width="3.1640625" style="3" customWidth="1"/>
    <col min="15507" max="15507" width="38.33203125" style="3" customWidth="1"/>
    <col min="15508" max="15508" width="8.33203125" style="3" customWidth="1"/>
    <col min="15509" max="15509" width="0.5" style="3" customWidth="1"/>
    <col min="15510" max="15510" width="14" style="3" bestFit="1" customWidth="1"/>
    <col min="15511" max="15511" width="0.6640625" style="3" customWidth="1"/>
    <col min="15512" max="15512" width="14" style="3" bestFit="1" customWidth="1"/>
    <col min="15513" max="15513" width="0.6640625" style="3" customWidth="1"/>
    <col min="15514" max="15514" width="14" style="3" bestFit="1" customWidth="1"/>
    <col min="15515" max="15515" width="1" style="3" customWidth="1"/>
    <col min="15516" max="15516" width="12.6640625" style="3" customWidth="1"/>
    <col min="15517" max="15517" width="1.83203125" style="3" customWidth="1"/>
    <col min="15518" max="15518" width="17.5" style="3" customWidth="1"/>
    <col min="15519" max="15519" width="1" style="3" customWidth="1"/>
    <col min="15520" max="15520" width="22.1640625" style="3" bestFit="1" customWidth="1"/>
    <col min="15521" max="15521" width="9" style="3"/>
    <col min="15522" max="15522" width="14" style="3" bestFit="1" customWidth="1"/>
    <col min="15523" max="15523" width="16" style="3" customWidth="1"/>
    <col min="15524" max="15760" width="9" style="3"/>
    <col min="15761" max="15761" width="3.83203125" style="3" customWidth="1"/>
    <col min="15762" max="15762" width="3.1640625" style="3" customWidth="1"/>
    <col min="15763" max="15763" width="38.33203125" style="3" customWidth="1"/>
    <col min="15764" max="15764" width="8.33203125" style="3" customWidth="1"/>
    <col min="15765" max="15765" width="0.5" style="3" customWidth="1"/>
    <col min="15766" max="15766" width="14" style="3" bestFit="1" customWidth="1"/>
    <col min="15767" max="15767" width="0.6640625" style="3" customWidth="1"/>
    <col min="15768" max="15768" width="14" style="3" bestFit="1" customWidth="1"/>
    <col min="15769" max="15769" width="0.6640625" style="3" customWidth="1"/>
    <col min="15770" max="15770" width="14" style="3" bestFit="1" customWidth="1"/>
    <col min="15771" max="15771" width="1" style="3" customWidth="1"/>
    <col min="15772" max="15772" width="12.6640625" style="3" customWidth="1"/>
    <col min="15773" max="15773" width="1.83203125" style="3" customWidth="1"/>
    <col min="15774" max="15774" width="17.5" style="3" customWidth="1"/>
    <col min="15775" max="15775" width="1" style="3" customWidth="1"/>
    <col min="15776" max="15776" width="22.1640625" style="3" bestFit="1" customWidth="1"/>
    <col min="15777" max="15777" width="9" style="3"/>
    <col min="15778" max="15778" width="14" style="3" bestFit="1" customWidth="1"/>
    <col min="15779" max="15779" width="16" style="3" customWidth="1"/>
    <col min="15780" max="16016" width="9" style="3"/>
    <col min="16017" max="16017" width="3.83203125" style="3" customWidth="1"/>
    <col min="16018" max="16018" width="3.1640625" style="3" customWidth="1"/>
    <col min="16019" max="16019" width="38.33203125" style="3" customWidth="1"/>
    <col min="16020" max="16020" width="8.33203125" style="3" customWidth="1"/>
    <col min="16021" max="16021" width="0.5" style="3" customWidth="1"/>
    <col min="16022" max="16022" width="14" style="3" bestFit="1" customWidth="1"/>
    <col min="16023" max="16023" width="0.6640625" style="3" customWidth="1"/>
    <col min="16024" max="16024" width="14" style="3" bestFit="1" customWidth="1"/>
    <col min="16025" max="16025" width="0.6640625" style="3" customWidth="1"/>
    <col min="16026" max="16026" width="14" style="3" bestFit="1" customWidth="1"/>
    <col min="16027" max="16027" width="1" style="3" customWidth="1"/>
    <col min="16028" max="16028" width="12.6640625" style="3" customWidth="1"/>
    <col min="16029" max="16029" width="1.83203125" style="3" customWidth="1"/>
    <col min="16030" max="16030" width="17.5" style="3" customWidth="1"/>
    <col min="16031" max="16031" width="1" style="3" customWidth="1"/>
    <col min="16032" max="16032" width="22.1640625" style="3" bestFit="1" customWidth="1"/>
    <col min="16033" max="16033" width="9" style="3"/>
    <col min="16034" max="16034" width="14" style="3" bestFit="1" customWidth="1"/>
    <col min="16035" max="16035" width="16" style="3" customWidth="1"/>
    <col min="16036" max="16384" width="9" style="3"/>
  </cols>
  <sheetData>
    <row r="1" spans="1:11" ht="22.5" customHeight="1" x14ac:dyDescent="0.45">
      <c r="A1" s="136" t="s">
        <v>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2.5" customHeight="1" x14ac:dyDescent="0.45">
      <c r="A2" s="139" t="s">
        <v>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2.5" customHeight="1" x14ac:dyDescent="0.45">
      <c r="A3" s="139" t="s">
        <v>64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3.75" customHeight="1" x14ac:dyDescent="0.45">
      <c r="A4" s="58"/>
      <c r="B4" s="58"/>
      <c r="C4" s="58"/>
      <c r="D4" s="58"/>
      <c r="E4" s="58"/>
      <c r="F4" s="58"/>
      <c r="H4" s="58"/>
      <c r="I4" s="58"/>
    </row>
    <row r="5" spans="1:11" ht="22.5" customHeight="1" x14ac:dyDescent="0.45">
      <c r="A5" s="58"/>
      <c r="B5" s="58"/>
      <c r="C5" s="58"/>
      <c r="D5" s="59"/>
      <c r="E5" s="138" t="s">
        <v>5</v>
      </c>
      <c r="F5" s="138"/>
      <c r="G5" s="138"/>
      <c r="H5" s="138"/>
      <c r="I5" s="138"/>
      <c r="J5" s="138"/>
      <c r="K5" s="138"/>
    </row>
    <row r="6" spans="1:11" ht="22.5" customHeight="1" x14ac:dyDescent="0.45">
      <c r="A6" s="58"/>
      <c r="B6" s="58"/>
      <c r="C6" s="58"/>
      <c r="D6" s="59"/>
      <c r="E6" s="140" t="s">
        <v>65</v>
      </c>
      <c r="F6" s="140"/>
      <c r="G6" s="140"/>
      <c r="H6" s="59"/>
      <c r="I6" s="59"/>
      <c r="J6" s="59"/>
      <c r="K6" s="59"/>
    </row>
    <row r="7" spans="1:11" ht="22.5" customHeight="1" x14ac:dyDescent="0.45">
      <c r="A7" s="58"/>
      <c r="B7" s="58"/>
      <c r="C7" s="58"/>
      <c r="D7" s="59"/>
      <c r="E7" s="138" t="s">
        <v>66</v>
      </c>
      <c r="F7" s="138"/>
      <c r="G7" s="138"/>
      <c r="H7" s="59"/>
      <c r="I7" s="138" t="s">
        <v>7</v>
      </c>
      <c r="J7" s="138"/>
      <c r="K7" s="138"/>
    </row>
    <row r="8" spans="1:11" ht="22.5" customHeight="1" x14ac:dyDescent="0.45">
      <c r="A8" s="58"/>
      <c r="B8" s="58"/>
      <c r="C8" s="58"/>
      <c r="D8" s="60" t="s">
        <v>9</v>
      </c>
      <c r="E8" s="61" t="s">
        <v>10</v>
      </c>
      <c r="F8" s="62"/>
      <c r="G8" s="61" t="s">
        <v>11</v>
      </c>
      <c r="H8" s="59"/>
      <c r="I8" s="61" t="s">
        <v>10</v>
      </c>
      <c r="J8" s="62"/>
      <c r="K8" s="61" t="s">
        <v>11</v>
      </c>
    </row>
    <row r="9" spans="1:11" ht="22.5" customHeight="1" x14ac:dyDescent="0.45">
      <c r="A9" s="63" t="s">
        <v>67</v>
      </c>
      <c r="B9" s="64"/>
      <c r="C9" s="64"/>
      <c r="D9" s="65"/>
      <c r="E9" s="64"/>
      <c r="F9" s="64"/>
      <c r="H9" s="64"/>
      <c r="I9" s="66"/>
    </row>
    <row r="10" spans="1:11" ht="22.5" customHeight="1" x14ac:dyDescent="0.45">
      <c r="A10" s="67"/>
      <c r="B10" s="64" t="s">
        <v>68</v>
      </c>
      <c r="C10" s="64"/>
      <c r="D10" s="68"/>
      <c r="E10" s="33">
        <v>1348002706</v>
      </c>
      <c r="F10" s="33"/>
      <c r="G10" s="25">
        <v>1251000705</v>
      </c>
      <c r="H10" s="21"/>
      <c r="I10" s="33">
        <v>1348002706</v>
      </c>
      <c r="J10" s="25"/>
      <c r="K10" s="25">
        <v>1251000705</v>
      </c>
    </row>
    <row r="11" spans="1:11" ht="22.5" customHeight="1" x14ac:dyDescent="0.45">
      <c r="A11" s="67"/>
      <c r="B11" s="67" t="s">
        <v>69</v>
      </c>
      <c r="C11" s="67"/>
      <c r="D11" s="68">
        <v>23</v>
      </c>
      <c r="E11" s="69">
        <v>40704494</v>
      </c>
      <c r="F11" s="33"/>
      <c r="G11" s="25">
        <v>14999010</v>
      </c>
      <c r="H11" s="21"/>
      <c r="I11" s="69">
        <v>42279494</v>
      </c>
      <c r="J11" s="25"/>
      <c r="K11" s="70">
        <v>15974010</v>
      </c>
    </row>
    <row r="12" spans="1:11" ht="22.5" customHeight="1" x14ac:dyDescent="0.45">
      <c r="A12" s="67"/>
      <c r="C12" s="67" t="s">
        <v>70</v>
      </c>
      <c r="D12" s="64"/>
      <c r="E12" s="69">
        <v>1388707200</v>
      </c>
      <c r="F12" s="33"/>
      <c r="G12" s="30">
        <v>1265999715</v>
      </c>
      <c r="H12" s="21"/>
      <c r="I12" s="69">
        <v>1390282200</v>
      </c>
      <c r="J12" s="25"/>
      <c r="K12" s="70">
        <v>1266974715</v>
      </c>
    </row>
    <row r="13" spans="1:11" ht="22.5" customHeight="1" x14ac:dyDescent="0.45">
      <c r="A13" s="71" t="s">
        <v>71</v>
      </c>
      <c r="C13" s="64"/>
      <c r="D13" s="64"/>
      <c r="E13" s="33"/>
      <c r="F13" s="33"/>
      <c r="G13" s="25"/>
      <c r="H13" s="21"/>
      <c r="I13" s="33"/>
      <c r="J13" s="25"/>
      <c r="K13" s="25"/>
    </row>
    <row r="14" spans="1:11" ht="22.5" customHeight="1" x14ac:dyDescent="0.45">
      <c r="A14" s="71"/>
      <c r="B14" s="67" t="s">
        <v>72</v>
      </c>
      <c r="C14" s="64"/>
      <c r="D14" s="72"/>
      <c r="E14" s="33">
        <v>1340687455</v>
      </c>
      <c r="F14" s="33"/>
      <c r="G14" s="25">
        <v>1156205824</v>
      </c>
      <c r="H14" s="21"/>
      <c r="I14" s="33">
        <v>1340687455</v>
      </c>
      <c r="J14" s="25"/>
      <c r="K14" s="25">
        <v>1156205824</v>
      </c>
    </row>
    <row r="15" spans="1:11" ht="22.5" customHeight="1" x14ac:dyDescent="0.45">
      <c r="A15" s="64"/>
      <c r="B15" s="67" t="s">
        <v>73</v>
      </c>
      <c r="C15" s="64"/>
      <c r="D15" s="73"/>
      <c r="E15" s="33">
        <v>66635782</v>
      </c>
      <c r="F15" s="33"/>
      <c r="G15" s="25">
        <v>67071168</v>
      </c>
      <c r="H15" s="21"/>
      <c r="I15" s="33">
        <v>66635782</v>
      </c>
      <c r="J15" s="25"/>
      <c r="K15" s="25">
        <v>67071168</v>
      </c>
    </row>
    <row r="16" spans="1:11" ht="22.5" customHeight="1" x14ac:dyDescent="0.45">
      <c r="A16" s="29"/>
      <c r="B16" s="3" t="s">
        <v>74</v>
      </c>
      <c r="C16" s="64"/>
      <c r="D16" s="72"/>
      <c r="E16" s="69">
        <v>8442015</v>
      </c>
      <c r="F16" s="33"/>
      <c r="G16" s="70">
        <v>4563346</v>
      </c>
      <c r="H16" s="21"/>
      <c r="I16" s="69">
        <v>8442015</v>
      </c>
      <c r="J16" s="25"/>
      <c r="K16" s="70">
        <v>4563346</v>
      </c>
    </row>
    <row r="17" spans="1:11" ht="22.5" customHeight="1" x14ac:dyDescent="0.45">
      <c r="C17" s="29" t="s">
        <v>75</v>
      </c>
      <c r="D17" s="68"/>
      <c r="E17" s="74">
        <v>1415765252</v>
      </c>
      <c r="F17" s="33"/>
      <c r="G17" s="30">
        <v>1227840338</v>
      </c>
      <c r="H17" s="21"/>
      <c r="I17" s="74">
        <v>1415765252</v>
      </c>
      <c r="J17" s="25"/>
      <c r="K17" s="30">
        <v>1227840338</v>
      </c>
    </row>
    <row r="18" spans="1:11" ht="22.5" customHeight="1" x14ac:dyDescent="0.45">
      <c r="A18" s="1" t="s">
        <v>76</v>
      </c>
      <c r="C18" s="29"/>
      <c r="D18" s="68"/>
      <c r="E18" s="33"/>
      <c r="F18" s="33"/>
      <c r="G18" s="25"/>
      <c r="H18" s="21"/>
      <c r="I18" s="33"/>
      <c r="J18" s="25"/>
      <c r="K18" s="25"/>
    </row>
    <row r="19" spans="1:11" ht="22.5" customHeight="1" x14ac:dyDescent="0.45">
      <c r="A19" s="75" t="s">
        <v>77</v>
      </c>
      <c r="C19" s="64"/>
      <c r="D19" s="65"/>
      <c r="E19" s="33">
        <v>-27058052</v>
      </c>
      <c r="F19" s="33"/>
      <c r="G19" s="25">
        <v>38159377</v>
      </c>
      <c r="H19" s="21"/>
      <c r="I19" s="33">
        <v>-25483052</v>
      </c>
      <c r="J19" s="25"/>
      <c r="K19" s="25">
        <v>39134377</v>
      </c>
    </row>
    <row r="20" spans="1:11" ht="22.5" customHeight="1" x14ac:dyDescent="0.45">
      <c r="A20" s="29" t="s">
        <v>78</v>
      </c>
      <c r="C20" s="64"/>
      <c r="D20" s="76">
        <v>11</v>
      </c>
      <c r="E20" s="69">
        <v>1353475</v>
      </c>
      <c r="F20" s="33"/>
      <c r="G20" s="70">
        <v>1452551</v>
      </c>
      <c r="H20" s="21"/>
      <c r="I20" s="77">
        <v>0</v>
      </c>
      <c r="J20" s="25"/>
      <c r="K20" s="77">
        <v>0</v>
      </c>
    </row>
    <row r="21" spans="1:11" ht="22.5" customHeight="1" x14ac:dyDescent="0.45">
      <c r="A21" s="75" t="s">
        <v>79</v>
      </c>
      <c r="C21" s="64"/>
      <c r="D21" s="64"/>
      <c r="E21" s="33">
        <v>-25704577</v>
      </c>
      <c r="F21" s="33"/>
      <c r="G21" s="25">
        <v>39611928</v>
      </c>
      <c r="H21" s="21"/>
      <c r="I21" s="33">
        <v>-25483052</v>
      </c>
      <c r="J21" s="25"/>
      <c r="K21" s="25">
        <v>39134377</v>
      </c>
    </row>
    <row r="22" spans="1:11" ht="22.5" customHeight="1" x14ac:dyDescent="0.45">
      <c r="A22" s="3" t="s">
        <v>80</v>
      </c>
      <c r="D22" s="68">
        <v>24</v>
      </c>
      <c r="E22" s="69">
        <v>3464221</v>
      </c>
      <c r="F22" s="33"/>
      <c r="G22" s="70">
        <v>-9594347</v>
      </c>
      <c r="H22" s="21"/>
      <c r="I22" s="69">
        <v>3464221</v>
      </c>
      <c r="J22" s="25"/>
      <c r="K22" s="70">
        <v>-9594347</v>
      </c>
    </row>
    <row r="23" spans="1:11" ht="21" x14ac:dyDescent="0.45">
      <c r="A23" s="1" t="s">
        <v>81</v>
      </c>
      <c r="D23" s="68"/>
      <c r="E23" s="74">
        <v>-22240356</v>
      </c>
      <c r="F23" s="33"/>
      <c r="G23" s="30">
        <v>30017581</v>
      </c>
      <c r="H23" s="21"/>
      <c r="I23" s="74">
        <v>-22018831</v>
      </c>
      <c r="J23" s="25"/>
      <c r="K23" s="30">
        <v>29540030</v>
      </c>
    </row>
    <row r="24" spans="1:11" ht="21" x14ac:dyDescent="0.45">
      <c r="A24" s="1" t="s">
        <v>82</v>
      </c>
      <c r="D24" s="68"/>
      <c r="E24" s="35"/>
      <c r="F24" s="33"/>
      <c r="G24" s="35"/>
      <c r="H24" s="21"/>
      <c r="I24" s="35"/>
      <c r="J24" s="25"/>
      <c r="K24" s="35"/>
    </row>
    <row r="25" spans="1:11" ht="21" x14ac:dyDescent="0.45">
      <c r="A25" s="3" t="s">
        <v>83</v>
      </c>
      <c r="D25" s="68"/>
      <c r="E25" s="35"/>
      <c r="F25" s="33"/>
      <c r="G25" s="35"/>
      <c r="H25" s="21"/>
      <c r="I25" s="35"/>
      <c r="J25" s="25"/>
      <c r="K25" s="35"/>
    </row>
    <row r="26" spans="1:11" ht="21" x14ac:dyDescent="0.45">
      <c r="A26" s="3" t="s">
        <v>84</v>
      </c>
      <c r="D26" s="68">
        <v>20</v>
      </c>
      <c r="E26" s="33">
        <v>-507695</v>
      </c>
      <c r="F26" s="33"/>
      <c r="G26" s="48">
        <v>477463</v>
      </c>
      <c r="H26" s="21"/>
      <c r="I26" s="33">
        <v>-507695</v>
      </c>
      <c r="J26" s="25"/>
      <c r="K26" s="48">
        <v>477463</v>
      </c>
    </row>
    <row r="27" spans="1:11" ht="21" x14ac:dyDescent="0.45">
      <c r="A27" s="3" t="s">
        <v>85</v>
      </c>
      <c r="D27" s="68">
        <v>24</v>
      </c>
      <c r="E27" s="69">
        <v>101539</v>
      </c>
      <c r="F27" s="33"/>
      <c r="G27" s="69">
        <v>-95493</v>
      </c>
      <c r="H27" s="21"/>
      <c r="I27" s="69">
        <v>101539</v>
      </c>
      <c r="J27" s="25"/>
      <c r="K27" s="69">
        <v>-95493</v>
      </c>
    </row>
    <row r="28" spans="1:11" ht="21" x14ac:dyDescent="0.45">
      <c r="A28" s="1" t="s">
        <v>86</v>
      </c>
      <c r="D28" s="68"/>
      <c r="E28" s="33">
        <v>-406156</v>
      </c>
      <c r="F28" s="33"/>
      <c r="G28" s="78">
        <v>381970</v>
      </c>
      <c r="H28" s="21"/>
      <c r="I28" s="33">
        <v>-406156</v>
      </c>
      <c r="J28" s="25"/>
      <c r="K28" s="78">
        <v>381970</v>
      </c>
    </row>
    <row r="29" spans="1:11" ht="21.75" thickBot="1" x14ac:dyDescent="0.5">
      <c r="A29" s="75" t="s">
        <v>87</v>
      </c>
      <c r="C29" s="64"/>
      <c r="D29" s="64"/>
      <c r="E29" s="56">
        <v>-22646512</v>
      </c>
      <c r="F29" s="33"/>
      <c r="G29" s="56">
        <v>30399551</v>
      </c>
      <c r="H29" s="21"/>
      <c r="I29" s="56">
        <v>-22424987</v>
      </c>
      <c r="J29" s="25"/>
      <c r="K29" s="56">
        <v>29922000</v>
      </c>
    </row>
    <row r="30" spans="1:11" ht="3.75" customHeight="1" thickTop="1" x14ac:dyDescent="0.45">
      <c r="A30" s="75"/>
      <c r="C30" s="64"/>
      <c r="D30" s="64"/>
      <c r="E30" s="21"/>
      <c r="F30" s="21"/>
      <c r="G30" s="25"/>
      <c r="H30" s="21"/>
      <c r="I30" s="21"/>
      <c r="J30" s="25"/>
      <c r="K30" s="25"/>
    </row>
    <row r="31" spans="1:11" ht="24" customHeight="1" x14ac:dyDescent="0.45">
      <c r="A31" s="63" t="s">
        <v>88</v>
      </c>
      <c r="B31" s="64"/>
      <c r="C31" s="64"/>
      <c r="D31" s="68"/>
      <c r="E31" s="79"/>
      <c r="F31" s="79"/>
      <c r="H31" s="79"/>
      <c r="I31" s="79"/>
    </row>
    <row r="32" spans="1:11" ht="25.5" customHeight="1" thickBot="1" x14ac:dyDescent="0.5">
      <c r="A32" s="67"/>
      <c r="B32" s="29" t="s">
        <v>81</v>
      </c>
      <c r="C32" s="64"/>
      <c r="D32" s="80"/>
      <c r="E32" s="81">
        <v>-4.4480711999999999E-2</v>
      </c>
      <c r="F32" s="79"/>
      <c r="G32" s="81">
        <v>6.0035162000000003E-2</v>
      </c>
      <c r="H32" s="79"/>
      <c r="I32" s="81">
        <v>-4.4037661999999998E-2</v>
      </c>
      <c r="K32" s="81">
        <v>5.9080059999999997E-2</v>
      </c>
    </row>
    <row r="33" spans="1:9" ht="3" customHeight="1" thickTop="1" x14ac:dyDescent="0.45">
      <c r="A33" s="67"/>
      <c r="B33" s="43"/>
      <c r="C33" s="64"/>
      <c r="D33" s="80"/>
      <c r="E33" s="79"/>
      <c r="F33" s="79"/>
      <c r="H33" s="79"/>
      <c r="I33" s="82"/>
    </row>
    <row r="34" spans="1:9" ht="25.5" customHeight="1" x14ac:dyDescent="0.45">
      <c r="A34" s="42" t="s">
        <v>30</v>
      </c>
      <c r="B34" s="64"/>
      <c r="C34" s="64"/>
      <c r="D34" s="66"/>
      <c r="E34" s="66"/>
      <c r="F34" s="66"/>
      <c r="H34" s="66"/>
    </row>
  </sheetData>
  <mergeCells count="7">
    <mergeCell ref="E7:G7"/>
    <mergeCell ref="I7:K7"/>
    <mergeCell ref="A1:K1"/>
    <mergeCell ref="A2:K2"/>
    <mergeCell ref="A3:K3"/>
    <mergeCell ref="E5:K5"/>
    <mergeCell ref="E6:G6"/>
  </mergeCells>
  <pageMargins left="0.51181102362204722" right="0.31496062992125984" top="0.51181102362204722" bottom="0.35433070866141736" header="0.23622047244094491" footer="0.47244094488188981"/>
  <pageSetup paperSize="9" scale="92" firstPageNumber="9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4873-0FDA-45A4-A04B-B1FA437FD56E}">
  <sheetPr>
    <tabColor theme="9" tint="0.79998168889431442"/>
  </sheetPr>
  <dimension ref="A1:M25"/>
  <sheetViews>
    <sheetView showGridLines="0" zoomScale="110" zoomScaleNormal="110" zoomScaleSheetLayoutView="112" workbookViewId="0">
      <selection activeCell="B10" sqref="B10"/>
    </sheetView>
  </sheetViews>
  <sheetFormatPr defaultRowHeight="21" x14ac:dyDescent="0.45"/>
  <cols>
    <col min="1" max="1" width="3.1640625" style="85" customWidth="1"/>
    <col min="2" max="2" width="52.83203125" style="85" customWidth="1"/>
    <col min="3" max="3" width="9" style="85" customWidth="1"/>
    <col min="4" max="4" width="0.5" style="85" customWidth="1"/>
    <col min="5" max="5" width="14.5" style="85" customWidth="1"/>
    <col min="6" max="6" width="0.5" style="85" customWidth="1"/>
    <col min="7" max="7" width="14.5" style="85" customWidth="1"/>
    <col min="8" max="8" width="0.6640625" style="85" customWidth="1"/>
    <col min="9" max="9" width="17.1640625" style="85" customWidth="1"/>
    <col min="10" max="10" width="0.83203125" style="85" customWidth="1"/>
    <col min="11" max="11" width="15.5" style="85" customWidth="1"/>
    <col min="12" max="12" width="0.83203125" style="85" customWidth="1"/>
    <col min="13" max="13" width="16.83203125" style="85" customWidth="1"/>
    <col min="14" max="213" width="9" style="85"/>
    <col min="214" max="214" width="3.1640625" style="85" customWidth="1"/>
    <col min="215" max="215" width="49.33203125" style="85" customWidth="1"/>
    <col min="216" max="216" width="9" style="85" customWidth="1"/>
    <col min="217" max="217" width="1.1640625" style="85" customWidth="1"/>
    <col min="218" max="218" width="12.5" style="85" customWidth="1"/>
    <col min="219" max="219" width="0.6640625" style="85" customWidth="1"/>
    <col min="220" max="220" width="17.1640625" style="85" customWidth="1"/>
    <col min="221" max="221" width="0.83203125" style="85" customWidth="1"/>
    <col min="222" max="222" width="15.5" style="85" customWidth="1"/>
    <col min="223" max="223" width="0.5" style="85" customWidth="1"/>
    <col min="224" max="224" width="16" style="85" customWidth="1"/>
    <col min="225" max="225" width="0.83203125" style="85" customWidth="1"/>
    <col min="226" max="226" width="16.83203125" style="85" customWidth="1"/>
    <col min="227" max="227" width="0.33203125" style="85" customWidth="1"/>
    <col min="228" max="228" width="20.5" style="85" customWidth="1"/>
    <col min="229" max="229" width="1" style="85" customWidth="1"/>
    <col min="230" max="230" width="17" style="85" customWidth="1"/>
    <col min="231" max="231" width="16.6640625" style="85" customWidth="1"/>
    <col min="232" max="469" width="9" style="85"/>
    <col min="470" max="470" width="3.1640625" style="85" customWidth="1"/>
    <col min="471" max="471" width="49.33203125" style="85" customWidth="1"/>
    <col min="472" max="472" width="9" style="85" customWidth="1"/>
    <col min="473" max="473" width="1.1640625" style="85" customWidth="1"/>
    <col min="474" max="474" width="12.5" style="85" customWidth="1"/>
    <col min="475" max="475" width="0.6640625" style="85" customWidth="1"/>
    <col min="476" max="476" width="17.1640625" style="85" customWidth="1"/>
    <col min="477" max="477" width="0.83203125" style="85" customWidth="1"/>
    <col min="478" max="478" width="15.5" style="85" customWidth="1"/>
    <col min="479" max="479" width="0.5" style="85" customWidth="1"/>
    <col min="480" max="480" width="16" style="85" customWidth="1"/>
    <col min="481" max="481" width="0.83203125" style="85" customWidth="1"/>
    <col min="482" max="482" width="16.83203125" style="85" customWidth="1"/>
    <col min="483" max="483" width="0.33203125" style="85" customWidth="1"/>
    <col min="484" max="484" width="20.5" style="85" customWidth="1"/>
    <col min="485" max="485" width="1" style="85" customWidth="1"/>
    <col min="486" max="486" width="17" style="85" customWidth="1"/>
    <col min="487" max="487" width="16.6640625" style="85" customWidth="1"/>
    <col min="488" max="725" width="9" style="85"/>
    <col min="726" max="726" width="3.1640625" style="85" customWidth="1"/>
    <col min="727" max="727" width="49.33203125" style="85" customWidth="1"/>
    <col min="728" max="728" width="9" style="85" customWidth="1"/>
    <col min="729" max="729" width="1.1640625" style="85" customWidth="1"/>
    <col min="730" max="730" width="12.5" style="85" customWidth="1"/>
    <col min="731" max="731" width="0.6640625" style="85" customWidth="1"/>
    <col min="732" max="732" width="17.1640625" style="85" customWidth="1"/>
    <col min="733" max="733" width="0.83203125" style="85" customWidth="1"/>
    <col min="734" max="734" width="15.5" style="85" customWidth="1"/>
    <col min="735" max="735" width="0.5" style="85" customWidth="1"/>
    <col min="736" max="736" width="16" style="85" customWidth="1"/>
    <col min="737" max="737" width="0.83203125" style="85" customWidth="1"/>
    <col min="738" max="738" width="16.83203125" style="85" customWidth="1"/>
    <col min="739" max="739" width="0.33203125" style="85" customWidth="1"/>
    <col min="740" max="740" width="20.5" style="85" customWidth="1"/>
    <col min="741" max="741" width="1" style="85" customWidth="1"/>
    <col min="742" max="742" width="17" style="85" customWidth="1"/>
    <col min="743" max="743" width="16.6640625" style="85" customWidth="1"/>
    <col min="744" max="981" width="9" style="85"/>
    <col min="982" max="982" width="3.1640625" style="85" customWidth="1"/>
    <col min="983" max="983" width="49.33203125" style="85" customWidth="1"/>
    <col min="984" max="984" width="9" style="85" customWidth="1"/>
    <col min="985" max="985" width="1.1640625" style="85" customWidth="1"/>
    <col min="986" max="986" width="12.5" style="85" customWidth="1"/>
    <col min="987" max="987" width="0.6640625" style="85" customWidth="1"/>
    <col min="988" max="988" width="17.1640625" style="85" customWidth="1"/>
    <col min="989" max="989" width="0.83203125" style="85" customWidth="1"/>
    <col min="990" max="990" width="15.5" style="85" customWidth="1"/>
    <col min="991" max="991" width="0.5" style="85" customWidth="1"/>
    <col min="992" max="992" width="16" style="85" customWidth="1"/>
    <col min="993" max="993" width="0.83203125" style="85" customWidth="1"/>
    <col min="994" max="994" width="16.83203125" style="85" customWidth="1"/>
    <col min="995" max="995" width="0.33203125" style="85" customWidth="1"/>
    <col min="996" max="996" width="20.5" style="85" customWidth="1"/>
    <col min="997" max="997" width="1" style="85" customWidth="1"/>
    <col min="998" max="998" width="17" style="85" customWidth="1"/>
    <col min="999" max="999" width="16.6640625" style="85" customWidth="1"/>
    <col min="1000" max="1237" width="9" style="85"/>
    <col min="1238" max="1238" width="3.1640625" style="85" customWidth="1"/>
    <col min="1239" max="1239" width="49.33203125" style="85" customWidth="1"/>
    <col min="1240" max="1240" width="9" style="85" customWidth="1"/>
    <col min="1241" max="1241" width="1.1640625" style="85" customWidth="1"/>
    <col min="1242" max="1242" width="12.5" style="85" customWidth="1"/>
    <col min="1243" max="1243" width="0.6640625" style="85" customWidth="1"/>
    <col min="1244" max="1244" width="17.1640625" style="85" customWidth="1"/>
    <col min="1245" max="1245" width="0.83203125" style="85" customWidth="1"/>
    <col min="1246" max="1246" width="15.5" style="85" customWidth="1"/>
    <col min="1247" max="1247" width="0.5" style="85" customWidth="1"/>
    <col min="1248" max="1248" width="16" style="85" customWidth="1"/>
    <col min="1249" max="1249" width="0.83203125" style="85" customWidth="1"/>
    <col min="1250" max="1250" width="16.83203125" style="85" customWidth="1"/>
    <col min="1251" max="1251" width="0.33203125" style="85" customWidth="1"/>
    <col min="1252" max="1252" width="20.5" style="85" customWidth="1"/>
    <col min="1253" max="1253" width="1" style="85" customWidth="1"/>
    <col min="1254" max="1254" width="17" style="85" customWidth="1"/>
    <col min="1255" max="1255" width="16.6640625" style="85" customWidth="1"/>
    <col min="1256" max="1493" width="9" style="85"/>
    <col min="1494" max="1494" width="3.1640625" style="85" customWidth="1"/>
    <col min="1495" max="1495" width="49.33203125" style="85" customWidth="1"/>
    <col min="1496" max="1496" width="9" style="85" customWidth="1"/>
    <col min="1497" max="1497" width="1.1640625" style="85" customWidth="1"/>
    <col min="1498" max="1498" width="12.5" style="85" customWidth="1"/>
    <col min="1499" max="1499" width="0.6640625" style="85" customWidth="1"/>
    <col min="1500" max="1500" width="17.1640625" style="85" customWidth="1"/>
    <col min="1501" max="1501" width="0.83203125" style="85" customWidth="1"/>
    <col min="1502" max="1502" width="15.5" style="85" customWidth="1"/>
    <col min="1503" max="1503" width="0.5" style="85" customWidth="1"/>
    <col min="1504" max="1504" width="16" style="85" customWidth="1"/>
    <col min="1505" max="1505" width="0.83203125" style="85" customWidth="1"/>
    <col min="1506" max="1506" width="16.83203125" style="85" customWidth="1"/>
    <col min="1507" max="1507" width="0.33203125" style="85" customWidth="1"/>
    <col min="1508" max="1508" width="20.5" style="85" customWidth="1"/>
    <col min="1509" max="1509" width="1" style="85" customWidth="1"/>
    <col min="1510" max="1510" width="17" style="85" customWidth="1"/>
    <col min="1511" max="1511" width="16.6640625" style="85" customWidth="1"/>
    <col min="1512" max="1749" width="9" style="85"/>
    <col min="1750" max="1750" width="3.1640625" style="85" customWidth="1"/>
    <col min="1751" max="1751" width="49.33203125" style="85" customWidth="1"/>
    <col min="1752" max="1752" width="9" style="85" customWidth="1"/>
    <col min="1753" max="1753" width="1.1640625" style="85" customWidth="1"/>
    <col min="1754" max="1754" width="12.5" style="85" customWidth="1"/>
    <col min="1755" max="1755" width="0.6640625" style="85" customWidth="1"/>
    <col min="1756" max="1756" width="17.1640625" style="85" customWidth="1"/>
    <col min="1757" max="1757" width="0.83203125" style="85" customWidth="1"/>
    <col min="1758" max="1758" width="15.5" style="85" customWidth="1"/>
    <col min="1759" max="1759" width="0.5" style="85" customWidth="1"/>
    <col min="1760" max="1760" width="16" style="85" customWidth="1"/>
    <col min="1761" max="1761" width="0.83203125" style="85" customWidth="1"/>
    <col min="1762" max="1762" width="16.83203125" style="85" customWidth="1"/>
    <col min="1763" max="1763" width="0.33203125" style="85" customWidth="1"/>
    <col min="1764" max="1764" width="20.5" style="85" customWidth="1"/>
    <col min="1765" max="1765" width="1" style="85" customWidth="1"/>
    <col min="1766" max="1766" width="17" style="85" customWidth="1"/>
    <col min="1767" max="1767" width="16.6640625" style="85" customWidth="1"/>
    <col min="1768" max="2005" width="9" style="85"/>
    <col min="2006" max="2006" width="3.1640625" style="85" customWidth="1"/>
    <col min="2007" max="2007" width="49.33203125" style="85" customWidth="1"/>
    <col min="2008" max="2008" width="9" style="85" customWidth="1"/>
    <col min="2009" max="2009" width="1.1640625" style="85" customWidth="1"/>
    <col min="2010" max="2010" width="12.5" style="85" customWidth="1"/>
    <col min="2011" max="2011" width="0.6640625" style="85" customWidth="1"/>
    <col min="2012" max="2012" width="17.1640625" style="85" customWidth="1"/>
    <col min="2013" max="2013" width="0.83203125" style="85" customWidth="1"/>
    <col min="2014" max="2014" width="15.5" style="85" customWidth="1"/>
    <col min="2015" max="2015" width="0.5" style="85" customWidth="1"/>
    <col min="2016" max="2016" width="16" style="85" customWidth="1"/>
    <col min="2017" max="2017" width="0.83203125" style="85" customWidth="1"/>
    <col min="2018" max="2018" width="16.83203125" style="85" customWidth="1"/>
    <col min="2019" max="2019" width="0.33203125" style="85" customWidth="1"/>
    <col min="2020" max="2020" width="20.5" style="85" customWidth="1"/>
    <col min="2021" max="2021" width="1" style="85" customWidth="1"/>
    <col min="2022" max="2022" width="17" style="85" customWidth="1"/>
    <col min="2023" max="2023" width="16.6640625" style="85" customWidth="1"/>
    <col min="2024" max="2261" width="9" style="85"/>
    <col min="2262" max="2262" width="3.1640625" style="85" customWidth="1"/>
    <col min="2263" max="2263" width="49.33203125" style="85" customWidth="1"/>
    <col min="2264" max="2264" width="9" style="85" customWidth="1"/>
    <col min="2265" max="2265" width="1.1640625" style="85" customWidth="1"/>
    <col min="2266" max="2266" width="12.5" style="85" customWidth="1"/>
    <col min="2267" max="2267" width="0.6640625" style="85" customWidth="1"/>
    <col min="2268" max="2268" width="17.1640625" style="85" customWidth="1"/>
    <col min="2269" max="2269" width="0.83203125" style="85" customWidth="1"/>
    <col min="2270" max="2270" width="15.5" style="85" customWidth="1"/>
    <col min="2271" max="2271" width="0.5" style="85" customWidth="1"/>
    <col min="2272" max="2272" width="16" style="85" customWidth="1"/>
    <col min="2273" max="2273" width="0.83203125" style="85" customWidth="1"/>
    <col min="2274" max="2274" width="16.83203125" style="85" customWidth="1"/>
    <col min="2275" max="2275" width="0.33203125" style="85" customWidth="1"/>
    <col min="2276" max="2276" width="20.5" style="85" customWidth="1"/>
    <col min="2277" max="2277" width="1" style="85" customWidth="1"/>
    <col min="2278" max="2278" width="17" style="85" customWidth="1"/>
    <col min="2279" max="2279" width="16.6640625" style="85" customWidth="1"/>
    <col min="2280" max="2517" width="9" style="85"/>
    <col min="2518" max="2518" width="3.1640625" style="85" customWidth="1"/>
    <col min="2519" max="2519" width="49.33203125" style="85" customWidth="1"/>
    <col min="2520" max="2520" width="9" style="85" customWidth="1"/>
    <col min="2521" max="2521" width="1.1640625" style="85" customWidth="1"/>
    <col min="2522" max="2522" width="12.5" style="85" customWidth="1"/>
    <col min="2523" max="2523" width="0.6640625" style="85" customWidth="1"/>
    <col min="2524" max="2524" width="17.1640625" style="85" customWidth="1"/>
    <col min="2525" max="2525" width="0.83203125" style="85" customWidth="1"/>
    <col min="2526" max="2526" width="15.5" style="85" customWidth="1"/>
    <col min="2527" max="2527" width="0.5" style="85" customWidth="1"/>
    <col min="2528" max="2528" width="16" style="85" customWidth="1"/>
    <col min="2529" max="2529" width="0.83203125" style="85" customWidth="1"/>
    <col min="2530" max="2530" width="16.83203125" style="85" customWidth="1"/>
    <col min="2531" max="2531" width="0.33203125" style="85" customWidth="1"/>
    <col min="2532" max="2532" width="20.5" style="85" customWidth="1"/>
    <col min="2533" max="2533" width="1" style="85" customWidth="1"/>
    <col min="2534" max="2534" width="17" style="85" customWidth="1"/>
    <col min="2535" max="2535" width="16.6640625" style="85" customWidth="1"/>
    <col min="2536" max="2773" width="9" style="85"/>
    <col min="2774" max="2774" width="3.1640625" style="85" customWidth="1"/>
    <col min="2775" max="2775" width="49.33203125" style="85" customWidth="1"/>
    <col min="2776" max="2776" width="9" style="85" customWidth="1"/>
    <col min="2777" max="2777" width="1.1640625" style="85" customWidth="1"/>
    <col min="2778" max="2778" width="12.5" style="85" customWidth="1"/>
    <col min="2779" max="2779" width="0.6640625" style="85" customWidth="1"/>
    <col min="2780" max="2780" width="17.1640625" style="85" customWidth="1"/>
    <col min="2781" max="2781" width="0.83203125" style="85" customWidth="1"/>
    <col min="2782" max="2782" width="15.5" style="85" customWidth="1"/>
    <col min="2783" max="2783" width="0.5" style="85" customWidth="1"/>
    <col min="2784" max="2784" width="16" style="85" customWidth="1"/>
    <col min="2785" max="2785" width="0.83203125" style="85" customWidth="1"/>
    <col min="2786" max="2786" width="16.83203125" style="85" customWidth="1"/>
    <col min="2787" max="2787" width="0.33203125" style="85" customWidth="1"/>
    <col min="2788" max="2788" width="20.5" style="85" customWidth="1"/>
    <col min="2789" max="2789" width="1" style="85" customWidth="1"/>
    <col min="2790" max="2790" width="17" style="85" customWidth="1"/>
    <col min="2791" max="2791" width="16.6640625" style="85" customWidth="1"/>
    <col min="2792" max="3029" width="9" style="85"/>
    <col min="3030" max="3030" width="3.1640625" style="85" customWidth="1"/>
    <col min="3031" max="3031" width="49.33203125" style="85" customWidth="1"/>
    <col min="3032" max="3032" width="9" style="85" customWidth="1"/>
    <col min="3033" max="3033" width="1.1640625" style="85" customWidth="1"/>
    <col min="3034" max="3034" width="12.5" style="85" customWidth="1"/>
    <col min="3035" max="3035" width="0.6640625" style="85" customWidth="1"/>
    <col min="3036" max="3036" width="17.1640625" style="85" customWidth="1"/>
    <col min="3037" max="3037" width="0.83203125" style="85" customWidth="1"/>
    <col min="3038" max="3038" width="15.5" style="85" customWidth="1"/>
    <col min="3039" max="3039" width="0.5" style="85" customWidth="1"/>
    <col min="3040" max="3040" width="16" style="85" customWidth="1"/>
    <col min="3041" max="3041" width="0.83203125" style="85" customWidth="1"/>
    <col min="3042" max="3042" width="16.83203125" style="85" customWidth="1"/>
    <col min="3043" max="3043" width="0.33203125" style="85" customWidth="1"/>
    <col min="3044" max="3044" width="20.5" style="85" customWidth="1"/>
    <col min="3045" max="3045" width="1" style="85" customWidth="1"/>
    <col min="3046" max="3046" width="17" style="85" customWidth="1"/>
    <col min="3047" max="3047" width="16.6640625" style="85" customWidth="1"/>
    <col min="3048" max="3285" width="9" style="85"/>
    <col min="3286" max="3286" width="3.1640625" style="85" customWidth="1"/>
    <col min="3287" max="3287" width="49.33203125" style="85" customWidth="1"/>
    <col min="3288" max="3288" width="9" style="85" customWidth="1"/>
    <col min="3289" max="3289" width="1.1640625" style="85" customWidth="1"/>
    <col min="3290" max="3290" width="12.5" style="85" customWidth="1"/>
    <col min="3291" max="3291" width="0.6640625" style="85" customWidth="1"/>
    <col min="3292" max="3292" width="17.1640625" style="85" customWidth="1"/>
    <col min="3293" max="3293" width="0.83203125" style="85" customWidth="1"/>
    <col min="3294" max="3294" width="15.5" style="85" customWidth="1"/>
    <col min="3295" max="3295" width="0.5" style="85" customWidth="1"/>
    <col min="3296" max="3296" width="16" style="85" customWidth="1"/>
    <col min="3297" max="3297" width="0.83203125" style="85" customWidth="1"/>
    <col min="3298" max="3298" width="16.83203125" style="85" customWidth="1"/>
    <col min="3299" max="3299" width="0.33203125" style="85" customWidth="1"/>
    <col min="3300" max="3300" width="20.5" style="85" customWidth="1"/>
    <col min="3301" max="3301" width="1" style="85" customWidth="1"/>
    <col min="3302" max="3302" width="17" style="85" customWidth="1"/>
    <col min="3303" max="3303" width="16.6640625" style="85" customWidth="1"/>
    <col min="3304" max="3541" width="9" style="85"/>
    <col min="3542" max="3542" width="3.1640625" style="85" customWidth="1"/>
    <col min="3543" max="3543" width="49.33203125" style="85" customWidth="1"/>
    <col min="3544" max="3544" width="9" style="85" customWidth="1"/>
    <col min="3545" max="3545" width="1.1640625" style="85" customWidth="1"/>
    <col min="3546" max="3546" width="12.5" style="85" customWidth="1"/>
    <col min="3547" max="3547" width="0.6640625" style="85" customWidth="1"/>
    <col min="3548" max="3548" width="17.1640625" style="85" customWidth="1"/>
    <col min="3549" max="3549" width="0.83203125" style="85" customWidth="1"/>
    <col min="3550" max="3550" width="15.5" style="85" customWidth="1"/>
    <col min="3551" max="3551" width="0.5" style="85" customWidth="1"/>
    <col min="3552" max="3552" width="16" style="85" customWidth="1"/>
    <col min="3553" max="3553" width="0.83203125" style="85" customWidth="1"/>
    <col min="3554" max="3554" width="16.83203125" style="85" customWidth="1"/>
    <col min="3555" max="3555" width="0.33203125" style="85" customWidth="1"/>
    <col min="3556" max="3556" width="20.5" style="85" customWidth="1"/>
    <col min="3557" max="3557" width="1" style="85" customWidth="1"/>
    <col min="3558" max="3558" width="17" style="85" customWidth="1"/>
    <col min="3559" max="3559" width="16.6640625" style="85" customWidth="1"/>
    <col min="3560" max="3797" width="9" style="85"/>
    <col min="3798" max="3798" width="3.1640625" style="85" customWidth="1"/>
    <col min="3799" max="3799" width="49.33203125" style="85" customWidth="1"/>
    <col min="3800" max="3800" width="9" style="85" customWidth="1"/>
    <col min="3801" max="3801" width="1.1640625" style="85" customWidth="1"/>
    <col min="3802" max="3802" width="12.5" style="85" customWidth="1"/>
    <col min="3803" max="3803" width="0.6640625" style="85" customWidth="1"/>
    <col min="3804" max="3804" width="17.1640625" style="85" customWidth="1"/>
    <col min="3805" max="3805" width="0.83203125" style="85" customWidth="1"/>
    <col min="3806" max="3806" width="15.5" style="85" customWidth="1"/>
    <col min="3807" max="3807" width="0.5" style="85" customWidth="1"/>
    <col min="3808" max="3808" width="16" style="85" customWidth="1"/>
    <col min="3809" max="3809" width="0.83203125" style="85" customWidth="1"/>
    <col min="3810" max="3810" width="16.83203125" style="85" customWidth="1"/>
    <col min="3811" max="3811" width="0.33203125" style="85" customWidth="1"/>
    <col min="3812" max="3812" width="20.5" style="85" customWidth="1"/>
    <col min="3813" max="3813" width="1" style="85" customWidth="1"/>
    <col min="3814" max="3814" width="17" style="85" customWidth="1"/>
    <col min="3815" max="3815" width="16.6640625" style="85" customWidth="1"/>
    <col min="3816" max="4053" width="9" style="85"/>
    <col min="4054" max="4054" width="3.1640625" style="85" customWidth="1"/>
    <col min="4055" max="4055" width="49.33203125" style="85" customWidth="1"/>
    <col min="4056" max="4056" width="9" style="85" customWidth="1"/>
    <col min="4057" max="4057" width="1.1640625" style="85" customWidth="1"/>
    <col min="4058" max="4058" width="12.5" style="85" customWidth="1"/>
    <col min="4059" max="4059" width="0.6640625" style="85" customWidth="1"/>
    <col min="4060" max="4060" width="17.1640625" style="85" customWidth="1"/>
    <col min="4061" max="4061" width="0.83203125" style="85" customWidth="1"/>
    <col min="4062" max="4062" width="15.5" style="85" customWidth="1"/>
    <col min="4063" max="4063" width="0.5" style="85" customWidth="1"/>
    <col min="4064" max="4064" width="16" style="85" customWidth="1"/>
    <col min="4065" max="4065" width="0.83203125" style="85" customWidth="1"/>
    <col min="4066" max="4066" width="16.83203125" style="85" customWidth="1"/>
    <col min="4067" max="4067" width="0.33203125" style="85" customWidth="1"/>
    <col min="4068" max="4068" width="20.5" style="85" customWidth="1"/>
    <col min="4069" max="4069" width="1" style="85" customWidth="1"/>
    <col min="4070" max="4070" width="17" style="85" customWidth="1"/>
    <col min="4071" max="4071" width="16.6640625" style="85" customWidth="1"/>
    <col min="4072" max="4309" width="9" style="85"/>
    <col min="4310" max="4310" width="3.1640625" style="85" customWidth="1"/>
    <col min="4311" max="4311" width="49.33203125" style="85" customWidth="1"/>
    <col min="4312" max="4312" width="9" style="85" customWidth="1"/>
    <col min="4313" max="4313" width="1.1640625" style="85" customWidth="1"/>
    <col min="4314" max="4314" width="12.5" style="85" customWidth="1"/>
    <col min="4315" max="4315" width="0.6640625" style="85" customWidth="1"/>
    <col min="4316" max="4316" width="17.1640625" style="85" customWidth="1"/>
    <col min="4317" max="4317" width="0.83203125" style="85" customWidth="1"/>
    <col min="4318" max="4318" width="15.5" style="85" customWidth="1"/>
    <col min="4319" max="4319" width="0.5" style="85" customWidth="1"/>
    <col min="4320" max="4320" width="16" style="85" customWidth="1"/>
    <col min="4321" max="4321" width="0.83203125" style="85" customWidth="1"/>
    <col min="4322" max="4322" width="16.83203125" style="85" customWidth="1"/>
    <col min="4323" max="4323" width="0.33203125" style="85" customWidth="1"/>
    <col min="4324" max="4324" width="20.5" style="85" customWidth="1"/>
    <col min="4325" max="4325" width="1" style="85" customWidth="1"/>
    <col min="4326" max="4326" width="17" style="85" customWidth="1"/>
    <col min="4327" max="4327" width="16.6640625" style="85" customWidth="1"/>
    <col min="4328" max="4565" width="9" style="85"/>
    <col min="4566" max="4566" width="3.1640625" style="85" customWidth="1"/>
    <col min="4567" max="4567" width="49.33203125" style="85" customWidth="1"/>
    <col min="4568" max="4568" width="9" style="85" customWidth="1"/>
    <col min="4569" max="4569" width="1.1640625" style="85" customWidth="1"/>
    <col min="4570" max="4570" width="12.5" style="85" customWidth="1"/>
    <col min="4571" max="4571" width="0.6640625" style="85" customWidth="1"/>
    <col min="4572" max="4572" width="17.1640625" style="85" customWidth="1"/>
    <col min="4573" max="4573" width="0.83203125" style="85" customWidth="1"/>
    <col min="4574" max="4574" width="15.5" style="85" customWidth="1"/>
    <col min="4575" max="4575" width="0.5" style="85" customWidth="1"/>
    <col min="4576" max="4576" width="16" style="85" customWidth="1"/>
    <col min="4577" max="4577" width="0.83203125" style="85" customWidth="1"/>
    <col min="4578" max="4578" width="16.83203125" style="85" customWidth="1"/>
    <col min="4579" max="4579" width="0.33203125" style="85" customWidth="1"/>
    <col min="4580" max="4580" width="20.5" style="85" customWidth="1"/>
    <col min="4581" max="4581" width="1" style="85" customWidth="1"/>
    <col min="4582" max="4582" width="17" style="85" customWidth="1"/>
    <col min="4583" max="4583" width="16.6640625" style="85" customWidth="1"/>
    <col min="4584" max="4821" width="9" style="85"/>
    <col min="4822" max="4822" width="3.1640625" style="85" customWidth="1"/>
    <col min="4823" max="4823" width="49.33203125" style="85" customWidth="1"/>
    <col min="4824" max="4824" width="9" style="85" customWidth="1"/>
    <col min="4825" max="4825" width="1.1640625" style="85" customWidth="1"/>
    <col min="4826" max="4826" width="12.5" style="85" customWidth="1"/>
    <col min="4827" max="4827" width="0.6640625" style="85" customWidth="1"/>
    <col min="4828" max="4828" width="17.1640625" style="85" customWidth="1"/>
    <col min="4829" max="4829" width="0.83203125" style="85" customWidth="1"/>
    <col min="4830" max="4830" width="15.5" style="85" customWidth="1"/>
    <col min="4831" max="4831" width="0.5" style="85" customWidth="1"/>
    <col min="4832" max="4832" width="16" style="85" customWidth="1"/>
    <col min="4833" max="4833" width="0.83203125" style="85" customWidth="1"/>
    <col min="4834" max="4834" width="16.83203125" style="85" customWidth="1"/>
    <col min="4835" max="4835" width="0.33203125" style="85" customWidth="1"/>
    <col min="4836" max="4836" width="20.5" style="85" customWidth="1"/>
    <col min="4837" max="4837" width="1" style="85" customWidth="1"/>
    <col min="4838" max="4838" width="17" style="85" customWidth="1"/>
    <col min="4839" max="4839" width="16.6640625" style="85" customWidth="1"/>
    <col min="4840" max="5077" width="9" style="85"/>
    <col min="5078" max="5078" width="3.1640625" style="85" customWidth="1"/>
    <col min="5079" max="5079" width="49.33203125" style="85" customWidth="1"/>
    <col min="5080" max="5080" width="9" style="85" customWidth="1"/>
    <col min="5081" max="5081" width="1.1640625" style="85" customWidth="1"/>
    <col min="5082" max="5082" width="12.5" style="85" customWidth="1"/>
    <col min="5083" max="5083" width="0.6640625" style="85" customWidth="1"/>
    <col min="5084" max="5084" width="17.1640625" style="85" customWidth="1"/>
    <col min="5085" max="5085" width="0.83203125" style="85" customWidth="1"/>
    <col min="5086" max="5086" width="15.5" style="85" customWidth="1"/>
    <col min="5087" max="5087" width="0.5" style="85" customWidth="1"/>
    <col min="5088" max="5088" width="16" style="85" customWidth="1"/>
    <col min="5089" max="5089" width="0.83203125" style="85" customWidth="1"/>
    <col min="5090" max="5090" width="16.83203125" style="85" customWidth="1"/>
    <col min="5091" max="5091" width="0.33203125" style="85" customWidth="1"/>
    <col min="5092" max="5092" width="20.5" style="85" customWidth="1"/>
    <col min="5093" max="5093" width="1" style="85" customWidth="1"/>
    <col min="5094" max="5094" width="17" style="85" customWidth="1"/>
    <col min="5095" max="5095" width="16.6640625" style="85" customWidth="1"/>
    <col min="5096" max="5333" width="9" style="85"/>
    <col min="5334" max="5334" width="3.1640625" style="85" customWidth="1"/>
    <col min="5335" max="5335" width="49.33203125" style="85" customWidth="1"/>
    <col min="5336" max="5336" width="9" style="85" customWidth="1"/>
    <col min="5337" max="5337" width="1.1640625" style="85" customWidth="1"/>
    <col min="5338" max="5338" width="12.5" style="85" customWidth="1"/>
    <col min="5339" max="5339" width="0.6640625" style="85" customWidth="1"/>
    <col min="5340" max="5340" width="17.1640625" style="85" customWidth="1"/>
    <col min="5341" max="5341" width="0.83203125" style="85" customWidth="1"/>
    <col min="5342" max="5342" width="15.5" style="85" customWidth="1"/>
    <col min="5343" max="5343" width="0.5" style="85" customWidth="1"/>
    <col min="5344" max="5344" width="16" style="85" customWidth="1"/>
    <col min="5345" max="5345" width="0.83203125" style="85" customWidth="1"/>
    <col min="5346" max="5346" width="16.83203125" style="85" customWidth="1"/>
    <col min="5347" max="5347" width="0.33203125" style="85" customWidth="1"/>
    <col min="5348" max="5348" width="20.5" style="85" customWidth="1"/>
    <col min="5349" max="5349" width="1" style="85" customWidth="1"/>
    <col min="5350" max="5350" width="17" style="85" customWidth="1"/>
    <col min="5351" max="5351" width="16.6640625" style="85" customWidth="1"/>
    <col min="5352" max="5589" width="9" style="85"/>
    <col min="5590" max="5590" width="3.1640625" style="85" customWidth="1"/>
    <col min="5591" max="5591" width="49.33203125" style="85" customWidth="1"/>
    <col min="5592" max="5592" width="9" style="85" customWidth="1"/>
    <col min="5593" max="5593" width="1.1640625" style="85" customWidth="1"/>
    <col min="5594" max="5594" width="12.5" style="85" customWidth="1"/>
    <col min="5595" max="5595" width="0.6640625" style="85" customWidth="1"/>
    <col min="5596" max="5596" width="17.1640625" style="85" customWidth="1"/>
    <col min="5597" max="5597" width="0.83203125" style="85" customWidth="1"/>
    <col min="5598" max="5598" width="15.5" style="85" customWidth="1"/>
    <col min="5599" max="5599" width="0.5" style="85" customWidth="1"/>
    <col min="5600" max="5600" width="16" style="85" customWidth="1"/>
    <col min="5601" max="5601" width="0.83203125" style="85" customWidth="1"/>
    <col min="5602" max="5602" width="16.83203125" style="85" customWidth="1"/>
    <col min="5603" max="5603" width="0.33203125" style="85" customWidth="1"/>
    <col min="5604" max="5604" width="20.5" style="85" customWidth="1"/>
    <col min="5605" max="5605" width="1" style="85" customWidth="1"/>
    <col min="5606" max="5606" width="17" style="85" customWidth="1"/>
    <col min="5607" max="5607" width="16.6640625" style="85" customWidth="1"/>
    <col min="5608" max="5845" width="9" style="85"/>
    <col min="5846" max="5846" width="3.1640625" style="85" customWidth="1"/>
    <col min="5847" max="5847" width="49.33203125" style="85" customWidth="1"/>
    <col min="5848" max="5848" width="9" style="85" customWidth="1"/>
    <col min="5849" max="5849" width="1.1640625" style="85" customWidth="1"/>
    <col min="5850" max="5850" width="12.5" style="85" customWidth="1"/>
    <col min="5851" max="5851" width="0.6640625" style="85" customWidth="1"/>
    <col min="5852" max="5852" width="17.1640625" style="85" customWidth="1"/>
    <col min="5853" max="5853" width="0.83203125" style="85" customWidth="1"/>
    <col min="5854" max="5854" width="15.5" style="85" customWidth="1"/>
    <col min="5855" max="5855" width="0.5" style="85" customWidth="1"/>
    <col min="5856" max="5856" width="16" style="85" customWidth="1"/>
    <col min="5857" max="5857" width="0.83203125" style="85" customWidth="1"/>
    <col min="5858" max="5858" width="16.83203125" style="85" customWidth="1"/>
    <col min="5859" max="5859" width="0.33203125" style="85" customWidth="1"/>
    <col min="5860" max="5860" width="20.5" style="85" customWidth="1"/>
    <col min="5861" max="5861" width="1" style="85" customWidth="1"/>
    <col min="5862" max="5862" width="17" style="85" customWidth="1"/>
    <col min="5863" max="5863" width="16.6640625" style="85" customWidth="1"/>
    <col min="5864" max="6101" width="9" style="85"/>
    <col min="6102" max="6102" width="3.1640625" style="85" customWidth="1"/>
    <col min="6103" max="6103" width="49.33203125" style="85" customWidth="1"/>
    <col min="6104" max="6104" width="9" style="85" customWidth="1"/>
    <col min="6105" max="6105" width="1.1640625" style="85" customWidth="1"/>
    <col min="6106" max="6106" width="12.5" style="85" customWidth="1"/>
    <col min="6107" max="6107" width="0.6640625" style="85" customWidth="1"/>
    <col min="6108" max="6108" width="17.1640625" style="85" customWidth="1"/>
    <col min="6109" max="6109" width="0.83203125" style="85" customWidth="1"/>
    <col min="6110" max="6110" width="15.5" style="85" customWidth="1"/>
    <col min="6111" max="6111" width="0.5" style="85" customWidth="1"/>
    <col min="6112" max="6112" width="16" style="85" customWidth="1"/>
    <col min="6113" max="6113" width="0.83203125" style="85" customWidth="1"/>
    <col min="6114" max="6114" width="16.83203125" style="85" customWidth="1"/>
    <col min="6115" max="6115" width="0.33203125" style="85" customWidth="1"/>
    <col min="6116" max="6116" width="20.5" style="85" customWidth="1"/>
    <col min="6117" max="6117" width="1" style="85" customWidth="1"/>
    <col min="6118" max="6118" width="17" style="85" customWidth="1"/>
    <col min="6119" max="6119" width="16.6640625" style="85" customWidth="1"/>
    <col min="6120" max="6357" width="9" style="85"/>
    <col min="6358" max="6358" width="3.1640625" style="85" customWidth="1"/>
    <col min="6359" max="6359" width="49.33203125" style="85" customWidth="1"/>
    <col min="6360" max="6360" width="9" style="85" customWidth="1"/>
    <col min="6361" max="6361" width="1.1640625" style="85" customWidth="1"/>
    <col min="6362" max="6362" width="12.5" style="85" customWidth="1"/>
    <col min="6363" max="6363" width="0.6640625" style="85" customWidth="1"/>
    <col min="6364" max="6364" width="17.1640625" style="85" customWidth="1"/>
    <col min="6365" max="6365" width="0.83203125" style="85" customWidth="1"/>
    <col min="6366" max="6366" width="15.5" style="85" customWidth="1"/>
    <col min="6367" max="6367" width="0.5" style="85" customWidth="1"/>
    <col min="6368" max="6368" width="16" style="85" customWidth="1"/>
    <col min="6369" max="6369" width="0.83203125" style="85" customWidth="1"/>
    <col min="6370" max="6370" width="16.83203125" style="85" customWidth="1"/>
    <col min="6371" max="6371" width="0.33203125" style="85" customWidth="1"/>
    <col min="6372" max="6372" width="20.5" style="85" customWidth="1"/>
    <col min="6373" max="6373" width="1" style="85" customWidth="1"/>
    <col min="6374" max="6374" width="17" style="85" customWidth="1"/>
    <col min="6375" max="6375" width="16.6640625" style="85" customWidth="1"/>
    <col min="6376" max="6613" width="9" style="85"/>
    <col min="6614" max="6614" width="3.1640625" style="85" customWidth="1"/>
    <col min="6615" max="6615" width="49.33203125" style="85" customWidth="1"/>
    <col min="6616" max="6616" width="9" style="85" customWidth="1"/>
    <col min="6617" max="6617" width="1.1640625" style="85" customWidth="1"/>
    <col min="6618" max="6618" width="12.5" style="85" customWidth="1"/>
    <col min="6619" max="6619" width="0.6640625" style="85" customWidth="1"/>
    <col min="6620" max="6620" width="17.1640625" style="85" customWidth="1"/>
    <col min="6621" max="6621" width="0.83203125" style="85" customWidth="1"/>
    <col min="6622" max="6622" width="15.5" style="85" customWidth="1"/>
    <col min="6623" max="6623" width="0.5" style="85" customWidth="1"/>
    <col min="6624" max="6624" width="16" style="85" customWidth="1"/>
    <col min="6625" max="6625" width="0.83203125" style="85" customWidth="1"/>
    <col min="6626" max="6626" width="16.83203125" style="85" customWidth="1"/>
    <col min="6627" max="6627" width="0.33203125" style="85" customWidth="1"/>
    <col min="6628" max="6628" width="20.5" style="85" customWidth="1"/>
    <col min="6629" max="6629" width="1" style="85" customWidth="1"/>
    <col min="6630" max="6630" width="17" style="85" customWidth="1"/>
    <col min="6631" max="6631" width="16.6640625" style="85" customWidth="1"/>
    <col min="6632" max="6869" width="9" style="85"/>
    <col min="6870" max="6870" width="3.1640625" style="85" customWidth="1"/>
    <col min="6871" max="6871" width="49.33203125" style="85" customWidth="1"/>
    <col min="6872" max="6872" width="9" style="85" customWidth="1"/>
    <col min="6873" max="6873" width="1.1640625" style="85" customWidth="1"/>
    <col min="6874" max="6874" width="12.5" style="85" customWidth="1"/>
    <col min="6875" max="6875" width="0.6640625" style="85" customWidth="1"/>
    <col min="6876" max="6876" width="17.1640625" style="85" customWidth="1"/>
    <col min="6877" max="6877" width="0.83203125" style="85" customWidth="1"/>
    <col min="6878" max="6878" width="15.5" style="85" customWidth="1"/>
    <col min="6879" max="6879" width="0.5" style="85" customWidth="1"/>
    <col min="6880" max="6880" width="16" style="85" customWidth="1"/>
    <col min="6881" max="6881" width="0.83203125" style="85" customWidth="1"/>
    <col min="6882" max="6882" width="16.83203125" style="85" customWidth="1"/>
    <col min="6883" max="6883" width="0.33203125" style="85" customWidth="1"/>
    <col min="6884" max="6884" width="20.5" style="85" customWidth="1"/>
    <col min="6885" max="6885" width="1" style="85" customWidth="1"/>
    <col min="6886" max="6886" width="17" style="85" customWidth="1"/>
    <col min="6887" max="6887" width="16.6640625" style="85" customWidth="1"/>
    <col min="6888" max="7125" width="9" style="85"/>
    <col min="7126" max="7126" width="3.1640625" style="85" customWidth="1"/>
    <col min="7127" max="7127" width="49.33203125" style="85" customWidth="1"/>
    <col min="7128" max="7128" width="9" style="85" customWidth="1"/>
    <col min="7129" max="7129" width="1.1640625" style="85" customWidth="1"/>
    <col min="7130" max="7130" width="12.5" style="85" customWidth="1"/>
    <col min="7131" max="7131" width="0.6640625" style="85" customWidth="1"/>
    <col min="7132" max="7132" width="17.1640625" style="85" customWidth="1"/>
    <col min="7133" max="7133" width="0.83203125" style="85" customWidth="1"/>
    <col min="7134" max="7134" width="15.5" style="85" customWidth="1"/>
    <col min="7135" max="7135" width="0.5" style="85" customWidth="1"/>
    <col min="7136" max="7136" width="16" style="85" customWidth="1"/>
    <col min="7137" max="7137" width="0.83203125" style="85" customWidth="1"/>
    <col min="7138" max="7138" width="16.83203125" style="85" customWidth="1"/>
    <col min="7139" max="7139" width="0.33203125" style="85" customWidth="1"/>
    <col min="7140" max="7140" width="20.5" style="85" customWidth="1"/>
    <col min="7141" max="7141" width="1" style="85" customWidth="1"/>
    <col min="7142" max="7142" width="17" style="85" customWidth="1"/>
    <col min="7143" max="7143" width="16.6640625" style="85" customWidth="1"/>
    <col min="7144" max="7381" width="9" style="85"/>
    <col min="7382" max="7382" width="3.1640625" style="85" customWidth="1"/>
    <col min="7383" max="7383" width="49.33203125" style="85" customWidth="1"/>
    <col min="7384" max="7384" width="9" style="85" customWidth="1"/>
    <col min="7385" max="7385" width="1.1640625" style="85" customWidth="1"/>
    <col min="7386" max="7386" width="12.5" style="85" customWidth="1"/>
    <col min="7387" max="7387" width="0.6640625" style="85" customWidth="1"/>
    <col min="7388" max="7388" width="17.1640625" style="85" customWidth="1"/>
    <col min="7389" max="7389" width="0.83203125" style="85" customWidth="1"/>
    <col min="7390" max="7390" width="15.5" style="85" customWidth="1"/>
    <col min="7391" max="7391" width="0.5" style="85" customWidth="1"/>
    <col min="7392" max="7392" width="16" style="85" customWidth="1"/>
    <col min="7393" max="7393" width="0.83203125" style="85" customWidth="1"/>
    <col min="7394" max="7394" width="16.83203125" style="85" customWidth="1"/>
    <col min="7395" max="7395" width="0.33203125" style="85" customWidth="1"/>
    <col min="7396" max="7396" width="20.5" style="85" customWidth="1"/>
    <col min="7397" max="7397" width="1" style="85" customWidth="1"/>
    <col min="7398" max="7398" width="17" style="85" customWidth="1"/>
    <col min="7399" max="7399" width="16.6640625" style="85" customWidth="1"/>
    <col min="7400" max="7637" width="9" style="85"/>
    <col min="7638" max="7638" width="3.1640625" style="85" customWidth="1"/>
    <col min="7639" max="7639" width="49.33203125" style="85" customWidth="1"/>
    <col min="7640" max="7640" width="9" style="85" customWidth="1"/>
    <col min="7641" max="7641" width="1.1640625" style="85" customWidth="1"/>
    <col min="7642" max="7642" width="12.5" style="85" customWidth="1"/>
    <col min="7643" max="7643" width="0.6640625" style="85" customWidth="1"/>
    <col min="7644" max="7644" width="17.1640625" style="85" customWidth="1"/>
    <col min="7645" max="7645" width="0.83203125" style="85" customWidth="1"/>
    <col min="7646" max="7646" width="15.5" style="85" customWidth="1"/>
    <col min="7647" max="7647" width="0.5" style="85" customWidth="1"/>
    <col min="7648" max="7648" width="16" style="85" customWidth="1"/>
    <col min="7649" max="7649" width="0.83203125" style="85" customWidth="1"/>
    <col min="7650" max="7650" width="16.83203125" style="85" customWidth="1"/>
    <col min="7651" max="7651" width="0.33203125" style="85" customWidth="1"/>
    <col min="7652" max="7652" width="20.5" style="85" customWidth="1"/>
    <col min="7653" max="7653" width="1" style="85" customWidth="1"/>
    <col min="7654" max="7654" width="17" style="85" customWidth="1"/>
    <col min="7655" max="7655" width="16.6640625" style="85" customWidth="1"/>
    <col min="7656" max="7893" width="9" style="85"/>
    <col min="7894" max="7894" width="3.1640625" style="85" customWidth="1"/>
    <col min="7895" max="7895" width="49.33203125" style="85" customWidth="1"/>
    <col min="7896" max="7896" width="9" style="85" customWidth="1"/>
    <col min="7897" max="7897" width="1.1640625" style="85" customWidth="1"/>
    <col min="7898" max="7898" width="12.5" style="85" customWidth="1"/>
    <col min="7899" max="7899" width="0.6640625" style="85" customWidth="1"/>
    <col min="7900" max="7900" width="17.1640625" style="85" customWidth="1"/>
    <col min="7901" max="7901" width="0.83203125" style="85" customWidth="1"/>
    <col min="7902" max="7902" width="15.5" style="85" customWidth="1"/>
    <col min="7903" max="7903" width="0.5" style="85" customWidth="1"/>
    <col min="7904" max="7904" width="16" style="85" customWidth="1"/>
    <col min="7905" max="7905" width="0.83203125" style="85" customWidth="1"/>
    <col min="7906" max="7906" width="16.83203125" style="85" customWidth="1"/>
    <col min="7907" max="7907" width="0.33203125" style="85" customWidth="1"/>
    <col min="7908" max="7908" width="20.5" style="85" customWidth="1"/>
    <col min="7909" max="7909" width="1" style="85" customWidth="1"/>
    <col min="7910" max="7910" width="17" style="85" customWidth="1"/>
    <col min="7911" max="7911" width="16.6640625" style="85" customWidth="1"/>
    <col min="7912" max="8149" width="9" style="85"/>
    <col min="8150" max="8150" width="3.1640625" style="85" customWidth="1"/>
    <col min="8151" max="8151" width="49.33203125" style="85" customWidth="1"/>
    <col min="8152" max="8152" width="9" style="85" customWidth="1"/>
    <col min="8153" max="8153" width="1.1640625" style="85" customWidth="1"/>
    <col min="8154" max="8154" width="12.5" style="85" customWidth="1"/>
    <col min="8155" max="8155" width="0.6640625" style="85" customWidth="1"/>
    <col min="8156" max="8156" width="17.1640625" style="85" customWidth="1"/>
    <col min="8157" max="8157" width="0.83203125" style="85" customWidth="1"/>
    <col min="8158" max="8158" width="15.5" style="85" customWidth="1"/>
    <col min="8159" max="8159" width="0.5" style="85" customWidth="1"/>
    <col min="8160" max="8160" width="16" style="85" customWidth="1"/>
    <col min="8161" max="8161" width="0.83203125" style="85" customWidth="1"/>
    <col min="8162" max="8162" width="16.83203125" style="85" customWidth="1"/>
    <col min="8163" max="8163" width="0.33203125" style="85" customWidth="1"/>
    <col min="8164" max="8164" width="20.5" style="85" customWidth="1"/>
    <col min="8165" max="8165" width="1" style="85" customWidth="1"/>
    <col min="8166" max="8166" width="17" style="85" customWidth="1"/>
    <col min="8167" max="8167" width="16.6640625" style="85" customWidth="1"/>
    <col min="8168" max="8405" width="9" style="85"/>
    <col min="8406" max="8406" width="3.1640625" style="85" customWidth="1"/>
    <col min="8407" max="8407" width="49.33203125" style="85" customWidth="1"/>
    <col min="8408" max="8408" width="9" style="85" customWidth="1"/>
    <col min="8409" max="8409" width="1.1640625" style="85" customWidth="1"/>
    <col min="8410" max="8410" width="12.5" style="85" customWidth="1"/>
    <col min="8411" max="8411" width="0.6640625" style="85" customWidth="1"/>
    <col min="8412" max="8412" width="17.1640625" style="85" customWidth="1"/>
    <col min="8413" max="8413" width="0.83203125" style="85" customWidth="1"/>
    <col min="8414" max="8414" width="15.5" style="85" customWidth="1"/>
    <col min="8415" max="8415" width="0.5" style="85" customWidth="1"/>
    <col min="8416" max="8416" width="16" style="85" customWidth="1"/>
    <col min="8417" max="8417" width="0.83203125" style="85" customWidth="1"/>
    <col min="8418" max="8418" width="16.83203125" style="85" customWidth="1"/>
    <col min="8419" max="8419" width="0.33203125" style="85" customWidth="1"/>
    <col min="8420" max="8420" width="20.5" style="85" customWidth="1"/>
    <col min="8421" max="8421" width="1" style="85" customWidth="1"/>
    <col min="8422" max="8422" width="17" style="85" customWidth="1"/>
    <col min="8423" max="8423" width="16.6640625" style="85" customWidth="1"/>
    <col min="8424" max="8661" width="9" style="85"/>
    <col min="8662" max="8662" width="3.1640625" style="85" customWidth="1"/>
    <col min="8663" max="8663" width="49.33203125" style="85" customWidth="1"/>
    <col min="8664" max="8664" width="9" style="85" customWidth="1"/>
    <col min="8665" max="8665" width="1.1640625" style="85" customWidth="1"/>
    <col min="8666" max="8666" width="12.5" style="85" customWidth="1"/>
    <col min="8667" max="8667" width="0.6640625" style="85" customWidth="1"/>
    <col min="8668" max="8668" width="17.1640625" style="85" customWidth="1"/>
    <col min="8669" max="8669" width="0.83203125" style="85" customWidth="1"/>
    <col min="8670" max="8670" width="15.5" style="85" customWidth="1"/>
    <col min="8671" max="8671" width="0.5" style="85" customWidth="1"/>
    <col min="8672" max="8672" width="16" style="85" customWidth="1"/>
    <col min="8673" max="8673" width="0.83203125" style="85" customWidth="1"/>
    <col min="8674" max="8674" width="16.83203125" style="85" customWidth="1"/>
    <col min="8675" max="8675" width="0.33203125" style="85" customWidth="1"/>
    <col min="8676" max="8676" width="20.5" style="85" customWidth="1"/>
    <col min="8677" max="8677" width="1" style="85" customWidth="1"/>
    <col min="8678" max="8678" width="17" style="85" customWidth="1"/>
    <col min="8679" max="8679" width="16.6640625" style="85" customWidth="1"/>
    <col min="8680" max="8917" width="9" style="85"/>
    <col min="8918" max="8918" width="3.1640625" style="85" customWidth="1"/>
    <col min="8919" max="8919" width="49.33203125" style="85" customWidth="1"/>
    <col min="8920" max="8920" width="9" style="85" customWidth="1"/>
    <col min="8921" max="8921" width="1.1640625" style="85" customWidth="1"/>
    <col min="8922" max="8922" width="12.5" style="85" customWidth="1"/>
    <col min="8923" max="8923" width="0.6640625" style="85" customWidth="1"/>
    <col min="8924" max="8924" width="17.1640625" style="85" customWidth="1"/>
    <col min="8925" max="8925" width="0.83203125" style="85" customWidth="1"/>
    <col min="8926" max="8926" width="15.5" style="85" customWidth="1"/>
    <col min="8927" max="8927" width="0.5" style="85" customWidth="1"/>
    <col min="8928" max="8928" width="16" style="85" customWidth="1"/>
    <col min="8929" max="8929" width="0.83203125" style="85" customWidth="1"/>
    <col min="8930" max="8930" width="16.83203125" style="85" customWidth="1"/>
    <col min="8931" max="8931" width="0.33203125" style="85" customWidth="1"/>
    <col min="8932" max="8932" width="20.5" style="85" customWidth="1"/>
    <col min="8933" max="8933" width="1" style="85" customWidth="1"/>
    <col min="8934" max="8934" width="17" style="85" customWidth="1"/>
    <col min="8935" max="8935" width="16.6640625" style="85" customWidth="1"/>
    <col min="8936" max="9173" width="9" style="85"/>
    <col min="9174" max="9174" width="3.1640625" style="85" customWidth="1"/>
    <col min="9175" max="9175" width="49.33203125" style="85" customWidth="1"/>
    <col min="9176" max="9176" width="9" style="85" customWidth="1"/>
    <col min="9177" max="9177" width="1.1640625" style="85" customWidth="1"/>
    <col min="9178" max="9178" width="12.5" style="85" customWidth="1"/>
    <col min="9179" max="9179" width="0.6640625" style="85" customWidth="1"/>
    <col min="9180" max="9180" width="17.1640625" style="85" customWidth="1"/>
    <col min="9181" max="9181" width="0.83203125" style="85" customWidth="1"/>
    <col min="9182" max="9182" width="15.5" style="85" customWidth="1"/>
    <col min="9183" max="9183" width="0.5" style="85" customWidth="1"/>
    <col min="9184" max="9184" width="16" style="85" customWidth="1"/>
    <col min="9185" max="9185" width="0.83203125" style="85" customWidth="1"/>
    <col min="9186" max="9186" width="16.83203125" style="85" customWidth="1"/>
    <col min="9187" max="9187" width="0.33203125" style="85" customWidth="1"/>
    <col min="9188" max="9188" width="20.5" style="85" customWidth="1"/>
    <col min="9189" max="9189" width="1" style="85" customWidth="1"/>
    <col min="9190" max="9190" width="17" style="85" customWidth="1"/>
    <col min="9191" max="9191" width="16.6640625" style="85" customWidth="1"/>
    <col min="9192" max="9429" width="9" style="85"/>
    <col min="9430" max="9430" width="3.1640625" style="85" customWidth="1"/>
    <col min="9431" max="9431" width="49.33203125" style="85" customWidth="1"/>
    <col min="9432" max="9432" width="9" style="85" customWidth="1"/>
    <col min="9433" max="9433" width="1.1640625" style="85" customWidth="1"/>
    <col min="9434" max="9434" width="12.5" style="85" customWidth="1"/>
    <col min="9435" max="9435" width="0.6640625" style="85" customWidth="1"/>
    <col min="9436" max="9436" width="17.1640625" style="85" customWidth="1"/>
    <col min="9437" max="9437" width="0.83203125" style="85" customWidth="1"/>
    <col min="9438" max="9438" width="15.5" style="85" customWidth="1"/>
    <col min="9439" max="9439" width="0.5" style="85" customWidth="1"/>
    <col min="9440" max="9440" width="16" style="85" customWidth="1"/>
    <col min="9441" max="9441" width="0.83203125" style="85" customWidth="1"/>
    <col min="9442" max="9442" width="16.83203125" style="85" customWidth="1"/>
    <col min="9443" max="9443" width="0.33203125" style="85" customWidth="1"/>
    <col min="9444" max="9444" width="20.5" style="85" customWidth="1"/>
    <col min="9445" max="9445" width="1" style="85" customWidth="1"/>
    <col min="9446" max="9446" width="17" style="85" customWidth="1"/>
    <col min="9447" max="9447" width="16.6640625" style="85" customWidth="1"/>
    <col min="9448" max="9685" width="9" style="85"/>
    <col min="9686" max="9686" width="3.1640625" style="85" customWidth="1"/>
    <col min="9687" max="9687" width="49.33203125" style="85" customWidth="1"/>
    <col min="9688" max="9688" width="9" style="85" customWidth="1"/>
    <col min="9689" max="9689" width="1.1640625" style="85" customWidth="1"/>
    <col min="9690" max="9690" width="12.5" style="85" customWidth="1"/>
    <col min="9691" max="9691" width="0.6640625" style="85" customWidth="1"/>
    <col min="9692" max="9692" width="17.1640625" style="85" customWidth="1"/>
    <col min="9693" max="9693" width="0.83203125" style="85" customWidth="1"/>
    <col min="9694" max="9694" width="15.5" style="85" customWidth="1"/>
    <col min="9695" max="9695" width="0.5" style="85" customWidth="1"/>
    <col min="9696" max="9696" width="16" style="85" customWidth="1"/>
    <col min="9697" max="9697" width="0.83203125" style="85" customWidth="1"/>
    <col min="9698" max="9698" width="16.83203125" style="85" customWidth="1"/>
    <col min="9699" max="9699" width="0.33203125" style="85" customWidth="1"/>
    <col min="9700" max="9700" width="20.5" style="85" customWidth="1"/>
    <col min="9701" max="9701" width="1" style="85" customWidth="1"/>
    <col min="9702" max="9702" width="17" style="85" customWidth="1"/>
    <col min="9703" max="9703" width="16.6640625" style="85" customWidth="1"/>
    <col min="9704" max="9941" width="9" style="85"/>
    <col min="9942" max="9942" width="3.1640625" style="85" customWidth="1"/>
    <col min="9943" max="9943" width="49.33203125" style="85" customWidth="1"/>
    <col min="9944" max="9944" width="9" style="85" customWidth="1"/>
    <col min="9945" max="9945" width="1.1640625" style="85" customWidth="1"/>
    <col min="9946" max="9946" width="12.5" style="85" customWidth="1"/>
    <col min="9947" max="9947" width="0.6640625" style="85" customWidth="1"/>
    <col min="9948" max="9948" width="17.1640625" style="85" customWidth="1"/>
    <col min="9949" max="9949" width="0.83203125" style="85" customWidth="1"/>
    <col min="9950" max="9950" width="15.5" style="85" customWidth="1"/>
    <col min="9951" max="9951" width="0.5" style="85" customWidth="1"/>
    <col min="9952" max="9952" width="16" style="85" customWidth="1"/>
    <col min="9953" max="9953" width="0.83203125" style="85" customWidth="1"/>
    <col min="9954" max="9954" width="16.83203125" style="85" customWidth="1"/>
    <col min="9955" max="9955" width="0.33203125" style="85" customWidth="1"/>
    <col min="9956" max="9956" width="20.5" style="85" customWidth="1"/>
    <col min="9957" max="9957" width="1" style="85" customWidth="1"/>
    <col min="9958" max="9958" width="17" style="85" customWidth="1"/>
    <col min="9959" max="9959" width="16.6640625" style="85" customWidth="1"/>
    <col min="9960" max="10197" width="9" style="85"/>
    <col min="10198" max="10198" width="3.1640625" style="85" customWidth="1"/>
    <col min="10199" max="10199" width="49.33203125" style="85" customWidth="1"/>
    <col min="10200" max="10200" width="9" style="85" customWidth="1"/>
    <col min="10201" max="10201" width="1.1640625" style="85" customWidth="1"/>
    <col min="10202" max="10202" width="12.5" style="85" customWidth="1"/>
    <col min="10203" max="10203" width="0.6640625" style="85" customWidth="1"/>
    <col min="10204" max="10204" width="17.1640625" style="85" customWidth="1"/>
    <col min="10205" max="10205" width="0.83203125" style="85" customWidth="1"/>
    <col min="10206" max="10206" width="15.5" style="85" customWidth="1"/>
    <col min="10207" max="10207" width="0.5" style="85" customWidth="1"/>
    <col min="10208" max="10208" width="16" style="85" customWidth="1"/>
    <col min="10209" max="10209" width="0.83203125" style="85" customWidth="1"/>
    <col min="10210" max="10210" width="16.83203125" style="85" customWidth="1"/>
    <col min="10211" max="10211" width="0.33203125" style="85" customWidth="1"/>
    <col min="10212" max="10212" width="20.5" style="85" customWidth="1"/>
    <col min="10213" max="10213" width="1" style="85" customWidth="1"/>
    <col min="10214" max="10214" width="17" style="85" customWidth="1"/>
    <col min="10215" max="10215" width="16.6640625" style="85" customWidth="1"/>
    <col min="10216" max="10453" width="9" style="85"/>
    <col min="10454" max="10454" width="3.1640625" style="85" customWidth="1"/>
    <col min="10455" max="10455" width="49.33203125" style="85" customWidth="1"/>
    <col min="10456" max="10456" width="9" style="85" customWidth="1"/>
    <col min="10457" max="10457" width="1.1640625" style="85" customWidth="1"/>
    <col min="10458" max="10458" width="12.5" style="85" customWidth="1"/>
    <col min="10459" max="10459" width="0.6640625" style="85" customWidth="1"/>
    <col min="10460" max="10460" width="17.1640625" style="85" customWidth="1"/>
    <col min="10461" max="10461" width="0.83203125" style="85" customWidth="1"/>
    <col min="10462" max="10462" width="15.5" style="85" customWidth="1"/>
    <col min="10463" max="10463" width="0.5" style="85" customWidth="1"/>
    <col min="10464" max="10464" width="16" style="85" customWidth="1"/>
    <col min="10465" max="10465" width="0.83203125" style="85" customWidth="1"/>
    <col min="10466" max="10466" width="16.83203125" style="85" customWidth="1"/>
    <col min="10467" max="10467" width="0.33203125" style="85" customWidth="1"/>
    <col min="10468" max="10468" width="20.5" style="85" customWidth="1"/>
    <col min="10469" max="10469" width="1" style="85" customWidth="1"/>
    <col min="10470" max="10470" width="17" style="85" customWidth="1"/>
    <col min="10471" max="10471" width="16.6640625" style="85" customWidth="1"/>
    <col min="10472" max="10709" width="9" style="85"/>
    <col min="10710" max="10710" width="3.1640625" style="85" customWidth="1"/>
    <col min="10711" max="10711" width="49.33203125" style="85" customWidth="1"/>
    <col min="10712" max="10712" width="9" style="85" customWidth="1"/>
    <col min="10713" max="10713" width="1.1640625" style="85" customWidth="1"/>
    <col min="10714" max="10714" width="12.5" style="85" customWidth="1"/>
    <col min="10715" max="10715" width="0.6640625" style="85" customWidth="1"/>
    <col min="10716" max="10716" width="17.1640625" style="85" customWidth="1"/>
    <col min="10717" max="10717" width="0.83203125" style="85" customWidth="1"/>
    <col min="10718" max="10718" width="15.5" style="85" customWidth="1"/>
    <col min="10719" max="10719" width="0.5" style="85" customWidth="1"/>
    <col min="10720" max="10720" width="16" style="85" customWidth="1"/>
    <col min="10721" max="10721" width="0.83203125" style="85" customWidth="1"/>
    <col min="10722" max="10722" width="16.83203125" style="85" customWidth="1"/>
    <col min="10723" max="10723" width="0.33203125" style="85" customWidth="1"/>
    <col min="10724" max="10724" width="20.5" style="85" customWidth="1"/>
    <col min="10725" max="10725" width="1" style="85" customWidth="1"/>
    <col min="10726" max="10726" width="17" style="85" customWidth="1"/>
    <col min="10727" max="10727" width="16.6640625" style="85" customWidth="1"/>
    <col min="10728" max="10965" width="9" style="85"/>
    <col min="10966" max="10966" width="3.1640625" style="85" customWidth="1"/>
    <col min="10967" max="10967" width="49.33203125" style="85" customWidth="1"/>
    <col min="10968" max="10968" width="9" style="85" customWidth="1"/>
    <col min="10969" max="10969" width="1.1640625" style="85" customWidth="1"/>
    <col min="10970" max="10970" width="12.5" style="85" customWidth="1"/>
    <col min="10971" max="10971" width="0.6640625" style="85" customWidth="1"/>
    <col min="10972" max="10972" width="17.1640625" style="85" customWidth="1"/>
    <col min="10973" max="10973" width="0.83203125" style="85" customWidth="1"/>
    <col min="10974" max="10974" width="15.5" style="85" customWidth="1"/>
    <col min="10975" max="10975" width="0.5" style="85" customWidth="1"/>
    <col min="10976" max="10976" width="16" style="85" customWidth="1"/>
    <col min="10977" max="10977" width="0.83203125" style="85" customWidth="1"/>
    <col min="10978" max="10978" width="16.83203125" style="85" customWidth="1"/>
    <col min="10979" max="10979" width="0.33203125" style="85" customWidth="1"/>
    <col min="10980" max="10980" width="20.5" style="85" customWidth="1"/>
    <col min="10981" max="10981" width="1" style="85" customWidth="1"/>
    <col min="10982" max="10982" width="17" style="85" customWidth="1"/>
    <col min="10983" max="10983" width="16.6640625" style="85" customWidth="1"/>
    <col min="10984" max="11221" width="9" style="85"/>
    <col min="11222" max="11222" width="3.1640625" style="85" customWidth="1"/>
    <col min="11223" max="11223" width="49.33203125" style="85" customWidth="1"/>
    <col min="11224" max="11224" width="9" style="85" customWidth="1"/>
    <col min="11225" max="11225" width="1.1640625" style="85" customWidth="1"/>
    <col min="11226" max="11226" width="12.5" style="85" customWidth="1"/>
    <col min="11227" max="11227" width="0.6640625" style="85" customWidth="1"/>
    <col min="11228" max="11228" width="17.1640625" style="85" customWidth="1"/>
    <col min="11229" max="11229" width="0.83203125" style="85" customWidth="1"/>
    <col min="11230" max="11230" width="15.5" style="85" customWidth="1"/>
    <col min="11231" max="11231" width="0.5" style="85" customWidth="1"/>
    <col min="11232" max="11232" width="16" style="85" customWidth="1"/>
    <col min="11233" max="11233" width="0.83203125" style="85" customWidth="1"/>
    <col min="11234" max="11234" width="16.83203125" style="85" customWidth="1"/>
    <col min="11235" max="11235" width="0.33203125" style="85" customWidth="1"/>
    <col min="11236" max="11236" width="20.5" style="85" customWidth="1"/>
    <col min="11237" max="11237" width="1" style="85" customWidth="1"/>
    <col min="11238" max="11238" width="17" style="85" customWidth="1"/>
    <col min="11239" max="11239" width="16.6640625" style="85" customWidth="1"/>
    <col min="11240" max="11477" width="9" style="85"/>
    <col min="11478" max="11478" width="3.1640625" style="85" customWidth="1"/>
    <col min="11479" max="11479" width="49.33203125" style="85" customWidth="1"/>
    <col min="11480" max="11480" width="9" style="85" customWidth="1"/>
    <col min="11481" max="11481" width="1.1640625" style="85" customWidth="1"/>
    <col min="11482" max="11482" width="12.5" style="85" customWidth="1"/>
    <col min="11483" max="11483" width="0.6640625" style="85" customWidth="1"/>
    <col min="11484" max="11484" width="17.1640625" style="85" customWidth="1"/>
    <col min="11485" max="11485" width="0.83203125" style="85" customWidth="1"/>
    <col min="11486" max="11486" width="15.5" style="85" customWidth="1"/>
    <col min="11487" max="11487" width="0.5" style="85" customWidth="1"/>
    <col min="11488" max="11488" width="16" style="85" customWidth="1"/>
    <col min="11489" max="11489" width="0.83203125" style="85" customWidth="1"/>
    <col min="11490" max="11490" width="16.83203125" style="85" customWidth="1"/>
    <col min="11491" max="11491" width="0.33203125" style="85" customWidth="1"/>
    <col min="11492" max="11492" width="20.5" style="85" customWidth="1"/>
    <col min="11493" max="11493" width="1" style="85" customWidth="1"/>
    <col min="11494" max="11494" width="17" style="85" customWidth="1"/>
    <col min="11495" max="11495" width="16.6640625" style="85" customWidth="1"/>
    <col min="11496" max="11733" width="9" style="85"/>
    <col min="11734" max="11734" width="3.1640625" style="85" customWidth="1"/>
    <col min="11735" max="11735" width="49.33203125" style="85" customWidth="1"/>
    <col min="11736" max="11736" width="9" style="85" customWidth="1"/>
    <col min="11737" max="11737" width="1.1640625" style="85" customWidth="1"/>
    <col min="11738" max="11738" width="12.5" style="85" customWidth="1"/>
    <col min="11739" max="11739" width="0.6640625" style="85" customWidth="1"/>
    <col min="11740" max="11740" width="17.1640625" style="85" customWidth="1"/>
    <col min="11741" max="11741" width="0.83203125" style="85" customWidth="1"/>
    <col min="11742" max="11742" width="15.5" style="85" customWidth="1"/>
    <col min="11743" max="11743" width="0.5" style="85" customWidth="1"/>
    <col min="11744" max="11744" width="16" style="85" customWidth="1"/>
    <col min="11745" max="11745" width="0.83203125" style="85" customWidth="1"/>
    <col min="11746" max="11746" width="16.83203125" style="85" customWidth="1"/>
    <col min="11747" max="11747" width="0.33203125" style="85" customWidth="1"/>
    <col min="11748" max="11748" width="20.5" style="85" customWidth="1"/>
    <col min="11749" max="11749" width="1" style="85" customWidth="1"/>
    <col min="11750" max="11750" width="17" style="85" customWidth="1"/>
    <col min="11751" max="11751" width="16.6640625" style="85" customWidth="1"/>
    <col min="11752" max="11989" width="9" style="85"/>
    <col min="11990" max="11990" width="3.1640625" style="85" customWidth="1"/>
    <col min="11991" max="11991" width="49.33203125" style="85" customWidth="1"/>
    <col min="11992" max="11992" width="9" style="85" customWidth="1"/>
    <col min="11993" max="11993" width="1.1640625" style="85" customWidth="1"/>
    <col min="11994" max="11994" width="12.5" style="85" customWidth="1"/>
    <col min="11995" max="11995" width="0.6640625" style="85" customWidth="1"/>
    <col min="11996" max="11996" width="17.1640625" style="85" customWidth="1"/>
    <col min="11997" max="11997" width="0.83203125" style="85" customWidth="1"/>
    <col min="11998" max="11998" width="15.5" style="85" customWidth="1"/>
    <col min="11999" max="11999" width="0.5" style="85" customWidth="1"/>
    <col min="12000" max="12000" width="16" style="85" customWidth="1"/>
    <col min="12001" max="12001" width="0.83203125" style="85" customWidth="1"/>
    <col min="12002" max="12002" width="16.83203125" style="85" customWidth="1"/>
    <col min="12003" max="12003" width="0.33203125" style="85" customWidth="1"/>
    <col min="12004" max="12004" width="20.5" style="85" customWidth="1"/>
    <col min="12005" max="12005" width="1" style="85" customWidth="1"/>
    <col min="12006" max="12006" width="17" style="85" customWidth="1"/>
    <col min="12007" max="12007" width="16.6640625" style="85" customWidth="1"/>
    <col min="12008" max="12245" width="9" style="85"/>
    <col min="12246" max="12246" width="3.1640625" style="85" customWidth="1"/>
    <col min="12247" max="12247" width="49.33203125" style="85" customWidth="1"/>
    <col min="12248" max="12248" width="9" style="85" customWidth="1"/>
    <col min="12249" max="12249" width="1.1640625" style="85" customWidth="1"/>
    <col min="12250" max="12250" width="12.5" style="85" customWidth="1"/>
    <col min="12251" max="12251" width="0.6640625" style="85" customWidth="1"/>
    <col min="12252" max="12252" width="17.1640625" style="85" customWidth="1"/>
    <col min="12253" max="12253" width="0.83203125" style="85" customWidth="1"/>
    <col min="12254" max="12254" width="15.5" style="85" customWidth="1"/>
    <col min="12255" max="12255" width="0.5" style="85" customWidth="1"/>
    <col min="12256" max="12256" width="16" style="85" customWidth="1"/>
    <col min="12257" max="12257" width="0.83203125" style="85" customWidth="1"/>
    <col min="12258" max="12258" width="16.83203125" style="85" customWidth="1"/>
    <col min="12259" max="12259" width="0.33203125" style="85" customWidth="1"/>
    <col min="12260" max="12260" width="20.5" style="85" customWidth="1"/>
    <col min="12261" max="12261" width="1" style="85" customWidth="1"/>
    <col min="12262" max="12262" width="17" style="85" customWidth="1"/>
    <col min="12263" max="12263" width="16.6640625" style="85" customWidth="1"/>
    <col min="12264" max="12501" width="9" style="85"/>
    <col min="12502" max="12502" width="3.1640625" style="85" customWidth="1"/>
    <col min="12503" max="12503" width="49.33203125" style="85" customWidth="1"/>
    <col min="12504" max="12504" width="9" style="85" customWidth="1"/>
    <col min="12505" max="12505" width="1.1640625" style="85" customWidth="1"/>
    <col min="12506" max="12506" width="12.5" style="85" customWidth="1"/>
    <col min="12507" max="12507" width="0.6640625" style="85" customWidth="1"/>
    <col min="12508" max="12508" width="17.1640625" style="85" customWidth="1"/>
    <col min="12509" max="12509" width="0.83203125" style="85" customWidth="1"/>
    <col min="12510" max="12510" width="15.5" style="85" customWidth="1"/>
    <col min="12511" max="12511" width="0.5" style="85" customWidth="1"/>
    <col min="12512" max="12512" width="16" style="85" customWidth="1"/>
    <col min="12513" max="12513" width="0.83203125" style="85" customWidth="1"/>
    <col min="12514" max="12514" width="16.83203125" style="85" customWidth="1"/>
    <col min="12515" max="12515" width="0.33203125" style="85" customWidth="1"/>
    <col min="12516" max="12516" width="20.5" style="85" customWidth="1"/>
    <col min="12517" max="12517" width="1" style="85" customWidth="1"/>
    <col min="12518" max="12518" width="17" style="85" customWidth="1"/>
    <col min="12519" max="12519" width="16.6640625" style="85" customWidth="1"/>
    <col min="12520" max="12757" width="9" style="85"/>
    <col min="12758" max="12758" width="3.1640625" style="85" customWidth="1"/>
    <col min="12759" max="12759" width="49.33203125" style="85" customWidth="1"/>
    <col min="12760" max="12760" width="9" style="85" customWidth="1"/>
    <col min="12761" max="12761" width="1.1640625" style="85" customWidth="1"/>
    <col min="12762" max="12762" width="12.5" style="85" customWidth="1"/>
    <col min="12763" max="12763" width="0.6640625" style="85" customWidth="1"/>
    <col min="12764" max="12764" width="17.1640625" style="85" customWidth="1"/>
    <col min="12765" max="12765" width="0.83203125" style="85" customWidth="1"/>
    <col min="12766" max="12766" width="15.5" style="85" customWidth="1"/>
    <col min="12767" max="12767" width="0.5" style="85" customWidth="1"/>
    <col min="12768" max="12768" width="16" style="85" customWidth="1"/>
    <col min="12769" max="12769" width="0.83203125" style="85" customWidth="1"/>
    <col min="12770" max="12770" width="16.83203125" style="85" customWidth="1"/>
    <col min="12771" max="12771" width="0.33203125" style="85" customWidth="1"/>
    <col min="12772" max="12772" width="20.5" style="85" customWidth="1"/>
    <col min="12773" max="12773" width="1" style="85" customWidth="1"/>
    <col min="12774" max="12774" width="17" style="85" customWidth="1"/>
    <col min="12775" max="12775" width="16.6640625" style="85" customWidth="1"/>
    <col min="12776" max="13013" width="9" style="85"/>
    <col min="13014" max="13014" width="3.1640625" style="85" customWidth="1"/>
    <col min="13015" max="13015" width="49.33203125" style="85" customWidth="1"/>
    <col min="13016" max="13016" width="9" style="85" customWidth="1"/>
    <col min="13017" max="13017" width="1.1640625" style="85" customWidth="1"/>
    <col min="13018" max="13018" width="12.5" style="85" customWidth="1"/>
    <col min="13019" max="13019" width="0.6640625" style="85" customWidth="1"/>
    <col min="13020" max="13020" width="17.1640625" style="85" customWidth="1"/>
    <col min="13021" max="13021" width="0.83203125" style="85" customWidth="1"/>
    <col min="13022" max="13022" width="15.5" style="85" customWidth="1"/>
    <col min="13023" max="13023" width="0.5" style="85" customWidth="1"/>
    <col min="13024" max="13024" width="16" style="85" customWidth="1"/>
    <col min="13025" max="13025" width="0.83203125" style="85" customWidth="1"/>
    <col min="13026" max="13026" width="16.83203125" style="85" customWidth="1"/>
    <col min="13027" max="13027" width="0.33203125" style="85" customWidth="1"/>
    <col min="13028" max="13028" width="20.5" style="85" customWidth="1"/>
    <col min="13029" max="13029" width="1" style="85" customWidth="1"/>
    <col min="13030" max="13030" width="17" style="85" customWidth="1"/>
    <col min="13031" max="13031" width="16.6640625" style="85" customWidth="1"/>
    <col min="13032" max="13269" width="9" style="85"/>
    <col min="13270" max="13270" width="3.1640625" style="85" customWidth="1"/>
    <col min="13271" max="13271" width="49.33203125" style="85" customWidth="1"/>
    <col min="13272" max="13272" width="9" style="85" customWidth="1"/>
    <col min="13273" max="13273" width="1.1640625" style="85" customWidth="1"/>
    <col min="13274" max="13274" width="12.5" style="85" customWidth="1"/>
    <col min="13275" max="13275" width="0.6640625" style="85" customWidth="1"/>
    <col min="13276" max="13276" width="17.1640625" style="85" customWidth="1"/>
    <col min="13277" max="13277" width="0.83203125" style="85" customWidth="1"/>
    <col min="13278" max="13278" width="15.5" style="85" customWidth="1"/>
    <col min="13279" max="13279" width="0.5" style="85" customWidth="1"/>
    <col min="13280" max="13280" width="16" style="85" customWidth="1"/>
    <col min="13281" max="13281" width="0.83203125" style="85" customWidth="1"/>
    <col min="13282" max="13282" width="16.83203125" style="85" customWidth="1"/>
    <col min="13283" max="13283" width="0.33203125" style="85" customWidth="1"/>
    <col min="13284" max="13284" width="20.5" style="85" customWidth="1"/>
    <col min="13285" max="13285" width="1" style="85" customWidth="1"/>
    <col min="13286" max="13286" width="17" style="85" customWidth="1"/>
    <col min="13287" max="13287" width="16.6640625" style="85" customWidth="1"/>
    <col min="13288" max="13525" width="9" style="85"/>
    <col min="13526" max="13526" width="3.1640625" style="85" customWidth="1"/>
    <col min="13527" max="13527" width="49.33203125" style="85" customWidth="1"/>
    <col min="13528" max="13528" width="9" style="85" customWidth="1"/>
    <col min="13529" max="13529" width="1.1640625" style="85" customWidth="1"/>
    <col min="13530" max="13530" width="12.5" style="85" customWidth="1"/>
    <col min="13531" max="13531" width="0.6640625" style="85" customWidth="1"/>
    <col min="13532" max="13532" width="17.1640625" style="85" customWidth="1"/>
    <col min="13533" max="13533" width="0.83203125" style="85" customWidth="1"/>
    <col min="13534" max="13534" width="15.5" style="85" customWidth="1"/>
    <col min="13535" max="13535" width="0.5" style="85" customWidth="1"/>
    <col min="13536" max="13536" width="16" style="85" customWidth="1"/>
    <col min="13537" max="13537" width="0.83203125" style="85" customWidth="1"/>
    <col min="13538" max="13538" width="16.83203125" style="85" customWidth="1"/>
    <col min="13539" max="13539" width="0.33203125" style="85" customWidth="1"/>
    <col min="13540" max="13540" width="20.5" style="85" customWidth="1"/>
    <col min="13541" max="13541" width="1" style="85" customWidth="1"/>
    <col min="13542" max="13542" width="17" style="85" customWidth="1"/>
    <col min="13543" max="13543" width="16.6640625" style="85" customWidth="1"/>
    <col min="13544" max="13781" width="9" style="85"/>
    <col min="13782" max="13782" width="3.1640625" style="85" customWidth="1"/>
    <col min="13783" max="13783" width="49.33203125" style="85" customWidth="1"/>
    <col min="13784" max="13784" width="9" style="85" customWidth="1"/>
    <col min="13785" max="13785" width="1.1640625" style="85" customWidth="1"/>
    <col min="13786" max="13786" width="12.5" style="85" customWidth="1"/>
    <col min="13787" max="13787" width="0.6640625" style="85" customWidth="1"/>
    <col min="13788" max="13788" width="17.1640625" style="85" customWidth="1"/>
    <col min="13789" max="13789" width="0.83203125" style="85" customWidth="1"/>
    <col min="13790" max="13790" width="15.5" style="85" customWidth="1"/>
    <col min="13791" max="13791" width="0.5" style="85" customWidth="1"/>
    <col min="13792" max="13792" width="16" style="85" customWidth="1"/>
    <col min="13793" max="13793" width="0.83203125" style="85" customWidth="1"/>
    <col min="13794" max="13794" width="16.83203125" style="85" customWidth="1"/>
    <col min="13795" max="13795" width="0.33203125" style="85" customWidth="1"/>
    <col min="13796" max="13796" width="20.5" style="85" customWidth="1"/>
    <col min="13797" max="13797" width="1" style="85" customWidth="1"/>
    <col min="13798" max="13798" width="17" style="85" customWidth="1"/>
    <col min="13799" max="13799" width="16.6640625" style="85" customWidth="1"/>
    <col min="13800" max="14037" width="9" style="85"/>
    <col min="14038" max="14038" width="3.1640625" style="85" customWidth="1"/>
    <col min="14039" max="14039" width="49.33203125" style="85" customWidth="1"/>
    <col min="14040" max="14040" width="9" style="85" customWidth="1"/>
    <col min="14041" max="14041" width="1.1640625" style="85" customWidth="1"/>
    <col min="14042" max="14042" width="12.5" style="85" customWidth="1"/>
    <col min="14043" max="14043" width="0.6640625" style="85" customWidth="1"/>
    <col min="14044" max="14044" width="17.1640625" style="85" customWidth="1"/>
    <col min="14045" max="14045" width="0.83203125" style="85" customWidth="1"/>
    <col min="14046" max="14046" width="15.5" style="85" customWidth="1"/>
    <col min="14047" max="14047" width="0.5" style="85" customWidth="1"/>
    <col min="14048" max="14048" width="16" style="85" customWidth="1"/>
    <col min="14049" max="14049" width="0.83203125" style="85" customWidth="1"/>
    <col min="14050" max="14050" width="16.83203125" style="85" customWidth="1"/>
    <col min="14051" max="14051" width="0.33203125" style="85" customWidth="1"/>
    <col min="14052" max="14052" width="20.5" style="85" customWidth="1"/>
    <col min="14053" max="14053" width="1" style="85" customWidth="1"/>
    <col min="14054" max="14054" width="17" style="85" customWidth="1"/>
    <col min="14055" max="14055" width="16.6640625" style="85" customWidth="1"/>
    <col min="14056" max="14293" width="9" style="85"/>
    <col min="14294" max="14294" width="3.1640625" style="85" customWidth="1"/>
    <col min="14295" max="14295" width="49.33203125" style="85" customWidth="1"/>
    <col min="14296" max="14296" width="9" style="85" customWidth="1"/>
    <col min="14297" max="14297" width="1.1640625" style="85" customWidth="1"/>
    <col min="14298" max="14298" width="12.5" style="85" customWidth="1"/>
    <col min="14299" max="14299" width="0.6640625" style="85" customWidth="1"/>
    <col min="14300" max="14300" width="17.1640625" style="85" customWidth="1"/>
    <col min="14301" max="14301" width="0.83203125" style="85" customWidth="1"/>
    <col min="14302" max="14302" width="15.5" style="85" customWidth="1"/>
    <col min="14303" max="14303" width="0.5" style="85" customWidth="1"/>
    <col min="14304" max="14304" width="16" style="85" customWidth="1"/>
    <col min="14305" max="14305" width="0.83203125" style="85" customWidth="1"/>
    <col min="14306" max="14306" width="16.83203125" style="85" customWidth="1"/>
    <col min="14307" max="14307" width="0.33203125" style="85" customWidth="1"/>
    <col min="14308" max="14308" width="20.5" style="85" customWidth="1"/>
    <col min="14309" max="14309" width="1" style="85" customWidth="1"/>
    <col min="14310" max="14310" width="17" style="85" customWidth="1"/>
    <col min="14311" max="14311" width="16.6640625" style="85" customWidth="1"/>
    <col min="14312" max="14549" width="9" style="85"/>
    <col min="14550" max="14550" width="3.1640625" style="85" customWidth="1"/>
    <col min="14551" max="14551" width="49.33203125" style="85" customWidth="1"/>
    <col min="14552" max="14552" width="9" style="85" customWidth="1"/>
    <col min="14553" max="14553" width="1.1640625" style="85" customWidth="1"/>
    <col min="14554" max="14554" width="12.5" style="85" customWidth="1"/>
    <col min="14555" max="14555" width="0.6640625" style="85" customWidth="1"/>
    <col min="14556" max="14556" width="17.1640625" style="85" customWidth="1"/>
    <col min="14557" max="14557" width="0.83203125" style="85" customWidth="1"/>
    <col min="14558" max="14558" width="15.5" style="85" customWidth="1"/>
    <col min="14559" max="14559" width="0.5" style="85" customWidth="1"/>
    <col min="14560" max="14560" width="16" style="85" customWidth="1"/>
    <col min="14561" max="14561" width="0.83203125" style="85" customWidth="1"/>
    <col min="14562" max="14562" width="16.83203125" style="85" customWidth="1"/>
    <col min="14563" max="14563" width="0.33203125" style="85" customWidth="1"/>
    <col min="14564" max="14564" width="20.5" style="85" customWidth="1"/>
    <col min="14565" max="14565" width="1" style="85" customWidth="1"/>
    <col min="14566" max="14566" width="17" style="85" customWidth="1"/>
    <col min="14567" max="14567" width="16.6640625" style="85" customWidth="1"/>
    <col min="14568" max="14805" width="9" style="85"/>
    <col min="14806" max="14806" width="3.1640625" style="85" customWidth="1"/>
    <col min="14807" max="14807" width="49.33203125" style="85" customWidth="1"/>
    <col min="14808" max="14808" width="9" style="85" customWidth="1"/>
    <col min="14809" max="14809" width="1.1640625" style="85" customWidth="1"/>
    <col min="14810" max="14810" width="12.5" style="85" customWidth="1"/>
    <col min="14811" max="14811" width="0.6640625" style="85" customWidth="1"/>
    <col min="14812" max="14812" width="17.1640625" style="85" customWidth="1"/>
    <col min="14813" max="14813" width="0.83203125" style="85" customWidth="1"/>
    <col min="14814" max="14814" width="15.5" style="85" customWidth="1"/>
    <col min="14815" max="14815" width="0.5" style="85" customWidth="1"/>
    <col min="14816" max="14816" width="16" style="85" customWidth="1"/>
    <col min="14817" max="14817" width="0.83203125" style="85" customWidth="1"/>
    <col min="14818" max="14818" width="16.83203125" style="85" customWidth="1"/>
    <col min="14819" max="14819" width="0.33203125" style="85" customWidth="1"/>
    <col min="14820" max="14820" width="20.5" style="85" customWidth="1"/>
    <col min="14821" max="14821" width="1" style="85" customWidth="1"/>
    <col min="14822" max="14822" width="17" style="85" customWidth="1"/>
    <col min="14823" max="14823" width="16.6640625" style="85" customWidth="1"/>
    <col min="14824" max="15061" width="9" style="85"/>
    <col min="15062" max="15062" width="3.1640625" style="85" customWidth="1"/>
    <col min="15063" max="15063" width="49.33203125" style="85" customWidth="1"/>
    <col min="15064" max="15064" width="9" style="85" customWidth="1"/>
    <col min="15065" max="15065" width="1.1640625" style="85" customWidth="1"/>
    <col min="15066" max="15066" width="12.5" style="85" customWidth="1"/>
    <col min="15067" max="15067" width="0.6640625" style="85" customWidth="1"/>
    <col min="15068" max="15068" width="17.1640625" style="85" customWidth="1"/>
    <col min="15069" max="15069" width="0.83203125" style="85" customWidth="1"/>
    <col min="15070" max="15070" width="15.5" style="85" customWidth="1"/>
    <col min="15071" max="15071" width="0.5" style="85" customWidth="1"/>
    <col min="15072" max="15072" width="16" style="85" customWidth="1"/>
    <col min="15073" max="15073" width="0.83203125" style="85" customWidth="1"/>
    <col min="15074" max="15074" width="16.83203125" style="85" customWidth="1"/>
    <col min="15075" max="15075" width="0.33203125" style="85" customWidth="1"/>
    <col min="15076" max="15076" width="20.5" style="85" customWidth="1"/>
    <col min="15077" max="15077" width="1" style="85" customWidth="1"/>
    <col min="15078" max="15078" width="17" style="85" customWidth="1"/>
    <col min="15079" max="15079" width="16.6640625" style="85" customWidth="1"/>
    <col min="15080" max="15317" width="9" style="85"/>
    <col min="15318" max="15318" width="3.1640625" style="85" customWidth="1"/>
    <col min="15319" max="15319" width="49.33203125" style="85" customWidth="1"/>
    <col min="15320" max="15320" width="9" style="85" customWidth="1"/>
    <col min="15321" max="15321" width="1.1640625" style="85" customWidth="1"/>
    <col min="15322" max="15322" width="12.5" style="85" customWidth="1"/>
    <col min="15323" max="15323" width="0.6640625" style="85" customWidth="1"/>
    <col min="15324" max="15324" width="17.1640625" style="85" customWidth="1"/>
    <col min="15325" max="15325" width="0.83203125" style="85" customWidth="1"/>
    <col min="15326" max="15326" width="15.5" style="85" customWidth="1"/>
    <col min="15327" max="15327" width="0.5" style="85" customWidth="1"/>
    <col min="15328" max="15328" width="16" style="85" customWidth="1"/>
    <col min="15329" max="15329" width="0.83203125" style="85" customWidth="1"/>
    <col min="15330" max="15330" width="16.83203125" style="85" customWidth="1"/>
    <col min="15331" max="15331" width="0.33203125" style="85" customWidth="1"/>
    <col min="15332" max="15332" width="20.5" style="85" customWidth="1"/>
    <col min="15333" max="15333" width="1" style="85" customWidth="1"/>
    <col min="15334" max="15334" width="17" style="85" customWidth="1"/>
    <col min="15335" max="15335" width="16.6640625" style="85" customWidth="1"/>
    <col min="15336" max="15573" width="9" style="85"/>
    <col min="15574" max="15574" width="3.1640625" style="85" customWidth="1"/>
    <col min="15575" max="15575" width="49.33203125" style="85" customWidth="1"/>
    <col min="15576" max="15576" width="9" style="85" customWidth="1"/>
    <col min="15577" max="15577" width="1.1640625" style="85" customWidth="1"/>
    <col min="15578" max="15578" width="12.5" style="85" customWidth="1"/>
    <col min="15579" max="15579" width="0.6640625" style="85" customWidth="1"/>
    <col min="15580" max="15580" width="17.1640625" style="85" customWidth="1"/>
    <col min="15581" max="15581" width="0.83203125" style="85" customWidth="1"/>
    <col min="15582" max="15582" width="15.5" style="85" customWidth="1"/>
    <col min="15583" max="15583" width="0.5" style="85" customWidth="1"/>
    <col min="15584" max="15584" width="16" style="85" customWidth="1"/>
    <col min="15585" max="15585" width="0.83203125" style="85" customWidth="1"/>
    <col min="15586" max="15586" width="16.83203125" style="85" customWidth="1"/>
    <col min="15587" max="15587" width="0.33203125" style="85" customWidth="1"/>
    <col min="15588" max="15588" width="20.5" style="85" customWidth="1"/>
    <col min="15589" max="15589" width="1" style="85" customWidth="1"/>
    <col min="15590" max="15590" width="17" style="85" customWidth="1"/>
    <col min="15591" max="15591" width="16.6640625" style="85" customWidth="1"/>
    <col min="15592" max="15829" width="9" style="85"/>
    <col min="15830" max="15830" width="3.1640625" style="85" customWidth="1"/>
    <col min="15831" max="15831" width="49.33203125" style="85" customWidth="1"/>
    <col min="15832" max="15832" width="9" style="85" customWidth="1"/>
    <col min="15833" max="15833" width="1.1640625" style="85" customWidth="1"/>
    <col min="15834" max="15834" width="12.5" style="85" customWidth="1"/>
    <col min="15835" max="15835" width="0.6640625" style="85" customWidth="1"/>
    <col min="15836" max="15836" width="17.1640625" style="85" customWidth="1"/>
    <col min="15837" max="15837" width="0.83203125" style="85" customWidth="1"/>
    <col min="15838" max="15838" width="15.5" style="85" customWidth="1"/>
    <col min="15839" max="15839" width="0.5" style="85" customWidth="1"/>
    <col min="15840" max="15840" width="16" style="85" customWidth="1"/>
    <col min="15841" max="15841" width="0.83203125" style="85" customWidth="1"/>
    <col min="15842" max="15842" width="16.83203125" style="85" customWidth="1"/>
    <col min="15843" max="15843" width="0.33203125" style="85" customWidth="1"/>
    <col min="15844" max="15844" width="20.5" style="85" customWidth="1"/>
    <col min="15845" max="15845" width="1" style="85" customWidth="1"/>
    <col min="15846" max="15846" width="17" style="85" customWidth="1"/>
    <col min="15847" max="15847" width="16.6640625" style="85" customWidth="1"/>
    <col min="15848" max="16085" width="9" style="85"/>
    <col min="16086" max="16086" width="3.1640625" style="85" customWidth="1"/>
    <col min="16087" max="16087" width="49.33203125" style="85" customWidth="1"/>
    <col min="16088" max="16088" width="9" style="85" customWidth="1"/>
    <col min="16089" max="16089" width="1.1640625" style="85" customWidth="1"/>
    <col min="16090" max="16090" width="12.5" style="85" customWidth="1"/>
    <col min="16091" max="16091" width="0.6640625" style="85" customWidth="1"/>
    <col min="16092" max="16092" width="17.1640625" style="85" customWidth="1"/>
    <col min="16093" max="16093" width="0.83203125" style="85" customWidth="1"/>
    <col min="16094" max="16094" width="15.5" style="85" customWidth="1"/>
    <col min="16095" max="16095" width="0.5" style="85" customWidth="1"/>
    <col min="16096" max="16096" width="16" style="85" customWidth="1"/>
    <col min="16097" max="16097" width="0.83203125" style="85" customWidth="1"/>
    <col min="16098" max="16098" width="16.83203125" style="85" customWidth="1"/>
    <col min="16099" max="16099" width="0.33203125" style="85" customWidth="1"/>
    <col min="16100" max="16100" width="20.5" style="85" customWidth="1"/>
    <col min="16101" max="16101" width="1" style="85" customWidth="1"/>
    <col min="16102" max="16102" width="17" style="85" customWidth="1"/>
    <col min="16103" max="16103" width="16.6640625" style="85" customWidth="1"/>
    <col min="16104" max="16384" width="9" style="85"/>
  </cols>
  <sheetData>
    <row r="1" spans="1:13" s="84" customFormat="1" ht="23.25" customHeight="1" x14ac:dyDescent="0.45">
      <c r="A1" s="142" t="s">
        <v>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84" customFormat="1" ht="23.25" customHeight="1" x14ac:dyDescent="0.45">
      <c r="A2" s="142" t="s">
        <v>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s="84" customFormat="1" ht="23.25" customHeight="1" x14ac:dyDescent="0.45">
      <c r="A3" s="142" t="s">
        <v>64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s="84" customFormat="1" ht="4.5" customHeight="1" x14ac:dyDescent="0.4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s="84" customFormat="1" ht="23.25" customHeight="1" x14ac:dyDescent="0.45">
      <c r="A5" s="87"/>
      <c r="B5" s="87"/>
      <c r="C5" s="86"/>
      <c r="D5" s="59"/>
      <c r="E5" s="138" t="s">
        <v>5</v>
      </c>
      <c r="F5" s="138"/>
      <c r="G5" s="138"/>
      <c r="H5" s="138"/>
      <c r="I5" s="138"/>
      <c r="J5" s="138"/>
      <c r="K5" s="138"/>
      <c r="L5" s="138"/>
      <c r="M5" s="138"/>
    </row>
    <row r="6" spans="1:13" s="84" customFormat="1" ht="23.25" customHeight="1" x14ac:dyDescent="0.45">
      <c r="A6" s="87"/>
      <c r="B6" s="87"/>
      <c r="C6" s="86"/>
      <c r="D6" s="59"/>
      <c r="E6" s="143" t="s">
        <v>6</v>
      </c>
      <c r="F6" s="143"/>
      <c r="G6" s="143"/>
      <c r="H6" s="143"/>
      <c r="I6" s="143"/>
      <c r="J6" s="143"/>
      <c r="K6" s="143"/>
      <c r="L6" s="143"/>
      <c r="M6" s="143"/>
    </row>
    <row r="7" spans="1:13" s="84" customFormat="1" ht="23.25" customHeight="1" x14ac:dyDescent="0.45">
      <c r="A7" s="87"/>
      <c r="B7" s="87"/>
      <c r="C7" s="86"/>
      <c r="D7" s="59"/>
      <c r="E7" s="88" t="s">
        <v>19</v>
      </c>
      <c r="F7" s="88"/>
      <c r="G7" s="88"/>
      <c r="H7" s="8"/>
      <c r="I7" s="141" t="s">
        <v>58</v>
      </c>
      <c r="J7" s="141"/>
      <c r="K7" s="141"/>
      <c r="L7" s="59"/>
      <c r="M7" s="88"/>
    </row>
    <row r="8" spans="1:13" s="84" customFormat="1" ht="23.25" customHeight="1" x14ac:dyDescent="0.45">
      <c r="A8" s="87"/>
      <c r="B8" s="87"/>
      <c r="C8" s="86"/>
      <c r="D8" s="59"/>
      <c r="E8" s="88" t="s">
        <v>90</v>
      </c>
      <c r="F8" s="88"/>
      <c r="G8" s="19" t="s">
        <v>91</v>
      </c>
      <c r="H8" s="8"/>
      <c r="I8" s="88" t="s">
        <v>92</v>
      </c>
      <c r="J8" s="89"/>
      <c r="K8" s="89"/>
      <c r="L8" s="59"/>
      <c r="M8" s="19" t="s">
        <v>93</v>
      </c>
    </row>
    <row r="9" spans="1:13" s="93" customFormat="1" ht="23.25" customHeight="1" x14ac:dyDescent="0.45">
      <c r="A9" s="87"/>
      <c r="B9" s="87"/>
      <c r="C9" s="60" t="s">
        <v>9</v>
      </c>
      <c r="D9" s="90"/>
      <c r="E9" s="91" t="s">
        <v>94</v>
      </c>
      <c r="F9" s="88"/>
      <c r="G9" s="91" t="s">
        <v>95</v>
      </c>
      <c r="H9" s="89"/>
      <c r="I9" s="92" t="s">
        <v>96</v>
      </c>
      <c r="J9" s="88"/>
      <c r="K9" s="91" t="s">
        <v>97</v>
      </c>
      <c r="L9" s="89"/>
      <c r="M9" s="91" t="s">
        <v>52</v>
      </c>
    </row>
    <row r="10" spans="1:13" ht="23.25" customHeight="1" x14ac:dyDescent="0.45">
      <c r="A10" s="3" t="s">
        <v>98</v>
      </c>
      <c r="C10" s="94"/>
      <c r="E10" s="95">
        <v>250000000</v>
      </c>
      <c r="F10" s="95"/>
      <c r="G10" s="35">
        <v>129979341</v>
      </c>
      <c r="H10" s="95"/>
      <c r="I10" s="95">
        <v>14000000</v>
      </c>
      <c r="J10" s="95"/>
      <c r="K10" s="95">
        <v>82044956</v>
      </c>
      <c r="L10" s="95"/>
      <c r="M10" s="95">
        <v>476024297</v>
      </c>
    </row>
    <row r="11" spans="1:13" ht="23.25" customHeight="1" x14ac:dyDescent="0.45">
      <c r="A11" s="3" t="s">
        <v>99</v>
      </c>
      <c r="C11" s="94">
        <v>21</v>
      </c>
      <c r="E11" s="35">
        <v>0</v>
      </c>
      <c r="F11" s="35"/>
      <c r="G11" s="35">
        <v>0</v>
      </c>
      <c r="H11" s="95"/>
      <c r="I11" s="95">
        <v>2000000</v>
      </c>
      <c r="J11" s="95"/>
      <c r="K11" s="95">
        <v>-2000000</v>
      </c>
      <c r="L11" s="95"/>
      <c r="M11" s="35">
        <v>0</v>
      </c>
    </row>
    <row r="12" spans="1:13" ht="23.25" customHeight="1" x14ac:dyDescent="0.45">
      <c r="A12" s="3" t="s">
        <v>100</v>
      </c>
      <c r="C12" s="94">
        <v>22</v>
      </c>
      <c r="E12" s="35">
        <v>0</v>
      </c>
      <c r="F12" s="35"/>
      <c r="G12" s="35">
        <v>0</v>
      </c>
      <c r="H12" s="95"/>
      <c r="I12" s="35">
        <v>0</v>
      </c>
      <c r="J12" s="95"/>
      <c r="K12" s="96">
        <v>-20747605</v>
      </c>
      <c r="L12" s="95"/>
      <c r="M12" s="95">
        <v>-20747605</v>
      </c>
    </row>
    <row r="13" spans="1:13" ht="23.25" customHeight="1" x14ac:dyDescent="0.45">
      <c r="A13" s="3" t="s">
        <v>101</v>
      </c>
      <c r="E13" s="35">
        <v>0</v>
      </c>
      <c r="F13" s="35"/>
      <c r="G13" s="35">
        <v>0</v>
      </c>
      <c r="H13" s="95"/>
      <c r="I13" s="35">
        <v>0</v>
      </c>
      <c r="J13" s="97"/>
      <c r="K13" s="95">
        <v>30017581</v>
      </c>
      <c r="L13" s="95"/>
      <c r="M13" s="95">
        <v>30017581</v>
      </c>
    </row>
    <row r="14" spans="1:13" ht="23.25" customHeight="1" x14ac:dyDescent="0.45">
      <c r="A14" s="3" t="s">
        <v>86</v>
      </c>
      <c r="E14" s="35">
        <v>0</v>
      </c>
      <c r="F14" s="35"/>
      <c r="G14" s="35">
        <v>0</v>
      </c>
      <c r="H14" s="95"/>
      <c r="I14" s="35">
        <v>0</v>
      </c>
      <c r="J14" s="97"/>
      <c r="K14" s="48">
        <v>381970</v>
      </c>
      <c r="L14" s="96"/>
      <c r="M14" s="48">
        <v>381970</v>
      </c>
    </row>
    <row r="15" spans="1:13" ht="23.25" customHeight="1" x14ac:dyDescent="0.45">
      <c r="A15" s="3" t="s">
        <v>87</v>
      </c>
      <c r="E15" s="98">
        <v>0</v>
      </c>
      <c r="F15" s="35"/>
      <c r="G15" s="98">
        <v>0</v>
      </c>
      <c r="H15" s="95"/>
      <c r="I15" s="98">
        <v>0</v>
      </c>
      <c r="J15" s="97"/>
      <c r="K15" s="99">
        <v>30399551</v>
      </c>
      <c r="L15" s="95"/>
      <c r="M15" s="99">
        <v>30399551</v>
      </c>
    </row>
    <row r="16" spans="1:13" ht="23.25" customHeight="1" thickBot="1" x14ac:dyDescent="0.5">
      <c r="A16" s="3" t="s">
        <v>102</v>
      </c>
      <c r="D16" s="100"/>
      <c r="E16" s="101">
        <v>250000000</v>
      </c>
      <c r="F16" s="96"/>
      <c r="G16" s="102">
        <v>129979341</v>
      </c>
      <c r="H16" s="95"/>
      <c r="I16" s="101">
        <v>16000000</v>
      </c>
      <c r="J16" s="95"/>
      <c r="K16" s="101">
        <v>89696902</v>
      </c>
      <c r="L16" s="95"/>
      <c r="M16" s="101">
        <v>485676243</v>
      </c>
    </row>
    <row r="17" spans="1:13" ht="12" customHeight="1" thickTop="1" x14ac:dyDescent="0.45">
      <c r="A17" s="3"/>
      <c r="D17" s="100"/>
      <c r="E17" s="95"/>
      <c r="F17" s="95"/>
      <c r="G17" s="95"/>
      <c r="H17" s="95"/>
      <c r="I17" s="95"/>
      <c r="J17" s="95"/>
      <c r="K17" s="95"/>
      <c r="L17" s="95"/>
      <c r="M17" s="95"/>
    </row>
    <row r="18" spans="1:13" ht="23.25" customHeight="1" x14ac:dyDescent="0.45">
      <c r="A18" s="3" t="s">
        <v>103</v>
      </c>
      <c r="C18" s="94"/>
      <c r="D18" s="100"/>
      <c r="E18" s="96">
        <v>250000000</v>
      </c>
      <c r="F18" s="96"/>
      <c r="G18" s="48">
        <v>129979341</v>
      </c>
      <c r="H18" s="96"/>
      <c r="I18" s="96">
        <v>16000000</v>
      </c>
      <c r="J18" s="96"/>
      <c r="K18" s="96">
        <v>89696902</v>
      </c>
      <c r="L18" s="96"/>
      <c r="M18" s="96">
        <v>485676243</v>
      </c>
    </row>
    <row r="19" spans="1:13" ht="23.25" customHeight="1" x14ac:dyDescent="0.45">
      <c r="A19" s="3" t="s">
        <v>100</v>
      </c>
      <c r="C19" s="94">
        <v>22</v>
      </c>
      <c r="D19" s="100"/>
      <c r="E19" s="35">
        <v>0</v>
      </c>
      <c r="F19" s="35"/>
      <c r="G19" s="35">
        <v>0</v>
      </c>
      <c r="H19" s="95"/>
      <c r="I19" s="35">
        <v>0</v>
      </c>
      <c r="J19" s="96"/>
      <c r="K19" s="96">
        <v>-15000000</v>
      </c>
      <c r="L19" s="96"/>
      <c r="M19" s="95">
        <v>-15000000</v>
      </c>
    </row>
    <row r="20" spans="1:13" ht="23.25" customHeight="1" x14ac:dyDescent="0.45">
      <c r="A20" s="3" t="s">
        <v>104</v>
      </c>
      <c r="E20" s="35">
        <v>0</v>
      </c>
      <c r="F20" s="35"/>
      <c r="G20" s="35">
        <v>0</v>
      </c>
      <c r="H20" s="96"/>
      <c r="I20" s="35">
        <v>0</v>
      </c>
      <c r="J20" s="96"/>
      <c r="K20" s="96">
        <v>-22240356</v>
      </c>
      <c r="L20" s="96"/>
      <c r="M20" s="96">
        <v>-22240356</v>
      </c>
    </row>
    <row r="21" spans="1:13" ht="23.25" customHeight="1" x14ac:dyDescent="0.45">
      <c r="A21" s="3" t="s">
        <v>86</v>
      </c>
      <c r="E21" s="77">
        <v>0</v>
      </c>
      <c r="F21" s="35"/>
      <c r="G21" s="77">
        <v>0</v>
      </c>
      <c r="H21" s="96"/>
      <c r="I21" s="77">
        <v>0</v>
      </c>
      <c r="J21" s="96"/>
      <c r="K21" s="103">
        <v>-406156</v>
      </c>
      <c r="L21" s="96"/>
      <c r="M21" s="103">
        <v>-406156</v>
      </c>
    </row>
    <row r="22" spans="1:13" ht="23.25" customHeight="1" x14ac:dyDescent="0.45">
      <c r="A22" s="3" t="s">
        <v>87</v>
      </c>
      <c r="E22" s="35">
        <v>0</v>
      </c>
      <c r="F22" s="35"/>
      <c r="G22" s="35">
        <v>0</v>
      </c>
      <c r="H22" s="96"/>
      <c r="I22" s="35">
        <v>0</v>
      </c>
      <c r="J22" s="96"/>
      <c r="K22" s="96">
        <v>-22646512</v>
      </c>
      <c r="L22" s="96"/>
      <c r="M22" s="96">
        <v>-22646512</v>
      </c>
    </row>
    <row r="23" spans="1:13" ht="23.25" customHeight="1" thickBot="1" x14ac:dyDescent="0.5">
      <c r="A23" s="3" t="s">
        <v>105</v>
      </c>
      <c r="E23" s="101">
        <v>250000000</v>
      </c>
      <c r="F23" s="96"/>
      <c r="G23" s="101">
        <v>129979341</v>
      </c>
      <c r="H23" s="96"/>
      <c r="I23" s="101">
        <v>16000000</v>
      </c>
      <c r="J23" s="96"/>
      <c r="K23" s="101">
        <v>52050390</v>
      </c>
      <c r="L23" s="96"/>
      <c r="M23" s="101">
        <v>448029731</v>
      </c>
    </row>
    <row r="24" spans="1:13" s="93" customFormat="1" ht="8.25" customHeight="1" thickTop="1" x14ac:dyDescent="0.45">
      <c r="A24" s="86"/>
      <c r="B24" s="86"/>
      <c r="C24" s="86"/>
      <c r="E24" s="104"/>
      <c r="F24" s="104"/>
      <c r="G24" s="104"/>
      <c r="H24" s="105"/>
      <c r="I24" s="104"/>
      <c r="J24" s="104"/>
      <c r="K24" s="104"/>
      <c r="L24" s="105"/>
      <c r="M24" s="104"/>
    </row>
    <row r="25" spans="1:13" ht="24" customHeight="1" x14ac:dyDescent="0.45">
      <c r="A25" s="106" t="s">
        <v>30</v>
      </c>
    </row>
  </sheetData>
  <mergeCells count="6">
    <mergeCell ref="I7:K7"/>
    <mergeCell ref="A1:M1"/>
    <mergeCell ref="A2:M2"/>
    <mergeCell ref="A3:M3"/>
    <mergeCell ref="E5:M5"/>
    <mergeCell ref="E6:M6"/>
  </mergeCells>
  <pageMargins left="1.1023622047244095" right="1.0236220472440944" top="0.43307086614173229" bottom="0.23622047244094491" header="0.35433070866141736" footer="0.39370078740157483"/>
  <pageSetup paperSize="9" firstPageNumber="1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F6C2-8638-4E47-887D-11E12D7B7179}">
  <sheetPr>
    <tabColor theme="9" tint="0.79998168889431442"/>
  </sheetPr>
  <dimension ref="A1:N26"/>
  <sheetViews>
    <sheetView showGridLines="0" zoomScale="110" zoomScaleNormal="110" zoomScaleSheetLayoutView="110" workbookViewId="0">
      <selection sqref="A1:M1"/>
    </sheetView>
  </sheetViews>
  <sheetFormatPr defaultRowHeight="21" x14ac:dyDescent="0.45"/>
  <cols>
    <col min="1" max="1" width="3.1640625" style="85" customWidth="1"/>
    <col min="2" max="2" width="49.83203125" style="85" customWidth="1"/>
    <col min="3" max="3" width="9" style="85" customWidth="1"/>
    <col min="4" max="4" width="1.1640625" style="85" customWidth="1"/>
    <col min="5" max="5" width="15.83203125" style="85" customWidth="1"/>
    <col min="6" max="6" width="1" style="85" customWidth="1"/>
    <col min="7" max="7" width="15.83203125" style="85" customWidth="1"/>
    <col min="8" max="8" width="1.1640625" style="85" customWidth="1"/>
    <col min="9" max="9" width="17.1640625" style="85" customWidth="1"/>
    <col min="10" max="10" width="1.33203125" style="85" customWidth="1"/>
    <col min="11" max="11" width="17" style="85" customWidth="1"/>
    <col min="12" max="12" width="1" style="85" customWidth="1"/>
    <col min="13" max="13" width="17.1640625" style="85" customWidth="1"/>
    <col min="14" max="14" width="3.33203125" style="85" customWidth="1"/>
    <col min="15" max="224" width="9" style="85"/>
    <col min="225" max="225" width="3.1640625" style="85" customWidth="1"/>
    <col min="226" max="226" width="51.1640625" style="85" customWidth="1"/>
    <col min="227" max="227" width="9" style="85" customWidth="1"/>
    <col min="228" max="228" width="1.1640625" style="85" customWidth="1"/>
    <col min="229" max="229" width="15.83203125" style="85" customWidth="1"/>
    <col min="230" max="230" width="1.1640625" style="85" customWidth="1"/>
    <col min="231" max="231" width="17.1640625" style="85" customWidth="1"/>
    <col min="232" max="232" width="1.33203125" style="85" customWidth="1"/>
    <col min="233" max="233" width="17" style="85" customWidth="1"/>
    <col min="234" max="234" width="1.1640625" style="85" customWidth="1"/>
    <col min="235" max="235" width="18.1640625" style="85" customWidth="1"/>
    <col min="236" max="236" width="0.83203125" style="85" customWidth="1"/>
    <col min="237" max="237" width="17.83203125" style="85" customWidth="1"/>
    <col min="238" max="238" width="15" style="85" bestFit="1" customWidth="1"/>
    <col min="239" max="480" width="9" style="85"/>
    <col min="481" max="481" width="3.1640625" style="85" customWidth="1"/>
    <col min="482" max="482" width="51.1640625" style="85" customWidth="1"/>
    <col min="483" max="483" width="9" style="85" customWidth="1"/>
    <col min="484" max="484" width="1.1640625" style="85" customWidth="1"/>
    <col min="485" max="485" width="15.83203125" style="85" customWidth="1"/>
    <col min="486" max="486" width="1.1640625" style="85" customWidth="1"/>
    <col min="487" max="487" width="17.1640625" style="85" customWidth="1"/>
    <col min="488" max="488" width="1.33203125" style="85" customWidth="1"/>
    <col min="489" max="489" width="17" style="85" customWidth="1"/>
    <col min="490" max="490" width="1.1640625" style="85" customWidth="1"/>
    <col min="491" max="491" width="18.1640625" style="85" customWidth="1"/>
    <col min="492" max="492" width="0.83203125" style="85" customWidth="1"/>
    <col min="493" max="493" width="17.83203125" style="85" customWidth="1"/>
    <col min="494" max="494" width="15" style="85" bestFit="1" customWidth="1"/>
    <col min="495" max="736" width="9" style="85"/>
    <col min="737" max="737" width="3.1640625" style="85" customWidth="1"/>
    <col min="738" max="738" width="51.1640625" style="85" customWidth="1"/>
    <col min="739" max="739" width="9" style="85" customWidth="1"/>
    <col min="740" max="740" width="1.1640625" style="85" customWidth="1"/>
    <col min="741" max="741" width="15.83203125" style="85" customWidth="1"/>
    <col min="742" max="742" width="1.1640625" style="85" customWidth="1"/>
    <col min="743" max="743" width="17.1640625" style="85" customWidth="1"/>
    <col min="744" max="744" width="1.33203125" style="85" customWidth="1"/>
    <col min="745" max="745" width="17" style="85" customWidth="1"/>
    <col min="746" max="746" width="1.1640625" style="85" customWidth="1"/>
    <col min="747" max="747" width="18.1640625" style="85" customWidth="1"/>
    <col min="748" max="748" width="0.83203125" style="85" customWidth="1"/>
    <col min="749" max="749" width="17.83203125" style="85" customWidth="1"/>
    <col min="750" max="750" width="15" style="85" bestFit="1" customWidth="1"/>
    <col min="751" max="992" width="9" style="85"/>
    <col min="993" max="993" width="3.1640625" style="85" customWidth="1"/>
    <col min="994" max="994" width="51.1640625" style="85" customWidth="1"/>
    <col min="995" max="995" width="9" style="85" customWidth="1"/>
    <col min="996" max="996" width="1.1640625" style="85" customWidth="1"/>
    <col min="997" max="997" width="15.83203125" style="85" customWidth="1"/>
    <col min="998" max="998" width="1.1640625" style="85" customWidth="1"/>
    <col min="999" max="999" width="17.1640625" style="85" customWidth="1"/>
    <col min="1000" max="1000" width="1.33203125" style="85" customWidth="1"/>
    <col min="1001" max="1001" width="17" style="85" customWidth="1"/>
    <col min="1002" max="1002" width="1.1640625" style="85" customWidth="1"/>
    <col min="1003" max="1003" width="18.1640625" style="85" customWidth="1"/>
    <col min="1004" max="1004" width="0.83203125" style="85" customWidth="1"/>
    <col min="1005" max="1005" width="17.83203125" style="85" customWidth="1"/>
    <col min="1006" max="1006" width="15" style="85" bestFit="1" customWidth="1"/>
    <col min="1007" max="1248" width="9" style="85"/>
    <col min="1249" max="1249" width="3.1640625" style="85" customWidth="1"/>
    <col min="1250" max="1250" width="51.1640625" style="85" customWidth="1"/>
    <col min="1251" max="1251" width="9" style="85" customWidth="1"/>
    <col min="1252" max="1252" width="1.1640625" style="85" customWidth="1"/>
    <col min="1253" max="1253" width="15.83203125" style="85" customWidth="1"/>
    <col min="1254" max="1254" width="1.1640625" style="85" customWidth="1"/>
    <col min="1255" max="1255" width="17.1640625" style="85" customWidth="1"/>
    <col min="1256" max="1256" width="1.33203125" style="85" customWidth="1"/>
    <col min="1257" max="1257" width="17" style="85" customWidth="1"/>
    <col min="1258" max="1258" width="1.1640625" style="85" customWidth="1"/>
    <col min="1259" max="1259" width="18.1640625" style="85" customWidth="1"/>
    <col min="1260" max="1260" width="0.83203125" style="85" customWidth="1"/>
    <col min="1261" max="1261" width="17.83203125" style="85" customWidth="1"/>
    <col min="1262" max="1262" width="15" style="85" bestFit="1" customWidth="1"/>
    <col min="1263" max="1504" width="9" style="85"/>
    <col min="1505" max="1505" width="3.1640625" style="85" customWidth="1"/>
    <col min="1506" max="1506" width="51.1640625" style="85" customWidth="1"/>
    <col min="1507" max="1507" width="9" style="85" customWidth="1"/>
    <col min="1508" max="1508" width="1.1640625" style="85" customWidth="1"/>
    <col min="1509" max="1509" width="15.83203125" style="85" customWidth="1"/>
    <col min="1510" max="1510" width="1.1640625" style="85" customWidth="1"/>
    <col min="1511" max="1511" width="17.1640625" style="85" customWidth="1"/>
    <col min="1512" max="1512" width="1.33203125" style="85" customWidth="1"/>
    <col min="1513" max="1513" width="17" style="85" customWidth="1"/>
    <col min="1514" max="1514" width="1.1640625" style="85" customWidth="1"/>
    <col min="1515" max="1515" width="18.1640625" style="85" customWidth="1"/>
    <col min="1516" max="1516" width="0.83203125" style="85" customWidth="1"/>
    <col min="1517" max="1517" width="17.83203125" style="85" customWidth="1"/>
    <col min="1518" max="1518" width="15" style="85" bestFit="1" customWidth="1"/>
    <col min="1519" max="1760" width="9" style="85"/>
    <col min="1761" max="1761" width="3.1640625" style="85" customWidth="1"/>
    <col min="1762" max="1762" width="51.1640625" style="85" customWidth="1"/>
    <col min="1763" max="1763" width="9" style="85" customWidth="1"/>
    <col min="1764" max="1764" width="1.1640625" style="85" customWidth="1"/>
    <col min="1765" max="1765" width="15.83203125" style="85" customWidth="1"/>
    <col min="1766" max="1766" width="1.1640625" style="85" customWidth="1"/>
    <col min="1767" max="1767" width="17.1640625" style="85" customWidth="1"/>
    <col min="1768" max="1768" width="1.33203125" style="85" customWidth="1"/>
    <col min="1769" max="1769" width="17" style="85" customWidth="1"/>
    <col min="1770" max="1770" width="1.1640625" style="85" customWidth="1"/>
    <col min="1771" max="1771" width="18.1640625" style="85" customWidth="1"/>
    <col min="1772" max="1772" width="0.83203125" style="85" customWidth="1"/>
    <col min="1773" max="1773" width="17.83203125" style="85" customWidth="1"/>
    <col min="1774" max="1774" width="15" style="85" bestFit="1" customWidth="1"/>
    <col min="1775" max="2016" width="9" style="85"/>
    <col min="2017" max="2017" width="3.1640625" style="85" customWidth="1"/>
    <col min="2018" max="2018" width="51.1640625" style="85" customWidth="1"/>
    <col min="2019" max="2019" width="9" style="85" customWidth="1"/>
    <col min="2020" max="2020" width="1.1640625" style="85" customWidth="1"/>
    <col min="2021" max="2021" width="15.83203125" style="85" customWidth="1"/>
    <col min="2022" max="2022" width="1.1640625" style="85" customWidth="1"/>
    <col min="2023" max="2023" width="17.1640625" style="85" customWidth="1"/>
    <col min="2024" max="2024" width="1.33203125" style="85" customWidth="1"/>
    <col min="2025" max="2025" width="17" style="85" customWidth="1"/>
    <col min="2026" max="2026" width="1.1640625" style="85" customWidth="1"/>
    <col min="2027" max="2027" width="18.1640625" style="85" customWidth="1"/>
    <col min="2028" max="2028" width="0.83203125" style="85" customWidth="1"/>
    <col min="2029" max="2029" width="17.83203125" style="85" customWidth="1"/>
    <col min="2030" max="2030" width="15" style="85" bestFit="1" customWidth="1"/>
    <col min="2031" max="2272" width="9" style="85"/>
    <col min="2273" max="2273" width="3.1640625" style="85" customWidth="1"/>
    <col min="2274" max="2274" width="51.1640625" style="85" customWidth="1"/>
    <col min="2275" max="2275" width="9" style="85" customWidth="1"/>
    <col min="2276" max="2276" width="1.1640625" style="85" customWidth="1"/>
    <col min="2277" max="2277" width="15.83203125" style="85" customWidth="1"/>
    <col min="2278" max="2278" width="1.1640625" style="85" customWidth="1"/>
    <col min="2279" max="2279" width="17.1640625" style="85" customWidth="1"/>
    <col min="2280" max="2280" width="1.33203125" style="85" customWidth="1"/>
    <col min="2281" max="2281" width="17" style="85" customWidth="1"/>
    <col min="2282" max="2282" width="1.1640625" style="85" customWidth="1"/>
    <col min="2283" max="2283" width="18.1640625" style="85" customWidth="1"/>
    <col min="2284" max="2284" width="0.83203125" style="85" customWidth="1"/>
    <col min="2285" max="2285" width="17.83203125" style="85" customWidth="1"/>
    <col min="2286" max="2286" width="15" style="85" bestFit="1" customWidth="1"/>
    <col min="2287" max="2528" width="9" style="85"/>
    <col min="2529" max="2529" width="3.1640625" style="85" customWidth="1"/>
    <col min="2530" max="2530" width="51.1640625" style="85" customWidth="1"/>
    <col min="2531" max="2531" width="9" style="85" customWidth="1"/>
    <col min="2532" max="2532" width="1.1640625" style="85" customWidth="1"/>
    <col min="2533" max="2533" width="15.83203125" style="85" customWidth="1"/>
    <col min="2534" max="2534" width="1.1640625" style="85" customWidth="1"/>
    <col min="2535" max="2535" width="17.1640625" style="85" customWidth="1"/>
    <col min="2536" max="2536" width="1.33203125" style="85" customWidth="1"/>
    <col min="2537" max="2537" width="17" style="85" customWidth="1"/>
    <col min="2538" max="2538" width="1.1640625" style="85" customWidth="1"/>
    <col min="2539" max="2539" width="18.1640625" style="85" customWidth="1"/>
    <col min="2540" max="2540" width="0.83203125" style="85" customWidth="1"/>
    <col min="2541" max="2541" width="17.83203125" style="85" customWidth="1"/>
    <col min="2542" max="2542" width="15" style="85" bestFit="1" customWidth="1"/>
    <col min="2543" max="2784" width="9" style="85"/>
    <col min="2785" max="2785" width="3.1640625" style="85" customWidth="1"/>
    <col min="2786" max="2786" width="51.1640625" style="85" customWidth="1"/>
    <col min="2787" max="2787" width="9" style="85" customWidth="1"/>
    <col min="2788" max="2788" width="1.1640625" style="85" customWidth="1"/>
    <col min="2789" max="2789" width="15.83203125" style="85" customWidth="1"/>
    <col min="2790" max="2790" width="1.1640625" style="85" customWidth="1"/>
    <col min="2791" max="2791" width="17.1640625" style="85" customWidth="1"/>
    <col min="2792" max="2792" width="1.33203125" style="85" customWidth="1"/>
    <col min="2793" max="2793" width="17" style="85" customWidth="1"/>
    <col min="2794" max="2794" width="1.1640625" style="85" customWidth="1"/>
    <col min="2795" max="2795" width="18.1640625" style="85" customWidth="1"/>
    <col min="2796" max="2796" width="0.83203125" style="85" customWidth="1"/>
    <col min="2797" max="2797" width="17.83203125" style="85" customWidth="1"/>
    <col min="2798" max="2798" width="15" style="85" bestFit="1" customWidth="1"/>
    <col min="2799" max="3040" width="9" style="85"/>
    <col min="3041" max="3041" width="3.1640625" style="85" customWidth="1"/>
    <col min="3042" max="3042" width="51.1640625" style="85" customWidth="1"/>
    <col min="3043" max="3043" width="9" style="85" customWidth="1"/>
    <col min="3044" max="3044" width="1.1640625" style="85" customWidth="1"/>
    <col min="3045" max="3045" width="15.83203125" style="85" customWidth="1"/>
    <col min="3046" max="3046" width="1.1640625" style="85" customWidth="1"/>
    <col min="3047" max="3047" width="17.1640625" style="85" customWidth="1"/>
    <col min="3048" max="3048" width="1.33203125" style="85" customWidth="1"/>
    <col min="3049" max="3049" width="17" style="85" customWidth="1"/>
    <col min="3050" max="3050" width="1.1640625" style="85" customWidth="1"/>
    <col min="3051" max="3051" width="18.1640625" style="85" customWidth="1"/>
    <col min="3052" max="3052" width="0.83203125" style="85" customWidth="1"/>
    <col min="3053" max="3053" width="17.83203125" style="85" customWidth="1"/>
    <col min="3054" max="3054" width="15" style="85" bestFit="1" customWidth="1"/>
    <col min="3055" max="3296" width="9" style="85"/>
    <col min="3297" max="3297" width="3.1640625" style="85" customWidth="1"/>
    <col min="3298" max="3298" width="51.1640625" style="85" customWidth="1"/>
    <col min="3299" max="3299" width="9" style="85" customWidth="1"/>
    <col min="3300" max="3300" width="1.1640625" style="85" customWidth="1"/>
    <col min="3301" max="3301" width="15.83203125" style="85" customWidth="1"/>
    <col min="3302" max="3302" width="1.1640625" style="85" customWidth="1"/>
    <col min="3303" max="3303" width="17.1640625" style="85" customWidth="1"/>
    <col min="3304" max="3304" width="1.33203125" style="85" customWidth="1"/>
    <col min="3305" max="3305" width="17" style="85" customWidth="1"/>
    <col min="3306" max="3306" width="1.1640625" style="85" customWidth="1"/>
    <col min="3307" max="3307" width="18.1640625" style="85" customWidth="1"/>
    <col min="3308" max="3308" width="0.83203125" style="85" customWidth="1"/>
    <col min="3309" max="3309" width="17.83203125" style="85" customWidth="1"/>
    <col min="3310" max="3310" width="15" style="85" bestFit="1" customWidth="1"/>
    <col min="3311" max="3552" width="9" style="85"/>
    <col min="3553" max="3553" width="3.1640625" style="85" customWidth="1"/>
    <col min="3554" max="3554" width="51.1640625" style="85" customWidth="1"/>
    <col min="3555" max="3555" width="9" style="85" customWidth="1"/>
    <col min="3556" max="3556" width="1.1640625" style="85" customWidth="1"/>
    <col min="3557" max="3557" width="15.83203125" style="85" customWidth="1"/>
    <col min="3558" max="3558" width="1.1640625" style="85" customWidth="1"/>
    <col min="3559" max="3559" width="17.1640625" style="85" customWidth="1"/>
    <col min="3560" max="3560" width="1.33203125" style="85" customWidth="1"/>
    <col min="3561" max="3561" width="17" style="85" customWidth="1"/>
    <col min="3562" max="3562" width="1.1640625" style="85" customWidth="1"/>
    <col min="3563" max="3563" width="18.1640625" style="85" customWidth="1"/>
    <col min="3564" max="3564" width="0.83203125" style="85" customWidth="1"/>
    <col min="3565" max="3565" width="17.83203125" style="85" customWidth="1"/>
    <col min="3566" max="3566" width="15" style="85" bestFit="1" customWidth="1"/>
    <col min="3567" max="3808" width="9" style="85"/>
    <col min="3809" max="3809" width="3.1640625" style="85" customWidth="1"/>
    <col min="3810" max="3810" width="51.1640625" style="85" customWidth="1"/>
    <col min="3811" max="3811" width="9" style="85" customWidth="1"/>
    <col min="3812" max="3812" width="1.1640625" style="85" customWidth="1"/>
    <col min="3813" max="3813" width="15.83203125" style="85" customWidth="1"/>
    <col min="3814" max="3814" width="1.1640625" style="85" customWidth="1"/>
    <col min="3815" max="3815" width="17.1640625" style="85" customWidth="1"/>
    <col min="3816" max="3816" width="1.33203125" style="85" customWidth="1"/>
    <col min="3817" max="3817" width="17" style="85" customWidth="1"/>
    <col min="3818" max="3818" width="1.1640625" style="85" customWidth="1"/>
    <col min="3819" max="3819" width="18.1640625" style="85" customWidth="1"/>
    <col min="3820" max="3820" width="0.83203125" style="85" customWidth="1"/>
    <col min="3821" max="3821" width="17.83203125" style="85" customWidth="1"/>
    <col min="3822" max="3822" width="15" style="85" bestFit="1" customWidth="1"/>
    <col min="3823" max="4064" width="9" style="85"/>
    <col min="4065" max="4065" width="3.1640625" style="85" customWidth="1"/>
    <col min="4066" max="4066" width="51.1640625" style="85" customWidth="1"/>
    <col min="4067" max="4067" width="9" style="85" customWidth="1"/>
    <col min="4068" max="4068" width="1.1640625" style="85" customWidth="1"/>
    <col min="4069" max="4069" width="15.83203125" style="85" customWidth="1"/>
    <col min="4070" max="4070" width="1.1640625" style="85" customWidth="1"/>
    <col min="4071" max="4071" width="17.1640625" style="85" customWidth="1"/>
    <col min="4072" max="4072" width="1.33203125" style="85" customWidth="1"/>
    <col min="4073" max="4073" width="17" style="85" customWidth="1"/>
    <col min="4074" max="4074" width="1.1640625" style="85" customWidth="1"/>
    <col min="4075" max="4075" width="18.1640625" style="85" customWidth="1"/>
    <col min="4076" max="4076" width="0.83203125" style="85" customWidth="1"/>
    <col min="4077" max="4077" width="17.83203125" style="85" customWidth="1"/>
    <col min="4078" max="4078" width="15" style="85" bestFit="1" customWidth="1"/>
    <col min="4079" max="4320" width="9" style="85"/>
    <col min="4321" max="4321" width="3.1640625" style="85" customWidth="1"/>
    <col min="4322" max="4322" width="51.1640625" style="85" customWidth="1"/>
    <col min="4323" max="4323" width="9" style="85" customWidth="1"/>
    <col min="4324" max="4324" width="1.1640625" style="85" customWidth="1"/>
    <col min="4325" max="4325" width="15.83203125" style="85" customWidth="1"/>
    <col min="4326" max="4326" width="1.1640625" style="85" customWidth="1"/>
    <col min="4327" max="4327" width="17.1640625" style="85" customWidth="1"/>
    <col min="4328" max="4328" width="1.33203125" style="85" customWidth="1"/>
    <col min="4329" max="4329" width="17" style="85" customWidth="1"/>
    <col min="4330" max="4330" width="1.1640625" style="85" customWidth="1"/>
    <col min="4331" max="4331" width="18.1640625" style="85" customWidth="1"/>
    <col min="4332" max="4332" width="0.83203125" style="85" customWidth="1"/>
    <col min="4333" max="4333" width="17.83203125" style="85" customWidth="1"/>
    <col min="4334" max="4334" width="15" style="85" bestFit="1" customWidth="1"/>
    <col min="4335" max="4576" width="9" style="85"/>
    <col min="4577" max="4577" width="3.1640625" style="85" customWidth="1"/>
    <col min="4578" max="4578" width="51.1640625" style="85" customWidth="1"/>
    <col min="4579" max="4579" width="9" style="85" customWidth="1"/>
    <col min="4580" max="4580" width="1.1640625" style="85" customWidth="1"/>
    <col min="4581" max="4581" width="15.83203125" style="85" customWidth="1"/>
    <col min="4582" max="4582" width="1.1640625" style="85" customWidth="1"/>
    <col min="4583" max="4583" width="17.1640625" style="85" customWidth="1"/>
    <col min="4584" max="4584" width="1.33203125" style="85" customWidth="1"/>
    <col min="4585" max="4585" width="17" style="85" customWidth="1"/>
    <col min="4586" max="4586" width="1.1640625" style="85" customWidth="1"/>
    <col min="4587" max="4587" width="18.1640625" style="85" customWidth="1"/>
    <col min="4588" max="4588" width="0.83203125" style="85" customWidth="1"/>
    <col min="4589" max="4589" width="17.83203125" style="85" customWidth="1"/>
    <col min="4590" max="4590" width="15" style="85" bestFit="1" customWidth="1"/>
    <col min="4591" max="4832" width="9" style="85"/>
    <col min="4833" max="4833" width="3.1640625" style="85" customWidth="1"/>
    <col min="4834" max="4834" width="51.1640625" style="85" customWidth="1"/>
    <col min="4835" max="4835" width="9" style="85" customWidth="1"/>
    <col min="4836" max="4836" width="1.1640625" style="85" customWidth="1"/>
    <col min="4837" max="4837" width="15.83203125" style="85" customWidth="1"/>
    <col min="4838" max="4838" width="1.1640625" style="85" customWidth="1"/>
    <col min="4839" max="4839" width="17.1640625" style="85" customWidth="1"/>
    <col min="4840" max="4840" width="1.33203125" style="85" customWidth="1"/>
    <col min="4841" max="4841" width="17" style="85" customWidth="1"/>
    <col min="4842" max="4842" width="1.1640625" style="85" customWidth="1"/>
    <col min="4843" max="4843" width="18.1640625" style="85" customWidth="1"/>
    <col min="4844" max="4844" width="0.83203125" style="85" customWidth="1"/>
    <col min="4845" max="4845" width="17.83203125" style="85" customWidth="1"/>
    <col min="4846" max="4846" width="15" style="85" bestFit="1" customWidth="1"/>
    <col min="4847" max="5088" width="9" style="85"/>
    <col min="5089" max="5089" width="3.1640625" style="85" customWidth="1"/>
    <col min="5090" max="5090" width="51.1640625" style="85" customWidth="1"/>
    <col min="5091" max="5091" width="9" style="85" customWidth="1"/>
    <col min="5092" max="5092" width="1.1640625" style="85" customWidth="1"/>
    <col min="5093" max="5093" width="15.83203125" style="85" customWidth="1"/>
    <col min="5094" max="5094" width="1.1640625" style="85" customWidth="1"/>
    <col min="5095" max="5095" width="17.1640625" style="85" customWidth="1"/>
    <col min="5096" max="5096" width="1.33203125" style="85" customWidth="1"/>
    <col min="5097" max="5097" width="17" style="85" customWidth="1"/>
    <col min="5098" max="5098" width="1.1640625" style="85" customWidth="1"/>
    <col min="5099" max="5099" width="18.1640625" style="85" customWidth="1"/>
    <col min="5100" max="5100" width="0.83203125" style="85" customWidth="1"/>
    <col min="5101" max="5101" width="17.83203125" style="85" customWidth="1"/>
    <col min="5102" max="5102" width="15" style="85" bestFit="1" customWidth="1"/>
    <col min="5103" max="5344" width="9" style="85"/>
    <col min="5345" max="5345" width="3.1640625" style="85" customWidth="1"/>
    <col min="5346" max="5346" width="51.1640625" style="85" customWidth="1"/>
    <col min="5347" max="5347" width="9" style="85" customWidth="1"/>
    <col min="5348" max="5348" width="1.1640625" style="85" customWidth="1"/>
    <col min="5349" max="5349" width="15.83203125" style="85" customWidth="1"/>
    <col min="5350" max="5350" width="1.1640625" style="85" customWidth="1"/>
    <col min="5351" max="5351" width="17.1640625" style="85" customWidth="1"/>
    <col min="5352" max="5352" width="1.33203125" style="85" customWidth="1"/>
    <col min="5353" max="5353" width="17" style="85" customWidth="1"/>
    <col min="5354" max="5354" width="1.1640625" style="85" customWidth="1"/>
    <col min="5355" max="5355" width="18.1640625" style="85" customWidth="1"/>
    <col min="5356" max="5356" width="0.83203125" style="85" customWidth="1"/>
    <col min="5357" max="5357" width="17.83203125" style="85" customWidth="1"/>
    <col min="5358" max="5358" width="15" style="85" bestFit="1" customWidth="1"/>
    <col min="5359" max="5600" width="9" style="85"/>
    <col min="5601" max="5601" width="3.1640625" style="85" customWidth="1"/>
    <col min="5602" max="5602" width="51.1640625" style="85" customWidth="1"/>
    <col min="5603" max="5603" width="9" style="85" customWidth="1"/>
    <col min="5604" max="5604" width="1.1640625" style="85" customWidth="1"/>
    <col min="5605" max="5605" width="15.83203125" style="85" customWidth="1"/>
    <col min="5606" max="5606" width="1.1640625" style="85" customWidth="1"/>
    <col min="5607" max="5607" width="17.1640625" style="85" customWidth="1"/>
    <col min="5608" max="5608" width="1.33203125" style="85" customWidth="1"/>
    <col min="5609" max="5609" width="17" style="85" customWidth="1"/>
    <col min="5610" max="5610" width="1.1640625" style="85" customWidth="1"/>
    <col min="5611" max="5611" width="18.1640625" style="85" customWidth="1"/>
    <col min="5612" max="5612" width="0.83203125" style="85" customWidth="1"/>
    <col min="5613" max="5613" width="17.83203125" style="85" customWidth="1"/>
    <col min="5614" max="5614" width="15" style="85" bestFit="1" customWidth="1"/>
    <col min="5615" max="5856" width="9" style="85"/>
    <col min="5857" max="5857" width="3.1640625" style="85" customWidth="1"/>
    <col min="5858" max="5858" width="51.1640625" style="85" customWidth="1"/>
    <col min="5859" max="5859" width="9" style="85" customWidth="1"/>
    <col min="5860" max="5860" width="1.1640625" style="85" customWidth="1"/>
    <col min="5861" max="5861" width="15.83203125" style="85" customWidth="1"/>
    <col min="5862" max="5862" width="1.1640625" style="85" customWidth="1"/>
    <col min="5863" max="5863" width="17.1640625" style="85" customWidth="1"/>
    <col min="5864" max="5864" width="1.33203125" style="85" customWidth="1"/>
    <col min="5865" max="5865" width="17" style="85" customWidth="1"/>
    <col min="5866" max="5866" width="1.1640625" style="85" customWidth="1"/>
    <col min="5867" max="5867" width="18.1640625" style="85" customWidth="1"/>
    <col min="5868" max="5868" width="0.83203125" style="85" customWidth="1"/>
    <col min="5869" max="5869" width="17.83203125" style="85" customWidth="1"/>
    <col min="5870" max="5870" width="15" style="85" bestFit="1" customWidth="1"/>
    <col min="5871" max="6112" width="9" style="85"/>
    <col min="6113" max="6113" width="3.1640625" style="85" customWidth="1"/>
    <col min="6114" max="6114" width="51.1640625" style="85" customWidth="1"/>
    <col min="6115" max="6115" width="9" style="85" customWidth="1"/>
    <col min="6116" max="6116" width="1.1640625" style="85" customWidth="1"/>
    <col min="6117" max="6117" width="15.83203125" style="85" customWidth="1"/>
    <col min="6118" max="6118" width="1.1640625" style="85" customWidth="1"/>
    <col min="6119" max="6119" width="17.1640625" style="85" customWidth="1"/>
    <col min="6120" max="6120" width="1.33203125" style="85" customWidth="1"/>
    <col min="6121" max="6121" width="17" style="85" customWidth="1"/>
    <col min="6122" max="6122" width="1.1640625" style="85" customWidth="1"/>
    <col min="6123" max="6123" width="18.1640625" style="85" customWidth="1"/>
    <col min="6124" max="6124" width="0.83203125" style="85" customWidth="1"/>
    <col min="6125" max="6125" width="17.83203125" style="85" customWidth="1"/>
    <col min="6126" max="6126" width="15" style="85" bestFit="1" customWidth="1"/>
    <col min="6127" max="6368" width="9" style="85"/>
    <col min="6369" max="6369" width="3.1640625" style="85" customWidth="1"/>
    <col min="6370" max="6370" width="51.1640625" style="85" customWidth="1"/>
    <col min="6371" max="6371" width="9" style="85" customWidth="1"/>
    <col min="6372" max="6372" width="1.1640625" style="85" customWidth="1"/>
    <col min="6373" max="6373" width="15.83203125" style="85" customWidth="1"/>
    <col min="6374" max="6374" width="1.1640625" style="85" customWidth="1"/>
    <col min="6375" max="6375" width="17.1640625" style="85" customWidth="1"/>
    <col min="6376" max="6376" width="1.33203125" style="85" customWidth="1"/>
    <col min="6377" max="6377" width="17" style="85" customWidth="1"/>
    <col min="6378" max="6378" width="1.1640625" style="85" customWidth="1"/>
    <col min="6379" max="6379" width="18.1640625" style="85" customWidth="1"/>
    <col min="6380" max="6380" width="0.83203125" style="85" customWidth="1"/>
    <col min="6381" max="6381" width="17.83203125" style="85" customWidth="1"/>
    <col min="6382" max="6382" width="15" style="85" bestFit="1" customWidth="1"/>
    <col min="6383" max="6624" width="9" style="85"/>
    <col min="6625" max="6625" width="3.1640625" style="85" customWidth="1"/>
    <col min="6626" max="6626" width="51.1640625" style="85" customWidth="1"/>
    <col min="6627" max="6627" width="9" style="85" customWidth="1"/>
    <col min="6628" max="6628" width="1.1640625" style="85" customWidth="1"/>
    <col min="6629" max="6629" width="15.83203125" style="85" customWidth="1"/>
    <col min="6630" max="6630" width="1.1640625" style="85" customWidth="1"/>
    <col min="6631" max="6631" width="17.1640625" style="85" customWidth="1"/>
    <col min="6632" max="6632" width="1.33203125" style="85" customWidth="1"/>
    <col min="6633" max="6633" width="17" style="85" customWidth="1"/>
    <col min="6634" max="6634" width="1.1640625" style="85" customWidth="1"/>
    <col min="6635" max="6635" width="18.1640625" style="85" customWidth="1"/>
    <col min="6636" max="6636" width="0.83203125" style="85" customWidth="1"/>
    <col min="6637" max="6637" width="17.83203125" style="85" customWidth="1"/>
    <col min="6638" max="6638" width="15" style="85" bestFit="1" customWidth="1"/>
    <col min="6639" max="6880" width="9" style="85"/>
    <col min="6881" max="6881" width="3.1640625" style="85" customWidth="1"/>
    <col min="6882" max="6882" width="51.1640625" style="85" customWidth="1"/>
    <col min="6883" max="6883" width="9" style="85" customWidth="1"/>
    <col min="6884" max="6884" width="1.1640625" style="85" customWidth="1"/>
    <col min="6885" max="6885" width="15.83203125" style="85" customWidth="1"/>
    <col min="6886" max="6886" width="1.1640625" style="85" customWidth="1"/>
    <col min="6887" max="6887" width="17.1640625" style="85" customWidth="1"/>
    <col min="6888" max="6888" width="1.33203125" style="85" customWidth="1"/>
    <col min="6889" max="6889" width="17" style="85" customWidth="1"/>
    <col min="6890" max="6890" width="1.1640625" style="85" customWidth="1"/>
    <col min="6891" max="6891" width="18.1640625" style="85" customWidth="1"/>
    <col min="6892" max="6892" width="0.83203125" style="85" customWidth="1"/>
    <col min="6893" max="6893" width="17.83203125" style="85" customWidth="1"/>
    <col min="6894" max="6894" width="15" style="85" bestFit="1" customWidth="1"/>
    <col min="6895" max="7136" width="9" style="85"/>
    <col min="7137" max="7137" width="3.1640625" style="85" customWidth="1"/>
    <col min="7138" max="7138" width="51.1640625" style="85" customWidth="1"/>
    <col min="7139" max="7139" width="9" style="85" customWidth="1"/>
    <col min="7140" max="7140" width="1.1640625" style="85" customWidth="1"/>
    <col min="7141" max="7141" width="15.83203125" style="85" customWidth="1"/>
    <col min="7142" max="7142" width="1.1640625" style="85" customWidth="1"/>
    <col min="7143" max="7143" width="17.1640625" style="85" customWidth="1"/>
    <col min="7144" max="7144" width="1.33203125" style="85" customWidth="1"/>
    <col min="7145" max="7145" width="17" style="85" customWidth="1"/>
    <col min="7146" max="7146" width="1.1640625" style="85" customWidth="1"/>
    <col min="7147" max="7147" width="18.1640625" style="85" customWidth="1"/>
    <col min="7148" max="7148" width="0.83203125" style="85" customWidth="1"/>
    <col min="7149" max="7149" width="17.83203125" style="85" customWidth="1"/>
    <col min="7150" max="7150" width="15" style="85" bestFit="1" customWidth="1"/>
    <col min="7151" max="7392" width="9" style="85"/>
    <col min="7393" max="7393" width="3.1640625" style="85" customWidth="1"/>
    <col min="7394" max="7394" width="51.1640625" style="85" customWidth="1"/>
    <col min="7395" max="7395" width="9" style="85" customWidth="1"/>
    <col min="7396" max="7396" width="1.1640625" style="85" customWidth="1"/>
    <col min="7397" max="7397" width="15.83203125" style="85" customWidth="1"/>
    <col min="7398" max="7398" width="1.1640625" style="85" customWidth="1"/>
    <col min="7399" max="7399" width="17.1640625" style="85" customWidth="1"/>
    <col min="7400" max="7400" width="1.33203125" style="85" customWidth="1"/>
    <col min="7401" max="7401" width="17" style="85" customWidth="1"/>
    <col min="7402" max="7402" width="1.1640625" style="85" customWidth="1"/>
    <col min="7403" max="7403" width="18.1640625" style="85" customWidth="1"/>
    <col min="7404" max="7404" width="0.83203125" style="85" customWidth="1"/>
    <col min="7405" max="7405" width="17.83203125" style="85" customWidth="1"/>
    <col min="7406" max="7406" width="15" style="85" bestFit="1" customWidth="1"/>
    <col min="7407" max="7648" width="9" style="85"/>
    <col min="7649" max="7649" width="3.1640625" style="85" customWidth="1"/>
    <col min="7650" max="7650" width="51.1640625" style="85" customWidth="1"/>
    <col min="7651" max="7651" width="9" style="85" customWidth="1"/>
    <col min="7652" max="7652" width="1.1640625" style="85" customWidth="1"/>
    <col min="7653" max="7653" width="15.83203125" style="85" customWidth="1"/>
    <col min="7654" max="7654" width="1.1640625" style="85" customWidth="1"/>
    <col min="7655" max="7655" width="17.1640625" style="85" customWidth="1"/>
    <col min="7656" max="7656" width="1.33203125" style="85" customWidth="1"/>
    <col min="7657" max="7657" width="17" style="85" customWidth="1"/>
    <col min="7658" max="7658" width="1.1640625" style="85" customWidth="1"/>
    <col min="7659" max="7659" width="18.1640625" style="85" customWidth="1"/>
    <col min="7660" max="7660" width="0.83203125" style="85" customWidth="1"/>
    <col min="7661" max="7661" width="17.83203125" style="85" customWidth="1"/>
    <col min="7662" max="7662" width="15" style="85" bestFit="1" customWidth="1"/>
    <col min="7663" max="7904" width="9" style="85"/>
    <col min="7905" max="7905" width="3.1640625" style="85" customWidth="1"/>
    <col min="7906" max="7906" width="51.1640625" style="85" customWidth="1"/>
    <col min="7907" max="7907" width="9" style="85" customWidth="1"/>
    <col min="7908" max="7908" width="1.1640625" style="85" customWidth="1"/>
    <col min="7909" max="7909" width="15.83203125" style="85" customWidth="1"/>
    <col min="7910" max="7910" width="1.1640625" style="85" customWidth="1"/>
    <col min="7911" max="7911" width="17.1640625" style="85" customWidth="1"/>
    <col min="7912" max="7912" width="1.33203125" style="85" customWidth="1"/>
    <col min="7913" max="7913" width="17" style="85" customWidth="1"/>
    <col min="7914" max="7914" width="1.1640625" style="85" customWidth="1"/>
    <col min="7915" max="7915" width="18.1640625" style="85" customWidth="1"/>
    <col min="7916" max="7916" width="0.83203125" style="85" customWidth="1"/>
    <col min="7917" max="7917" width="17.83203125" style="85" customWidth="1"/>
    <col min="7918" max="7918" width="15" style="85" bestFit="1" customWidth="1"/>
    <col min="7919" max="8160" width="9" style="85"/>
    <col min="8161" max="8161" width="3.1640625" style="85" customWidth="1"/>
    <col min="8162" max="8162" width="51.1640625" style="85" customWidth="1"/>
    <col min="8163" max="8163" width="9" style="85" customWidth="1"/>
    <col min="8164" max="8164" width="1.1640625" style="85" customWidth="1"/>
    <col min="8165" max="8165" width="15.83203125" style="85" customWidth="1"/>
    <col min="8166" max="8166" width="1.1640625" style="85" customWidth="1"/>
    <col min="8167" max="8167" width="17.1640625" style="85" customWidth="1"/>
    <col min="8168" max="8168" width="1.33203125" style="85" customWidth="1"/>
    <col min="8169" max="8169" width="17" style="85" customWidth="1"/>
    <col min="8170" max="8170" width="1.1640625" style="85" customWidth="1"/>
    <col min="8171" max="8171" width="18.1640625" style="85" customWidth="1"/>
    <col min="8172" max="8172" width="0.83203125" style="85" customWidth="1"/>
    <col min="8173" max="8173" width="17.83203125" style="85" customWidth="1"/>
    <col min="8174" max="8174" width="15" style="85" bestFit="1" customWidth="1"/>
    <col min="8175" max="8416" width="9" style="85"/>
    <col min="8417" max="8417" width="3.1640625" style="85" customWidth="1"/>
    <col min="8418" max="8418" width="51.1640625" style="85" customWidth="1"/>
    <col min="8419" max="8419" width="9" style="85" customWidth="1"/>
    <col min="8420" max="8420" width="1.1640625" style="85" customWidth="1"/>
    <col min="8421" max="8421" width="15.83203125" style="85" customWidth="1"/>
    <col min="8422" max="8422" width="1.1640625" style="85" customWidth="1"/>
    <col min="8423" max="8423" width="17.1640625" style="85" customWidth="1"/>
    <col min="8424" max="8424" width="1.33203125" style="85" customWidth="1"/>
    <col min="8425" max="8425" width="17" style="85" customWidth="1"/>
    <col min="8426" max="8426" width="1.1640625" style="85" customWidth="1"/>
    <col min="8427" max="8427" width="18.1640625" style="85" customWidth="1"/>
    <col min="8428" max="8428" width="0.83203125" style="85" customWidth="1"/>
    <col min="8429" max="8429" width="17.83203125" style="85" customWidth="1"/>
    <col min="8430" max="8430" width="15" style="85" bestFit="1" customWidth="1"/>
    <col min="8431" max="8672" width="9" style="85"/>
    <col min="8673" max="8673" width="3.1640625" style="85" customWidth="1"/>
    <col min="8674" max="8674" width="51.1640625" style="85" customWidth="1"/>
    <col min="8675" max="8675" width="9" style="85" customWidth="1"/>
    <col min="8676" max="8676" width="1.1640625" style="85" customWidth="1"/>
    <col min="8677" max="8677" width="15.83203125" style="85" customWidth="1"/>
    <col min="8678" max="8678" width="1.1640625" style="85" customWidth="1"/>
    <col min="8679" max="8679" width="17.1640625" style="85" customWidth="1"/>
    <col min="8680" max="8680" width="1.33203125" style="85" customWidth="1"/>
    <col min="8681" max="8681" width="17" style="85" customWidth="1"/>
    <col min="8682" max="8682" width="1.1640625" style="85" customWidth="1"/>
    <col min="8683" max="8683" width="18.1640625" style="85" customWidth="1"/>
    <col min="8684" max="8684" width="0.83203125" style="85" customWidth="1"/>
    <col min="8685" max="8685" width="17.83203125" style="85" customWidth="1"/>
    <col min="8686" max="8686" width="15" style="85" bestFit="1" customWidth="1"/>
    <col min="8687" max="8928" width="9" style="85"/>
    <col min="8929" max="8929" width="3.1640625" style="85" customWidth="1"/>
    <col min="8930" max="8930" width="51.1640625" style="85" customWidth="1"/>
    <col min="8931" max="8931" width="9" style="85" customWidth="1"/>
    <col min="8932" max="8932" width="1.1640625" style="85" customWidth="1"/>
    <col min="8933" max="8933" width="15.83203125" style="85" customWidth="1"/>
    <col min="8934" max="8934" width="1.1640625" style="85" customWidth="1"/>
    <col min="8935" max="8935" width="17.1640625" style="85" customWidth="1"/>
    <col min="8936" max="8936" width="1.33203125" style="85" customWidth="1"/>
    <col min="8937" max="8937" width="17" style="85" customWidth="1"/>
    <col min="8938" max="8938" width="1.1640625" style="85" customWidth="1"/>
    <col min="8939" max="8939" width="18.1640625" style="85" customWidth="1"/>
    <col min="8940" max="8940" width="0.83203125" style="85" customWidth="1"/>
    <col min="8941" max="8941" width="17.83203125" style="85" customWidth="1"/>
    <col min="8942" max="8942" width="15" style="85" bestFit="1" customWidth="1"/>
    <col min="8943" max="9184" width="9" style="85"/>
    <col min="9185" max="9185" width="3.1640625" style="85" customWidth="1"/>
    <col min="9186" max="9186" width="51.1640625" style="85" customWidth="1"/>
    <col min="9187" max="9187" width="9" style="85" customWidth="1"/>
    <col min="9188" max="9188" width="1.1640625" style="85" customWidth="1"/>
    <col min="9189" max="9189" width="15.83203125" style="85" customWidth="1"/>
    <col min="9190" max="9190" width="1.1640625" style="85" customWidth="1"/>
    <col min="9191" max="9191" width="17.1640625" style="85" customWidth="1"/>
    <col min="9192" max="9192" width="1.33203125" style="85" customWidth="1"/>
    <col min="9193" max="9193" width="17" style="85" customWidth="1"/>
    <col min="9194" max="9194" width="1.1640625" style="85" customWidth="1"/>
    <col min="9195" max="9195" width="18.1640625" style="85" customWidth="1"/>
    <col min="9196" max="9196" width="0.83203125" style="85" customWidth="1"/>
    <col min="9197" max="9197" width="17.83203125" style="85" customWidth="1"/>
    <col min="9198" max="9198" width="15" style="85" bestFit="1" customWidth="1"/>
    <col min="9199" max="9440" width="9" style="85"/>
    <col min="9441" max="9441" width="3.1640625" style="85" customWidth="1"/>
    <col min="9442" max="9442" width="51.1640625" style="85" customWidth="1"/>
    <col min="9443" max="9443" width="9" style="85" customWidth="1"/>
    <col min="9444" max="9444" width="1.1640625" style="85" customWidth="1"/>
    <col min="9445" max="9445" width="15.83203125" style="85" customWidth="1"/>
    <col min="9446" max="9446" width="1.1640625" style="85" customWidth="1"/>
    <col min="9447" max="9447" width="17.1640625" style="85" customWidth="1"/>
    <col min="9448" max="9448" width="1.33203125" style="85" customWidth="1"/>
    <col min="9449" max="9449" width="17" style="85" customWidth="1"/>
    <col min="9450" max="9450" width="1.1640625" style="85" customWidth="1"/>
    <col min="9451" max="9451" width="18.1640625" style="85" customWidth="1"/>
    <col min="9452" max="9452" width="0.83203125" style="85" customWidth="1"/>
    <col min="9453" max="9453" width="17.83203125" style="85" customWidth="1"/>
    <col min="9454" max="9454" width="15" style="85" bestFit="1" customWidth="1"/>
    <col min="9455" max="9696" width="9" style="85"/>
    <col min="9697" max="9697" width="3.1640625" style="85" customWidth="1"/>
    <col min="9698" max="9698" width="51.1640625" style="85" customWidth="1"/>
    <col min="9699" max="9699" width="9" style="85" customWidth="1"/>
    <col min="9700" max="9700" width="1.1640625" style="85" customWidth="1"/>
    <col min="9701" max="9701" width="15.83203125" style="85" customWidth="1"/>
    <col min="9702" max="9702" width="1.1640625" style="85" customWidth="1"/>
    <col min="9703" max="9703" width="17.1640625" style="85" customWidth="1"/>
    <col min="9704" max="9704" width="1.33203125" style="85" customWidth="1"/>
    <col min="9705" max="9705" width="17" style="85" customWidth="1"/>
    <col min="9706" max="9706" width="1.1640625" style="85" customWidth="1"/>
    <col min="9707" max="9707" width="18.1640625" style="85" customWidth="1"/>
    <col min="9708" max="9708" width="0.83203125" style="85" customWidth="1"/>
    <col min="9709" max="9709" width="17.83203125" style="85" customWidth="1"/>
    <col min="9710" max="9710" width="15" style="85" bestFit="1" customWidth="1"/>
    <col min="9711" max="9952" width="9" style="85"/>
    <col min="9953" max="9953" width="3.1640625" style="85" customWidth="1"/>
    <col min="9954" max="9954" width="51.1640625" style="85" customWidth="1"/>
    <col min="9955" max="9955" width="9" style="85" customWidth="1"/>
    <col min="9956" max="9956" width="1.1640625" style="85" customWidth="1"/>
    <col min="9957" max="9957" width="15.83203125" style="85" customWidth="1"/>
    <col min="9958" max="9958" width="1.1640625" style="85" customWidth="1"/>
    <col min="9959" max="9959" width="17.1640625" style="85" customWidth="1"/>
    <col min="9960" max="9960" width="1.33203125" style="85" customWidth="1"/>
    <col min="9961" max="9961" width="17" style="85" customWidth="1"/>
    <col min="9962" max="9962" width="1.1640625" style="85" customWidth="1"/>
    <col min="9963" max="9963" width="18.1640625" style="85" customWidth="1"/>
    <col min="9964" max="9964" width="0.83203125" style="85" customWidth="1"/>
    <col min="9965" max="9965" width="17.83203125" style="85" customWidth="1"/>
    <col min="9966" max="9966" width="15" style="85" bestFit="1" customWidth="1"/>
    <col min="9967" max="10208" width="9" style="85"/>
    <col min="10209" max="10209" width="3.1640625" style="85" customWidth="1"/>
    <col min="10210" max="10210" width="51.1640625" style="85" customWidth="1"/>
    <col min="10211" max="10211" width="9" style="85" customWidth="1"/>
    <col min="10212" max="10212" width="1.1640625" style="85" customWidth="1"/>
    <col min="10213" max="10213" width="15.83203125" style="85" customWidth="1"/>
    <col min="10214" max="10214" width="1.1640625" style="85" customWidth="1"/>
    <col min="10215" max="10215" width="17.1640625" style="85" customWidth="1"/>
    <col min="10216" max="10216" width="1.33203125" style="85" customWidth="1"/>
    <col min="10217" max="10217" width="17" style="85" customWidth="1"/>
    <col min="10218" max="10218" width="1.1640625" style="85" customWidth="1"/>
    <col min="10219" max="10219" width="18.1640625" style="85" customWidth="1"/>
    <col min="10220" max="10220" width="0.83203125" style="85" customWidth="1"/>
    <col min="10221" max="10221" width="17.83203125" style="85" customWidth="1"/>
    <col min="10222" max="10222" width="15" style="85" bestFit="1" customWidth="1"/>
    <col min="10223" max="10464" width="9" style="85"/>
    <col min="10465" max="10465" width="3.1640625" style="85" customWidth="1"/>
    <col min="10466" max="10466" width="51.1640625" style="85" customWidth="1"/>
    <col min="10467" max="10467" width="9" style="85" customWidth="1"/>
    <col min="10468" max="10468" width="1.1640625" style="85" customWidth="1"/>
    <col min="10469" max="10469" width="15.83203125" style="85" customWidth="1"/>
    <col min="10470" max="10470" width="1.1640625" style="85" customWidth="1"/>
    <col min="10471" max="10471" width="17.1640625" style="85" customWidth="1"/>
    <col min="10472" max="10472" width="1.33203125" style="85" customWidth="1"/>
    <col min="10473" max="10473" width="17" style="85" customWidth="1"/>
    <col min="10474" max="10474" width="1.1640625" style="85" customWidth="1"/>
    <col min="10475" max="10475" width="18.1640625" style="85" customWidth="1"/>
    <col min="10476" max="10476" width="0.83203125" style="85" customWidth="1"/>
    <col min="10477" max="10477" width="17.83203125" style="85" customWidth="1"/>
    <col min="10478" max="10478" width="15" style="85" bestFit="1" customWidth="1"/>
    <col min="10479" max="10720" width="9" style="85"/>
    <col min="10721" max="10721" width="3.1640625" style="85" customWidth="1"/>
    <col min="10722" max="10722" width="51.1640625" style="85" customWidth="1"/>
    <col min="10723" max="10723" width="9" style="85" customWidth="1"/>
    <col min="10724" max="10724" width="1.1640625" style="85" customWidth="1"/>
    <col min="10725" max="10725" width="15.83203125" style="85" customWidth="1"/>
    <col min="10726" max="10726" width="1.1640625" style="85" customWidth="1"/>
    <col min="10727" max="10727" width="17.1640625" style="85" customWidth="1"/>
    <col min="10728" max="10728" width="1.33203125" style="85" customWidth="1"/>
    <col min="10729" max="10729" width="17" style="85" customWidth="1"/>
    <col min="10730" max="10730" width="1.1640625" style="85" customWidth="1"/>
    <col min="10731" max="10731" width="18.1640625" style="85" customWidth="1"/>
    <col min="10732" max="10732" width="0.83203125" style="85" customWidth="1"/>
    <col min="10733" max="10733" width="17.83203125" style="85" customWidth="1"/>
    <col min="10734" max="10734" width="15" style="85" bestFit="1" customWidth="1"/>
    <col min="10735" max="10976" width="9" style="85"/>
    <col min="10977" max="10977" width="3.1640625" style="85" customWidth="1"/>
    <col min="10978" max="10978" width="51.1640625" style="85" customWidth="1"/>
    <col min="10979" max="10979" width="9" style="85" customWidth="1"/>
    <col min="10980" max="10980" width="1.1640625" style="85" customWidth="1"/>
    <col min="10981" max="10981" width="15.83203125" style="85" customWidth="1"/>
    <col min="10982" max="10982" width="1.1640625" style="85" customWidth="1"/>
    <col min="10983" max="10983" width="17.1640625" style="85" customWidth="1"/>
    <col min="10984" max="10984" width="1.33203125" style="85" customWidth="1"/>
    <col min="10985" max="10985" width="17" style="85" customWidth="1"/>
    <col min="10986" max="10986" width="1.1640625" style="85" customWidth="1"/>
    <col min="10987" max="10987" width="18.1640625" style="85" customWidth="1"/>
    <col min="10988" max="10988" width="0.83203125" style="85" customWidth="1"/>
    <col min="10989" max="10989" width="17.83203125" style="85" customWidth="1"/>
    <col min="10990" max="10990" width="15" style="85" bestFit="1" customWidth="1"/>
    <col min="10991" max="11232" width="9" style="85"/>
    <col min="11233" max="11233" width="3.1640625" style="85" customWidth="1"/>
    <col min="11234" max="11234" width="51.1640625" style="85" customWidth="1"/>
    <col min="11235" max="11235" width="9" style="85" customWidth="1"/>
    <col min="11236" max="11236" width="1.1640625" style="85" customWidth="1"/>
    <col min="11237" max="11237" width="15.83203125" style="85" customWidth="1"/>
    <col min="11238" max="11238" width="1.1640625" style="85" customWidth="1"/>
    <col min="11239" max="11239" width="17.1640625" style="85" customWidth="1"/>
    <col min="11240" max="11240" width="1.33203125" style="85" customWidth="1"/>
    <col min="11241" max="11241" width="17" style="85" customWidth="1"/>
    <col min="11242" max="11242" width="1.1640625" style="85" customWidth="1"/>
    <col min="11243" max="11243" width="18.1640625" style="85" customWidth="1"/>
    <col min="11244" max="11244" width="0.83203125" style="85" customWidth="1"/>
    <col min="11245" max="11245" width="17.83203125" style="85" customWidth="1"/>
    <col min="11246" max="11246" width="15" style="85" bestFit="1" customWidth="1"/>
    <col min="11247" max="11488" width="9" style="85"/>
    <col min="11489" max="11489" width="3.1640625" style="85" customWidth="1"/>
    <col min="11490" max="11490" width="51.1640625" style="85" customWidth="1"/>
    <col min="11491" max="11491" width="9" style="85" customWidth="1"/>
    <col min="11492" max="11492" width="1.1640625" style="85" customWidth="1"/>
    <col min="11493" max="11493" width="15.83203125" style="85" customWidth="1"/>
    <col min="11494" max="11494" width="1.1640625" style="85" customWidth="1"/>
    <col min="11495" max="11495" width="17.1640625" style="85" customWidth="1"/>
    <col min="11496" max="11496" width="1.33203125" style="85" customWidth="1"/>
    <col min="11497" max="11497" width="17" style="85" customWidth="1"/>
    <col min="11498" max="11498" width="1.1640625" style="85" customWidth="1"/>
    <col min="11499" max="11499" width="18.1640625" style="85" customWidth="1"/>
    <col min="11500" max="11500" width="0.83203125" style="85" customWidth="1"/>
    <col min="11501" max="11501" width="17.83203125" style="85" customWidth="1"/>
    <col min="11502" max="11502" width="15" style="85" bestFit="1" customWidth="1"/>
    <col min="11503" max="11744" width="9" style="85"/>
    <col min="11745" max="11745" width="3.1640625" style="85" customWidth="1"/>
    <col min="11746" max="11746" width="51.1640625" style="85" customWidth="1"/>
    <col min="11747" max="11747" width="9" style="85" customWidth="1"/>
    <col min="11748" max="11748" width="1.1640625" style="85" customWidth="1"/>
    <col min="11749" max="11749" width="15.83203125" style="85" customWidth="1"/>
    <col min="11750" max="11750" width="1.1640625" style="85" customWidth="1"/>
    <col min="11751" max="11751" width="17.1640625" style="85" customWidth="1"/>
    <col min="11752" max="11752" width="1.33203125" style="85" customWidth="1"/>
    <col min="11753" max="11753" width="17" style="85" customWidth="1"/>
    <col min="11754" max="11754" width="1.1640625" style="85" customWidth="1"/>
    <col min="11755" max="11755" width="18.1640625" style="85" customWidth="1"/>
    <col min="11756" max="11756" width="0.83203125" style="85" customWidth="1"/>
    <col min="11757" max="11757" width="17.83203125" style="85" customWidth="1"/>
    <col min="11758" max="11758" width="15" style="85" bestFit="1" customWidth="1"/>
    <col min="11759" max="12000" width="9" style="85"/>
    <col min="12001" max="12001" width="3.1640625" style="85" customWidth="1"/>
    <col min="12002" max="12002" width="51.1640625" style="85" customWidth="1"/>
    <col min="12003" max="12003" width="9" style="85" customWidth="1"/>
    <col min="12004" max="12004" width="1.1640625" style="85" customWidth="1"/>
    <col min="12005" max="12005" width="15.83203125" style="85" customWidth="1"/>
    <col min="12006" max="12006" width="1.1640625" style="85" customWidth="1"/>
    <col min="12007" max="12007" width="17.1640625" style="85" customWidth="1"/>
    <col min="12008" max="12008" width="1.33203125" style="85" customWidth="1"/>
    <col min="12009" max="12009" width="17" style="85" customWidth="1"/>
    <col min="12010" max="12010" width="1.1640625" style="85" customWidth="1"/>
    <col min="12011" max="12011" width="18.1640625" style="85" customWidth="1"/>
    <col min="12012" max="12012" width="0.83203125" style="85" customWidth="1"/>
    <col min="12013" max="12013" width="17.83203125" style="85" customWidth="1"/>
    <col min="12014" max="12014" width="15" style="85" bestFit="1" customWidth="1"/>
    <col min="12015" max="12256" width="9" style="85"/>
    <col min="12257" max="12257" width="3.1640625" style="85" customWidth="1"/>
    <col min="12258" max="12258" width="51.1640625" style="85" customWidth="1"/>
    <col min="12259" max="12259" width="9" style="85" customWidth="1"/>
    <col min="12260" max="12260" width="1.1640625" style="85" customWidth="1"/>
    <col min="12261" max="12261" width="15.83203125" style="85" customWidth="1"/>
    <col min="12262" max="12262" width="1.1640625" style="85" customWidth="1"/>
    <col min="12263" max="12263" width="17.1640625" style="85" customWidth="1"/>
    <col min="12264" max="12264" width="1.33203125" style="85" customWidth="1"/>
    <col min="12265" max="12265" width="17" style="85" customWidth="1"/>
    <col min="12266" max="12266" width="1.1640625" style="85" customWidth="1"/>
    <col min="12267" max="12267" width="18.1640625" style="85" customWidth="1"/>
    <col min="12268" max="12268" width="0.83203125" style="85" customWidth="1"/>
    <col min="12269" max="12269" width="17.83203125" style="85" customWidth="1"/>
    <col min="12270" max="12270" width="15" style="85" bestFit="1" customWidth="1"/>
    <col min="12271" max="12512" width="9" style="85"/>
    <col min="12513" max="12513" width="3.1640625" style="85" customWidth="1"/>
    <col min="12514" max="12514" width="51.1640625" style="85" customWidth="1"/>
    <col min="12515" max="12515" width="9" style="85" customWidth="1"/>
    <col min="12516" max="12516" width="1.1640625" style="85" customWidth="1"/>
    <col min="12517" max="12517" width="15.83203125" style="85" customWidth="1"/>
    <col min="12518" max="12518" width="1.1640625" style="85" customWidth="1"/>
    <col min="12519" max="12519" width="17.1640625" style="85" customWidth="1"/>
    <col min="12520" max="12520" width="1.33203125" style="85" customWidth="1"/>
    <col min="12521" max="12521" width="17" style="85" customWidth="1"/>
    <col min="12522" max="12522" width="1.1640625" style="85" customWidth="1"/>
    <col min="12523" max="12523" width="18.1640625" style="85" customWidth="1"/>
    <col min="12524" max="12524" width="0.83203125" style="85" customWidth="1"/>
    <col min="12525" max="12525" width="17.83203125" style="85" customWidth="1"/>
    <col min="12526" max="12526" width="15" style="85" bestFit="1" customWidth="1"/>
    <col min="12527" max="12768" width="9" style="85"/>
    <col min="12769" max="12769" width="3.1640625" style="85" customWidth="1"/>
    <col min="12770" max="12770" width="51.1640625" style="85" customWidth="1"/>
    <col min="12771" max="12771" width="9" style="85" customWidth="1"/>
    <col min="12772" max="12772" width="1.1640625" style="85" customWidth="1"/>
    <col min="12773" max="12773" width="15.83203125" style="85" customWidth="1"/>
    <col min="12774" max="12774" width="1.1640625" style="85" customWidth="1"/>
    <col min="12775" max="12775" width="17.1640625" style="85" customWidth="1"/>
    <col min="12776" max="12776" width="1.33203125" style="85" customWidth="1"/>
    <col min="12777" max="12777" width="17" style="85" customWidth="1"/>
    <col min="12778" max="12778" width="1.1640625" style="85" customWidth="1"/>
    <col min="12779" max="12779" width="18.1640625" style="85" customWidth="1"/>
    <col min="12780" max="12780" width="0.83203125" style="85" customWidth="1"/>
    <col min="12781" max="12781" width="17.83203125" style="85" customWidth="1"/>
    <col min="12782" max="12782" width="15" style="85" bestFit="1" customWidth="1"/>
    <col min="12783" max="13024" width="9" style="85"/>
    <col min="13025" max="13025" width="3.1640625" style="85" customWidth="1"/>
    <col min="13026" max="13026" width="51.1640625" style="85" customWidth="1"/>
    <col min="13027" max="13027" width="9" style="85" customWidth="1"/>
    <col min="13028" max="13028" width="1.1640625" style="85" customWidth="1"/>
    <col min="13029" max="13029" width="15.83203125" style="85" customWidth="1"/>
    <col min="13030" max="13030" width="1.1640625" style="85" customWidth="1"/>
    <col min="13031" max="13031" width="17.1640625" style="85" customWidth="1"/>
    <col min="13032" max="13032" width="1.33203125" style="85" customWidth="1"/>
    <col min="13033" max="13033" width="17" style="85" customWidth="1"/>
    <col min="13034" max="13034" width="1.1640625" style="85" customWidth="1"/>
    <col min="13035" max="13035" width="18.1640625" style="85" customWidth="1"/>
    <col min="13036" max="13036" width="0.83203125" style="85" customWidth="1"/>
    <col min="13037" max="13037" width="17.83203125" style="85" customWidth="1"/>
    <col min="13038" max="13038" width="15" style="85" bestFit="1" customWidth="1"/>
    <col min="13039" max="13280" width="9" style="85"/>
    <col min="13281" max="13281" width="3.1640625" style="85" customWidth="1"/>
    <col min="13282" max="13282" width="51.1640625" style="85" customWidth="1"/>
    <col min="13283" max="13283" width="9" style="85" customWidth="1"/>
    <col min="13284" max="13284" width="1.1640625" style="85" customWidth="1"/>
    <col min="13285" max="13285" width="15.83203125" style="85" customWidth="1"/>
    <col min="13286" max="13286" width="1.1640625" style="85" customWidth="1"/>
    <col min="13287" max="13287" width="17.1640625" style="85" customWidth="1"/>
    <col min="13288" max="13288" width="1.33203125" style="85" customWidth="1"/>
    <col min="13289" max="13289" width="17" style="85" customWidth="1"/>
    <col min="13290" max="13290" width="1.1640625" style="85" customWidth="1"/>
    <col min="13291" max="13291" width="18.1640625" style="85" customWidth="1"/>
    <col min="13292" max="13292" width="0.83203125" style="85" customWidth="1"/>
    <col min="13293" max="13293" width="17.83203125" style="85" customWidth="1"/>
    <col min="13294" max="13294" width="15" style="85" bestFit="1" customWidth="1"/>
    <col min="13295" max="13536" width="9" style="85"/>
    <col min="13537" max="13537" width="3.1640625" style="85" customWidth="1"/>
    <col min="13538" max="13538" width="51.1640625" style="85" customWidth="1"/>
    <col min="13539" max="13539" width="9" style="85" customWidth="1"/>
    <col min="13540" max="13540" width="1.1640625" style="85" customWidth="1"/>
    <col min="13541" max="13541" width="15.83203125" style="85" customWidth="1"/>
    <col min="13542" max="13542" width="1.1640625" style="85" customWidth="1"/>
    <col min="13543" max="13543" width="17.1640625" style="85" customWidth="1"/>
    <col min="13544" max="13544" width="1.33203125" style="85" customWidth="1"/>
    <col min="13545" max="13545" width="17" style="85" customWidth="1"/>
    <col min="13546" max="13546" width="1.1640625" style="85" customWidth="1"/>
    <col min="13547" max="13547" width="18.1640625" style="85" customWidth="1"/>
    <col min="13548" max="13548" width="0.83203125" style="85" customWidth="1"/>
    <col min="13549" max="13549" width="17.83203125" style="85" customWidth="1"/>
    <col min="13550" max="13550" width="15" style="85" bestFit="1" customWidth="1"/>
    <col min="13551" max="13792" width="9" style="85"/>
    <col min="13793" max="13793" width="3.1640625" style="85" customWidth="1"/>
    <col min="13794" max="13794" width="51.1640625" style="85" customWidth="1"/>
    <col min="13795" max="13795" width="9" style="85" customWidth="1"/>
    <col min="13796" max="13796" width="1.1640625" style="85" customWidth="1"/>
    <col min="13797" max="13797" width="15.83203125" style="85" customWidth="1"/>
    <col min="13798" max="13798" width="1.1640625" style="85" customWidth="1"/>
    <col min="13799" max="13799" width="17.1640625" style="85" customWidth="1"/>
    <col min="13800" max="13800" width="1.33203125" style="85" customWidth="1"/>
    <col min="13801" max="13801" width="17" style="85" customWidth="1"/>
    <col min="13802" max="13802" width="1.1640625" style="85" customWidth="1"/>
    <col min="13803" max="13803" width="18.1640625" style="85" customWidth="1"/>
    <col min="13804" max="13804" width="0.83203125" style="85" customWidth="1"/>
    <col min="13805" max="13805" width="17.83203125" style="85" customWidth="1"/>
    <col min="13806" max="13806" width="15" style="85" bestFit="1" customWidth="1"/>
    <col min="13807" max="14048" width="9" style="85"/>
    <col min="14049" max="14049" width="3.1640625" style="85" customWidth="1"/>
    <col min="14050" max="14050" width="51.1640625" style="85" customWidth="1"/>
    <col min="14051" max="14051" width="9" style="85" customWidth="1"/>
    <col min="14052" max="14052" width="1.1640625" style="85" customWidth="1"/>
    <col min="14053" max="14053" width="15.83203125" style="85" customWidth="1"/>
    <col min="14054" max="14054" width="1.1640625" style="85" customWidth="1"/>
    <col min="14055" max="14055" width="17.1640625" style="85" customWidth="1"/>
    <col min="14056" max="14056" width="1.33203125" style="85" customWidth="1"/>
    <col min="14057" max="14057" width="17" style="85" customWidth="1"/>
    <col min="14058" max="14058" width="1.1640625" style="85" customWidth="1"/>
    <col min="14059" max="14059" width="18.1640625" style="85" customWidth="1"/>
    <col min="14060" max="14060" width="0.83203125" style="85" customWidth="1"/>
    <col min="14061" max="14061" width="17.83203125" style="85" customWidth="1"/>
    <col min="14062" max="14062" width="15" style="85" bestFit="1" customWidth="1"/>
    <col min="14063" max="14304" width="9" style="85"/>
    <col min="14305" max="14305" width="3.1640625" style="85" customWidth="1"/>
    <col min="14306" max="14306" width="51.1640625" style="85" customWidth="1"/>
    <col min="14307" max="14307" width="9" style="85" customWidth="1"/>
    <col min="14308" max="14308" width="1.1640625" style="85" customWidth="1"/>
    <col min="14309" max="14309" width="15.83203125" style="85" customWidth="1"/>
    <col min="14310" max="14310" width="1.1640625" style="85" customWidth="1"/>
    <col min="14311" max="14311" width="17.1640625" style="85" customWidth="1"/>
    <col min="14312" max="14312" width="1.33203125" style="85" customWidth="1"/>
    <col min="14313" max="14313" width="17" style="85" customWidth="1"/>
    <col min="14314" max="14314" width="1.1640625" style="85" customWidth="1"/>
    <col min="14315" max="14315" width="18.1640625" style="85" customWidth="1"/>
    <col min="14316" max="14316" width="0.83203125" style="85" customWidth="1"/>
    <col min="14317" max="14317" width="17.83203125" style="85" customWidth="1"/>
    <col min="14318" max="14318" width="15" style="85" bestFit="1" customWidth="1"/>
    <col min="14319" max="14560" width="9" style="85"/>
    <col min="14561" max="14561" width="3.1640625" style="85" customWidth="1"/>
    <col min="14562" max="14562" width="51.1640625" style="85" customWidth="1"/>
    <col min="14563" max="14563" width="9" style="85" customWidth="1"/>
    <col min="14564" max="14564" width="1.1640625" style="85" customWidth="1"/>
    <col min="14565" max="14565" width="15.83203125" style="85" customWidth="1"/>
    <col min="14566" max="14566" width="1.1640625" style="85" customWidth="1"/>
    <col min="14567" max="14567" width="17.1640625" style="85" customWidth="1"/>
    <col min="14568" max="14568" width="1.33203125" style="85" customWidth="1"/>
    <col min="14569" max="14569" width="17" style="85" customWidth="1"/>
    <col min="14570" max="14570" width="1.1640625" style="85" customWidth="1"/>
    <col min="14571" max="14571" width="18.1640625" style="85" customWidth="1"/>
    <col min="14572" max="14572" width="0.83203125" style="85" customWidth="1"/>
    <col min="14573" max="14573" width="17.83203125" style="85" customWidth="1"/>
    <col min="14574" max="14574" width="15" style="85" bestFit="1" customWidth="1"/>
    <col min="14575" max="14816" width="9" style="85"/>
    <col min="14817" max="14817" width="3.1640625" style="85" customWidth="1"/>
    <col min="14818" max="14818" width="51.1640625" style="85" customWidth="1"/>
    <col min="14819" max="14819" width="9" style="85" customWidth="1"/>
    <col min="14820" max="14820" width="1.1640625" style="85" customWidth="1"/>
    <col min="14821" max="14821" width="15.83203125" style="85" customWidth="1"/>
    <col min="14822" max="14822" width="1.1640625" style="85" customWidth="1"/>
    <col min="14823" max="14823" width="17.1640625" style="85" customWidth="1"/>
    <col min="14824" max="14824" width="1.33203125" style="85" customWidth="1"/>
    <col min="14825" max="14825" width="17" style="85" customWidth="1"/>
    <col min="14826" max="14826" width="1.1640625" style="85" customWidth="1"/>
    <col min="14827" max="14827" width="18.1640625" style="85" customWidth="1"/>
    <col min="14828" max="14828" width="0.83203125" style="85" customWidth="1"/>
    <col min="14829" max="14829" width="17.83203125" style="85" customWidth="1"/>
    <col min="14830" max="14830" width="15" style="85" bestFit="1" customWidth="1"/>
    <col min="14831" max="15072" width="9" style="85"/>
    <col min="15073" max="15073" width="3.1640625" style="85" customWidth="1"/>
    <col min="15074" max="15074" width="51.1640625" style="85" customWidth="1"/>
    <col min="15075" max="15075" width="9" style="85" customWidth="1"/>
    <col min="15076" max="15076" width="1.1640625" style="85" customWidth="1"/>
    <col min="15077" max="15077" width="15.83203125" style="85" customWidth="1"/>
    <col min="15078" max="15078" width="1.1640625" style="85" customWidth="1"/>
    <col min="15079" max="15079" width="17.1640625" style="85" customWidth="1"/>
    <col min="15080" max="15080" width="1.33203125" style="85" customWidth="1"/>
    <col min="15081" max="15081" width="17" style="85" customWidth="1"/>
    <col min="15082" max="15082" width="1.1640625" style="85" customWidth="1"/>
    <col min="15083" max="15083" width="18.1640625" style="85" customWidth="1"/>
    <col min="15084" max="15084" width="0.83203125" style="85" customWidth="1"/>
    <col min="15085" max="15085" width="17.83203125" style="85" customWidth="1"/>
    <col min="15086" max="15086" width="15" style="85" bestFit="1" customWidth="1"/>
    <col min="15087" max="15328" width="9" style="85"/>
    <col min="15329" max="15329" width="3.1640625" style="85" customWidth="1"/>
    <col min="15330" max="15330" width="51.1640625" style="85" customWidth="1"/>
    <col min="15331" max="15331" width="9" style="85" customWidth="1"/>
    <col min="15332" max="15332" width="1.1640625" style="85" customWidth="1"/>
    <col min="15333" max="15333" width="15.83203125" style="85" customWidth="1"/>
    <col min="15334" max="15334" width="1.1640625" style="85" customWidth="1"/>
    <col min="15335" max="15335" width="17.1640625" style="85" customWidth="1"/>
    <col min="15336" max="15336" width="1.33203125" style="85" customWidth="1"/>
    <col min="15337" max="15337" width="17" style="85" customWidth="1"/>
    <col min="15338" max="15338" width="1.1640625" style="85" customWidth="1"/>
    <col min="15339" max="15339" width="18.1640625" style="85" customWidth="1"/>
    <col min="15340" max="15340" width="0.83203125" style="85" customWidth="1"/>
    <col min="15341" max="15341" width="17.83203125" style="85" customWidth="1"/>
    <col min="15342" max="15342" width="15" style="85" bestFit="1" customWidth="1"/>
    <col min="15343" max="15584" width="9" style="85"/>
    <col min="15585" max="15585" width="3.1640625" style="85" customWidth="1"/>
    <col min="15586" max="15586" width="51.1640625" style="85" customWidth="1"/>
    <col min="15587" max="15587" width="9" style="85" customWidth="1"/>
    <col min="15588" max="15588" width="1.1640625" style="85" customWidth="1"/>
    <col min="15589" max="15589" width="15.83203125" style="85" customWidth="1"/>
    <col min="15590" max="15590" width="1.1640625" style="85" customWidth="1"/>
    <col min="15591" max="15591" width="17.1640625" style="85" customWidth="1"/>
    <col min="15592" max="15592" width="1.33203125" style="85" customWidth="1"/>
    <col min="15593" max="15593" width="17" style="85" customWidth="1"/>
    <col min="15594" max="15594" width="1.1640625" style="85" customWidth="1"/>
    <col min="15595" max="15595" width="18.1640625" style="85" customWidth="1"/>
    <col min="15596" max="15596" width="0.83203125" style="85" customWidth="1"/>
    <col min="15597" max="15597" width="17.83203125" style="85" customWidth="1"/>
    <col min="15598" max="15598" width="15" style="85" bestFit="1" customWidth="1"/>
    <col min="15599" max="15840" width="9" style="85"/>
    <col min="15841" max="15841" width="3.1640625" style="85" customWidth="1"/>
    <col min="15842" max="15842" width="51.1640625" style="85" customWidth="1"/>
    <col min="15843" max="15843" width="9" style="85" customWidth="1"/>
    <col min="15844" max="15844" width="1.1640625" style="85" customWidth="1"/>
    <col min="15845" max="15845" width="15.83203125" style="85" customWidth="1"/>
    <col min="15846" max="15846" width="1.1640625" style="85" customWidth="1"/>
    <col min="15847" max="15847" width="17.1640625" style="85" customWidth="1"/>
    <col min="15848" max="15848" width="1.33203125" style="85" customWidth="1"/>
    <col min="15849" max="15849" width="17" style="85" customWidth="1"/>
    <col min="15850" max="15850" width="1.1640625" style="85" customWidth="1"/>
    <col min="15851" max="15851" width="18.1640625" style="85" customWidth="1"/>
    <col min="15852" max="15852" width="0.83203125" style="85" customWidth="1"/>
    <col min="15853" max="15853" width="17.83203125" style="85" customWidth="1"/>
    <col min="15854" max="15854" width="15" style="85" bestFit="1" customWidth="1"/>
    <col min="15855" max="16096" width="9" style="85"/>
    <col min="16097" max="16097" width="3.1640625" style="85" customWidth="1"/>
    <col min="16098" max="16098" width="51.1640625" style="85" customWidth="1"/>
    <col min="16099" max="16099" width="9" style="85" customWidth="1"/>
    <col min="16100" max="16100" width="1.1640625" style="85" customWidth="1"/>
    <col min="16101" max="16101" width="15.83203125" style="85" customWidth="1"/>
    <col min="16102" max="16102" width="1.1640625" style="85" customWidth="1"/>
    <col min="16103" max="16103" width="17.1640625" style="85" customWidth="1"/>
    <col min="16104" max="16104" width="1.33203125" style="85" customWidth="1"/>
    <col min="16105" max="16105" width="17" style="85" customWidth="1"/>
    <col min="16106" max="16106" width="1.1640625" style="85" customWidth="1"/>
    <col min="16107" max="16107" width="18.1640625" style="85" customWidth="1"/>
    <col min="16108" max="16108" width="0.83203125" style="85" customWidth="1"/>
    <col min="16109" max="16109" width="17.83203125" style="85" customWidth="1"/>
    <col min="16110" max="16110" width="15" style="85" bestFit="1" customWidth="1"/>
    <col min="16111" max="16384" width="9" style="85"/>
  </cols>
  <sheetData>
    <row r="1" spans="1:14" s="84" customFormat="1" ht="24.75" customHeight="1" x14ac:dyDescent="0.45">
      <c r="A1" s="142" t="str">
        <f>BS!A1</f>
        <v>บริษัท เชียงใหม่ริมดอย จำกัด (มหาชน)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08"/>
    </row>
    <row r="2" spans="1:14" s="84" customFormat="1" ht="19.5" customHeight="1" x14ac:dyDescent="0.45">
      <c r="A2" s="142" t="s">
        <v>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08"/>
    </row>
    <row r="3" spans="1:14" s="84" customFormat="1" ht="22.5" customHeight="1" x14ac:dyDescent="0.45">
      <c r="A3" s="142" t="str">
        <f>'EQ รวม'!A3:M3</f>
        <v>สำหรับปีสิ้นสุดวันที่ 31 ธันวาคม 2562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08"/>
    </row>
    <row r="4" spans="1:14" s="84" customFormat="1" ht="3" customHeight="1" x14ac:dyDescent="0.4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s="84" customFormat="1" ht="23.25" customHeight="1" x14ac:dyDescent="0.45">
      <c r="A5" s="87"/>
      <c r="B5" s="87"/>
      <c r="C5" s="86"/>
      <c r="D5" s="59"/>
      <c r="E5" s="138" t="s">
        <v>5</v>
      </c>
      <c r="F5" s="138"/>
      <c r="G5" s="138"/>
      <c r="H5" s="138"/>
      <c r="I5" s="138"/>
      <c r="J5" s="138"/>
      <c r="K5" s="138"/>
      <c r="L5" s="138"/>
      <c r="M5" s="138"/>
      <c r="N5" s="59"/>
    </row>
    <row r="6" spans="1:14" s="84" customFormat="1" ht="23.25" customHeight="1" x14ac:dyDescent="0.45">
      <c r="A6" s="87"/>
      <c r="B6" s="87"/>
      <c r="C6" s="86"/>
      <c r="D6" s="59"/>
      <c r="E6" s="143" t="s">
        <v>7</v>
      </c>
      <c r="F6" s="143"/>
      <c r="G6" s="143"/>
      <c r="H6" s="143"/>
      <c r="I6" s="143"/>
      <c r="J6" s="143"/>
      <c r="K6" s="143"/>
      <c r="L6" s="143"/>
      <c r="M6" s="143"/>
      <c r="N6" s="59"/>
    </row>
    <row r="7" spans="1:14" s="84" customFormat="1" ht="23.25" customHeight="1" x14ac:dyDescent="0.45">
      <c r="A7" s="87"/>
      <c r="B7" s="87"/>
      <c r="C7" s="86"/>
      <c r="D7" s="59"/>
      <c r="E7" s="89"/>
      <c r="F7" s="89"/>
      <c r="G7" s="89"/>
      <c r="H7" s="8"/>
      <c r="I7" s="144" t="s">
        <v>58</v>
      </c>
      <c r="J7" s="144"/>
      <c r="K7" s="144"/>
      <c r="L7" s="59"/>
      <c r="M7" s="88"/>
      <c r="N7" s="88"/>
    </row>
    <row r="8" spans="1:14" s="84" customFormat="1" ht="23.25" customHeight="1" x14ac:dyDescent="0.45">
      <c r="A8" s="87"/>
      <c r="B8" s="87"/>
      <c r="C8" s="86"/>
      <c r="D8" s="59"/>
      <c r="E8" s="89" t="s">
        <v>106</v>
      </c>
      <c r="F8" s="89"/>
      <c r="G8" s="19" t="s">
        <v>91</v>
      </c>
      <c r="H8" s="8"/>
      <c r="I8" s="88" t="s">
        <v>92</v>
      </c>
      <c r="J8" s="89"/>
      <c r="K8" s="88"/>
      <c r="L8" s="59"/>
      <c r="M8" s="88" t="s">
        <v>93</v>
      </c>
      <c r="N8" s="88"/>
    </row>
    <row r="9" spans="1:14" s="93" customFormat="1" ht="23.25" customHeight="1" x14ac:dyDescent="0.45">
      <c r="A9" s="87"/>
      <c r="B9" s="86"/>
      <c r="C9" s="60" t="s">
        <v>9</v>
      </c>
      <c r="D9" s="90"/>
      <c r="E9" s="91" t="s">
        <v>107</v>
      </c>
      <c r="F9" s="88"/>
      <c r="G9" s="91" t="s">
        <v>95</v>
      </c>
      <c r="H9" s="89"/>
      <c r="I9" s="91" t="s">
        <v>96</v>
      </c>
      <c r="J9" s="88"/>
      <c r="K9" s="91" t="s">
        <v>97</v>
      </c>
      <c r="L9" s="89"/>
      <c r="M9" s="91" t="s">
        <v>52</v>
      </c>
      <c r="N9" s="88"/>
    </row>
    <row r="10" spans="1:14" ht="7.5" customHeight="1" x14ac:dyDescent="0.45">
      <c r="A10" s="109"/>
      <c r="C10" s="94"/>
      <c r="D10" s="100"/>
      <c r="E10" s="107"/>
      <c r="F10" s="107"/>
      <c r="G10" s="95"/>
      <c r="H10" s="107"/>
      <c r="I10" s="107"/>
      <c r="J10" s="107"/>
      <c r="K10" s="107"/>
      <c r="L10" s="107"/>
      <c r="M10" s="110"/>
      <c r="N10" s="110"/>
    </row>
    <row r="11" spans="1:14" x14ac:dyDescent="0.45">
      <c r="A11" s="111" t="str">
        <f>'EQ รวม'!A10</f>
        <v>ยอดคงเหลือ ณ วันที่ 1 มกราคม 2561</v>
      </c>
      <c r="C11" s="94"/>
      <c r="E11" s="95">
        <v>250000000</v>
      </c>
      <c r="F11" s="95"/>
      <c r="G11" s="95">
        <v>129979341</v>
      </c>
      <c r="H11" s="95"/>
      <c r="I11" s="95">
        <v>14000000</v>
      </c>
      <c r="J11" s="95"/>
      <c r="K11" s="95">
        <v>80879074</v>
      </c>
      <c r="L11" s="95"/>
      <c r="M11" s="48">
        <f>SUM(E11:K11)</f>
        <v>474858415</v>
      </c>
      <c r="N11" s="48"/>
    </row>
    <row r="12" spans="1:14" x14ac:dyDescent="0.45">
      <c r="A12" s="3" t="s">
        <v>99</v>
      </c>
      <c r="C12" s="94">
        <v>21</v>
      </c>
      <c r="E12" s="35">
        <v>0</v>
      </c>
      <c r="F12" s="35"/>
      <c r="G12" s="35">
        <v>0</v>
      </c>
      <c r="H12" s="95"/>
      <c r="I12" s="95">
        <v>2000000</v>
      </c>
      <c r="J12" s="95"/>
      <c r="K12" s="95">
        <v>-2000000</v>
      </c>
      <c r="L12" s="95"/>
      <c r="M12" s="35">
        <f>SUM(E12:K12)</f>
        <v>0</v>
      </c>
      <c r="N12" s="48"/>
    </row>
    <row r="13" spans="1:14" x14ac:dyDescent="0.45">
      <c r="A13" s="3" t="s">
        <v>100</v>
      </c>
      <c r="C13" s="94">
        <v>22</v>
      </c>
      <c r="E13" s="35">
        <v>0</v>
      </c>
      <c r="F13" s="95"/>
      <c r="G13" s="35">
        <v>0</v>
      </c>
      <c r="H13" s="95"/>
      <c r="I13" s="35">
        <v>0</v>
      </c>
      <c r="J13" s="95"/>
      <c r="K13" s="95">
        <f>-20747605</f>
        <v>-20747605</v>
      </c>
      <c r="L13" s="95"/>
      <c r="M13" s="95">
        <f>SUM(E13:K13)</f>
        <v>-20747605</v>
      </c>
      <c r="N13" s="48"/>
    </row>
    <row r="14" spans="1:14" ht="23.25" customHeight="1" x14ac:dyDescent="0.45">
      <c r="A14" s="3" t="s">
        <v>101</v>
      </c>
      <c r="E14" s="35">
        <v>0</v>
      </c>
      <c r="F14" s="35"/>
      <c r="G14" s="35">
        <v>0</v>
      </c>
      <c r="H14" s="95"/>
      <c r="I14" s="35">
        <v>0</v>
      </c>
      <c r="J14" s="95"/>
      <c r="K14" s="95">
        <f>'PL '!K23</f>
        <v>29540030</v>
      </c>
      <c r="L14" s="95"/>
      <c r="M14" s="95">
        <f>SUM(E14:K14)</f>
        <v>29540030</v>
      </c>
      <c r="N14" s="95"/>
    </row>
    <row r="15" spans="1:14" ht="23.25" customHeight="1" x14ac:dyDescent="0.45">
      <c r="A15" s="3" t="s">
        <v>86</v>
      </c>
      <c r="E15" s="35">
        <v>0</v>
      </c>
      <c r="F15" s="35"/>
      <c r="G15" s="35">
        <v>0</v>
      </c>
      <c r="H15" s="95"/>
      <c r="I15" s="35">
        <v>0</v>
      </c>
      <c r="J15" s="95"/>
      <c r="K15" s="48">
        <f>'PL '!K28</f>
        <v>381970</v>
      </c>
      <c r="L15" s="96"/>
      <c r="M15" s="48">
        <f>SUM(E15:K15)</f>
        <v>381970</v>
      </c>
      <c r="N15" s="35"/>
    </row>
    <row r="16" spans="1:14" ht="23.25" customHeight="1" x14ac:dyDescent="0.45">
      <c r="A16" s="3" t="s">
        <v>87</v>
      </c>
      <c r="E16" s="98">
        <f>SUM(E14:E15)</f>
        <v>0</v>
      </c>
      <c r="F16" s="35"/>
      <c r="G16" s="98">
        <f>SUM(G14:G15)</f>
        <v>0</v>
      </c>
      <c r="H16" s="95"/>
      <c r="I16" s="98">
        <f>SUM(I14:I15)</f>
        <v>0</v>
      </c>
      <c r="J16" s="95"/>
      <c r="K16" s="99">
        <f>SUM(K14:K15)</f>
        <v>29922000</v>
      </c>
      <c r="L16" s="95"/>
      <c r="M16" s="99">
        <f>SUM(M14:M15)</f>
        <v>29922000</v>
      </c>
      <c r="N16" s="48"/>
    </row>
    <row r="17" spans="1:14" ht="23.25" customHeight="1" thickBot="1" x14ac:dyDescent="0.5">
      <c r="A17" s="3" t="str">
        <f>'EQ รวม'!A16</f>
        <v>ยอดคงเหลือ ณ วันที่ 31 ธันวาคม 2561</v>
      </c>
      <c r="E17" s="112">
        <f>SUM(E11:E15)</f>
        <v>250000000</v>
      </c>
      <c r="F17" s="95"/>
      <c r="G17" s="102">
        <f>SUM(G11:G15)</f>
        <v>129979341</v>
      </c>
      <c r="H17" s="95"/>
      <c r="I17" s="112">
        <f>SUM(I11:I15)</f>
        <v>16000000</v>
      </c>
      <c r="J17" s="95"/>
      <c r="K17" s="112">
        <f>SUM(K11:K15)</f>
        <v>88053469</v>
      </c>
      <c r="L17" s="95"/>
      <c r="M17" s="112">
        <f>SUM(M11:M15)</f>
        <v>484032810</v>
      </c>
      <c r="N17" s="95"/>
    </row>
    <row r="18" spans="1:14" ht="4.5" customHeight="1" thickTop="1" x14ac:dyDescent="0.45">
      <c r="A18" s="3"/>
      <c r="D18" s="100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14" ht="23.25" customHeight="1" x14ac:dyDescent="0.45">
      <c r="A19" s="3" t="str">
        <f>'EQ รวม'!A18</f>
        <v>ยอดคงเหลือ ณ วันที่ 1 มกราคม 2562</v>
      </c>
      <c r="C19" s="94"/>
      <c r="D19" s="100"/>
      <c r="E19" s="95">
        <v>250000000</v>
      </c>
      <c r="F19" s="95"/>
      <c r="G19" s="95">
        <v>129979341</v>
      </c>
      <c r="H19" s="95"/>
      <c r="I19" s="95">
        <v>16000000</v>
      </c>
      <c r="J19" s="95"/>
      <c r="K19" s="95">
        <v>88053469</v>
      </c>
      <c r="L19" s="95"/>
      <c r="M19" s="95">
        <f>SUM(E19:K19)</f>
        <v>484032810</v>
      </c>
      <c r="N19" s="95"/>
    </row>
    <row r="20" spans="1:14" ht="23.25" customHeight="1" x14ac:dyDescent="0.45">
      <c r="A20" s="3" t="s">
        <v>100</v>
      </c>
      <c r="C20" s="94">
        <v>22</v>
      </c>
      <c r="D20" s="100"/>
      <c r="E20" s="35">
        <v>0</v>
      </c>
      <c r="F20" s="95"/>
      <c r="G20" s="35">
        <v>0</v>
      </c>
      <c r="H20" s="95"/>
      <c r="I20" s="35">
        <v>0</v>
      </c>
      <c r="J20" s="95"/>
      <c r="K20" s="96">
        <f>-15000000</f>
        <v>-15000000</v>
      </c>
      <c r="L20" s="95"/>
      <c r="M20" s="95">
        <f>SUM(E20:K20)</f>
        <v>-15000000</v>
      </c>
      <c r="N20" s="95"/>
    </row>
    <row r="21" spans="1:14" ht="23.25" customHeight="1" x14ac:dyDescent="0.45">
      <c r="A21" s="3" t="s">
        <v>104</v>
      </c>
      <c r="E21" s="35">
        <v>0</v>
      </c>
      <c r="F21" s="35"/>
      <c r="G21" s="35">
        <v>0</v>
      </c>
      <c r="H21" s="95"/>
      <c r="I21" s="35">
        <v>0</v>
      </c>
      <c r="J21" s="95"/>
      <c r="K21" s="95">
        <f>'PL '!I23</f>
        <v>-22018831</v>
      </c>
      <c r="L21" s="95"/>
      <c r="M21" s="95">
        <f>SUM(E21:K21)</f>
        <v>-22018831</v>
      </c>
      <c r="N21" s="95"/>
    </row>
    <row r="22" spans="1:14" ht="23.25" customHeight="1" x14ac:dyDescent="0.45">
      <c r="A22" s="3" t="s">
        <v>86</v>
      </c>
      <c r="E22" s="77">
        <v>0</v>
      </c>
      <c r="F22" s="35"/>
      <c r="G22" s="77">
        <v>0</v>
      </c>
      <c r="H22" s="95"/>
      <c r="I22" s="77">
        <v>0</v>
      </c>
      <c r="J22" s="95"/>
      <c r="K22" s="96">
        <f>'PL '!I28</f>
        <v>-406156</v>
      </c>
      <c r="L22" s="95"/>
      <c r="M22" s="96">
        <f>SUM(E22:K22)</f>
        <v>-406156</v>
      </c>
      <c r="N22" s="35"/>
    </row>
    <row r="23" spans="1:14" ht="23.25" customHeight="1" x14ac:dyDescent="0.45">
      <c r="A23" s="3" t="s">
        <v>87</v>
      </c>
      <c r="E23" s="98">
        <f>SUM(E21:E22)</f>
        <v>0</v>
      </c>
      <c r="F23" s="35"/>
      <c r="G23" s="98">
        <f>SUM(G21:G22)</f>
        <v>0</v>
      </c>
      <c r="H23" s="95"/>
      <c r="I23" s="98">
        <f>SUM(I21:I22)</f>
        <v>0</v>
      </c>
      <c r="J23" s="95"/>
      <c r="K23" s="113">
        <f>SUM(K21:K22)</f>
        <v>-22424987</v>
      </c>
      <c r="L23" s="95"/>
      <c r="M23" s="113">
        <f>SUM(M21:M22)</f>
        <v>-22424987</v>
      </c>
      <c r="N23" s="48"/>
    </row>
    <row r="24" spans="1:14" ht="23.25" customHeight="1" thickBot="1" x14ac:dyDescent="0.5">
      <c r="A24" s="3" t="str">
        <f>'EQ รวม'!A23</f>
        <v>ยอดคงเหลือ ณ วันที่ 31 ธันวาคม 2562</v>
      </c>
      <c r="E24" s="114">
        <f>SUM(E19,E23,E20)</f>
        <v>250000000</v>
      </c>
      <c r="F24" s="95"/>
      <c r="G24" s="114">
        <f>SUM(G19,G23,G20)</f>
        <v>129979341</v>
      </c>
      <c r="H24" s="95"/>
      <c r="I24" s="114">
        <f>SUM(I19,I23,I20)</f>
        <v>16000000</v>
      </c>
      <c r="J24" s="95"/>
      <c r="K24" s="114">
        <f>SUM(K19,K23,K20)</f>
        <v>50628482</v>
      </c>
      <c r="L24" s="95"/>
      <c r="M24" s="114">
        <f>SUM(M19,M23,M20)</f>
        <v>446607823</v>
      </c>
      <c r="N24" s="95"/>
    </row>
    <row r="25" spans="1:14" s="93" customFormat="1" ht="8.25" customHeight="1" thickTop="1" x14ac:dyDescent="0.45">
      <c r="A25" s="59"/>
      <c r="B25" s="86"/>
      <c r="C25" s="86"/>
      <c r="E25" s="115"/>
      <c r="F25" s="115"/>
      <c r="G25" s="115"/>
      <c r="I25" s="115"/>
      <c r="J25" s="115"/>
      <c r="K25" s="116"/>
      <c r="M25" s="115"/>
      <c r="N25" s="115"/>
    </row>
    <row r="26" spans="1:14" ht="23.25" customHeight="1" x14ac:dyDescent="0.45">
      <c r="A26" s="67" t="str">
        <f>BS!A27</f>
        <v>หมายเหตุประกอบงบการเงินเป็นส่วนหนึ่งของงบการเงินนี้</v>
      </c>
      <c r="K26" s="117"/>
    </row>
  </sheetData>
  <mergeCells count="6">
    <mergeCell ref="I7:K7"/>
    <mergeCell ref="A1:M1"/>
    <mergeCell ref="A2:M2"/>
    <mergeCell ref="A3:M3"/>
    <mergeCell ref="E5:M5"/>
    <mergeCell ref="E6:M6"/>
  </mergeCells>
  <pageMargins left="0.94" right="0.9055118110236221" top="0.62992125984251968" bottom="0.15748031496062992" header="0.19685039370078741" footer="0.23622047244094491"/>
  <pageSetup paperSize="9" firstPageNumber="11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4CC7-8FED-431E-B8B0-D49C08811F34}">
  <sheetPr>
    <tabColor theme="9" tint="0.79998168889431442"/>
  </sheetPr>
  <dimension ref="A1:J79"/>
  <sheetViews>
    <sheetView showGridLines="0" tabSelected="1" zoomScale="110" zoomScaleNormal="110" zoomScaleSheetLayoutView="112" workbookViewId="0">
      <selection sqref="A1:J1"/>
    </sheetView>
  </sheetViews>
  <sheetFormatPr defaultColWidth="11.33203125" defaultRowHeight="21" x14ac:dyDescent="0.45"/>
  <cols>
    <col min="1" max="1" width="2.6640625" style="8" customWidth="1"/>
    <col min="2" max="2" width="2.1640625" style="8" customWidth="1"/>
    <col min="3" max="3" width="51.83203125" style="8" customWidth="1"/>
    <col min="4" max="4" width="15" style="8" customWidth="1"/>
    <col min="5" max="5" width="0.83203125" style="8" customWidth="1"/>
    <col min="6" max="6" width="14.6640625" style="8" customWidth="1"/>
    <col min="7" max="7" width="0.83203125" style="8" customWidth="1"/>
    <col min="8" max="8" width="15.1640625" style="121" customWidth="1"/>
    <col min="9" max="9" width="0.6640625" style="8" customWidth="1"/>
    <col min="10" max="10" width="14.5" style="8" customWidth="1"/>
    <col min="11" max="115" width="11.33203125" style="8"/>
    <col min="116" max="116" width="16.33203125" style="8" bestFit="1" customWidth="1"/>
    <col min="117" max="192" width="11.33203125" style="8"/>
    <col min="193" max="193" width="4" style="8" customWidth="1"/>
    <col min="194" max="194" width="2.1640625" style="8" customWidth="1"/>
    <col min="195" max="195" width="46" style="8" customWidth="1"/>
    <col min="196" max="196" width="16.5" style="8" customWidth="1"/>
    <col min="197" max="197" width="0.83203125" style="8" customWidth="1"/>
    <col min="198" max="198" width="15.83203125" style="8" customWidth="1"/>
    <col min="199" max="199" width="0.83203125" style="8" customWidth="1"/>
    <col min="200" max="200" width="16.5" style="8" customWidth="1"/>
    <col min="201" max="201" width="0.83203125" style="8" customWidth="1"/>
    <col min="202" max="202" width="17.83203125" style="8" customWidth="1"/>
    <col min="203" max="371" width="11.33203125" style="8"/>
    <col min="372" max="372" width="16.33203125" style="8" bestFit="1" customWidth="1"/>
    <col min="373" max="448" width="11.33203125" style="8"/>
    <col min="449" max="449" width="4" style="8" customWidth="1"/>
    <col min="450" max="450" width="2.1640625" style="8" customWidth="1"/>
    <col min="451" max="451" width="46" style="8" customWidth="1"/>
    <col min="452" max="452" width="16.5" style="8" customWidth="1"/>
    <col min="453" max="453" width="0.83203125" style="8" customWidth="1"/>
    <col min="454" max="454" width="15.83203125" style="8" customWidth="1"/>
    <col min="455" max="455" width="0.83203125" style="8" customWidth="1"/>
    <col min="456" max="456" width="16.5" style="8" customWidth="1"/>
    <col min="457" max="457" width="0.83203125" style="8" customWidth="1"/>
    <col min="458" max="458" width="17.83203125" style="8" customWidth="1"/>
    <col min="459" max="627" width="11.33203125" style="8"/>
    <col min="628" max="628" width="16.33203125" style="8" bestFit="1" customWidth="1"/>
    <col min="629" max="704" width="11.33203125" style="8"/>
    <col min="705" max="705" width="4" style="8" customWidth="1"/>
    <col min="706" max="706" width="2.1640625" style="8" customWidth="1"/>
    <col min="707" max="707" width="46" style="8" customWidth="1"/>
    <col min="708" max="708" width="16.5" style="8" customWidth="1"/>
    <col min="709" max="709" width="0.83203125" style="8" customWidth="1"/>
    <col min="710" max="710" width="15.83203125" style="8" customWidth="1"/>
    <col min="711" max="711" width="0.83203125" style="8" customWidth="1"/>
    <col min="712" max="712" width="16.5" style="8" customWidth="1"/>
    <col min="713" max="713" width="0.83203125" style="8" customWidth="1"/>
    <col min="714" max="714" width="17.83203125" style="8" customWidth="1"/>
    <col min="715" max="883" width="11.33203125" style="8"/>
    <col min="884" max="884" width="16.33203125" style="8" bestFit="1" customWidth="1"/>
    <col min="885" max="960" width="11.33203125" style="8"/>
    <col min="961" max="961" width="4" style="8" customWidth="1"/>
    <col min="962" max="962" width="2.1640625" style="8" customWidth="1"/>
    <col min="963" max="963" width="46" style="8" customWidth="1"/>
    <col min="964" max="964" width="16.5" style="8" customWidth="1"/>
    <col min="965" max="965" width="0.83203125" style="8" customWidth="1"/>
    <col min="966" max="966" width="15.83203125" style="8" customWidth="1"/>
    <col min="967" max="967" width="0.83203125" style="8" customWidth="1"/>
    <col min="968" max="968" width="16.5" style="8" customWidth="1"/>
    <col min="969" max="969" width="0.83203125" style="8" customWidth="1"/>
    <col min="970" max="970" width="17.83203125" style="8" customWidth="1"/>
    <col min="971" max="1139" width="11.33203125" style="8"/>
    <col min="1140" max="1140" width="16.33203125" style="8" bestFit="1" customWidth="1"/>
    <col min="1141" max="1216" width="11.33203125" style="8"/>
    <col min="1217" max="1217" width="4" style="8" customWidth="1"/>
    <col min="1218" max="1218" width="2.1640625" style="8" customWidth="1"/>
    <col min="1219" max="1219" width="46" style="8" customWidth="1"/>
    <col min="1220" max="1220" width="16.5" style="8" customWidth="1"/>
    <col min="1221" max="1221" width="0.83203125" style="8" customWidth="1"/>
    <col min="1222" max="1222" width="15.83203125" style="8" customWidth="1"/>
    <col min="1223" max="1223" width="0.83203125" style="8" customWidth="1"/>
    <col min="1224" max="1224" width="16.5" style="8" customWidth="1"/>
    <col min="1225" max="1225" width="0.83203125" style="8" customWidth="1"/>
    <col min="1226" max="1226" width="17.83203125" style="8" customWidth="1"/>
    <col min="1227" max="1395" width="11.33203125" style="8"/>
    <col min="1396" max="1396" width="16.33203125" style="8" bestFit="1" customWidth="1"/>
    <col min="1397" max="1472" width="11.33203125" style="8"/>
    <col min="1473" max="1473" width="4" style="8" customWidth="1"/>
    <col min="1474" max="1474" width="2.1640625" style="8" customWidth="1"/>
    <col min="1475" max="1475" width="46" style="8" customWidth="1"/>
    <col min="1476" max="1476" width="16.5" style="8" customWidth="1"/>
    <col min="1477" max="1477" width="0.83203125" style="8" customWidth="1"/>
    <col min="1478" max="1478" width="15.83203125" style="8" customWidth="1"/>
    <col min="1479" max="1479" width="0.83203125" style="8" customWidth="1"/>
    <col min="1480" max="1480" width="16.5" style="8" customWidth="1"/>
    <col min="1481" max="1481" width="0.83203125" style="8" customWidth="1"/>
    <col min="1482" max="1482" width="17.83203125" style="8" customWidth="1"/>
    <col min="1483" max="1651" width="11.33203125" style="8"/>
    <col min="1652" max="1652" width="16.33203125" style="8" bestFit="1" customWidth="1"/>
    <col min="1653" max="1728" width="11.33203125" style="8"/>
    <col min="1729" max="1729" width="4" style="8" customWidth="1"/>
    <col min="1730" max="1730" width="2.1640625" style="8" customWidth="1"/>
    <col min="1731" max="1731" width="46" style="8" customWidth="1"/>
    <col min="1732" max="1732" width="16.5" style="8" customWidth="1"/>
    <col min="1733" max="1733" width="0.83203125" style="8" customWidth="1"/>
    <col min="1734" max="1734" width="15.83203125" style="8" customWidth="1"/>
    <col min="1735" max="1735" width="0.83203125" style="8" customWidth="1"/>
    <col min="1736" max="1736" width="16.5" style="8" customWidth="1"/>
    <col min="1737" max="1737" width="0.83203125" style="8" customWidth="1"/>
    <col min="1738" max="1738" width="17.83203125" style="8" customWidth="1"/>
    <col min="1739" max="1907" width="11.33203125" style="8"/>
    <col min="1908" max="1908" width="16.33203125" style="8" bestFit="1" customWidth="1"/>
    <col min="1909" max="1984" width="11.33203125" style="8"/>
    <col min="1985" max="1985" width="4" style="8" customWidth="1"/>
    <col min="1986" max="1986" width="2.1640625" style="8" customWidth="1"/>
    <col min="1987" max="1987" width="46" style="8" customWidth="1"/>
    <col min="1988" max="1988" width="16.5" style="8" customWidth="1"/>
    <col min="1989" max="1989" width="0.83203125" style="8" customWidth="1"/>
    <col min="1990" max="1990" width="15.83203125" style="8" customWidth="1"/>
    <col min="1991" max="1991" width="0.83203125" style="8" customWidth="1"/>
    <col min="1992" max="1992" width="16.5" style="8" customWidth="1"/>
    <col min="1993" max="1993" width="0.83203125" style="8" customWidth="1"/>
    <col min="1994" max="1994" width="17.83203125" style="8" customWidth="1"/>
    <col min="1995" max="2163" width="11.33203125" style="8"/>
    <col min="2164" max="2164" width="16.33203125" style="8" bestFit="1" customWidth="1"/>
    <col min="2165" max="2240" width="11.33203125" style="8"/>
    <col min="2241" max="2241" width="4" style="8" customWidth="1"/>
    <col min="2242" max="2242" width="2.1640625" style="8" customWidth="1"/>
    <col min="2243" max="2243" width="46" style="8" customWidth="1"/>
    <col min="2244" max="2244" width="16.5" style="8" customWidth="1"/>
    <col min="2245" max="2245" width="0.83203125" style="8" customWidth="1"/>
    <col min="2246" max="2246" width="15.83203125" style="8" customWidth="1"/>
    <col min="2247" max="2247" width="0.83203125" style="8" customWidth="1"/>
    <col min="2248" max="2248" width="16.5" style="8" customWidth="1"/>
    <col min="2249" max="2249" width="0.83203125" style="8" customWidth="1"/>
    <col min="2250" max="2250" width="17.83203125" style="8" customWidth="1"/>
    <col min="2251" max="2419" width="11.33203125" style="8"/>
    <col min="2420" max="2420" width="16.33203125" style="8" bestFit="1" customWidth="1"/>
    <col min="2421" max="2496" width="11.33203125" style="8"/>
    <col min="2497" max="2497" width="4" style="8" customWidth="1"/>
    <col min="2498" max="2498" width="2.1640625" style="8" customWidth="1"/>
    <col min="2499" max="2499" width="46" style="8" customWidth="1"/>
    <col min="2500" max="2500" width="16.5" style="8" customWidth="1"/>
    <col min="2501" max="2501" width="0.83203125" style="8" customWidth="1"/>
    <col min="2502" max="2502" width="15.83203125" style="8" customWidth="1"/>
    <col min="2503" max="2503" width="0.83203125" style="8" customWidth="1"/>
    <col min="2504" max="2504" width="16.5" style="8" customWidth="1"/>
    <col min="2505" max="2505" width="0.83203125" style="8" customWidth="1"/>
    <col min="2506" max="2506" width="17.83203125" style="8" customWidth="1"/>
    <col min="2507" max="2675" width="11.33203125" style="8"/>
    <col min="2676" max="2676" width="16.33203125" style="8" bestFit="1" customWidth="1"/>
    <col min="2677" max="2752" width="11.33203125" style="8"/>
    <col min="2753" max="2753" width="4" style="8" customWidth="1"/>
    <col min="2754" max="2754" width="2.1640625" style="8" customWidth="1"/>
    <col min="2755" max="2755" width="46" style="8" customWidth="1"/>
    <col min="2756" max="2756" width="16.5" style="8" customWidth="1"/>
    <col min="2757" max="2757" width="0.83203125" style="8" customWidth="1"/>
    <col min="2758" max="2758" width="15.83203125" style="8" customWidth="1"/>
    <col min="2759" max="2759" width="0.83203125" style="8" customWidth="1"/>
    <col min="2760" max="2760" width="16.5" style="8" customWidth="1"/>
    <col min="2761" max="2761" width="0.83203125" style="8" customWidth="1"/>
    <col min="2762" max="2762" width="17.83203125" style="8" customWidth="1"/>
    <col min="2763" max="2931" width="11.33203125" style="8"/>
    <col min="2932" max="2932" width="16.33203125" style="8" bestFit="1" customWidth="1"/>
    <col min="2933" max="3008" width="11.33203125" style="8"/>
    <col min="3009" max="3009" width="4" style="8" customWidth="1"/>
    <col min="3010" max="3010" width="2.1640625" style="8" customWidth="1"/>
    <col min="3011" max="3011" width="46" style="8" customWidth="1"/>
    <col min="3012" max="3012" width="16.5" style="8" customWidth="1"/>
    <col min="3013" max="3013" width="0.83203125" style="8" customWidth="1"/>
    <col min="3014" max="3014" width="15.83203125" style="8" customWidth="1"/>
    <col min="3015" max="3015" width="0.83203125" style="8" customWidth="1"/>
    <col min="3016" max="3016" width="16.5" style="8" customWidth="1"/>
    <col min="3017" max="3017" width="0.83203125" style="8" customWidth="1"/>
    <col min="3018" max="3018" width="17.83203125" style="8" customWidth="1"/>
    <col min="3019" max="3187" width="11.33203125" style="8"/>
    <col min="3188" max="3188" width="16.33203125" style="8" bestFit="1" customWidth="1"/>
    <col min="3189" max="3264" width="11.33203125" style="8"/>
    <col min="3265" max="3265" width="4" style="8" customWidth="1"/>
    <col min="3266" max="3266" width="2.1640625" style="8" customWidth="1"/>
    <col min="3267" max="3267" width="46" style="8" customWidth="1"/>
    <col min="3268" max="3268" width="16.5" style="8" customWidth="1"/>
    <col min="3269" max="3269" width="0.83203125" style="8" customWidth="1"/>
    <col min="3270" max="3270" width="15.83203125" style="8" customWidth="1"/>
    <col min="3271" max="3271" width="0.83203125" style="8" customWidth="1"/>
    <col min="3272" max="3272" width="16.5" style="8" customWidth="1"/>
    <col min="3273" max="3273" width="0.83203125" style="8" customWidth="1"/>
    <col min="3274" max="3274" width="17.83203125" style="8" customWidth="1"/>
    <col min="3275" max="3443" width="11.33203125" style="8"/>
    <col min="3444" max="3444" width="16.33203125" style="8" bestFit="1" customWidth="1"/>
    <col min="3445" max="3520" width="11.33203125" style="8"/>
    <col min="3521" max="3521" width="4" style="8" customWidth="1"/>
    <col min="3522" max="3522" width="2.1640625" style="8" customWidth="1"/>
    <col min="3523" max="3523" width="46" style="8" customWidth="1"/>
    <col min="3524" max="3524" width="16.5" style="8" customWidth="1"/>
    <col min="3525" max="3525" width="0.83203125" style="8" customWidth="1"/>
    <col min="3526" max="3526" width="15.83203125" style="8" customWidth="1"/>
    <col min="3527" max="3527" width="0.83203125" style="8" customWidth="1"/>
    <col min="3528" max="3528" width="16.5" style="8" customWidth="1"/>
    <col min="3529" max="3529" width="0.83203125" style="8" customWidth="1"/>
    <col min="3530" max="3530" width="17.83203125" style="8" customWidth="1"/>
    <col min="3531" max="3699" width="11.33203125" style="8"/>
    <col min="3700" max="3700" width="16.33203125" style="8" bestFit="1" customWidth="1"/>
    <col min="3701" max="3776" width="11.33203125" style="8"/>
    <col min="3777" max="3777" width="4" style="8" customWidth="1"/>
    <col min="3778" max="3778" width="2.1640625" style="8" customWidth="1"/>
    <col min="3779" max="3779" width="46" style="8" customWidth="1"/>
    <col min="3780" max="3780" width="16.5" style="8" customWidth="1"/>
    <col min="3781" max="3781" width="0.83203125" style="8" customWidth="1"/>
    <col min="3782" max="3782" width="15.83203125" style="8" customWidth="1"/>
    <col min="3783" max="3783" width="0.83203125" style="8" customWidth="1"/>
    <col min="3784" max="3784" width="16.5" style="8" customWidth="1"/>
    <col min="3785" max="3785" width="0.83203125" style="8" customWidth="1"/>
    <col min="3786" max="3786" width="17.83203125" style="8" customWidth="1"/>
    <col min="3787" max="3955" width="11.33203125" style="8"/>
    <col min="3956" max="3956" width="16.33203125" style="8" bestFit="1" customWidth="1"/>
    <col min="3957" max="4032" width="11.33203125" style="8"/>
    <col min="4033" max="4033" width="4" style="8" customWidth="1"/>
    <col min="4034" max="4034" width="2.1640625" style="8" customWidth="1"/>
    <col min="4035" max="4035" width="46" style="8" customWidth="1"/>
    <col min="4036" max="4036" width="16.5" style="8" customWidth="1"/>
    <col min="4037" max="4037" width="0.83203125" style="8" customWidth="1"/>
    <col min="4038" max="4038" width="15.83203125" style="8" customWidth="1"/>
    <col min="4039" max="4039" width="0.83203125" style="8" customWidth="1"/>
    <col min="4040" max="4040" width="16.5" style="8" customWidth="1"/>
    <col min="4041" max="4041" width="0.83203125" style="8" customWidth="1"/>
    <col min="4042" max="4042" width="17.83203125" style="8" customWidth="1"/>
    <col min="4043" max="4211" width="11.33203125" style="8"/>
    <col min="4212" max="4212" width="16.33203125" style="8" bestFit="1" customWidth="1"/>
    <col min="4213" max="4288" width="11.33203125" style="8"/>
    <col min="4289" max="4289" width="4" style="8" customWidth="1"/>
    <col min="4290" max="4290" width="2.1640625" style="8" customWidth="1"/>
    <col min="4291" max="4291" width="46" style="8" customWidth="1"/>
    <col min="4292" max="4292" width="16.5" style="8" customWidth="1"/>
    <col min="4293" max="4293" width="0.83203125" style="8" customWidth="1"/>
    <col min="4294" max="4294" width="15.83203125" style="8" customWidth="1"/>
    <col min="4295" max="4295" width="0.83203125" style="8" customWidth="1"/>
    <col min="4296" max="4296" width="16.5" style="8" customWidth="1"/>
    <col min="4297" max="4297" width="0.83203125" style="8" customWidth="1"/>
    <col min="4298" max="4298" width="17.83203125" style="8" customWidth="1"/>
    <col min="4299" max="4467" width="11.33203125" style="8"/>
    <col min="4468" max="4468" width="16.33203125" style="8" bestFit="1" customWidth="1"/>
    <col min="4469" max="4544" width="11.33203125" style="8"/>
    <col min="4545" max="4545" width="4" style="8" customWidth="1"/>
    <col min="4546" max="4546" width="2.1640625" style="8" customWidth="1"/>
    <col min="4547" max="4547" width="46" style="8" customWidth="1"/>
    <col min="4548" max="4548" width="16.5" style="8" customWidth="1"/>
    <col min="4549" max="4549" width="0.83203125" style="8" customWidth="1"/>
    <col min="4550" max="4550" width="15.83203125" style="8" customWidth="1"/>
    <col min="4551" max="4551" width="0.83203125" style="8" customWidth="1"/>
    <col min="4552" max="4552" width="16.5" style="8" customWidth="1"/>
    <col min="4553" max="4553" width="0.83203125" style="8" customWidth="1"/>
    <col min="4554" max="4554" width="17.83203125" style="8" customWidth="1"/>
    <col min="4555" max="4723" width="11.33203125" style="8"/>
    <col min="4724" max="4724" width="16.33203125" style="8" bestFit="1" customWidth="1"/>
    <col min="4725" max="4800" width="11.33203125" style="8"/>
    <col min="4801" max="4801" width="4" style="8" customWidth="1"/>
    <col min="4802" max="4802" width="2.1640625" style="8" customWidth="1"/>
    <col min="4803" max="4803" width="46" style="8" customWidth="1"/>
    <col min="4804" max="4804" width="16.5" style="8" customWidth="1"/>
    <col min="4805" max="4805" width="0.83203125" style="8" customWidth="1"/>
    <col min="4806" max="4806" width="15.83203125" style="8" customWidth="1"/>
    <col min="4807" max="4807" width="0.83203125" style="8" customWidth="1"/>
    <col min="4808" max="4808" width="16.5" style="8" customWidth="1"/>
    <col min="4809" max="4809" width="0.83203125" style="8" customWidth="1"/>
    <col min="4810" max="4810" width="17.83203125" style="8" customWidth="1"/>
    <col min="4811" max="4979" width="11.33203125" style="8"/>
    <col min="4980" max="4980" width="16.33203125" style="8" bestFit="1" customWidth="1"/>
    <col min="4981" max="5056" width="11.33203125" style="8"/>
    <col min="5057" max="5057" width="4" style="8" customWidth="1"/>
    <col min="5058" max="5058" width="2.1640625" style="8" customWidth="1"/>
    <col min="5059" max="5059" width="46" style="8" customWidth="1"/>
    <col min="5060" max="5060" width="16.5" style="8" customWidth="1"/>
    <col min="5061" max="5061" width="0.83203125" style="8" customWidth="1"/>
    <col min="5062" max="5062" width="15.83203125" style="8" customWidth="1"/>
    <col min="5063" max="5063" width="0.83203125" style="8" customWidth="1"/>
    <col min="5064" max="5064" width="16.5" style="8" customWidth="1"/>
    <col min="5065" max="5065" width="0.83203125" style="8" customWidth="1"/>
    <col min="5066" max="5066" width="17.83203125" style="8" customWidth="1"/>
    <col min="5067" max="5235" width="11.33203125" style="8"/>
    <col min="5236" max="5236" width="16.33203125" style="8" bestFit="1" customWidth="1"/>
    <col min="5237" max="5312" width="11.33203125" style="8"/>
    <col min="5313" max="5313" width="4" style="8" customWidth="1"/>
    <col min="5314" max="5314" width="2.1640625" style="8" customWidth="1"/>
    <col min="5315" max="5315" width="46" style="8" customWidth="1"/>
    <col min="5316" max="5316" width="16.5" style="8" customWidth="1"/>
    <col min="5317" max="5317" width="0.83203125" style="8" customWidth="1"/>
    <col min="5318" max="5318" width="15.83203125" style="8" customWidth="1"/>
    <col min="5319" max="5319" width="0.83203125" style="8" customWidth="1"/>
    <col min="5320" max="5320" width="16.5" style="8" customWidth="1"/>
    <col min="5321" max="5321" width="0.83203125" style="8" customWidth="1"/>
    <col min="5322" max="5322" width="17.83203125" style="8" customWidth="1"/>
    <col min="5323" max="5491" width="11.33203125" style="8"/>
    <col min="5492" max="5492" width="16.33203125" style="8" bestFit="1" customWidth="1"/>
    <col min="5493" max="5568" width="11.33203125" style="8"/>
    <col min="5569" max="5569" width="4" style="8" customWidth="1"/>
    <col min="5570" max="5570" width="2.1640625" style="8" customWidth="1"/>
    <col min="5571" max="5571" width="46" style="8" customWidth="1"/>
    <col min="5572" max="5572" width="16.5" style="8" customWidth="1"/>
    <col min="5573" max="5573" width="0.83203125" style="8" customWidth="1"/>
    <col min="5574" max="5574" width="15.83203125" style="8" customWidth="1"/>
    <col min="5575" max="5575" width="0.83203125" style="8" customWidth="1"/>
    <col min="5576" max="5576" width="16.5" style="8" customWidth="1"/>
    <col min="5577" max="5577" width="0.83203125" style="8" customWidth="1"/>
    <col min="5578" max="5578" width="17.83203125" style="8" customWidth="1"/>
    <col min="5579" max="5747" width="11.33203125" style="8"/>
    <col min="5748" max="5748" width="16.33203125" style="8" bestFit="1" customWidth="1"/>
    <col min="5749" max="5824" width="11.33203125" style="8"/>
    <col min="5825" max="5825" width="4" style="8" customWidth="1"/>
    <col min="5826" max="5826" width="2.1640625" style="8" customWidth="1"/>
    <col min="5827" max="5827" width="46" style="8" customWidth="1"/>
    <col min="5828" max="5828" width="16.5" style="8" customWidth="1"/>
    <col min="5829" max="5829" width="0.83203125" style="8" customWidth="1"/>
    <col min="5830" max="5830" width="15.83203125" style="8" customWidth="1"/>
    <col min="5831" max="5831" width="0.83203125" style="8" customWidth="1"/>
    <col min="5832" max="5832" width="16.5" style="8" customWidth="1"/>
    <col min="5833" max="5833" width="0.83203125" style="8" customWidth="1"/>
    <col min="5834" max="5834" width="17.83203125" style="8" customWidth="1"/>
    <col min="5835" max="6003" width="11.33203125" style="8"/>
    <col min="6004" max="6004" width="16.33203125" style="8" bestFit="1" customWidth="1"/>
    <col min="6005" max="6080" width="11.33203125" style="8"/>
    <col min="6081" max="6081" width="4" style="8" customWidth="1"/>
    <col min="6082" max="6082" width="2.1640625" style="8" customWidth="1"/>
    <col min="6083" max="6083" width="46" style="8" customWidth="1"/>
    <col min="6084" max="6084" width="16.5" style="8" customWidth="1"/>
    <col min="6085" max="6085" width="0.83203125" style="8" customWidth="1"/>
    <col min="6086" max="6086" width="15.83203125" style="8" customWidth="1"/>
    <col min="6087" max="6087" width="0.83203125" style="8" customWidth="1"/>
    <col min="6088" max="6088" width="16.5" style="8" customWidth="1"/>
    <col min="6089" max="6089" width="0.83203125" style="8" customWidth="1"/>
    <col min="6090" max="6090" width="17.83203125" style="8" customWidth="1"/>
    <col min="6091" max="6259" width="11.33203125" style="8"/>
    <col min="6260" max="6260" width="16.33203125" style="8" bestFit="1" customWidth="1"/>
    <col min="6261" max="6336" width="11.33203125" style="8"/>
    <col min="6337" max="6337" width="4" style="8" customWidth="1"/>
    <col min="6338" max="6338" width="2.1640625" style="8" customWidth="1"/>
    <col min="6339" max="6339" width="46" style="8" customWidth="1"/>
    <col min="6340" max="6340" width="16.5" style="8" customWidth="1"/>
    <col min="6341" max="6341" width="0.83203125" style="8" customWidth="1"/>
    <col min="6342" max="6342" width="15.83203125" style="8" customWidth="1"/>
    <col min="6343" max="6343" width="0.83203125" style="8" customWidth="1"/>
    <col min="6344" max="6344" width="16.5" style="8" customWidth="1"/>
    <col min="6345" max="6345" width="0.83203125" style="8" customWidth="1"/>
    <col min="6346" max="6346" width="17.83203125" style="8" customWidth="1"/>
    <col min="6347" max="6515" width="11.33203125" style="8"/>
    <col min="6516" max="6516" width="16.33203125" style="8" bestFit="1" customWidth="1"/>
    <col min="6517" max="6592" width="11.33203125" style="8"/>
    <col min="6593" max="6593" width="4" style="8" customWidth="1"/>
    <col min="6594" max="6594" width="2.1640625" style="8" customWidth="1"/>
    <col min="6595" max="6595" width="46" style="8" customWidth="1"/>
    <col min="6596" max="6596" width="16.5" style="8" customWidth="1"/>
    <col min="6597" max="6597" width="0.83203125" style="8" customWidth="1"/>
    <col min="6598" max="6598" width="15.83203125" style="8" customWidth="1"/>
    <col min="6599" max="6599" width="0.83203125" style="8" customWidth="1"/>
    <col min="6600" max="6600" width="16.5" style="8" customWidth="1"/>
    <col min="6601" max="6601" width="0.83203125" style="8" customWidth="1"/>
    <col min="6602" max="6602" width="17.83203125" style="8" customWidth="1"/>
    <col min="6603" max="6771" width="11.33203125" style="8"/>
    <col min="6772" max="6772" width="16.33203125" style="8" bestFit="1" customWidth="1"/>
    <col min="6773" max="6848" width="11.33203125" style="8"/>
    <col min="6849" max="6849" width="4" style="8" customWidth="1"/>
    <col min="6850" max="6850" width="2.1640625" style="8" customWidth="1"/>
    <col min="6851" max="6851" width="46" style="8" customWidth="1"/>
    <col min="6852" max="6852" width="16.5" style="8" customWidth="1"/>
    <col min="6853" max="6853" width="0.83203125" style="8" customWidth="1"/>
    <col min="6854" max="6854" width="15.83203125" style="8" customWidth="1"/>
    <col min="6855" max="6855" width="0.83203125" style="8" customWidth="1"/>
    <col min="6856" max="6856" width="16.5" style="8" customWidth="1"/>
    <col min="6857" max="6857" width="0.83203125" style="8" customWidth="1"/>
    <col min="6858" max="6858" width="17.83203125" style="8" customWidth="1"/>
    <col min="6859" max="7027" width="11.33203125" style="8"/>
    <col min="7028" max="7028" width="16.33203125" style="8" bestFit="1" customWidth="1"/>
    <col min="7029" max="7104" width="11.33203125" style="8"/>
    <col min="7105" max="7105" width="4" style="8" customWidth="1"/>
    <col min="7106" max="7106" width="2.1640625" style="8" customWidth="1"/>
    <col min="7107" max="7107" width="46" style="8" customWidth="1"/>
    <col min="7108" max="7108" width="16.5" style="8" customWidth="1"/>
    <col min="7109" max="7109" width="0.83203125" style="8" customWidth="1"/>
    <col min="7110" max="7110" width="15.83203125" style="8" customWidth="1"/>
    <col min="7111" max="7111" width="0.83203125" style="8" customWidth="1"/>
    <col min="7112" max="7112" width="16.5" style="8" customWidth="1"/>
    <col min="7113" max="7113" width="0.83203125" style="8" customWidth="1"/>
    <col min="7114" max="7114" width="17.83203125" style="8" customWidth="1"/>
    <col min="7115" max="7283" width="11.33203125" style="8"/>
    <col min="7284" max="7284" width="16.33203125" style="8" bestFit="1" customWidth="1"/>
    <col min="7285" max="7360" width="11.33203125" style="8"/>
    <col min="7361" max="7361" width="4" style="8" customWidth="1"/>
    <col min="7362" max="7362" width="2.1640625" style="8" customWidth="1"/>
    <col min="7363" max="7363" width="46" style="8" customWidth="1"/>
    <col min="7364" max="7364" width="16.5" style="8" customWidth="1"/>
    <col min="7365" max="7365" width="0.83203125" style="8" customWidth="1"/>
    <col min="7366" max="7366" width="15.83203125" style="8" customWidth="1"/>
    <col min="7367" max="7367" width="0.83203125" style="8" customWidth="1"/>
    <col min="7368" max="7368" width="16.5" style="8" customWidth="1"/>
    <col min="7369" max="7369" width="0.83203125" style="8" customWidth="1"/>
    <col min="7370" max="7370" width="17.83203125" style="8" customWidth="1"/>
    <col min="7371" max="7539" width="11.33203125" style="8"/>
    <col min="7540" max="7540" width="16.33203125" style="8" bestFit="1" customWidth="1"/>
    <col min="7541" max="7616" width="11.33203125" style="8"/>
    <col min="7617" max="7617" width="4" style="8" customWidth="1"/>
    <col min="7618" max="7618" width="2.1640625" style="8" customWidth="1"/>
    <col min="7619" max="7619" width="46" style="8" customWidth="1"/>
    <col min="7620" max="7620" width="16.5" style="8" customWidth="1"/>
    <col min="7621" max="7621" width="0.83203125" style="8" customWidth="1"/>
    <col min="7622" max="7622" width="15.83203125" style="8" customWidth="1"/>
    <col min="7623" max="7623" width="0.83203125" style="8" customWidth="1"/>
    <col min="7624" max="7624" width="16.5" style="8" customWidth="1"/>
    <col min="7625" max="7625" width="0.83203125" style="8" customWidth="1"/>
    <col min="7626" max="7626" width="17.83203125" style="8" customWidth="1"/>
    <col min="7627" max="7795" width="11.33203125" style="8"/>
    <col min="7796" max="7796" width="16.33203125" style="8" bestFit="1" customWidth="1"/>
    <col min="7797" max="7872" width="11.33203125" style="8"/>
    <col min="7873" max="7873" width="4" style="8" customWidth="1"/>
    <col min="7874" max="7874" width="2.1640625" style="8" customWidth="1"/>
    <col min="7875" max="7875" width="46" style="8" customWidth="1"/>
    <col min="7876" max="7876" width="16.5" style="8" customWidth="1"/>
    <col min="7877" max="7877" width="0.83203125" style="8" customWidth="1"/>
    <col min="7878" max="7878" width="15.83203125" style="8" customWidth="1"/>
    <col min="7879" max="7879" width="0.83203125" style="8" customWidth="1"/>
    <col min="7880" max="7880" width="16.5" style="8" customWidth="1"/>
    <col min="7881" max="7881" width="0.83203125" style="8" customWidth="1"/>
    <col min="7882" max="7882" width="17.83203125" style="8" customWidth="1"/>
    <col min="7883" max="8051" width="11.33203125" style="8"/>
    <col min="8052" max="8052" width="16.33203125" style="8" bestFit="1" customWidth="1"/>
    <col min="8053" max="8128" width="11.33203125" style="8"/>
    <col min="8129" max="8129" width="4" style="8" customWidth="1"/>
    <col min="8130" max="8130" width="2.1640625" style="8" customWidth="1"/>
    <col min="8131" max="8131" width="46" style="8" customWidth="1"/>
    <col min="8132" max="8132" width="16.5" style="8" customWidth="1"/>
    <col min="8133" max="8133" width="0.83203125" style="8" customWidth="1"/>
    <col min="8134" max="8134" width="15.83203125" style="8" customWidth="1"/>
    <col min="8135" max="8135" width="0.83203125" style="8" customWidth="1"/>
    <col min="8136" max="8136" width="16.5" style="8" customWidth="1"/>
    <col min="8137" max="8137" width="0.83203125" style="8" customWidth="1"/>
    <col min="8138" max="8138" width="17.83203125" style="8" customWidth="1"/>
    <col min="8139" max="8307" width="11.33203125" style="8"/>
    <col min="8308" max="8308" width="16.33203125" style="8" bestFit="1" customWidth="1"/>
    <col min="8309" max="8384" width="11.33203125" style="8"/>
    <col min="8385" max="8385" width="4" style="8" customWidth="1"/>
    <col min="8386" max="8386" width="2.1640625" style="8" customWidth="1"/>
    <col min="8387" max="8387" width="46" style="8" customWidth="1"/>
    <col min="8388" max="8388" width="16.5" style="8" customWidth="1"/>
    <col min="8389" max="8389" width="0.83203125" style="8" customWidth="1"/>
    <col min="8390" max="8390" width="15.83203125" style="8" customWidth="1"/>
    <col min="8391" max="8391" width="0.83203125" style="8" customWidth="1"/>
    <col min="8392" max="8392" width="16.5" style="8" customWidth="1"/>
    <col min="8393" max="8393" width="0.83203125" style="8" customWidth="1"/>
    <col min="8394" max="8394" width="17.83203125" style="8" customWidth="1"/>
    <col min="8395" max="8563" width="11.33203125" style="8"/>
    <col min="8564" max="8564" width="16.33203125" style="8" bestFit="1" customWidth="1"/>
    <col min="8565" max="8640" width="11.33203125" style="8"/>
    <col min="8641" max="8641" width="4" style="8" customWidth="1"/>
    <col min="8642" max="8642" width="2.1640625" style="8" customWidth="1"/>
    <col min="8643" max="8643" width="46" style="8" customWidth="1"/>
    <col min="8644" max="8644" width="16.5" style="8" customWidth="1"/>
    <col min="8645" max="8645" width="0.83203125" style="8" customWidth="1"/>
    <col min="8646" max="8646" width="15.83203125" style="8" customWidth="1"/>
    <col min="8647" max="8647" width="0.83203125" style="8" customWidth="1"/>
    <col min="8648" max="8648" width="16.5" style="8" customWidth="1"/>
    <col min="8649" max="8649" width="0.83203125" style="8" customWidth="1"/>
    <col min="8650" max="8650" width="17.83203125" style="8" customWidth="1"/>
    <col min="8651" max="8819" width="11.33203125" style="8"/>
    <col min="8820" max="8820" width="16.33203125" style="8" bestFit="1" customWidth="1"/>
    <col min="8821" max="8896" width="11.33203125" style="8"/>
    <col min="8897" max="8897" width="4" style="8" customWidth="1"/>
    <col min="8898" max="8898" width="2.1640625" style="8" customWidth="1"/>
    <col min="8899" max="8899" width="46" style="8" customWidth="1"/>
    <col min="8900" max="8900" width="16.5" style="8" customWidth="1"/>
    <col min="8901" max="8901" width="0.83203125" style="8" customWidth="1"/>
    <col min="8902" max="8902" width="15.83203125" style="8" customWidth="1"/>
    <col min="8903" max="8903" width="0.83203125" style="8" customWidth="1"/>
    <col min="8904" max="8904" width="16.5" style="8" customWidth="1"/>
    <col min="8905" max="8905" width="0.83203125" style="8" customWidth="1"/>
    <col min="8906" max="8906" width="17.83203125" style="8" customWidth="1"/>
    <col min="8907" max="9075" width="11.33203125" style="8"/>
    <col min="9076" max="9076" width="16.33203125" style="8" bestFit="1" customWidth="1"/>
    <col min="9077" max="9152" width="11.33203125" style="8"/>
    <col min="9153" max="9153" width="4" style="8" customWidth="1"/>
    <col min="9154" max="9154" width="2.1640625" style="8" customWidth="1"/>
    <col min="9155" max="9155" width="46" style="8" customWidth="1"/>
    <col min="9156" max="9156" width="16.5" style="8" customWidth="1"/>
    <col min="9157" max="9157" width="0.83203125" style="8" customWidth="1"/>
    <col min="9158" max="9158" width="15.83203125" style="8" customWidth="1"/>
    <col min="9159" max="9159" width="0.83203125" style="8" customWidth="1"/>
    <col min="9160" max="9160" width="16.5" style="8" customWidth="1"/>
    <col min="9161" max="9161" width="0.83203125" style="8" customWidth="1"/>
    <col min="9162" max="9162" width="17.83203125" style="8" customWidth="1"/>
    <col min="9163" max="9331" width="11.33203125" style="8"/>
    <col min="9332" max="9332" width="16.33203125" style="8" bestFit="1" customWidth="1"/>
    <col min="9333" max="9408" width="11.33203125" style="8"/>
    <col min="9409" max="9409" width="4" style="8" customWidth="1"/>
    <col min="9410" max="9410" width="2.1640625" style="8" customWidth="1"/>
    <col min="9411" max="9411" width="46" style="8" customWidth="1"/>
    <col min="9412" max="9412" width="16.5" style="8" customWidth="1"/>
    <col min="9413" max="9413" width="0.83203125" style="8" customWidth="1"/>
    <col min="9414" max="9414" width="15.83203125" style="8" customWidth="1"/>
    <col min="9415" max="9415" width="0.83203125" style="8" customWidth="1"/>
    <col min="9416" max="9416" width="16.5" style="8" customWidth="1"/>
    <col min="9417" max="9417" width="0.83203125" style="8" customWidth="1"/>
    <col min="9418" max="9418" width="17.83203125" style="8" customWidth="1"/>
    <col min="9419" max="9587" width="11.33203125" style="8"/>
    <col min="9588" max="9588" width="16.33203125" style="8" bestFit="1" customWidth="1"/>
    <col min="9589" max="9664" width="11.33203125" style="8"/>
    <col min="9665" max="9665" width="4" style="8" customWidth="1"/>
    <col min="9666" max="9666" width="2.1640625" style="8" customWidth="1"/>
    <col min="9667" max="9667" width="46" style="8" customWidth="1"/>
    <col min="9668" max="9668" width="16.5" style="8" customWidth="1"/>
    <col min="9669" max="9669" width="0.83203125" style="8" customWidth="1"/>
    <col min="9670" max="9670" width="15.83203125" style="8" customWidth="1"/>
    <col min="9671" max="9671" width="0.83203125" style="8" customWidth="1"/>
    <col min="9672" max="9672" width="16.5" style="8" customWidth="1"/>
    <col min="9673" max="9673" width="0.83203125" style="8" customWidth="1"/>
    <col min="9674" max="9674" width="17.83203125" style="8" customWidth="1"/>
    <col min="9675" max="9843" width="11.33203125" style="8"/>
    <col min="9844" max="9844" width="16.33203125" style="8" bestFit="1" customWidth="1"/>
    <col min="9845" max="9920" width="11.33203125" style="8"/>
    <col min="9921" max="9921" width="4" style="8" customWidth="1"/>
    <col min="9922" max="9922" width="2.1640625" style="8" customWidth="1"/>
    <col min="9923" max="9923" width="46" style="8" customWidth="1"/>
    <col min="9924" max="9924" width="16.5" style="8" customWidth="1"/>
    <col min="9925" max="9925" width="0.83203125" style="8" customWidth="1"/>
    <col min="9926" max="9926" width="15.83203125" style="8" customWidth="1"/>
    <col min="9927" max="9927" width="0.83203125" style="8" customWidth="1"/>
    <col min="9928" max="9928" width="16.5" style="8" customWidth="1"/>
    <col min="9929" max="9929" width="0.83203125" style="8" customWidth="1"/>
    <col min="9930" max="9930" width="17.83203125" style="8" customWidth="1"/>
    <col min="9931" max="10099" width="11.33203125" style="8"/>
    <col min="10100" max="10100" width="16.33203125" style="8" bestFit="1" customWidth="1"/>
    <col min="10101" max="10176" width="11.33203125" style="8"/>
    <col min="10177" max="10177" width="4" style="8" customWidth="1"/>
    <col min="10178" max="10178" width="2.1640625" style="8" customWidth="1"/>
    <col min="10179" max="10179" width="46" style="8" customWidth="1"/>
    <col min="10180" max="10180" width="16.5" style="8" customWidth="1"/>
    <col min="10181" max="10181" width="0.83203125" style="8" customWidth="1"/>
    <col min="10182" max="10182" width="15.83203125" style="8" customWidth="1"/>
    <col min="10183" max="10183" width="0.83203125" style="8" customWidth="1"/>
    <col min="10184" max="10184" width="16.5" style="8" customWidth="1"/>
    <col min="10185" max="10185" width="0.83203125" style="8" customWidth="1"/>
    <col min="10186" max="10186" width="17.83203125" style="8" customWidth="1"/>
    <col min="10187" max="10355" width="11.33203125" style="8"/>
    <col min="10356" max="10356" width="16.33203125" style="8" bestFit="1" customWidth="1"/>
    <col min="10357" max="10432" width="11.33203125" style="8"/>
    <col min="10433" max="10433" width="4" style="8" customWidth="1"/>
    <col min="10434" max="10434" width="2.1640625" style="8" customWidth="1"/>
    <col min="10435" max="10435" width="46" style="8" customWidth="1"/>
    <col min="10436" max="10436" width="16.5" style="8" customWidth="1"/>
    <col min="10437" max="10437" width="0.83203125" style="8" customWidth="1"/>
    <col min="10438" max="10438" width="15.83203125" style="8" customWidth="1"/>
    <col min="10439" max="10439" width="0.83203125" style="8" customWidth="1"/>
    <col min="10440" max="10440" width="16.5" style="8" customWidth="1"/>
    <col min="10441" max="10441" width="0.83203125" style="8" customWidth="1"/>
    <col min="10442" max="10442" width="17.83203125" style="8" customWidth="1"/>
    <col min="10443" max="10611" width="11.33203125" style="8"/>
    <col min="10612" max="10612" width="16.33203125" style="8" bestFit="1" customWidth="1"/>
    <col min="10613" max="10688" width="11.33203125" style="8"/>
    <col min="10689" max="10689" width="4" style="8" customWidth="1"/>
    <col min="10690" max="10690" width="2.1640625" style="8" customWidth="1"/>
    <col min="10691" max="10691" width="46" style="8" customWidth="1"/>
    <col min="10692" max="10692" width="16.5" style="8" customWidth="1"/>
    <col min="10693" max="10693" width="0.83203125" style="8" customWidth="1"/>
    <col min="10694" max="10694" width="15.83203125" style="8" customWidth="1"/>
    <col min="10695" max="10695" width="0.83203125" style="8" customWidth="1"/>
    <col min="10696" max="10696" width="16.5" style="8" customWidth="1"/>
    <col min="10697" max="10697" width="0.83203125" style="8" customWidth="1"/>
    <col min="10698" max="10698" width="17.83203125" style="8" customWidth="1"/>
    <col min="10699" max="10867" width="11.33203125" style="8"/>
    <col min="10868" max="10868" width="16.33203125" style="8" bestFit="1" customWidth="1"/>
    <col min="10869" max="10944" width="11.33203125" style="8"/>
    <col min="10945" max="10945" width="4" style="8" customWidth="1"/>
    <col min="10946" max="10946" width="2.1640625" style="8" customWidth="1"/>
    <col min="10947" max="10947" width="46" style="8" customWidth="1"/>
    <col min="10948" max="10948" width="16.5" style="8" customWidth="1"/>
    <col min="10949" max="10949" width="0.83203125" style="8" customWidth="1"/>
    <col min="10950" max="10950" width="15.83203125" style="8" customWidth="1"/>
    <col min="10951" max="10951" width="0.83203125" style="8" customWidth="1"/>
    <col min="10952" max="10952" width="16.5" style="8" customWidth="1"/>
    <col min="10953" max="10953" width="0.83203125" style="8" customWidth="1"/>
    <col min="10954" max="10954" width="17.83203125" style="8" customWidth="1"/>
    <col min="10955" max="11123" width="11.33203125" style="8"/>
    <col min="11124" max="11124" width="16.33203125" style="8" bestFit="1" customWidth="1"/>
    <col min="11125" max="11200" width="11.33203125" style="8"/>
    <col min="11201" max="11201" width="4" style="8" customWidth="1"/>
    <col min="11202" max="11202" width="2.1640625" style="8" customWidth="1"/>
    <col min="11203" max="11203" width="46" style="8" customWidth="1"/>
    <col min="11204" max="11204" width="16.5" style="8" customWidth="1"/>
    <col min="11205" max="11205" width="0.83203125" style="8" customWidth="1"/>
    <col min="11206" max="11206" width="15.83203125" style="8" customWidth="1"/>
    <col min="11207" max="11207" width="0.83203125" style="8" customWidth="1"/>
    <col min="11208" max="11208" width="16.5" style="8" customWidth="1"/>
    <col min="11209" max="11209" width="0.83203125" style="8" customWidth="1"/>
    <col min="11210" max="11210" width="17.83203125" style="8" customWidth="1"/>
    <col min="11211" max="11379" width="11.33203125" style="8"/>
    <col min="11380" max="11380" width="16.33203125" style="8" bestFit="1" customWidth="1"/>
    <col min="11381" max="11456" width="11.33203125" style="8"/>
    <col min="11457" max="11457" width="4" style="8" customWidth="1"/>
    <col min="11458" max="11458" width="2.1640625" style="8" customWidth="1"/>
    <col min="11459" max="11459" width="46" style="8" customWidth="1"/>
    <col min="11460" max="11460" width="16.5" style="8" customWidth="1"/>
    <col min="11461" max="11461" width="0.83203125" style="8" customWidth="1"/>
    <col min="11462" max="11462" width="15.83203125" style="8" customWidth="1"/>
    <col min="11463" max="11463" width="0.83203125" style="8" customWidth="1"/>
    <col min="11464" max="11464" width="16.5" style="8" customWidth="1"/>
    <col min="11465" max="11465" width="0.83203125" style="8" customWidth="1"/>
    <col min="11466" max="11466" width="17.83203125" style="8" customWidth="1"/>
    <col min="11467" max="11635" width="11.33203125" style="8"/>
    <col min="11636" max="11636" width="16.33203125" style="8" bestFit="1" customWidth="1"/>
    <col min="11637" max="11712" width="11.33203125" style="8"/>
    <col min="11713" max="11713" width="4" style="8" customWidth="1"/>
    <col min="11714" max="11714" width="2.1640625" style="8" customWidth="1"/>
    <col min="11715" max="11715" width="46" style="8" customWidth="1"/>
    <col min="11716" max="11716" width="16.5" style="8" customWidth="1"/>
    <col min="11717" max="11717" width="0.83203125" style="8" customWidth="1"/>
    <col min="11718" max="11718" width="15.83203125" style="8" customWidth="1"/>
    <col min="11719" max="11719" width="0.83203125" style="8" customWidth="1"/>
    <col min="11720" max="11720" width="16.5" style="8" customWidth="1"/>
    <col min="11721" max="11721" width="0.83203125" style="8" customWidth="1"/>
    <col min="11722" max="11722" width="17.83203125" style="8" customWidth="1"/>
    <col min="11723" max="11891" width="11.33203125" style="8"/>
    <col min="11892" max="11892" width="16.33203125" style="8" bestFit="1" customWidth="1"/>
    <col min="11893" max="11968" width="11.33203125" style="8"/>
    <col min="11969" max="11969" width="4" style="8" customWidth="1"/>
    <col min="11970" max="11970" width="2.1640625" style="8" customWidth="1"/>
    <col min="11971" max="11971" width="46" style="8" customWidth="1"/>
    <col min="11972" max="11972" width="16.5" style="8" customWidth="1"/>
    <col min="11973" max="11973" width="0.83203125" style="8" customWidth="1"/>
    <col min="11974" max="11974" width="15.83203125" style="8" customWidth="1"/>
    <col min="11975" max="11975" width="0.83203125" style="8" customWidth="1"/>
    <col min="11976" max="11976" width="16.5" style="8" customWidth="1"/>
    <col min="11977" max="11977" width="0.83203125" style="8" customWidth="1"/>
    <col min="11978" max="11978" width="17.83203125" style="8" customWidth="1"/>
    <col min="11979" max="12147" width="11.33203125" style="8"/>
    <col min="12148" max="12148" width="16.33203125" style="8" bestFit="1" customWidth="1"/>
    <col min="12149" max="12224" width="11.33203125" style="8"/>
    <col min="12225" max="12225" width="4" style="8" customWidth="1"/>
    <col min="12226" max="12226" width="2.1640625" style="8" customWidth="1"/>
    <col min="12227" max="12227" width="46" style="8" customWidth="1"/>
    <col min="12228" max="12228" width="16.5" style="8" customWidth="1"/>
    <col min="12229" max="12229" width="0.83203125" style="8" customWidth="1"/>
    <col min="12230" max="12230" width="15.83203125" style="8" customWidth="1"/>
    <col min="12231" max="12231" width="0.83203125" style="8" customWidth="1"/>
    <col min="12232" max="12232" width="16.5" style="8" customWidth="1"/>
    <col min="12233" max="12233" width="0.83203125" style="8" customWidth="1"/>
    <col min="12234" max="12234" width="17.83203125" style="8" customWidth="1"/>
    <col min="12235" max="12403" width="11.33203125" style="8"/>
    <col min="12404" max="12404" width="16.33203125" style="8" bestFit="1" customWidth="1"/>
    <col min="12405" max="12480" width="11.33203125" style="8"/>
    <col min="12481" max="12481" width="4" style="8" customWidth="1"/>
    <col min="12482" max="12482" width="2.1640625" style="8" customWidth="1"/>
    <col min="12483" max="12483" width="46" style="8" customWidth="1"/>
    <col min="12484" max="12484" width="16.5" style="8" customWidth="1"/>
    <col min="12485" max="12485" width="0.83203125" style="8" customWidth="1"/>
    <col min="12486" max="12486" width="15.83203125" style="8" customWidth="1"/>
    <col min="12487" max="12487" width="0.83203125" style="8" customWidth="1"/>
    <col min="12488" max="12488" width="16.5" style="8" customWidth="1"/>
    <col min="12489" max="12489" width="0.83203125" style="8" customWidth="1"/>
    <col min="12490" max="12490" width="17.83203125" style="8" customWidth="1"/>
    <col min="12491" max="12659" width="11.33203125" style="8"/>
    <col min="12660" max="12660" width="16.33203125" style="8" bestFit="1" customWidth="1"/>
    <col min="12661" max="12736" width="11.33203125" style="8"/>
    <col min="12737" max="12737" width="4" style="8" customWidth="1"/>
    <col min="12738" max="12738" width="2.1640625" style="8" customWidth="1"/>
    <col min="12739" max="12739" width="46" style="8" customWidth="1"/>
    <col min="12740" max="12740" width="16.5" style="8" customWidth="1"/>
    <col min="12741" max="12741" width="0.83203125" style="8" customWidth="1"/>
    <col min="12742" max="12742" width="15.83203125" style="8" customWidth="1"/>
    <col min="12743" max="12743" width="0.83203125" style="8" customWidth="1"/>
    <col min="12744" max="12744" width="16.5" style="8" customWidth="1"/>
    <col min="12745" max="12745" width="0.83203125" style="8" customWidth="1"/>
    <col min="12746" max="12746" width="17.83203125" style="8" customWidth="1"/>
    <col min="12747" max="12915" width="11.33203125" style="8"/>
    <col min="12916" max="12916" width="16.33203125" style="8" bestFit="1" customWidth="1"/>
    <col min="12917" max="12992" width="11.33203125" style="8"/>
    <col min="12993" max="12993" width="4" style="8" customWidth="1"/>
    <col min="12994" max="12994" width="2.1640625" style="8" customWidth="1"/>
    <col min="12995" max="12995" width="46" style="8" customWidth="1"/>
    <col min="12996" max="12996" width="16.5" style="8" customWidth="1"/>
    <col min="12997" max="12997" width="0.83203125" style="8" customWidth="1"/>
    <col min="12998" max="12998" width="15.83203125" style="8" customWidth="1"/>
    <col min="12999" max="12999" width="0.83203125" style="8" customWidth="1"/>
    <col min="13000" max="13000" width="16.5" style="8" customWidth="1"/>
    <col min="13001" max="13001" width="0.83203125" style="8" customWidth="1"/>
    <col min="13002" max="13002" width="17.83203125" style="8" customWidth="1"/>
    <col min="13003" max="13171" width="11.33203125" style="8"/>
    <col min="13172" max="13172" width="16.33203125" style="8" bestFit="1" customWidth="1"/>
    <col min="13173" max="13248" width="11.33203125" style="8"/>
    <col min="13249" max="13249" width="4" style="8" customWidth="1"/>
    <col min="13250" max="13250" width="2.1640625" style="8" customWidth="1"/>
    <col min="13251" max="13251" width="46" style="8" customWidth="1"/>
    <col min="13252" max="13252" width="16.5" style="8" customWidth="1"/>
    <col min="13253" max="13253" width="0.83203125" style="8" customWidth="1"/>
    <col min="13254" max="13254" width="15.83203125" style="8" customWidth="1"/>
    <col min="13255" max="13255" width="0.83203125" style="8" customWidth="1"/>
    <col min="13256" max="13256" width="16.5" style="8" customWidth="1"/>
    <col min="13257" max="13257" width="0.83203125" style="8" customWidth="1"/>
    <col min="13258" max="13258" width="17.83203125" style="8" customWidth="1"/>
    <col min="13259" max="13427" width="11.33203125" style="8"/>
    <col min="13428" max="13428" width="16.33203125" style="8" bestFit="1" customWidth="1"/>
    <col min="13429" max="13504" width="11.33203125" style="8"/>
    <col min="13505" max="13505" width="4" style="8" customWidth="1"/>
    <col min="13506" max="13506" width="2.1640625" style="8" customWidth="1"/>
    <col min="13507" max="13507" width="46" style="8" customWidth="1"/>
    <col min="13508" max="13508" width="16.5" style="8" customWidth="1"/>
    <col min="13509" max="13509" width="0.83203125" style="8" customWidth="1"/>
    <col min="13510" max="13510" width="15.83203125" style="8" customWidth="1"/>
    <col min="13511" max="13511" width="0.83203125" style="8" customWidth="1"/>
    <col min="13512" max="13512" width="16.5" style="8" customWidth="1"/>
    <col min="13513" max="13513" width="0.83203125" style="8" customWidth="1"/>
    <col min="13514" max="13514" width="17.83203125" style="8" customWidth="1"/>
    <col min="13515" max="13683" width="11.33203125" style="8"/>
    <col min="13684" max="13684" width="16.33203125" style="8" bestFit="1" customWidth="1"/>
    <col min="13685" max="13760" width="11.33203125" style="8"/>
    <col min="13761" max="13761" width="4" style="8" customWidth="1"/>
    <col min="13762" max="13762" width="2.1640625" style="8" customWidth="1"/>
    <col min="13763" max="13763" width="46" style="8" customWidth="1"/>
    <col min="13764" max="13764" width="16.5" style="8" customWidth="1"/>
    <col min="13765" max="13765" width="0.83203125" style="8" customWidth="1"/>
    <col min="13766" max="13766" width="15.83203125" style="8" customWidth="1"/>
    <col min="13767" max="13767" width="0.83203125" style="8" customWidth="1"/>
    <col min="13768" max="13768" width="16.5" style="8" customWidth="1"/>
    <col min="13769" max="13769" width="0.83203125" style="8" customWidth="1"/>
    <col min="13770" max="13770" width="17.83203125" style="8" customWidth="1"/>
    <col min="13771" max="13939" width="11.33203125" style="8"/>
    <col min="13940" max="13940" width="16.33203125" style="8" bestFit="1" customWidth="1"/>
    <col min="13941" max="14016" width="11.33203125" style="8"/>
    <col min="14017" max="14017" width="4" style="8" customWidth="1"/>
    <col min="14018" max="14018" width="2.1640625" style="8" customWidth="1"/>
    <col min="14019" max="14019" width="46" style="8" customWidth="1"/>
    <col min="14020" max="14020" width="16.5" style="8" customWidth="1"/>
    <col min="14021" max="14021" width="0.83203125" style="8" customWidth="1"/>
    <col min="14022" max="14022" width="15.83203125" style="8" customWidth="1"/>
    <col min="14023" max="14023" width="0.83203125" style="8" customWidth="1"/>
    <col min="14024" max="14024" width="16.5" style="8" customWidth="1"/>
    <col min="14025" max="14025" width="0.83203125" style="8" customWidth="1"/>
    <col min="14026" max="14026" width="17.83203125" style="8" customWidth="1"/>
    <col min="14027" max="14195" width="11.33203125" style="8"/>
    <col min="14196" max="14196" width="16.33203125" style="8" bestFit="1" customWidth="1"/>
    <col min="14197" max="14272" width="11.33203125" style="8"/>
    <col min="14273" max="14273" width="4" style="8" customWidth="1"/>
    <col min="14274" max="14274" width="2.1640625" style="8" customWidth="1"/>
    <col min="14275" max="14275" width="46" style="8" customWidth="1"/>
    <col min="14276" max="14276" width="16.5" style="8" customWidth="1"/>
    <col min="14277" max="14277" width="0.83203125" style="8" customWidth="1"/>
    <col min="14278" max="14278" width="15.83203125" style="8" customWidth="1"/>
    <col min="14279" max="14279" width="0.83203125" style="8" customWidth="1"/>
    <col min="14280" max="14280" width="16.5" style="8" customWidth="1"/>
    <col min="14281" max="14281" width="0.83203125" style="8" customWidth="1"/>
    <col min="14282" max="14282" width="17.83203125" style="8" customWidth="1"/>
    <col min="14283" max="14451" width="11.33203125" style="8"/>
    <col min="14452" max="14452" width="16.33203125" style="8" bestFit="1" customWidth="1"/>
    <col min="14453" max="14528" width="11.33203125" style="8"/>
    <col min="14529" max="14529" width="4" style="8" customWidth="1"/>
    <col min="14530" max="14530" width="2.1640625" style="8" customWidth="1"/>
    <col min="14531" max="14531" width="46" style="8" customWidth="1"/>
    <col min="14532" max="14532" width="16.5" style="8" customWidth="1"/>
    <col min="14533" max="14533" width="0.83203125" style="8" customWidth="1"/>
    <col min="14534" max="14534" width="15.83203125" style="8" customWidth="1"/>
    <col min="14535" max="14535" width="0.83203125" style="8" customWidth="1"/>
    <col min="14536" max="14536" width="16.5" style="8" customWidth="1"/>
    <col min="14537" max="14537" width="0.83203125" style="8" customWidth="1"/>
    <col min="14538" max="14538" width="17.83203125" style="8" customWidth="1"/>
    <col min="14539" max="14707" width="11.33203125" style="8"/>
    <col min="14708" max="14708" width="16.33203125" style="8" bestFit="1" customWidth="1"/>
    <col min="14709" max="14784" width="11.33203125" style="8"/>
    <col min="14785" max="14785" width="4" style="8" customWidth="1"/>
    <col min="14786" max="14786" width="2.1640625" style="8" customWidth="1"/>
    <col min="14787" max="14787" width="46" style="8" customWidth="1"/>
    <col min="14788" max="14788" width="16.5" style="8" customWidth="1"/>
    <col min="14789" max="14789" width="0.83203125" style="8" customWidth="1"/>
    <col min="14790" max="14790" width="15.83203125" style="8" customWidth="1"/>
    <col min="14791" max="14791" width="0.83203125" style="8" customWidth="1"/>
    <col min="14792" max="14792" width="16.5" style="8" customWidth="1"/>
    <col min="14793" max="14793" width="0.83203125" style="8" customWidth="1"/>
    <col min="14794" max="14794" width="17.83203125" style="8" customWidth="1"/>
    <col min="14795" max="14963" width="11.33203125" style="8"/>
    <col min="14964" max="14964" width="16.33203125" style="8" bestFit="1" customWidth="1"/>
    <col min="14965" max="15040" width="11.33203125" style="8"/>
    <col min="15041" max="15041" width="4" style="8" customWidth="1"/>
    <col min="15042" max="15042" width="2.1640625" style="8" customWidth="1"/>
    <col min="15043" max="15043" width="46" style="8" customWidth="1"/>
    <col min="15044" max="15044" width="16.5" style="8" customWidth="1"/>
    <col min="15045" max="15045" width="0.83203125" style="8" customWidth="1"/>
    <col min="15046" max="15046" width="15.83203125" style="8" customWidth="1"/>
    <col min="15047" max="15047" width="0.83203125" style="8" customWidth="1"/>
    <col min="15048" max="15048" width="16.5" style="8" customWidth="1"/>
    <col min="15049" max="15049" width="0.83203125" style="8" customWidth="1"/>
    <col min="15050" max="15050" width="17.83203125" style="8" customWidth="1"/>
    <col min="15051" max="15219" width="11.33203125" style="8"/>
    <col min="15220" max="15220" width="16.33203125" style="8" bestFit="1" customWidth="1"/>
    <col min="15221" max="15296" width="11.33203125" style="8"/>
    <col min="15297" max="15297" width="4" style="8" customWidth="1"/>
    <col min="15298" max="15298" width="2.1640625" style="8" customWidth="1"/>
    <col min="15299" max="15299" width="46" style="8" customWidth="1"/>
    <col min="15300" max="15300" width="16.5" style="8" customWidth="1"/>
    <col min="15301" max="15301" width="0.83203125" style="8" customWidth="1"/>
    <col min="15302" max="15302" width="15.83203125" style="8" customWidth="1"/>
    <col min="15303" max="15303" width="0.83203125" style="8" customWidth="1"/>
    <col min="15304" max="15304" width="16.5" style="8" customWidth="1"/>
    <col min="15305" max="15305" width="0.83203125" style="8" customWidth="1"/>
    <col min="15306" max="15306" width="17.83203125" style="8" customWidth="1"/>
    <col min="15307" max="15475" width="11.33203125" style="8"/>
    <col min="15476" max="15476" width="16.33203125" style="8" bestFit="1" customWidth="1"/>
    <col min="15477" max="15552" width="11.33203125" style="8"/>
    <col min="15553" max="15553" width="4" style="8" customWidth="1"/>
    <col min="15554" max="15554" width="2.1640625" style="8" customWidth="1"/>
    <col min="15555" max="15555" width="46" style="8" customWidth="1"/>
    <col min="15556" max="15556" width="16.5" style="8" customWidth="1"/>
    <col min="15557" max="15557" width="0.83203125" style="8" customWidth="1"/>
    <col min="15558" max="15558" width="15.83203125" style="8" customWidth="1"/>
    <col min="15559" max="15559" width="0.83203125" style="8" customWidth="1"/>
    <col min="15560" max="15560" width="16.5" style="8" customWidth="1"/>
    <col min="15561" max="15561" width="0.83203125" style="8" customWidth="1"/>
    <col min="15562" max="15562" width="17.83203125" style="8" customWidth="1"/>
    <col min="15563" max="15731" width="11.33203125" style="8"/>
    <col min="15732" max="15732" width="16.33203125" style="8" bestFit="1" customWidth="1"/>
    <col min="15733" max="15808" width="11.33203125" style="8"/>
    <col min="15809" max="15809" width="4" style="8" customWidth="1"/>
    <col min="15810" max="15810" width="2.1640625" style="8" customWidth="1"/>
    <col min="15811" max="15811" width="46" style="8" customWidth="1"/>
    <col min="15812" max="15812" width="16.5" style="8" customWidth="1"/>
    <col min="15813" max="15813" width="0.83203125" style="8" customWidth="1"/>
    <col min="15814" max="15814" width="15.83203125" style="8" customWidth="1"/>
    <col min="15815" max="15815" width="0.83203125" style="8" customWidth="1"/>
    <col min="15816" max="15816" width="16.5" style="8" customWidth="1"/>
    <col min="15817" max="15817" width="0.83203125" style="8" customWidth="1"/>
    <col min="15818" max="15818" width="17.83203125" style="8" customWidth="1"/>
    <col min="15819" max="15987" width="11.33203125" style="8"/>
    <col min="15988" max="15988" width="16.33203125" style="8" bestFit="1" customWidth="1"/>
    <col min="15989" max="16064" width="11.33203125" style="8"/>
    <col min="16065" max="16065" width="4" style="8" customWidth="1"/>
    <col min="16066" max="16066" width="2.1640625" style="8" customWidth="1"/>
    <col min="16067" max="16067" width="46" style="8" customWidth="1"/>
    <col min="16068" max="16068" width="16.5" style="8" customWidth="1"/>
    <col min="16069" max="16069" width="0.83203125" style="8" customWidth="1"/>
    <col min="16070" max="16070" width="15.83203125" style="8" customWidth="1"/>
    <col min="16071" max="16071" width="0.83203125" style="8" customWidth="1"/>
    <col min="16072" max="16072" width="16.5" style="8" customWidth="1"/>
    <col min="16073" max="16073" width="0.83203125" style="8" customWidth="1"/>
    <col min="16074" max="16074" width="17.83203125" style="8" customWidth="1"/>
    <col min="16075" max="16243" width="11.33203125" style="8"/>
    <col min="16244" max="16244" width="16.33203125" style="8" bestFit="1" customWidth="1"/>
    <col min="16245" max="16384" width="11.33203125" style="8"/>
  </cols>
  <sheetData>
    <row r="1" spans="1:10" ht="21" customHeight="1" x14ac:dyDescent="0.45">
      <c r="A1" s="136" t="s">
        <v>2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19.5" customHeight="1" x14ac:dyDescent="0.45">
      <c r="A2" s="131" t="s">
        <v>108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21" customHeight="1" x14ac:dyDescent="0.45">
      <c r="A3" s="131" t="s">
        <v>64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3" customHeight="1" x14ac:dyDescent="0.4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8.75" customHeight="1" x14ac:dyDescent="0.45">
      <c r="A5" s="10"/>
      <c r="B5" s="10"/>
      <c r="C5" s="10"/>
      <c r="D5" s="133" t="s">
        <v>5</v>
      </c>
      <c r="E5" s="133"/>
      <c r="F5" s="133"/>
      <c r="G5" s="133"/>
      <c r="H5" s="133"/>
      <c r="I5" s="133"/>
      <c r="J5" s="133"/>
    </row>
    <row r="6" spans="1:10" ht="18.75" customHeight="1" x14ac:dyDescent="0.45">
      <c r="A6" s="10"/>
      <c r="B6" s="10"/>
      <c r="C6" s="10"/>
      <c r="D6" s="140" t="s">
        <v>65</v>
      </c>
      <c r="E6" s="140"/>
      <c r="F6" s="140"/>
      <c r="G6" s="3"/>
      <c r="H6" s="119"/>
      <c r="I6" s="119"/>
      <c r="J6" s="119"/>
    </row>
    <row r="7" spans="1:10" ht="20.25" customHeight="1" x14ac:dyDescent="0.45">
      <c r="A7" s="10"/>
      <c r="B7" s="10"/>
      <c r="C7" s="10"/>
      <c r="D7" s="138" t="s">
        <v>66</v>
      </c>
      <c r="E7" s="138"/>
      <c r="F7" s="138"/>
      <c r="G7" s="3"/>
      <c r="H7" s="145" t="s">
        <v>7</v>
      </c>
      <c r="I7" s="145"/>
      <c r="J7" s="145"/>
    </row>
    <row r="8" spans="1:10" x14ac:dyDescent="0.45">
      <c r="D8" s="61" t="s">
        <v>10</v>
      </c>
      <c r="E8" s="62"/>
      <c r="F8" s="92">
        <v>2561</v>
      </c>
      <c r="G8" s="59"/>
      <c r="H8" s="61" t="s">
        <v>10</v>
      </c>
      <c r="I8" s="62"/>
      <c r="J8" s="92">
        <v>2561</v>
      </c>
    </row>
    <row r="9" spans="1:10" ht="21" customHeight="1" x14ac:dyDescent="0.45">
      <c r="A9" s="120" t="s">
        <v>109</v>
      </c>
      <c r="B9" s="121"/>
      <c r="C9" s="121"/>
      <c r="D9" s="122"/>
      <c r="E9" s="121"/>
      <c r="F9" s="121"/>
      <c r="G9" s="121"/>
      <c r="I9" s="121"/>
      <c r="J9" s="121"/>
    </row>
    <row r="10" spans="1:10" ht="22.5" customHeight="1" x14ac:dyDescent="0.45">
      <c r="A10" s="123" t="s">
        <v>79</v>
      </c>
      <c r="B10" s="121"/>
      <c r="C10" s="121"/>
      <c r="D10" s="50">
        <v>-25704577</v>
      </c>
      <c r="E10" s="33"/>
      <c r="F10" s="33">
        <v>39611928</v>
      </c>
      <c r="G10" s="33"/>
      <c r="H10" s="33">
        <v>-25483052</v>
      </c>
      <c r="I10" s="33"/>
      <c r="J10" s="33">
        <v>39134377</v>
      </c>
    </row>
    <row r="11" spans="1:10" ht="21.75" customHeight="1" x14ac:dyDescent="0.45">
      <c r="A11" s="43" t="s">
        <v>110</v>
      </c>
      <c r="B11" s="121"/>
      <c r="C11" s="121"/>
      <c r="D11" s="50"/>
      <c r="E11" s="79"/>
      <c r="F11" s="33"/>
      <c r="G11" s="79"/>
      <c r="H11" s="79"/>
      <c r="I11" s="79"/>
      <c r="J11" s="79"/>
    </row>
    <row r="12" spans="1:10" ht="21.75" customHeight="1" x14ac:dyDescent="0.45">
      <c r="A12" s="43"/>
      <c r="B12" s="121" t="s">
        <v>111</v>
      </c>
      <c r="C12" s="121"/>
      <c r="D12" s="50">
        <v>-3446191.58</v>
      </c>
      <c r="E12" s="79"/>
      <c r="F12" s="35">
        <v>0</v>
      </c>
      <c r="G12" s="79"/>
      <c r="H12" s="33">
        <v>-3446191.58</v>
      </c>
      <c r="I12" s="79"/>
      <c r="J12" s="35">
        <v>0</v>
      </c>
    </row>
    <row r="13" spans="1:10" x14ac:dyDescent="0.45">
      <c r="A13" s="121"/>
      <c r="B13" s="123" t="s">
        <v>112</v>
      </c>
      <c r="C13" s="121"/>
      <c r="D13" s="33">
        <v>17395763</v>
      </c>
      <c r="E13" s="79"/>
      <c r="F13" s="33">
        <v>15119125</v>
      </c>
      <c r="G13" s="32"/>
      <c r="H13" s="25">
        <v>17395763</v>
      </c>
      <c r="I13" s="25"/>
      <c r="J13" s="25">
        <v>15119125</v>
      </c>
    </row>
    <row r="14" spans="1:10" x14ac:dyDescent="0.45">
      <c r="A14" s="121"/>
      <c r="B14" s="123" t="s">
        <v>113</v>
      </c>
      <c r="C14" s="121"/>
      <c r="D14" s="33">
        <v>968034</v>
      </c>
      <c r="E14" s="79"/>
      <c r="F14" s="33">
        <v>679501</v>
      </c>
      <c r="G14" s="32"/>
      <c r="H14" s="25">
        <v>968034</v>
      </c>
      <c r="I14" s="25"/>
      <c r="J14" s="25">
        <v>679501</v>
      </c>
    </row>
    <row r="15" spans="1:10" x14ac:dyDescent="0.45">
      <c r="A15" s="121"/>
      <c r="B15" s="123" t="s">
        <v>114</v>
      </c>
      <c r="C15" s="121"/>
      <c r="D15" s="33">
        <v>-18078260</v>
      </c>
      <c r="E15" s="79"/>
      <c r="F15" s="25">
        <v>-1207713</v>
      </c>
      <c r="G15" s="32"/>
      <c r="H15" s="25">
        <v>-18078260</v>
      </c>
      <c r="I15" s="25"/>
      <c r="J15" s="25">
        <v>-1207713</v>
      </c>
    </row>
    <row r="16" spans="1:10" x14ac:dyDescent="0.45">
      <c r="A16" s="121"/>
      <c r="B16" s="123" t="s">
        <v>115</v>
      </c>
      <c r="C16" s="121"/>
      <c r="D16" s="33">
        <v>486018</v>
      </c>
      <c r="E16" s="79"/>
      <c r="F16" s="48">
        <v>2278040</v>
      </c>
      <c r="G16" s="32"/>
      <c r="H16" s="25">
        <v>486018</v>
      </c>
      <c r="I16" s="25"/>
      <c r="J16" s="48">
        <v>2278040</v>
      </c>
    </row>
    <row r="17" spans="1:10" x14ac:dyDescent="0.45">
      <c r="A17" s="121"/>
      <c r="B17" s="123" t="s">
        <v>116</v>
      </c>
      <c r="C17" s="121"/>
      <c r="D17" s="25">
        <v>-698138</v>
      </c>
      <c r="E17" s="79"/>
      <c r="F17" s="25">
        <v>-1274254</v>
      </c>
      <c r="G17" s="32"/>
      <c r="H17" s="25">
        <v>-698138</v>
      </c>
      <c r="I17" s="25"/>
      <c r="J17" s="25">
        <v>-1274254</v>
      </c>
    </row>
    <row r="18" spans="1:10" ht="21" customHeight="1" x14ac:dyDescent="0.45">
      <c r="A18" s="121"/>
      <c r="B18" s="123" t="s">
        <v>78</v>
      </c>
      <c r="C18" s="121"/>
      <c r="D18" s="50">
        <v>-1353475</v>
      </c>
      <c r="E18" s="79"/>
      <c r="F18" s="25">
        <v>-1452551</v>
      </c>
      <c r="G18" s="32"/>
      <c r="H18" s="35">
        <v>0</v>
      </c>
      <c r="I18" s="35"/>
      <c r="J18" s="35">
        <v>0</v>
      </c>
    </row>
    <row r="19" spans="1:10" ht="21" customHeight="1" x14ac:dyDescent="0.45">
      <c r="A19" s="121"/>
      <c r="B19" s="123" t="s">
        <v>117</v>
      </c>
      <c r="C19" s="121"/>
      <c r="D19" s="48">
        <v>2288225</v>
      </c>
      <c r="E19" s="79"/>
      <c r="F19" s="48">
        <v>10521032</v>
      </c>
      <c r="G19" s="32"/>
      <c r="H19" s="48">
        <v>2288225</v>
      </c>
      <c r="I19" s="35"/>
      <c r="J19" s="48">
        <v>10521032</v>
      </c>
    </row>
    <row r="20" spans="1:10" ht="21" customHeight="1" x14ac:dyDescent="0.45">
      <c r="A20" s="121"/>
      <c r="B20" s="123" t="s">
        <v>118</v>
      </c>
      <c r="C20" s="121"/>
      <c r="D20" s="50">
        <v>3678407</v>
      </c>
      <c r="E20" s="79"/>
      <c r="F20" s="25">
        <v>1536621</v>
      </c>
      <c r="G20" s="32"/>
      <c r="H20" s="25">
        <v>3678407</v>
      </c>
      <c r="I20" s="25"/>
      <c r="J20" s="25">
        <v>1536621</v>
      </c>
    </row>
    <row r="21" spans="1:10" ht="21" customHeight="1" x14ac:dyDescent="0.45">
      <c r="A21" s="121"/>
      <c r="B21" s="43" t="s">
        <v>119</v>
      </c>
      <c r="C21" s="121"/>
      <c r="D21" s="35">
        <v>0</v>
      </c>
      <c r="E21" s="79"/>
      <c r="F21" s="35">
        <v>0</v>
      </c>
      <c r="G21" s="32"/>
      <c r="H21" s="25">
        <v>-1575000</v>
      </c>
      <c r="I21" s="25"/>
      <c r="J21" s="25">
        <v>-975000</v>
      </c>
    </row>
    <row r="22" spans="1:10" ht="21" customHeight="1" x14ac:dyDescent="0.45">
      <c r="A22" s="121"/>
      <c r="B22" s="123" t="s">
        <v>120</v>
      </c>
      <c r="C22" s="121"/>
      <c r="D22" s="124">
        <v>8442015</v>
      </c>
      <c r="E22" s="32"/>
      <c r="F22" s="70">
        <v>4563346</v>
      </c>
      <c r="G22" s="79"/>
      <c r="H22" s="70">
        <v>8442015</v>
      </c>
      <c r="I22" s="33"/>
      <c r="J22" s="78">
        <v>4563346</v>
      </c>
    </row>
    <row r="23" spans="1:10" ht="21" customHeight="1" x14ac:dyDescent="0.45">
      <c r="A23" s="121"/>
      <c r="B23" s="123"/>
      <c r="C23" s="121" t="s">
        <v>121</v>
      </c>
      <c r="D23" s="32"/>
      <c r="E23" s="32"/>
      <c r="F23" s="32"/>
      <c r="G23" s="79"/>
      <c r="H23" s="32"/>
      <c r="I23" s="79"/>
      <c r="J23" s="32"/>
    </row>
    <row r="24" spans="1:10" ht="20.25" customHeight="1" x14ac:dyDescent="0.45">
      <c r="A24" s="121"/>
      <c r="B24" s="123"/>
      <c r="C24" s="121" t="s">
        <v>122</v>
      </c>
      <c r="D24" s="33">
        <v>-16022179.579999998</v>
      </c>
      <c r="E24" s="33"/>
      <c r="F24" s="33">
        <v>70375075</v>
      </c>
      <c r="G24" s="33"/>
      <c r="H24" s="33">
        <v>-16022179.579999998</v>
      </c>
      <c r="I24" s="33"/>
      <c r="J24" s="33">
        <v>70375075</v>
      </c>
    </row>
    <row r="25" spans="1:10" ht="21" customHeight="1" x14ac:dyDescent="0.45">
      <c r="A25" s="121" t="s">
        <v>123</v>
      </c>
      <c r="B25" s="123"/>
      <c r="C25" s="121"/>
      <c r="D25" s="79"/>
      <c r="E25" s="79"/>
      <c r="F25" s="79"/>
      <c r="G25" s="79"/>
      <c r="H25" s="79"/>
      <c r="I25" s="79"/>
      <c r="J25" s="79"/>
    </row>
    <row r="26" spans="1:10" ht="21" customHeight="1" x14ac:dyDescent="0.45">
      <c r="A26" s="121"/>
      <c r="B26" s="123" t="s">
        <v>15</v>
      </c>
      <c r="C26" s="121"/>
      <c r="D26" s="33">
        <v>-168371164.41999999</v>
      </c>
      <c r="E26" s="79"/>
      <c r="F26" s="33">
        <v>78898023</v>
      </c>
      <c r="G26" s="79"/>
      <c r="H26" s="33">
        <v>-168371164.41999999</v>
      </c>
      <c r="I26" s="33"/>
      <c r="J26" s="33">
        <v>78898023</v>
      </c>
    </row>
    <row r="27" spans="1:10" ht="21" customHeight="1" x14ac:dyDescent="0.45">
      <c r="A27" s="121"/>
      <c r="B27" s="123" t="s">
        <v>16</v>
      </c>
      <c r="C27" s="121"/>
      <c r="D27" s="33">
        <v>101186232</v>
      </c>
      <c r="E27" s="79"/>
      <c r="F27" s="33">
        <v>7940650</v>
      </c>
      <c r="G27" s="79"/>
      <c r="H27" s="33">
        <v>101186232</v>
      </c>
      <c r="I27" s="33"/>
      <c r="J27" s="33">
        <v>7940650</v>
      </c>
    </row>
    <row r="28" spans="1:10" ht="21" customHeight="1" x14ac:dyDescent="0.45">
      <c r="A28" s="121"/>
      <c r="B28" s="123" t="s">
        <v>17</v>
      </c>
      <c r="C28" s="121"/>
      <c r="D28" s="33">
        <v>10689640</v>
      </c>
      <c r="E28" s="79"/>
      <c r="F28" s="33">
        <v>-11680656</v>
      </c>
      <c r="G28" s="79"/>
      <c r="H28" s="33">
        <v>10689640</v>
      </c>
      <c r="I28" s="33"/>
      <c r="J28" s="33">
        <v>-11680656</v>
      </c>
    </row>
    <row r="29" spans="1:10" ht="21" customHeight="1" x14ac:dyDescent="0.45">
      <c r="A29" s="121"/>
      <c r="B29" s="123" t="s">
        <v>27</v>
      </c>
      <c r="C29" s="121"/>
      <c r="D29" s="33">
        <v>96748</v>
      </c>
      <c r="E29" s="33"/>
      <c r="F29" s="35">
        <v>0</v>
      </c>
      <c r="G29" s="33"/>
      <c r="H29" s="33">
        <v>96748</v>
      </c>
      <c r="I29" s="33"/>
      <c r="J29" s="35">
        <v>0</v>
      </c>
    </row>
    <row r="30" spans="1:10" ht="21.75" customHeight="1" x14ac:dyDescent="0.45">
      <c r="A30" s="121" t="s">
        <v>124</v>
      </c>
      <c r="B30" s="123"/>
      <c r="C30" s="121"/>
      <c r="D30" s="79"/>
      <c r="E30" s="79"/>
      <c r="F30" s="35"/>
      <c r="G30" s="79"/>
      <c r="H30" s="79"/>
      <c r="I30" s="79"/>
      <c r="J30" s="79"/>
    </row>
    <row r="31" spans="1:10" ht="21" customHeight="1" x14ac:dyDescent="0.45">
      <c r="A31" s="121"/>
      <c r="B31" s="123" t="s">
        <v>37</v>
      </c>
      <c r="C31" s="121"/>
      <c r="D31" s="33">
        <v>-37716619</v>
      </c>
      <c r="E31" s="79"/>
      <c r="F31" s="33">
        <v>-89717048</v>
      </c>
      <c r="G31" s="79"/>
      <c r="H31" s="33">
        <v>-37716619</v>
      </c>
      <c r="I31" s="33"/>
      <c r="J31" s="25">
        <v>-89717048</v>
      </c>
    </row>
    <row r="32" spans="1:10" ht="21" customHeight="1" x14ac:dyDescent="0.45">
      <c r="A32" s="121"/>
      <c r="B32" s="123" t="s">
        <v>41</v>
      </c>
      <c r="C32" s="121"/>
      <c r="D32" s="33">
        <v>-12004067</v>
      </c>
      <c r="E32" s="79"/>
      <c r="F32" s="33">
        <v>-35551336</v>
      </c>
      <c r="G32" s="79"/>
      <c r="H32" s="33">
        <v>-12004067</v>
      </c>
      <c r="I32" s="33"/>
      <c r="J32" s="25">
        <v>-35551336</v>
      </c>
    </row>
    <row r="33" spans="1:10" ht="21" customHeight="1" x14ac:dyDescent="0.45">
      <c r="A33" s="121"/>
      <c r="B33" s="123" t="s">
        <v>42</v>
      </c>
      <c r="C33" s="121"/>
      <c r="D33" s="33">
        <v>10554748</v>
      </c>
      <c r="E33" s="79"/>
      <c r="F33" s="33">
        <v>6315272</v>
      </c>
      <c r="G33" s="79"/>
      <c r="H33" s="33">
        <v>10554748</v>
      </c>
      <c r="I33" s="33"/>
      <c r="J33" s="25">
        <v>6315272</v>
      </c>
    </row>
    <row r="34" spans="1:10" ht="21" customHeight="1" x14ac:dyDescent="0.45">
      <c r="A34" s="121"/>
      <c r="B34" s="123" t="s">
        <v>125</v>
      </c>
      <c r="C34" s="121"/>
      <c r="D34" s="33">
        <v>-12775032</v>
      </c>
      <c r="E34" s="79"/>
      <c r="F34" s="33">
        <v>-14471480</v>
      </c>
      <c r="G34" s="79"/>
      <c r="H34" s="33">
        <v>-12775032</v>
      </c>
      <c r="I34" s="33"/>
      <c r="J34" s="33">
        <v>-14471480</v>
      </c>
    </row>
    <row r="35" spans="1:10" ht="21" customHeight="1" x14ac:dyDescent="0.45">
      <c r="A35" s="121"/>
      <c r="B35" s="123" t="s">
        <v>49</v>
      </c>
      <c r="C35" s="121"/>
      <c r="D35" s="33">
        <v>-800000</v>
      </c>
      <c r="E35" s="79"/>
      <c r="F35" s="33">
        <v>-1600000</v>
      </c>
      <c r="G35" s="79"/>
      <c r="H35" s="33">
        <v>-800000</v>
      </c>
      <c r="I35" s="33"/>
      <c r="J35" s="33">
        <v>-1600000</v>
      </c>
    </row>
    <row r="36" spans="1:10" ht="21" customHeight="1" x14ac:dyDescent="0.45">
      <c r="A36" s="121"/>
      <c r="B36" s="123" t="s">
        <v>126</v>
      </c>
      <c r="C36" s="121"/>
      <c r="D36" s="77">
        <v>0</v>
      </c>
      <c r="E36" s="79"/>
      <c r="F36" s="69">
        <v>-232300</v>
      </c>
      <c r="G36" s="79"/>
      <c r="H36" s="77">
        <v>0</v>
      </c>
      <c r="I36" s="33"/>
      <c r="J36" s="69">
        <v>-232300</v>
      </c>
    </row>
    <row r="37" spans="1:10" ht="21" customHeight="1" x14ac:dyDescent="0.45">
      <c r="A37" s="121" t="s">
        <v>127</v>
      </c>
      <c r="B37" s="121"/>
      <c r="C37" s="123"/>
      <c r="D37" s="33">
        <v>-125161694</v>
      </c>
      <c r="E37" s="79"/>
      <c r="F37" s="33">
        <v>10276200</v>
      </c>
      <c r="G37" s="79"/>
      <c r="H37" s="33">
        <v>-125161694</v>
      </c>
      <c r="I37" s="33"/>
      <c r="J37" s="33">
        <v>10276200</v>
      </c>
    </row>
    <row r="38" spans="1:10" x14ac:dyDescent="0.45">
      <c r="A38" s="121"/>
      <c r="B38" s="121" t="s">
        <v>128</v>
      </c>
      <c r="C38" s="123"/>
      <c r="D38" s="33">
        <v>-33043594</v>
      </c>
      <c r="E38" s="79"/>
      <c r="F38" s="33">
        <v>-25653625.990000002</v>
      </c>
      <c r="G38" s="79"/>
      <c r="H38" s="33">
        <v>-33043594</v>
      </c>
      <c r="I38" s="33"/>
      <c r="J38" s="25">
        <v>-25653625.990000002</v>
      </c>
    </row>
    <row r="39" spans="1:10" x14ac:dyDescent="0.45">
      <c r="A39" s="121"/>
      <c r="B39" s="121" t="s">
        <v>129</v>
      </c>
      <c r="C39" s="123"/>
      <c r="D39" s="33">
        <v>10185038</v>
      </c>
      <c r="E39" s="79"/>
      <c r="F39" s="33">
        <v>10909361.99</v>
      </c>
      <c r="G39" s="79"/>
      <c r="H39" s="33">
        <v>10185038</v>
      </c>
      <c r="I39" s="33"/>
      <c r="J39" s="25">
        <v>10909361.99</v>
      </c>
    </row>
    <row r="40" spans="1:10" x14ac:dyDescent="0.45">
      <c r="A40" s="121" t="s">
        <v>130</v>
      </c>
      <c r="B40" s="121"/>
      <c r="C40" s="123"/>
      <c r="D40" s="74">
        <v>-148020250</v>
      </c>
      <c r="E40" s="79"/>
      <c r="F40" s="74">
        <v>-4468064.0000000019</v>
      </c>
      <c r="G40" s="79"/>
      <c r="H40" s="74">
        <v>-148020250</v>
      </c>
      <c r="I40" s="33"/>
      <c r="J40" s="74">
        <v>-4468064.0000000019</v>
      </c>
    </row>
    <row r="41" spans="1:10" ht="10.5" customHeight="1" x14ac:dyDescent="0.45"/>
    <row r="42" spans="1:10" ht="22.5" customHeight="1" x14ac:dyDescent="0.45">
      <c r="A42" s="67" t="s">
        <v>30</v>
      </c>
      <c r="D42" s="125"/>
    </row>
    <row r="43" spans="1:10" ht="22.5" customHeight="1" x14ac:dyDescent="0.45">
      <c r="A43" s="67"/>
      <c r="D43" s="125"/>
    </row>
    <row r="44" spans="1:10" ht="21" customHeight="1" x14ac:dyDescent="0.45">
      <c r="A44" s="136" t="s">
        <v>2</v>
      </c>
      <c r="B44" s="136"/>
      <c r="C44" s="136"/>
      <c r="D44" s="136"/>
      <c r="E44" s="136"/>
      <c r="F44" s="136"/>
      <c r="G44" s="136"/>
      <c r="H44" s="136"/>
      <c r="I44" s="136"/>
      <c r="J44" s="136"/>
    </row>
    <row r="45" spans="1:10" ht="21" customHeight="1" x14ac:dyDescent="0.45">
      <c r="A45" s="131" t="s">
        <v>131</v>
      </c>
      <c r="B45" s="131"/>
      <c r="C45" s="131"/>
      <c r="D45" s="131"/>
      <c r="E45" s="131"/>
      <c r="F45" s="131"/>
      <c r="G45" s="131"/>
      <c r="H45" s="131"/>
      <c r="I45" s="131"/>
      <c r="J45" s="131"/>
    </row>
    <row r="46" spans="1:10" ht="21" customHeight="1" x14ac:dyDescent="0.45">
      <c r="A46" s="131" t="s">
        <v>64</v>
      </c>
      <c r="B46" s="131"/>
      <c r="C46" s="131"/>
      <c r="D46" s="131"/>
      <c r="E46" s="131"/>
      <c r="F46" s="131"/>
      <c r="G46" s="131"/>
      <c r="H46" s="131"/>
      <c r="I46" s="131"/>
      <c r="J46" s="131"/>
    </row>
    <row r="47" spans="1:10" ht="3" customHeight="1" x14ac:dyDescent="0.45">
      <c r="A47" s="118"/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0" ht="22.5" customHeight="1" x14ac:dyDescent="0.45">
      <c r="A48" s="10"/>
      <c r="B48" s="10"/>
      <c r="C48" s="10"/>
      <c r="D48" s="133" t="s">
        <v>5</v>
      </c>
      <c r="E48" s="133"/>
      <c r="F48" s="133"/>
      <c r="G48" s="133"/>
      <c r="H48" s="133"/>
      <c r="I48" s="133"/>
      <c r="J48" s="133"/>
    </row>
    <row r="49" spans="1:10" x14ac:dyDescent="0.45">
      <c r="A49" s="10"/>
      <c r="B49" s="10"/>
      <c r="C49" s="10"/>
      <c r="D49" s="140" t="s">
        <v>65</v>
      </c>
      <c r="E49" s="140"/>
      <c r="F49" s="140"/>
      <c r="G49" s="3"/>
      <c r="H49" s="119"/>
      <c r="I49" s="119"/>
      <c r="J49" s="119"/>
    </row>
    <row r="50" spans="1:10" x14ac:dyDescent="0.45">
      <c r="A50" s="10"/>
      <c r="B50" s="10"/>
      <c r="C50" s="10"/>
      <c r="D50" s="138" t="s">
        <v>66</v>
      </c>
      <c r="E50" s="138"/>
      <c r="F50" s="138"/>
      <c r="G50" s="3"/>
      <c r="H50" s="145" t="s">
        <v>7</v>
      </c>
      <c r="I50" s="145"/>
      <c r="J50" s="145"/>
    </row>
    <row r="51" spans="1:10" x14ac:dyDescent="0.45">
      <c r="D51" s="92" t="s">
        <v>10</v>
      </c>
      <c r="E51" s="59"/>
      <c r="F51" s="92">
        <v>2561</v>
      </c>
      <c r="G51" s="59"/>
      <c r="H51" s="92" t="s">
        <v>10</v>
      </c>
      <c r="I51" s="59"/>
      <c r="J51" s="92">
        <v>2561</v>
      </c>
    </row>
    <row r="52" spans="1:10" x14ac:dyDescent="0.45">
      <c r="A52" s="2" t="s">
        <v>132</v>
      </c>
      <c r="B52" s="3"/>
      <c r="D52" s="12"/>
      <c r="E52" s="12"/>
      <c r="F52" s="12"/>
      <c r="G52" s="12"/>
      <c r="H52" s="12"/>
      <c r="I52" s="12"/>
      <c r="J52" s="12"/>
    </row>
    <row r="53" spans="1:10" x14ac:dyDescent="0.45">
      <c r="A53" s="2"/>
      <c r="B53" s="3" t="s">
        <v>133</v>
      </c>
      <c r="D53" s="33">
        <v>13111443</v>
      </c>
      <c r="E53" s="12"/>
      <c r="F53" s="25">
        <v>-22289186</v>
      </c>
      <c r="G53" s="12"/>
      <c r="H53" s="33">
        <v>13111443</v>
      </c>
      <c r="I53" s="33"/>
      <c r="J53" s="33">
        <v>-22289186</v>
      </c>
    </row>
    <row r="54" spans="1:10" x14ac:dyDescent="0.45">
      <c r="A54" s="2"/>
      <c r="B54" s="3" t="s">
        <v>134</v>
      </c>
      <c r="D54" s="33">
        <v>-1039</v>
      </c>
      <c r="E54" s="12"/>
      <c r="F54" s="33">
        <v>29891269</v>
      </c>
      <c r="G54" s="12"/>
      <c r="H54" s="33">
        <v>-1039</v>
      </c>
      <c r="I54" s="33"/>
      <c r="J54" s="33">
        <v>29891269</v>
      </c>
    </row>
    <row r="55" spans="1:10" x14ac:dyDescent="0.45">
      <c r="A55" s="2"/>
      <c r="B55" s="3" t="s">
        <v>135</v>
      </c>
      <c r="D55" s="33">
        <v>698138</v>
      </c>
      <c r="E55" s="33"/>
      <c r="F55" s="33">
        <v>991443</v>
      </c>
      <c r="G55" s="12"/>
      <c r="H55" s="33">
        <v>698138</v>
      </c>
      <c r="I55" s="33"/>
      <c r="J55" s="48">
        <v>991443</v>
      </c>
    </row>
    <row r="56" spans="1:10" x14ac:dyDescent="0.45">
      <c r="A56" s="2"/>
      <c r="B56" s="43" t="s">
        <v>136</v>
      </c>
      <c r="D56" s="33">
        <v>-18387046</v>
      </c>
      <c r="E56" s="12"/>
      <c r="F56" s="25">
        <v>-24047348</v>
      </c>
      <c r="G56" s="12"/>
      <c r="H56" s="33">
        <v>-18387046</v>
      </c>
      <c r="I56" s="33"/>
      <c r="J56" s="33">
        <v>-24047348</v>
      </c>
    </row>
    <row r="57" spans="1:10" x14ac:dyDescent="0.45">
      <c r="B57" s="8" t="s">
        <v>137</v>
      </c>
      <c r="D57" s="33">
        <v>26875659</v>
      </c>
      <c r="E57" s="12"/>
      <c r="F57" s="25">
        <v>15241571</v>
      </c>
      <c r="G57" s="12"/>
      <c r="H57" s="33">
        <v>26875659</v>
      </c>
      <c r="I57" s="33"/>
      <c r="J57" s="33">
        <v>15241571</v>
      </c>
    </row>
    <row r="58" spans="1:10" x14ac:dyDescent="0.45">
      <c r="B58" s="43" t="s">
        <v>138</v>
      </c>
      <c r="D58" s="25">
        <v>-1624800</v>
      </c>
      <c r="E58" s="12"/>
      <c r="F58" s="35">
        <v>0</v>
      </c>
      <c r="G58" s="12"/>
      <c r="H58" s="25">
        <v>-1624800</v>
      </c>
      <c r="I58" s="33"/>
      <c r="J58" s="35">
        <v>0</v>
      </c>
    </row>
    <row r="59" spans="1:10" x14ac:dyDescent="0.45">
      <c r="B59" s="43" t="s">
        <v>119</v>
      </c>
      <c r="D59" s="48">
        <v>1575000</v>
      </c>
      <c r="E59" s="12"/>
      <c r="F59" s="48">
        <v>975000</v>
      </c>
      <c r="G59" s="12"/>
      <c r="H59" s="48">
        <v>1575000</v>
      </c>
      <c r="I59" s="33"/>
      <c r="J59" s="48">
        <v>975000</v>
      </c>
    </row>
    <row r="60" spans="1:10" x14ac:dyDescent="0.45">
      <c r="B60" s="43" t="s">
        <v>139</v>
      </c>
      <c r="D60" s="74">
        <v>22247355</v>
      </c>
      <c r="E60" s="12"/>
      <c r="F60" s="74">
        <v>762749</v>
      </c>
      <c r="G60" s="12"/>
      <c r="H60" s="74">
        <v>22247355</v>
      </c>
      <c r="I60" s="33"/>
      <c r="J60" s="74">
        <v>762749</v>
      </c>
    </row>
    <row r="61" spans="1:10" ht="22.5" customHeight="1" x14ac:dyDescent="0.45">
      <c r="A61" s="2" t="s">
        <v>140</v>
      </c>
      <c r="B61" s="3"/>
      <c r="D61" s="12"/>
      <c r="E61" s="12"/>
      <c r="F61" s="12"/>
      <c r="G61" s="12"/>
      <c r="H61" s="12"/>
      <c r="I61" s="12"/>
      <c r="J61" s="12"/>
    </row>
    <row r="62" spans="1:10" ht="21" customHeight="1" x14ac:dyDescent="0.45">
      <c r="A62" s="121"/>
      <c r="B62" s="121" t="s">
        <v>141</v>
      </c>
      <c r="C62" s="123"/>
      <c r="D62" s="33">
        <v>-7313404.25</v>
      </c>
      <c r="E62" s="79"/>
      <c r="F62" s="33">
        <v>-4546166</v>
      </c>
      <c r="G62" s="79"/>
      <c r="H62" s="33">
        <v>-7313404.25</v>
      </c>
      <c r="I62" s="33"/>
      <c r="J62" s="25">
        <v>-4546166</v>
      </c>
    </row>
    <row r="63" spans="1:10" x14ac:dyDescent="0.45">
      <c r="A63" s="2"/>
      <c r="B63" s="43" t="s">
        <v>142</v>
      </c>
      <c r="D63" s="12"/>
      <c r="E63" s="12"/>
      <c r="F63" s="12"/>
      <c r="G63" s="12"/>
      <c r="H63" s="12"/>
      <c r="I63" s="12"/>
      <c r="J63" s="32"/>
    </row>
    <row r="64" spans="1:10" x14ac:dyDescent="0.45">
      <c r="C64" s="8" t="s">
        <v>143</v>
      </c>
      <c r="D64" s="33">
        <v>89751016</v>
      </c>
      <c r="E64" s="12"/>
      <c r="F64" s="33">
        <v>8714553</v>
      </c>
      <c r="G64" s="33"/>
      <c r="H64" s="33">
        <v>89751016</v>
      </c>
      <c r="I64" s="33"/>
      <c r="J64" s="33">
        <v>8714553</v>
      </c>
    </row>
    <row r="65" spans="1:10" x14ac:dyDescent="0.45">
      <c r="B65" s="8" t="s">
        <v>144</v>
      </c>
      <c r="D65" s="33">
        <v>38649757.25</v>
      </c>
      <c r="E65" s="12"/>
      <c r="F65" s="35">
        <v>0</v>
      </c>
      <c r="G65" s="33"/>
      <c r="H65" s="33">
        <v>38649757.25</v>
      </c>
      <c r="I65" s="33"/>
      <c r="J65" s="35">
        <v>0</v>
      </c>
    </row>
    <row r="66" spans="1:10" x14ac:dyDescent="0.45">
      <c r="B66" s="8" t="s">
        <v>145</v>
      </c>
      <c r="D66" s="33">
        <v>7000000</v>
      </c>
      <c r="E66" s="12"/>
      <c r="F66" s="35">
        <v>0</v>
      </c>
      <c r="G66" s="33"/>
      <c r="H66" s="33">
        <v>7000000</v>
      </c>
      <c r="I66" s="33"/>
      <c r="J66" s="35">
        <v>0</v>
      </c>
    </row>
    <row r="67" spans="1:10" x14ac:dyDescent="0.45">
      <c r="B67" s="8" t="s">
        <v>146</v>
      </c>
      <c r="D67" s="33">
        <v>-2305761</v>
      </c>
      <c r="E67" s="12"/>
      <c r="F67" s="33">
        <v>-6464611</v>
      </c>
      <c r="G67" s="33"/>
      <c r="H67" s="33">
        <v>-2305761</v>
      </c>
      <c r="I67" s="33"/>
      <c r="J67" s="33">
        <v>-6464611</v>
      </c>
    </row>
    <row r="68" spans="1:10" x14ac:dyDescent="0.45">
      <c r="B68" s="8" t="s">
        <v>147</v>
      </c>
      <c r="D68" s="33">
        <v>-15000000</v>
      </c>
      <c r="E68" s="12"/>
      <c r="F68" s="33">
        <v>-20747605</v>
      </c>
      <c r="G68" s="33"/>
      <c r="H68" s="33">
        <v>-15000000</v>
      </c>
      <c r="I68" s="33"/>
      <c r="J68" s="33">
        <v>-20747605</v>
      </c>
    </row>
    <row r="69" spans="1:10" x14ac:dyDescent="0.45">
      <c r="B69" s="43" t="s">
        <v>148</v>
      </c>
      <c r="D69" s="30">
        <v>110781608</v>
      </c>
      <c r="E69" s="12"/>
      <c r="F69" s="30">
        <v>-23043829</v>
      </c>
      <c r="G69" s="12"/>
      <c r="H69" s="30">
        <v>110781608</v>
      </c>
      <c r="I69" s="12"/>
      <c r="J69" s="30">
        <v>-23043829</v>
      </c>
    </row>
    <row r="70" spans="1:10" ht="22.5" customHeight="1" x14ac:dyDescent="0.45">
      <c r="A70" s="2" t="s">
        <v>149</v>
      </c>
      <c r="B70" s="3"/>
      <c r="D70" s="33">
        <v>-14991287</v>
      </c>
      <c r="E70" s="12"/>
      <c r="F70" s="33">
        <v>-26749144</v>
      </c>
      <c r="G70" s="12"/>
      <c r="H70" s="33">
        <v>-14991287</v>
      </c>
      <c r="I70" s="12"/>
      <c r="J70" s="33">
        <v>-26749144</v>
      </c>
    </row>
    <row r="71" spans="1:10" ht="22.5" customHeight="1" x14ac:dyDescent="0.45">
      <c r="A71" s="2" t="s">
        <v>150</v>
      </c>
      <c r="B71" s="3"/>
      <c r="D71" s="33">
        <v>34505225</v>
      </c>
      <c r="E71" s="12"/>
      <c r="F71" s="33">
        <v>61254369</v>
      </c>
      <c r="G71" s="12"/>
      <c r="H71" s="33">
        <v>34505225</v>
      </c>
      <c r="I71" s="12"/>
      <c r="J71" s="33">
        <v>61254369</v>
      </c>
    </row>
    <row r="72" spans="1:10" ht="22.5" customHeight="1" thickBot="1" x14ac:dyDescent="0.5">
      <c r="A72" s="2" t="s">
        <v>151</v>
      </c>
      <c r="B72" s="3"/>
      <c r="D72" s="126">
        <v>19513938</v>
      </c>
      <c r="E72" s="12"/>
      <c r="F72" s="126">
        <v>34505225</v>
      </c>
      <c r="G72" s="12"/>
      <c r="H72" s="126">
        <v>19513938</v>
      </c>
      <c r="I72" s="12"/>
      <c r="J72" s="126">
        <v>34505225</v>
      </c>
    </row>
    <row r="73" spans="1:10" ht="9" customHeight="1" thickTop="1" x14ac:dyDescent="0.45">
      <c r="A73" s="2"/>
      <c r="B73" s="3"/>
      <c r="D73" s="33"/>
      <c r="E73" s="12"/>
      <c r="F73" s="33"/>
      <c r="G73" s="12"/>
      <c r="H73" s="33"/>
      <c r="I73" s="12"/>
      <c r="J73" s="33"/>
    </row>
    <row r="74" spans="1:10" x14ac:dyDescent="0.45">
      <c r="A74" s="2" t="s">
        <v>152</v>
      </c>
      <c r="B74" s="3"/>
      <c r="D74" s="12"/>
      <c r="E74" s="12"/>
      <c r="F74" s="12"/>
      <c r="G74" s="12"/>
      <c r="H74" s="83"/>
      <c r="I74" s="83"/>
      <c r="J74" s="127"/>
    </row>
    <row r="75" spans="1:10" x14ac:dyDescent="0.45">
      <c r="A75" s="8" t="s">
        <v>153</v>
      </c>
      <c r="C75" s="128"/>
      <c r="D75" s="12"/>
      <c r="E75" s="12"/>
      <c r="F75" s="12"/>
      <c r="G75" s="12"/>
      <c r="H75" s="12"/>
      <c r="I75" s="12"/>
      <c r="J75" s="32"/>
    </row>
    <row r="76" spans="1:10" x14ac:dyDescent="0.45">
      <c r="B76" s="8" t="s">
        <v>154</v>
      </c>
      <c r="D76" s="33">
        <v>-13045</v>
      </c>
      <c r="E76" s="12"/>
      <c r="F76" s="33">
        <v>-12065</v>
      </c>
      <c r="G76" s="12"/>
      <c r="H76" s="33">
        <v>-13045</v>
      </c>
      <c r="I76" s="12"/>
      <c r="J76" s="33">
        <v>-12065</v>
      </c>
    </row>
    <row r="77" spans="1:10" x14ac:dyDescent="0.45">
      <c r="B77" s="8" t="s">
        <v>155</v>
      </c>
      <c r="D77" s="33">
        <v>3597126</v>
      </c>
      <c r="E77" s="12"/>
      <c r="F77" s="33">
        <v>13519333</v>
      </c>
      <c r="G77" s="12"/>
      <c r="H77" s="33">
        <v>3597126</v>
      </c>
      <c r="I77" s="12"/>
      <c r="J77" s="33">
        <v>13519333</v>
      </c>
    </row>
    <row r="78" spans="1:10" ht="9" customHeight="1" x14ac:dyDescent="0.45">
      <c r="D78" s="121"/>
      <c r="E78" s="121"/>
      <c r="F78" s="121"/>
      <c r="G78" s="121"/>
      <c r="I78" s="129"/>
      <c r="J78" s="130"/>
    </row>
    <row r="79" spans="1:10" ht="23.25" customHeight="1" x14ac:dyDescent="0.45">
      <c r="A79" s="67" t="s">
        <v>30</v>
      </c>
      <c r="J79" s="130"/>
    </row>
  </sheetData>
  <mergeCells count="14">
    <mergeCell ref="D50:F50"/>
    <mergeCell ref="H50:J50"/>
    <mergeCell ref="A1:J1"/>
    <mergeCell ref="A2:J2"/>
    <mergeCell ref="A3:J3"/>
    <mergeCell ref="D5:J5"/>
    <mergeCell ref="D6:F6"/>
    <mergeCell ref="D7:F7"/>
    <mergeCell ref="H7:J7"/>
    <mergeCell ref="A44:J44"/>
    <mergeCell ref="A45:J45"/>
    <mergeCell ref="A46:J46"/>
    <mergeCell ref="D48:J48"/>
    <mergeCell ref="D49:F49"/>
  </mergeCells>
  <pageMargins left="0.70866141732283472" right="0.55118110236220474" top="0.39370078740157483" bottom="0.27559055118110237" header="0.23622047244094491" footer="0.27559055118110237"/>
  <pageSetup paperSize="9" scale="90" firstPageNumber="12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2020-02-21T08:00:03Z</cp:lastPrinted>
  <dcterms:created xsi:type="dcterms:W3CDTF">2020-02-21T03:18:51Z</dcterms:created>
  <dcterms:modified xsi:type="dcterms:W3CDTF">2020-02-21T08:00:36Z</dcterms:modified>
</cp:coreProperties>
</file>