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ข้อมูลทั้งหมดBack Up_25012562\2019\12-Dec'62\FS\Final\set\"/>
    </mc:Choice>
  </mc:AlternateContent>
  <xr:revisionPtr revIDLastSave="0" documentId="13_ncr:1_{5AC91AC9-AB7B-4914-AEFB-3DADA6765F7D}" xr6:coauthVersionLast="45" xr6:coauthVersionMax="45" xr10:uidLastSave="{00000000-0000-0000-0000-000000000000}"/>
  <bookViews>
    <workbookView xWindow="-108" yWindow="-108" windowWidth="23256" windowHeight="12576" tabRatio="800" xr2:uid="{00000000-000D-0000-FFFF-FFFF00000000}"/>
  </bookViews>
  <sheets>
    <sheet name="งบ conso" sheetId="23" r:id="rId1"/>
    <sheet name="Conso-SC (งบรวม)" sheetId="33" r:id="rId2"/>
    <sheet name="Conso-SC (งบเดี่ยว)" sheetId="26" r:id="rId3"/>
    <sheet name="conso PL" sheetId="21" r:id="rId4"/>
    <sheet name="OCI" sheetId="27" r:id="rId5"/>
    <sheet name="งบกระแสเงินสด" sheetId="24" r:id="rId6"/>
  </sheets>
  <externalReferences>
    <externalReference r:id="rId7"/>
  </externalReferences>
  <definedNames>
    <definedName name="_xlnm.Print_Area" localSheetId="3">'conso PL'!$A$1:$M$44</definedName>
    <definedName name="_xlnm.Print_Area" localSheetId="2">'Conso-SC (งบเดี่ยว)'!$A$1:$P$59</definedName>
    <definedName name="_xlnm.Print_Area" localSheetId="1">'Conso-SC (งบรวม)'!$A$1:$P$53</definedName>
    <definedName name="_xlnm.Print_Area" localSheetId="4">OCI!$A$1:$O$48</definedName>
    <definedName name="_xlnm.Print_Area" localSheetId="0">'งบ conso'!$A$1:$L$109</definedName>
    <definedName name="_xlnm.Print_Area" localSheetId="5">งบกระแสเงินสด!$A$1:$L$103</definedName>
  </definedName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6" i="24" l="1"/>
  <c r="J66" i="24"/>
  <c r="F21" i="24"/>
  <c r="J21" i="24"/>
  <c r="H22" i="33"/>
  <c r="D22" i="33"/>
  <c r="F17" i="21"/>
  <c r="H17" i="21"/>
  <c r="J17" i="21"/>
  <c r="L17" i="21"/>
  <c r="J55" i="24" l="1"/>
  <c r="F55" i="24"/>
  <c r="F54" i="24"/>
  <c r="A51" i="24"/>
  <c r="A3" i="21"/>
  <c r="N25" i="33" l="1"/>
  <c r="N29" i="33"/>
  <c r="L37" i="26"/>
  <c r="J95" i="23" s="1"/>
  <c r="N31" i="26"/>
  <c r="N26" i="33"/>
  <c r="F24" i="26"/>
  <c r="N32" i="26" l="1"/>
  <c r="H80" i="24" l="1"/>
  <c r="L80" i="24" l="1"/>
  <c r="N19" i="33" l="1"/>
  <c r="N17" i="33"/>
  <c r="N16" i="33"/>
  <c r="N17" i="26"/>
  <c r="N18" i="26"/>
  <c r="N27" i="26"/>
  <c r="N28" i="26"/>
  <c r="N29" i="26"/>
  <c r="N20" i="27"/>
  <c r="L21" i="26" s="1"/>
  <c r="J20" i="27"/>
  <c r="L20" i="33" s="1"/>
  <c r="J23" i="26" l="1"/>
  <c r="L23" i="26" s="1"/>
  <c r="N35" i="26"/>
  <c r="J21" i="33"/>
  <c r="N23" i="26" l="1"/>
  <c r="L24" i="26"/>
  <c r="L21" i="33"/>
  <c r="L22" i="33" s="1"/>
  <c r="N21" i="33" l="1"/>
  <c r="H32" i="23" l="1"/>
  <c r="J48" i="24" l="1"/>
  <c r="H94" i="23" l="1"/>
  <c r="H78" i="23"/>
  <c r="H71" i="23"/>
  <c r="H22" i="23"/>
  <c r="H33" i="23" s="1"/>
  <c r="H86" i="23"/>
  <c r="L86" i="23"/>
  <c r="H79" i="23" l="1"/>
  <c r="L94" i="23" l="1"/>
  <c r="L32" i="23" l="1"/>
  <c r="L22" i="23"/>
  <c r="L78" i="23"/>
  <c r="L71" i="23"/>
  <c r="L79" i="23" l="1"/>
  <c r="L33" i="23"/>
  <c r="F84" i="24" l="1"/>
  <c r="E71" i="24"/>
  <c r="L57" i="24"/>
  <c r="J57" i="24"/>
  <c r="H57" i="24"/>
  <c r="F57" i="24"/>
  <c r="F56" i="24"/>
  <c r="A52" i="24"/>
  <c r="A3" i="24"/>
  <c r="A50" i="24" s="1"/>
  <c r="A3" i="27"/>
  <c r="A30" i="26"/>
  <c r="N20" i="26"/>
  <c r="A16" i="26"/>
  <c r="L12" i="26"/>
  <c r="E55" i="33"/>
  <c r="N28" i="33"/>
  <c r="N18" i="33"/>
  <c r="L12" i="33"/>
  <c r="J86" i="23"/>
  <c r="F86" i="23"/>
  <c r="A52" i="23"/>
  <c r="A51" i="23"/>
  <c r="A50" i="23"/>
  <c r="N30" i="26" l="1"/>
  <c r="N34" i="26"/>
  <c r="D24" i="26"/>
  <c r="L93" i="23"/>
  <c r="L96" i="23" s="1"/>
  <c r="L97" i="23" s="1"/>
  <c r="H93" i="23"/>
  <c r="H96" i="23" s="1"/>
  <c r="H97" i="23" s="1"/>
  <c r="H22" i="21"/>
  <c r="H16" i="21"/>
  <c r="N19" i="26"/>
  <c r="H37" i="26"/>
  <c r="J93" i="23" s="1"/>
  <c r="D31" i="33" l="1"/>
  <c r="N24" i="33"/>
  <c r="H23" i="21"/>
  <c r="H25" i="21" s="1"/>
  <c r="H11" i="24" s="1"/>
  <c r="H31" i="33"/>
  <c r="F93" i="23" s="1"/>
  <c r="D37" i="26"/>
  <c r="D26" i="26"/>
  <c r="L22" i="21"/>
  <c r="L16" i="21"/>
  <c r="L23" i="21" l="1"/>
  <c r="J90" i="23"/>
  <c r="H35" i="21"/>
  <c r="J84" i="24"/>
  <c r="L25" i="21" l="1"/>
  <c r="H24" i="26"/>
  <c r="N16" i="26"/>
  <c r="H26" i="21"/>
  <c r="J12" i="27"/>
  <c r="J20" i="33"/>
  <c r="H28" i="21"/>
  <c r="H30" i="21" s="1"/>
  <c r="H24" i="24"/>
  <c r="H37" i="24" s="1"/>
  <c r="H39" i="24" s="1"/>
  <c r="H32" i="21"/>
  <c r="L35" i="21" l="1"/>
  <c r="L11" i="24"/>
  <c r="J22" i="27"/>
  <c r="J25" i="27" s="1"/>
  <c r="J27" i="27" s="1"/>
  <c r="J22" i="33"/>
  <c r="N22" i="33" s="1"/>
  <c r="N20" i="33"/>
  <c r="L26" i="21"/>
  <c r="H26" i="26"/>
  <c r="J26" i="26"/>
  <c r="N12" i="27"/>
  <c r="N22" i="27" s="1"/>
  <c r="L32" i="21"/>
  <c r="L28" i="21"/>
  <c r="L30" i="21" s="1"/>
  <c r="J21" i="26"/>
  <c r="L24" i="24" l="1"/>
  <c r="N26" i="26"/>
  <c r="J24" i="26"/>
  <c r="N24" i="26" s="1"/>
  <c r="N21" i="26"/>
  <c r="N25" i="27"/>
  <c r="N27" i="27" s="1"/>
  <c r="L37" i="24" l="1"/>
  <c r="L39" i="24" s="1"/>
  <c r="L31" i="33" l="1"/>
  <c r="F95" i="23" s="1"/>
  <c r="F37" i="26" l="1"/>
  <c r="J92" i="23" s="1"/>
  <c r="N33" i="26"/>
  <c r="F31" i="33" l="1"/>
  <c r="F92" i="23" s="1"/>
  <c r="N27" i="33"/>
  <c r="H20" i="27"/>
  <c r="R16" i="27" l="1"/>
  <c r="L20" i="27"/>
  <c r="J32" i="23" l="1"/>
  <c r="F32" i="23" l="1"/>
  <c r="F78" i="23"/>
  <c r="J78" i="23"/>
  <c r="F71" i="23"/>
  <c r="J71" i="23"/>
  <c r="F80" i="24" l="1"/>
  <c r="J80" i="24"/>
  <c r="J79" i="23"/>
  <c r="F79" i="23"/>
  <c r="J16" i="21" l="1"/>
  <c r="F16" i="21" l="1"/>
  <c r="J22" i="21" l="1"/>
  <c r="J23" i="21" l="1"/>
  <c r="F22" i="21" l="1"/>
  <c r="F23" i="21" l="1"/>
  <c r="J25" i="21" l="1"/>
  <c r="J11" i="24" s="1"/>
  <c r="J24" i="24" l="1"/>
  <c r="J32" i="21"/>
  <c r="J35" i="21"/>
  <c r="J28" i="21"/>
  <c r="J30" i="21" s="1"/>
  <c r="J26" i="21"/>
  <c r="L12" i="27"/>
  <c r="L22" i="27" s="1"/>
  <c r="L25" i="27" l="1"/>
  <c r="L27" i="27" s="1"/>
  <c r="J36" i="26"/>
  <c r="J37" i="26" s="1"/>
  <c r="J94" i="23" s="1"/>
  <c r="N36" i="26" l="1"/>
  <c r="N37" i="26" s="1"/>
  <c r="F25" i="21"/>
  <c r="F11" i="24" s="1"/>
  <c r="J96" i="23"/>
  <c r="F26" i="21" l="1"/>
  <c r="F32" i="21"/>
  <c r="F24" i="24"/>
  <c r="F28" i="21"/>
  <c r="F30" i="21" s="1"/>
  <c r="H12" i="27"/>
  <c r="H22" i="27" s="1"/>
  <c r="J97" i="23"/>
  <c r="H25" i="27" l="1"/>
  <c r="H27" i="27" s="1"/>
  <c r="J30" i="33"/>
  <c r="J31" i="33" s="1"/>
  <c r="F94" i="23" s="1"/>
  <c r="N30" i="33" l="1"/>
  <c r="N31" i="33" s="1"/>
  <c r="F96" i="23"/>
  <c r="F97" i="23" s="1"/>
  <c r="J22" i="23" l="1"/>
  <c r="J33" i="23" s="1"/>
  <c r="F22" i="23" l="1"/>
  <c r="F33" i="23" s="1"/>
  <c r="P111" i="23" s="1"/>
  <c r="J37" i="24" l="1"/>
  <c r="J39" i="24" s="1"/>
  <c r="J82" i="24" s="1"/>
  <c r="J85" i="24" s="1"/>
  <c r="F37" i="24" l="1"/>
  <c r="F39" i="24" s="1"/>
  <c r="F82" i="24" l="1"/>
  <c r="F85" i="24" s="1"/>
  <c r="L85" i="24" l="1"/>
  <c r="L82" i="24"/>
  <c r="L66" i="24"/>
  <c r="H85" i="24"/>
  <c r="H82" i="24"/>
  <c r="H66" i="24"/>
</calcChain>
</file>

<file path=xl/sharedStrings.xml><?xml version="1.0" encoding="utf-8"?>
<sst xmlns="http://schemas.openxmlformats.org/spreadsheetml/2006/main" count="331" uniqueCount="215">
  <si>
    <t>หมายเหตุ</t>
  </si>
  <si>
    <t>เจ้าหนี้การค้า</t>
  </si>
  <si>
    <t>เงินลงทุนในบริษัทย่อย</t>
  </si>
  <si>
    <t>ทุนเรือนหุ้น - มูลค่าหุ้นละ 100.00 บาท</t>
  </si>
  <si>
    <t>ค่าใช้จ่ายค้างจ่าย</t>
  </si>
  <si>
    <t>เงินประกันพนักงาน</t>
  </si>
  <si>
    <t>(ปรับปรุงใหม่)</t>
  </si>
  <si>
    <t>เงินฝากที่มีภาระผูกพัน</t>
  </si>
  <si>
    <t>เงินลงทุนในบริษัทย่อยที่ชำระบัญชี</t>
  </si>
  <si>
    <t>เจ้าหนี้อื่น -กิจการที่เกี่ยวข้องกัน</t>
  </si>
  <si>
    <t>เงินให้กู้ยืมแก่ - บุคคลและกิจการอื่น (เพิ่มขึ้น) ลดลง</t>
  </si>
  <si>
    <t>เงินปันผลรับจากบริษัทย่อย</t>
  </si>
  <si>
    <t>เจ้าหนี้อื่น กิจการที่เกี่ยวข้อง</t>
  </si>
  <si>
    <t>ผลกระทบจากการเปลี่ยนแปลงนโยบายการบัญชี เกี่ยวกับ</t>
  </si>
  <si>
    <t xml:space="preserve">     - ภาษีเงินได้</t>
  </si>
  <si>
    <t xml:space="preserve">     - ภาระผูกพันผลประโยชน์พนักงาน</t>
  </si>
  <si>
    <t>ยอดคงเหลือ ณ วันที่  1 มกราคม 2559 ตามที่แสดงในปีก่อน</t>
  </si>
  <si>
    <t>เงินกู้ยืมกรรมการ</t>
  </si>
  <si>
    <t>เงินปันผลรับ</t>
  </si>
  <si>
    <t>ยอดคงเหลือ ณ วันที่  1 มกราคม 2560 ตามที่แสดงในปีก่อน</t>
  </si>
  <si>
    <t>องค์ประกอบอื่นของส่วนของผู้ถือหุ้น</t>
  </si>
  <si>
    <t xml:space="preserve">ทุนที่ออกและชำระเต็มมูลค่าแล้ว -  หุ้นสามัญ 800,000 หุ้น </t>
  </si>
  <si>
    <t xml:space="preserve">ทุนจดทะเบียน - หุ้นสามัญ 800,000 หุ้น </t>
  </si>
  <si>
    <t>สำหรับปี สิ้นสุดวันที่</t>
  </si>
  <si>
    <t xml:space="preserve"> 1 มกราคม 2560</t>
  </si>
  <si>
    <t xml:space="preserve">ทุนจดทะเบียน - หุ้นสามัญ 58,304 หุ้น </t>
  </si>
  <si>
    <t>(ตรวจสอบแล้ว)</t>
  </si>
  <si>
    <t>เจ้าหนี้อื่น กิจการอื่น</t>
  </si>
  <si>
    <t>จากการประมาณการ</t>
  </si>
  <si>
    <t>ตามหลักคณิตศาสตร์ฯ</t>
  </si>
  <si>
    <t>(ยังไม่ได้ตรวจสอบ / สอบทานแล้ว)</t>
  </si>
  <si>
    <t>6</t>
  </si>
  <si>
    <t xml:space="preserve"> 4</t>
  </si>
  <si>
    <t>- 7 -</t>
  </si>
  <si>
    <t>- 8 -</t>
  </si>
  <si>
    <t>INTERMEDICAL CARE AND LAB HOSPITAL PUBLIC COMPANY LIMITED AND ITS SUBSIDIARY</t>
  </si>
  <si>
    <t>STATEMENT OF FINANCIAL POSITION</t>
  </si>
  <si>
    <t>AS AT DECEMBER 31,2019</t>
  </si>
  <si>
    <t>Baht</t>
  </si>
  <si>
    <t>Consolidated Financial Statement</t>
  </si>
  <si>
    <t>Separate Financial Statement</t>
  </si>
  <si>
    <t>As at December 31,2019</t>
  </si>
  <si>
    <t>As at December 31,2018</t>
  </si>
  <si>
    <t>ASSETS</t>
  </si>
  <si>
    <t>CURRENT ASSETS</t>
  </si>
  <si>
    <t>Cash and cash equivalents</t>
  </si>
  <si>
    <t>Short-term investment</t>
  </si>
  <si>
    <t>Trade and other receivables</t>
  </si>
  <si>
    <t>Trade receivables - others - net</t>
  </si>
  <si>
    <t xml:space="preserve">                            - related parties</t>
  </si>
  <si>
    <t>Other receivables - others</t>
  </si>
  <si>
    <t>Short-term loan to related parties</t>
  </si>
  <si>
    <t>Work inprocess</t>
  </si>
  <si>
    <t>Supplies, net</t>
  </si>
  <si>
    <t>Other current assets</t>
  </si>
  <si>
    <t>Total Current Assets</t>
  </si>
  <si>
    <t>NON-CURRENT ASSETS</t>
  </si>
  <si>
    <t>Restricted bank deposits</t>
  </si>
  <si>
    <t xml:space="preserve">Investment in subsidiary </t>
  </si>
  <si>
    <t>Property,plant and equipment, net</t>
  </si>
  <si>
    <t>Intangible assets, net</t>
  </si>
  <si>
    <t>Deferred income tax assets</t>
  </si>
  <si>
    <t>Other non-current assets</t>
  </si>
  <si>
    <t>Total Non-Current Assets</t>
  </si>
  <si>
    <t>TOTAL ASSETS</t>
  </si>
  <si>
    <t>The accompany notes to financial statement are an intergral part of these financial statement</t>
  </si>
  <si>
    <t xml:space="preserve">     …………………………………………… Director      </t>
  </si>
  <si>
    <t xml:space="preserve">        (Mr.Sittiwat Kamkatwong)</t>
  </si>
  <si>
    <t xml:space="preserve">                   ( Miss Poramaporn Pavarojkit )</t>
  </si>
  <si>
    <t>As at September,30</t>
  </si>
  <si>
    <t>As at December,31</t>
  </si>
  <si>
    <t>Note</t>
  </si>
  <si>
    <t>LIABILITIES AND SHAREHOLDER'S EQUITY</t>
  </si>
  <si>
    <t>CURRENT LIABILITIES</t>
  </si>
  <si>
    <t>Bank overdrafts and short-term loans from financial institution</t>
  </si>
  <si>
    <t>Trade and other payables</t>
  </si>
  <si>
    <t xml:space="preserve">Current portion of liabilities under financial lease </t>
  </si>
  <si>
    <t>Current portion of long-term loans from financial institutions</t>
  </si>
  <si>
    <t>Income tax payable</t>
  </si>
  <si>
    <t>Other current liabilities</t>
  </si>
  <si>
    <t>Total current liabilitites</t>
  </si>
  <si>
    <t>NON CURRENT LIABILITIES</t>
  </si>
  <si>
    <t>Liabilities under financial lease - net</t>
  </si>
  <si>
    <t>Long-term loans from financial institutions - net</t>
  </si>
  <si>
    <t>Employee benefits obligation</t>
  </si>
  <si>
    <t>Deferred income tax liabilities</t>
  </si>
  <si>
    <t>Total non-current liabilitites</t>
  </si>
  <si>
    <t>TOTAL LIABILITIES</t>
  </si>
  <si>
    <t xml:space="preserve">SHAREHOLDER'S EQUITY </t>
  </si>
  <si>
    <t>Authorized Share Capital - par calue Baht 0.50 each</t>
  </si>
  <si>
    <t>Ordinary share 2150,000,000 shares</t>
  </si>
  <si>
    <t>Issued and paid-up share capital</t>
  </si>
  <si>
    <t>Register share capital Ordinary share 215,000,000 share</t>
  </si>
  <si>
    <t>Issued and paid-up share capital Ordinary share 160,000,000 share</t>
  </si>
  <si>
    <t>Issued and paid-up share capital Ordinary share 215,000,000 share</t>
  </si>
  <si>
    <t>Retained earning:</t>
  </si>
  <si>
    <t>Premium on share capital</t>
  </si>
  <si>
    <t>Legal reserve</t>
  </si>
  <si>
    <t>Unappropriated</t>
  </si>
  <si>
    <t>Total Shareholder'sEquity</t>
  </si>
  <si>
    <t>TOTAL LIABILITIES AND SHAREHOLDERS'EQUITY</t>
  </si>
  <si>
    <t xml:space="preserve">      Premium on share capital</t>
  </si>
  <si>
    <t xml:space="preserve">      Legal reserve</t>
  </si>
  <si>
    <t xml:space="preserve">      Dividend</t>
  </si>
  <si>
    <t xml:space="preserve">      Comprehensive income for the period</t>
  </si>
  <si>
    <t>Balance as of December 31,2019</t>
  </si>
  <si>
    <t>Balance as of January 1,2019</t>
  </si>
  <si>
    <t>Changes in equity for the period</t>
  </si>
  <si>
    <t xml:space="preserve">Balance as of January 1,2018 </t>
  </si>
  <si>
    <t>Balance as of December 31,2018</t>
  </si>
  <si>
    <t>INTERMEDICAL CARE AND LAB HOSPITAL COMPANY LIMITED AND ITS SUBSIDAIRY</t>
  </si>
  <si>
    <t>STATEMENT OF CHANGES IN SHAREHOLDERS'EQUITY</t>
  </si>
  <si>
    <t>CONSOLIDATED FINANCIAL STATEMENT</t>
  </si>
  <si>
    <t>FOR YEAR ENED DECEMBER 31,2019</t>
  </si>
  <si>
    <t>BAHT</t>
  </si>
  <si>
    <t>Retained earning</t>
  </si>
  <si>
    <t>Total shareholders'Equity</t>
  </si>
  <si>
    <t>Total Equity attributable to the parent's shareholder</t>
  </si>
  <si>
    <t>Other components of shareholder's equity</t>
  </si>
  <si>
    <t xml:space="preserve">      Share capital increase</t>
  </si>
  <si>
    <t>Actuarial gains and losses</t>
  </si>
  <si>
    <t xml:space="preserve">      Actuarial gains and losses</t>
  </si>
  <si>
    <t>SEPARATE FINANCIAL STATEMENT</t>
  </si>
  <si>
    <t>STATEMENTS OF INCOME</t>
  </si>
  <si>
    <t>FOR THE YEAR ENDED DECEMBER 31,2019</t>
  </si>
  <si>
    <t>REVENUES</t>
  </si>
  <si>
    <t>Service income</t>
  </si>
  <si>
    <t>Other income</t>
  </si>
  <si>
    <t>Gain on sale of property, plant and equipment</t>
  </si>
  <si>
    <t>Others</t>
  </si>
  <si>
    <t>TOTAL REVENUES</t>
  </si>
  <si>
    <t>EXPENSES</t>
  </si>
  <si>
    <t>Cost of service</t>
  </si>
  <si>
    <t>Selling expenses</t>
  </si>
  <si>
    <t>Administrative expenses</t>
  </si>
  <si>
    <t>Financial costs</t>
  </si>
  <si>
    <t>TOTAL EXPENSES</t>
  </si>
  <si>
    <t>Profit before income tax</t>
  </si>
  <si>
    <t>Income tax</t>
  </si>
  <si>
    <t>Net profit for the period</t>
  </si>
  <si>
    <t>Net profit attributable to</t>
  </si>
  <si>
    <t xml:space="preserve">      Equity holders of the parent</t>
  </si>
  <si>
    <t xml:space="preserve">      Non-controlling interest</t>
  </si>
  <si>
    <t>Earning per share of the Equity holders of the parent</t>
  </si>
  <si>
    <t>Number of weighted average ordinary shares</t>
  </si>
  <si>
    <t>STATEMENTS OF COMPREHENSIVE INCOME</t>
  </si>
  <si>
    <t>Consolidates Financial Statement</t>
  </si>
  <si>
    <t>Other comprehensive income</t>
  </si>
  <si>
    <t>Total comprehensive income attributable to</t>
  </si>
  <si>
    <t>Equity holders of the parent</t>
  </si>
  <si>
    <t>Non-controlling interests</t>
  </si>
  <si>
    <t>Total comprehensive income for the period</t>
  </si>
  <si>
    <t>Total other comprehensive income for the period</t>
  </si>
  <si>
    <t>Income tax related to other components of</t>
  </si>
  <si>
    <t>shareholder's equity</t>
  </si>
  <si>
    <t>Items that will not be reclassified to profit and loss later</t>
  </si>
  <si>
    <t>STATEMENT OF CASH FLOW</t>
  </si>
  <si>
    <t>FOR THE YEAR ENDED DECEMBER 31</t>
  </si>
  <si>
    <t>2019</t>
  </si>
  <si>
    <t>2018</t>
  </si>
  <si>
    <t>CASH FLOWS FROM OPERATING ACTIVITIES</t>
  </si>
  <si>
    <t>Net Profit (Loss)</t>
  </si>
  <si>
    <t>Adjustments to reconcile net profit (Loss) to net cash -</t>
  </si>
  <si>
    <t xml:space="preserve">        - Provided from (used in) operating activities</t>
  </si>
  <si>
    <t>Depreciation</t>
  </si>
  <si>
    <t>(Gain) Loss from sale of property , plant and equipment</t>
  </si>
  <si>
    <t>Amortisation of intangible assets</t>
  </si>
  <si>
    <t>Allowance for Doubtful Account receivable</t>
  </si>
  <si>
    <t>Employee benefits expenses</t>
  </si>
  <si>
    <t>Reveral of allowance for Doubtful Account receivable</t>
  </si>
  <si>
    <t>Income tax expenses</t>
  </si>
  <si>
    <t>Loss from write-off fixed assets</t>
  </si>
  <si>
    <t>Profit(loss) from operating activities before change of</t>
  </si>
  <si>
    <t>operating assets and liabilites</t>
  </si>
  <si>
    <t>Decrease(increase) in operating assets</t>
  </si>
  <si>
    <t>Trade receivables - other companies</t>
  </si>
  <si>
    <t>other receivable - other companies</t>
  </si>
  <si>
    <t>other receivable - related companies</t>
  </si>
  <si>
    <t>Supplies</t>
  </si>
  <si>
    <t>Increase (decrease) in operating liabilities</t>
  </si>
  <si>
    <t>Trade payables - other companies</t>
  </si>
  <si>
    <t>Employee deposit</t>
  </si>
  <si>
    <t>Cash receipt in operating activities</t>
  </si>
  <si>
    <t xml:space="preserve">Cash paid for income tax </t>
  </si>
  <si>
    <t>NET CASH PROVIDED (USED IN) OPERATING ACTIVITIES</t>
  </si>
  <si>
    <t>CASH FLOWS FROM INVESTING ACTIVITIES</t>
  </si>
  <si>
    <t>Cash received from sale of property , plant and equipment</t>
  </si>
  <si>
    <t>Cash paid for purchase of property , plant and equipment</t>
  </si>
  <si>
    <t>Cash paid for purchase of intangible assets</t>
  </si>
  <si>
    <t>NET CASH PROVIDED BY (USED IN) INVESTING ACTIVITIES</t>
  </si>
  <si>
    <t>CASH FLOWS FROM FINANCING ACTIVITIES</t>
  </si>
  <si>
    <t>(Increased) Decreased in restricted bank deposit</t>
  </si>
  <si>
    <t>(Increased) Decreased in Bank overdraft</t>
  </si>
  <si>
    <t>(Increased)Decreased on short-term loan to related parties</t>
  </si>
  <si>
    <t>Cash received from long term loan</t>
  </si>
  <si>
    <t>Cash paid for dividend</t>
  </si>
  <si>
    <t>NET CASH PROVIDED BY (USED IN) FINANCING ACTIVITIES</t>
  </si>
  <si>
    <t>NET INCREASE(DECREASE) IN CASH AND CASH EQUIVALENTS</t>
  </si>
  <si>
    <t>CASH AND CASH EQUIVALENTS AT BEGINNING OF THE YEARS</t>
  </si>
  <si>
    <t>CASH AND CASH EQUIVALENTS AT END THE PERIOD</t>
  </si>
  <si>
    <t>NON CASH ITEMS</t>
  </si>
  <si>
    <t>Property , plant and equipment increase from financial lease</t>
  </si>
  <si>
    <t>Transfer deposits as asset during installation</t>
  </si>
  <si>
    <t>Transfer deposit intangible assets under development</t>
  </si>
  <si>
    <t xml:space="preserve">     Transfer   actuarial gains and losses </t>
  </si>
  <si>
    <t xml:space="preserve">       - to unappropriated retained earning</t>
  </si>
  <si>
    <t>Cash paid for interest</t>
  </si>
  <si>
    <t>Proceeds from capital increase</t>
  </si>
  <si>
    <t>Cash paid for expenses for issuing ordinary shares</t>
  </si>
  <si>
    <t>Cash paid for loan from director</t>
  </si>
  <si>
    <t>Cash paid for loans from financial institutions</t>
  </si>
  <si>
    <t>Cash paid for  liabilities under finance lease</t>
  </si>
  <si>
    <t>Decrease in cash paid for expenses for issuing ordinary shares</t>
  </si>
  <si>
    <t>Decrease in other payables</t>
  </si>
  <si>
    <t xml:space="preserve">Decrease in cash paid for dividend payment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</si>
</sst>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_);_(@_)"/>
    <numFmt numFmtId="189" formatCode="#,##0.00;\(#,##0.00\)"/>
    <numFmt numFmtId="190" formatCode="#,##0;\(#,##0\)"/>
    <numFmt numFmtId="191" formatCode="_(* #,##0_);_(* \(#,##0\);_(* &quot;-&quot;??_);_(@_)"/>
    <numFmt numFmtId="193" formatCode="_(* #,##0.000_);_(* \(#,##0.000\);_(* &quot;-&quot;_);_(@_)"/>
    <numFmt numFmtId="194" formatCode="_(* #,##0.00_);_(* \(#,##0.00\);_(* &quot;-&quot;_);_(@_)"/>
    <numFmt numFmtId="195" formatCode="#,##0.0"/>
    <numFmt numFmtId="196" formatCode="#,##0.00000000"/>
    <numFmt numFmtId="197" formatCode="0.0%"/>
  </numFmts>
  <fonts count="2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i/>
      <sz val="14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0"/>
      <name val="Helv"/>
      <charset val="204"/>
    </font>
    <font>
      <b/>
      <i/>
      <sz val="14"/>
      <name val="Angsana New"/>
      <family val="1"/>
    </font>
    <font>
      <sz val="14"/>
      <color theme="0"/>
      <name val="Angsana New"/>
      <family val="1"/>
      <charset val="222"/>
    </font>
    <font>
      <sz val="14"/>
      <color theme="0"/>
      <name val="Angsana New"/>
      <family val="1"/>
    </font>
    <font>
      <i/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187" fontId="3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11" fillId="0" borderId="0"/>
    <xf numFmtId="0" fontId="12" fillId="0" borderId="0"/>
    <xf numFmtId="9" fontId="3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3" fillId="0" borderId="0"/>
    <xf numFmtId="0" fontId="10" fillId="0" borderId="0"/>
    <xf numFmtId="0" fontId="10" fillId="0" borderId="0"/>
    <xf numFmtId="0" fontId="2" fillId="0" borderId="0"/>
    <xf numFmtId="187" fontId="2" fillId="0" borderId="0" applyFont="0" applyFill="0" applyBorder="0" applyAlignment="0" applyProtection="0"/>
    <xf numFmtId="0" fontId="15" fillId="0" borderId="0"/>
    <xf numFmtId="187" fontId="15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10" fillId="0" borderId="0"/>
    <xf numFmtId="0" fontId="16" fillId="0" borderId="0"/>
    <xf numFmtId="0" fontId="16" fillId="0" borderId="0"/>
    <xf numFmtId="0" fontId="3" fillId="0" borderId="0"/>
    <xf numFmtId="187" fontId="3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187" fontId="3" fillId="0" borderId="0" applyFont="0" applyFill="0" applyBorder="0" applyAlignment="0" applyProtection="0"/>
    <xf numFmtId="0" fontId="3" fillId="0" borderId="0"/>
    <xf numFmtId="0" fontId="1" fillId="0" borderId="0"/>
    <xf numFmtId="187" fontId="1" fillId="0" borderId="0" applyFont="0" applyFill="0" applyBorder="0" applyAlignment="0" applyProtection="0"/>
    <xf numFmtId="0" fontId="10" fillId="0" borderId="0"/>
    <xf numFmtId="18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3" fillId="0" borderId="0"/>
    <xf numFmtId="187" fontId="14" fillId="0" borderId="0" applyFont="0" applyFill="0" applyBorder="0" applyAlignment="0" applyProtection="0"/>
    <xf numFmtId="0" fontId="14" fillId="0" borderId="0"/>
    <xf numFmtId="9" fontId="1" fillId="0" borderId="0" applyFont="0" applyFill="0" applyBorder="0" applyAlignment="0" applyProtection="0"/>
    <xf numFmtId="187" fontId="3" fillId="0" borderId="0" applyFont="0" applyFill="0" applyBorder="0" applyAlignment="0" applyProtection="0"/>
  </cellStyleXfs>
  <cellXfs count="201">
    <xf numFmtId="0" fontId="0" fillId="0" borderId="0" xfId="0"/>
    <xf numFmtId="0" fontId="5" fillId="0" borderId="0" xfId="0" applyFont="1"/>
    <xf numFmtId="39" fontId="5" fillId="0" borderId="0" xfId="0" applyNumberFormat="1" applyFont="1"/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horizontal="center"/>
    </xf>
    <xf numFmtId="189" fontId="5" fillId="0" borderId="0" xfId="0" applyNumberFormat="1" applyFont="1"/>
    <xf numFmtId="189" fontId="7" fillId="0" borderId="0" xfId="1" applyNumberFormat="1" applyFont="1"/>
    <xf numFmtId="189" fontId="5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/>
    <xf numFmtId="49" fontId="5" fillId="0" borderId="0" xfId="0" applyNumberFormat="1" applyFont="1" applyAlignment="1">
      <alignment horizontal="center"/>
    </xf>
    <xf numFmtId="0" fontId="5" fillId="0" borderId="0" xfId="0" quotePrefix="1" applyFont="1"/>
    <xf numFmtId="0" fontId="5" fillId="0" borderId="0" xfId="0" applyFont="1" applyAlignment="1">
      <alignment vertical="center"/>
    </xf>
    <xf numFmtId="0" fontId="7" fillId="0" borderId="0" xfId="10" applyFont="1"/>
    <xf numFmtId="4" fontId="7" fillId="0" borderId="0" xfId="0" applyNumberFormat="1" applyFont="1"/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187" fontId="7" fillId="0" borderId="0" xfId="1" applyFont="1"/>
    <xf numFmtId="190" fontId="7" fillId="0" borderId="0" xfId="0" applyNumberFormat="1" applyFont="1" applyAlignment="1">
      <alignment horizontal="center"/>
    </xf>
    <xf numFmtId="187" fontId="5" fillId="0" borderId="0" xfId="1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center"/>
    </xf>
    <xf numFmtId="187" fontId="5" fillId="0" borderId="0" xfId="1" applyFont="1"/>
    <xf numFmtId="187" fontId="7" fillId="0" borderId="2" xfId="1" applyFont="1" applyBorder="1"/>
    <xf numFmtId="187" fontId="7" fillId="0" borderId="5" xfId="1" applyFont="1" applyBorder="1"/>
    <xf numFmtId="187" fontId="7" fillId="0" borderId="1" xfId="1" applyFont="1" applyBorder="1"/>
    <xf numFmtId="187" fontId="7" fillId="0" borderId="0" xfId="0" applyNumberFormat="1" applyFont="1"/>
    <xf numFmtId="0" fontId="5" fillId="0" borderId="0" xfId="0" applyFont="1" applyAlignment="1">
      <alignment wrapText="1"/>
    </xf>
    <xf numFmtId="189" fontId="7" fillId="0" borderId="0" xfId="1" quotePrefix="1" applyNumberFormat="1" applyFont="1" applyAlignment="1">
      <alignment horizontal="center"/>
    </xf>
    <xf numFmtId="191" fontId="5" fillId="0" borderId="0" xfId="0" applyNumberFormat="1" applyFont="1"/>
    <xf numFmtId="190" fontId="5" fillId="0" borderId="0" xfId="0" applyNumberFormat="1" applyFont="1"/>
    <xf numFmtId="0" fontId="7" fillId="0" borderId="0" xfId="0" quotePrefix="1" applyFont="1"/>
    <xf numFmtId="0" fontId="9" fillId="0" borderId="0" xfId="0" applyFont="1" applyAlignment="1">
      <alignment horizontal="right" vertical="top"/>
    </xf>
    <xf numFmtId="187" fontId="7" fillId="0" borderId="3" xfId="1" applyFont="1" applyBorder="1"/>
    <xf numFmtId="189" fontId="7" fillId="0" borderId="5" xfId="1" applyNumberFormat="1" applyFont="1" applyBorder="1"/>
    <xf numFmtId="0" fontId="7" fillId="0" borderId="1" xfId="0" quotePrefix="1" applyFont="1" applyBorder="1" applyAlignment="1">
      <alignment horizontal="center"/>
    </xf>
    <xf numFmtId="190" fontId="7" fillId="0" borderId="0" xfId="3" applyNumberFormat="1" applyFont="1" applyAlignment="1">
      <alignment horizontal="right"/>
    </xf>
    <xf numFmtId="0" fontId="7" fillId="0" borderId="0" xfId="0" quotePrefix="1" applyFont="1" applyAlignment="1">
      <alignment horizontal="center"/>
    </xf>
    <xf numFmtId="187" fontId="5" fillId="0" borderId="5" xfId="1" applyFont="1" applyBorder="1"/>
    <xf numFmtId="193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/>
    </xf>
    <xf numFmtId="189" fontId="5" fillId="0" borderId="0" xfId="1" quotePrefix="1" applyNumberFormat="1" applyFont="1" applyAlignment="1">
      <alignment horizontal="center"/>
    </xf>
    <xf numFmtId="189" fontId="5" fillId="0" borderId="1" xfId="1" quotePrefix="1" applyNumberFormat="1" applyFont="1" applyBorder="1" applyAlignment="1">
      <alignment horizontal="center"/>
    </xf>
    <xf numFmtId="189" fontId="9" fillId="0" borderId="0" xfId="1" quotePrefix="1" applyNumberFormat="1" applyFont="1" applyAlignment="1">
      <alignment horizontal="center"/>
    </xf>
    <xf numFmtId="194" fontId="5" fillId="0" borderId="0" xfId="0" applyNumberFormat="1" applyFont="1"/>
    <xf numFmtId="188" fontId="5" fillId="0" borderId="0" xfId="0" applyNumberFormat="1" applyFont="1"/>
    <xf numFmtId="0" fontId="5" fillId="0" borderId="0" xfId="0" quotePrefix="1" applyFont="1" applyAlignment="1">
      <alignment vertical="center"/>
    </xf>
    <xf numFmtId="194" fontId="5" fillId="0" borderId="0" xfId="1" applyNumberFormat="1" applyFont="1"/>
    <xf numFmtId="194" fontId="5" fillId="0" borderId="0" xfId="0" applyNumberFormat="1" applyFont="1" applyAlignment="1">
      <alignment horizontal="center"/>
    </xf>
    <xf numFmtId="187" fontId="5" fillId="0" borderId="0" xfId="1" applyFont="1" applyAlignment="1">
      <alignment horizontal="right"/>
    </xf>
    <xf numFmtId="187" fontId="5" fillId="0" borderId="1" xfId="1" applyFont="1" applyBorder="1"/>
    <xf numFmtId="194" fontId="5" fillId="0" borderId="1" xfId="0" applyNumberFormat="1" applyFont="1" applyBorder="1"/>
    <xf numFmtId="194" fontId="5" fillId="0" borderId="1" xfId="0" applyNumberFormat="1" applyFont="1" applyBorder="1" applyAlignment="1">
      <alignment horizontal="center"/>
    </xf>
    <xf numFmtId="194" fontId="5" fillId="0" borderId="3" xfId="0" applyNumberFormat="1" applyFont="1" applyBorder="1"/>
    <xf numFmtId="187" fontId="5" fillId="0" borderId="0" xfId="0" applyNumberFormat="1" applyFont="1" applyAlignment="1">
      <alignment vertical="center"/>
    </xf>
    <xf numFmtId="194" fontId="5" fillId="0" borderId="5" xfId="0" applyNumberFormat="1" applyFont="1" applyBorder="1"/>
    <xf numFmtId="194" fontId="5" fillId="0" borderId="0" xfId="0" applyNumberFormat="1" applyFont="1" applyAlignment="1">
      <alignment vertical="center"/>
    </xf>
    <xf numFmtId="191" fontId="5" fillId="0" borderId="0" xfId="1" applyNumberFormat="1" applyFont="1"/>
    <xf numFmtId="38" fontId="5" fillId="0" borderId="0" xfId="0" applyNumberFormat="1" applyFont="1"/>
    <xf numFmtId="191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/>
    </xf>
    <xf numFmtId="49" fontId="5" fillId="0" borderId="1" xfId="1" quotePrefix="1" applyNumberFormat="1" applyFont="1" applyBorder="1" applyAlignment="1">
      <alignment horizontal="center"/>
    </xf>
    <xf numFmtId="49" fontId="5" fillId="0" borderId="0" xfId="1" quotePrefix="1" applyNumberFormat="1" applyFont="1" applyAlignment="1">
      <alignment horizontal="center"/>
    </xf>
    <xf numFmtId="190" fontId="5" fillId="0" borderId="0" xfId="0" applyNumberFormat="1" applyFont="1" applyAlignment="1">
      <alignment horizontal="center"/>
    </xf>
    <xf numFmtId="187" fontId="5" fillId="0" borderId="0" xfId="0" applyNumberFormat="1" applyFont="1"/>
    <xf numFmtId="187" fontId="5" fillId="0" borderId="2" xfId="1" applyFont="1" applyBorder="1"/>
    <xf numFmtId="195" fontId="7" fillId="0" borderId="0" xfId="0" applyNumberFormat="1" applyFont="1"/>
    <xf numFmtId="196" fontId="7" fillId="0" borderId="0" xfId="0" applyNumberFormat="1" applyFont="1"/>
    <xf numFmtId="190" fontId="5" fillId="0" borderId="0" xfId="0" quotePrefix="1" applyNumberFormat="1" applyFont="1" applyAlignment="1">
      <alignment horizontal="center"/>
    </xf>
    <xf numFmtId="189" fontId="5" fillId="0" borderId="0" xfId="0" applyNumberFormat="1" applyFont="1" applyAlignment="1">
      <alignment horizontal="center"/>
    </xf>
    <xf numFmtId="187" fontId="5" fillId="0" borderId="0" xfId="0" applyNumberFormat="1" applyFont="1" applyAlignment="1">
      <alignment vertical="center"/>
    </xf>
    <xf numFmtId="187" fontId="7" fillId="0" borderId="0" xfId="0" applyNumberFormat="1" applyFont="1"/>
    <xf numFmtId="189" fontId="9" fillId="0" borderId="0" xfId="1" applyNumberFormat="1" applyFont="1" applyAlignment="1">
      <alignment horizontal="right" vertical="top" wrapText="1"/>
    </xf>
    <xf numFmtId="189" fontId="9" fillId="0" borderId="0" xfId="23" applyNumberFormat="1" applyFont="1" applyAlignment="1">
      <alignment horizontal="center" vertical="top" wrapText="1"/>
    </xf>
    <xf numFmtId="15" fontId="7" fillId="0" borderId="1" xfId="0" quotePrefix="1" applyNumberFormat="1" applyFont="1" applyBorder="1" applyAlignment="1">
      <alignment horizontal="center"/>
    </xf>
    <xf numFmtId="189" fontId="5" fillId="0" borderId="0" xfId="1" applyNumberFormat="1" applyFont="1" applyAlignment="1">
      <alignment horizontal="right" vertical="center" wrapText="1"/>
    </xf>
    <xf numFmtId="189" fontId="9" fillId="0" borderId="0" xfId="1" applyNumberFormat="1" applyFont="1" applyAlignment="1">
      <alignment vertical="top" wrapText="1"/>
    </xf>
    <xf numFmtId="190" fontId="17" fillId="0" borderId="0" xfId="0" applyNumberFormat="1" applyFont="1"/>
    <xf numFmtId="187" fontId="5" fillId="0" borderId="0" xfId="23" applyNumberFormat="1" applyFont="1"/>
    <xf numFmtId="189" fontId="9" fillId="0" borderId="0" xfId="1" applyNumberFormat="1" applyFont="1" applyAlignment="1">
      <alignment horizontal="center" vertical="top" wrapText="1"/>
    </xf>
    <xf numFmtId="187" fontId="5" fillId="0" borderId="0" xfId="1" applyFont="1" applyBorder="1"/>
    <xf numFmtId="189" fontId="5" fillId="0" borderId="0" xfId="0" applyNumberFormat="1" applyFont="1" applyFill="1"/>
    <xf numFmtId="187" fontId="7" fillId="0" borderId="0" xfId="1" applyFont="1" applyBorder="1"/>
    <xf numFmtId="189" fontId="7" fillId="0" borderId="0" xfId="1" applyNumberFormat="1" applyFont="1" applyBorder="1"/>
    <xf numFmtId="0" fontId="5" fillId="0" borderId="0" xfId="0" applyFont="1" applyAlignment="1">
      <alignment horizontal="center"/>
    </xf>
    <xf numFmtId="190" fontId="5" fillId="0" borderId="0" xfId="0" quotePrefix="1" applyNumberFormat="1" applyFont="1"/>
    <xf numFmtId="189" fontId="9" fillId="0" borderId="0" xfId="1" applyNumberFormat="1" applyFont="1" applyAlignment="1">
      <alignment horizontal="right" vertical="top" wrapText="1"/>
    </xf>
    <xf numFmtId="190" fontId="5" fillId="0" borderId="0" xfId="0" applyNumberFormat="1" applyFont="1" applyAlignment="1">
      <alignment horizontal="center"/>
    </xf>
    <xf numFmtId="9" fontId="18" fillId="0" borderId="0" xfId="7" applyFont="1"/>
    <xf numFmtId="187" fontId="18" fillId="0" borderId="0" xfId="1" applyFont="1"/>
    <xf numFmtId="0" fontId="7" fillId="0" borderId="0" xfId="0" applyFont="1" applyFill="1"/>
    <xf numFmtId="189" fontId="5" fillId="0" borderId="0" xfId="1" quotePrefix="1" applyNumberFormat="1" applyFont="1" applyFill="1" applyAlignment="1">
      <alignment horizontal="center"/>
    </xf>
    <xf numFmtId="189" fontId="9" fillId="0" borderId="0" xfId="23" applyNumberFormat="1" applyFont="1" applyAlignment="1">
      <alignment horizontal="center" vertical="top" wrapText="1"/>
    </xf>
    <xf numFmtId="190" fontId="5" fillId="0" borderId="0" xfId="0" applyNumberFormat="1" applyFont="1" applyAlignment="1">
      <alignment horizontal="center"/>
    </xf>
    <xf numFmtId="189" fontId="9" fillId="0" borderId="0" xfId="23" applyNumberFormat="1" applyFont="1" applyAlignment="1">
      <alignment vertical="top" wrapText="1"/>
    </xf>
    <xf numFmtId="0" fontId="7" fillId="0" borderId="0" xfId="0" applyFont="1" applyBorder="1"/>
    <xf numFmtId="187" fontId="7" fillId="0" borderId="0" xfId="0" applyNumberFormat="1" applyFont="1" applyBorder="1"/>
    <xf numFmtId="189" fontId="7" fillId="0" borderId="2" xfId="1" applyNumberFormat="1" applyFont="1" applyBorder="1" applyAlignment="1"/>
    <xf numFmtId="189" fontId="7" fillId="0" borderId="0" xfId="1" applyNumberFormat="1" applyFont="1" applyBorder="1" applyAlignment="1"/>
    <xf numFmtId="0" fontId="7" fillId="0" borderId="0" xfId="0" applyFont="1" applyAlignment="1">
      <alignment horizontal="center"/>
    </xf>
    <xf numFmtId="187" fontId="5" fillId="0" borderId="0" xfId="1" applyFont="1" applyFill="1"/>
    <xf numFmtId="187" fontId="5" fillId="0" borderId="2" xfId="1" applyFont="1" applyFill="1" applyBorder="1"/>
    <xf numFmtId="187" fontId="5" fillId="0" borderId="0" xfId="1" applyFont="1" applyFill="1" applyAlignment="1">
      <alignment horizontal="right"/>
    </xf>
    <xf numFmtId="187" fontId="5" fillId="0" borderId="1" xfId="1" applyFont="1" applyFill="1" applyBorder="1"/>
    <xf numFmtId="189" fontId="5" fillId="0" borderId="0" xfId="1" applyNumberFormat="1" applyFont="1" applyFill="1" applyAlignment="1">
      <alignment horizontal="right" vertical="center" wrapText="1"/>
    </xf>
    <xf numFmtId="49" fontId="5" fillId="0" borderId="1" xfId="1" quotePrefix="1" applyNumberFormat="1" applyFont="1" applyFill="1" applyBorder="1" applyAlignment="1">
      <alignment horizontal="center"/>
    </xf>
    <xf numFmtId="190" fontId="5" fillId="0" borderId="0" xfId="0" applyNumberFormat="1" applyFont="1" applyFill="1"/>
    <xf numFmtId="187" fontId="5" fillId="0" borderId="0" xfId="0" applyNumberFormat="1" applyFont="1" applyFill="1"/>
    <xf numFmtId="189" fontId="5" fillId="0" borderId="0" xfId="0" applyNumberFormat="1" applyFont="1" applyFill="1" applyAlignment="1">
      <alignment horizontal="center"/>
    </xf>
    <xf numFmtId="189" fontId="5" fillId="0" borderId="1" xfId="1" quotePrefix="1" applyNumberFormat="1" applyFont="1" applyFill="1" applyBorder="1" applyAlignment="1">
      <alignment horizontal="center"/>
    </xf>
    <xf numFmtId="49" fontId="5" fillId="0" borderId="0" xfId="1" quotePrefix="1" applyNumberFormat="1" applyFont="1" applyFill="1" applyAlignment="1">
      <alignment horizontal="center"/>
    </xf>
    <xf numFmtId="187" fontId="5" fillId="0" borderId="5" xfId="1" applyFont="1" applyFill="1" applyBorder="1"/>
    <xf numFmtId="187" fontId="5" fillId="0" borderId="0" xfId="23" applyNumberFormat="1" applyFont="1" applyFill="1"/>
    <xf numFmtId="190" fontId="5" fillId="0" borderId="0" xfId="0" quotePrefix="1" applyNumberFormat="1" applyFont="1" applyFill="1" applyAlignment="1">
      <alignment horizontal="center"/>
    </xf>
    <xf numFmtId="17" fontId="7" fillId="0" borderId="0" xfId="0" applyNumberFormat="1" applyFont="1" applyAlignment="1">
      <alignment horizontal="center"/>
    </xf>
    <xf numFmtId="43" fontId="7" fillId="0" borderId="0" xfId="0" applyNumberFormat="1" applyFont="1"/>
    <xf numFmtId="0" fontId="7" fillId="0" borderId="0" xfId="0" applyFont="1" applyAlignment="1">
      <alignment horizontal="center"/>
    </xf>
    <xf numFmtId="190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/>
    <xf numFmtId="0" fontId="7" fillId="0" borderId="0" xfId="0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15" fontId="7" fillId="0" borderId="0" xfId="0" quotePrefix="1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 wrapText="1"/>
    </xf>
    <xf numFmtId="189" fontId="7" fillId="0" borderId="1" xfId="1" applyNumberFormat="1" applyFont="1" applyBorder="1" applyAlignment="1"/>
    <xf numFmtId="0" fontId="7" fillId="0" borderId="0" xfId="0" applyFont="1" applyBorder="1" applyAlignment="1"/>
    <xf numFmtId="0" fontId="7" fillId="0" borderId="0" xfId="0" quotePrefix="1" applyFont="1" applyBorder="1"/>
    <xf numFmtId="0" fontId="7" fillId="0" borderId="2" xfId="0" applyFont="1" applyBorder="1" applyAlignment="1"/>
    <xf numFmtId="37" fontId="5" fillId="0" borderId="0" xfId="6" applyNumberFormat="1" applyFont="1" applyAlignment="1">
      <alignment vertical="center"/>
    </xf>
    <xf numFmtId="190" fontId="6" fillId="0" borderId="0" xfId="0" applyNumberFormat="1" applyFont="1"/>
    <xf numFmtId="190" fontId="6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89" fontId="5" fillId="0" borderId="0" xfId="1" applyNumberFormat="1" applyFont="1" applyAlignment="1">
      <alignment horizontal="center"/>
    </xf>
    <xf numFmtId="189" fontId="5" fillId="0" borderId="0" xfId="0" applyNumberFormat="1" applyFont="1" applyAlignment="1">
      <alignment horizontal="center"/>
    </xf>
    <xf numFmtId="189" fontId="5" fillId="0" borderId="0" xfId="1" applyNumberFormat="1" applyFont="1" applyAlignment="1">
      <alignment horizontal="center" vertical="center" wrapText="1"/>
    </xf>
    <xf numFmtId="187" fontId="5" fillId="0" borderId="0" xfId="1" applyFont="1" applyAlignment="1">
      <alignment horizontal="center"/>
    </xf>
    <xf numFmtId="189" fontId="5" fillId="0" borderId="2" xfId="1" applyNumberFormat="1" applyFont="1" applyBorder="1"/>
    <xf numFmtId="189" fontId="5" fillId="0" borderId="4" xfId="1" applyNumberFormat="1" applyFont="1" applyBorder="1"/>
    <xf numFmtId="189" fontId="5" fillId="0" borderId="4" xfId="1" applyNumberFormat="1" applyFont="1" applyBorder="1" applyAlignment="1">
      <alignment horizontal="center"/>
    </xf>
    <xf numFmtId="4" fontId="5" fillId="0" borderId="0" xfId="1" applyNumberFormat="1" applyFont="1"/>
    <xf numFmtId="187" fontId="5" fillId="0" borderId="1" xfId="1" applyFont="1" applyBorder="1" applyAlignment="1">
      <alignment horizontal="center"/>
    </xf>
    <xf numFmtId="187" fontId="5" fillId="0" borderId="0" xfId="1" applyFont="1" applyBorder="1" applyAlignment="1">
      <alignment horizontal="center"/>
    </xf>
    <xf numFmtId="0" fontId="5" fillId="0" borderId="0" xfId="1" applyNumberFormat="1" applyFont="1"/>
    <xf numFmtId="187" fontId="5" fillId="0" borderId="3" xfId="1" applyFont="1" applyBorder="1"/>
    <xf numFmtId="0" fontId="5" fillId="0" borderId="0" xfId="0" applyFont="1" applyFill="1" applyAlignment="1">
      <alignment horizontal="center"/>
    </xf>
    <xf numFmtId="0" fontId="5" fillId="0" borderId="0" xfId="1" applyNumberFormat="1" applyFont="1" applyAlignment="1">
      <alignment horizontal="center"/>
    </xf>
    <xf numFmtId="187" fontId="5" fillId="0" borderId="0" xfId="0" applyNumberFormat="1" applyFont="1" applyBorder="1"/>
    <xf numFmtId="187" fontId="5" fillId="0" borderId="0" xfId="0" applyNumberFormat="1" applyFont="1" applyBorder="1" applyAlignment="1">
      <alignment horizontal="center"/>
    </xf>
    <xf numFmtId="187" fontId="5" fillId="0" borderId="1" xfId="0" applyNumberFormat="1" applyFont="1" applyBorder="1"/>
    <xf numFmtId="187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90" fontId="5" fillId="0" borderId="0" xfId="0" applyNumberFormat="1" applyFont="1" applyAlignment="1">
      <alignment horizontal="center"/>
    </xf>
    <xf numFmtId="197" fontId="18" fillId="0" borderId="0" xfId="7" applyNumberFormat="1" applyFont="1"/>
    <xf numFmtId="197" fontId="18" fillId="0" borderId="0" xfId="1" applyNumberFormat="1" applyFont="1"/>
    <xf numFmtId="189" fontId="5" fillId="0" borderId="0" xfId="0" applyNumberFormat="1" applyFont="1" applyAlignment="1">
      <alignment horizontal="center"/>
    </xf>
    <xf numFmtId="0" fontId="9" fillId="0" borderId="0" xfId="0" applyFont="1" applyAlignment="1"/>
    <xf numFmtId="0" fontId="5" fillId="0" borderId="0" xfId="0" applyFont="1" applyAlignment="1">
      <alignment horizontal="center" vertical="center"/>
    </xf>
    <xf numFmtId="189" fontId="7" fillId="0" borderId="0" xfId="1" applyNumberFormat="1" applyFont="1" applyAlignment="1">
      <alignment horizontal="center"/>
    </xf>
    <xf numFmtId="189" fontId="7" fillId="0" borderId="1" xfId="1" applyNumberFormat="1" applyFont="1" applyBorder="1" applyAlignment="1">
      <alignment horizontal="center"/>
    </xf>
    <xf numFmtId="189" fontId="7" fillId="0" borderId="0" xfId="1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189" fontId="7" fillId="0" borderId="2" xfId="1" applyNumberFormat="1" applyFont="1" applyBorder="1" applyAlignment="1">
      <alignment horizontal="center"/>
    </xf>
    <xf numFmtId="0" fontId="7" fillId="0" borderId="0" xfId="0" quotePrefix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9" fillId="0" borderId="0" xfId="0" applyFont="1" applyAlignment="1">
      <alignment horizontal="right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189" fontId="5" fillId="0" borderId="0" xfId="0" applyNumberFormat="1" applyFont="1" applyAlignment="1">
      <alignment horizontal="center"/>
    </xf>
    <xf numFmtId="189" fontId="5" fillId="0" borderId="1" xfId="0" applyNumberFormat="1" applyFont="1" applyBorder="1" applyAlignment="1">
      <alignment horizontal="center"/>
    </xf>
    <xf numFmtId="189" fontId="5" fillId="0" borderId="1" xfId="1" applyNumberFormat="1" applyFont="1" applyBorder="1" applyAlignment="1">
      <alignment horizontal="center"/>
    </xf>
    <xf numFmtId="189" fontId="5" fillId="0" borderId="4" xfId="1" applyNumberFormat="1" applyFont="1" applyBorder="1" applyAlignment="1">
      <alignment horizontal="center" vertical="center"/>
    </xf>
    <xf numFmtId="189" fontId="5" fillId="0" borderId="0" xfId="1" applyNumberFormat="1" applyFont="1" applyAlignment="1">
      <alignment horizontal="center" vertical="center"/>
    </xf>
    <xf numFmtId="189" fontId="5" fillId="0" borderId="1" xfId="1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90" fontId="5" fillId="0" borderId="0" xfId="11" applyNumberFormat="1" applyFont="1" applyAlignment="1">
      <alignment horizontal="center" vertical="center" wrapText="1"/>
    </xf>
    <xf numFmtId="190" fontId="5" fillId="0" borderId="1" xfId="11" applyNumberFormat="1" applyFont="1" applyBorder="1" applyAlignment="1">
      <alignment horizontal="center" vertical="center" wrapText="1"/>
    </xf>
    <xf numFmtId="189" fontId="5" fillId="0" borderId="4" xfId="1" applyNumberFormat="1" applyFont="1" applyBorder="1" applyAlignment="1">
      <alignment horizontal="center" wrapText="1"/>
    </xf>
    <xf numFmtId="189" fontId="5" fillId="0" borderId="0" xfId="1" applyNumberFormat="1" applyFont="1" applyAlignment="1">
      <alignment horizontal="center" wrapText="1"/>
    </xf>
    <xf numFmtId="189" fontId="5" fillId="0" borderId="1" xfId="1" applyNumberFormat="1" applyFont="1" applyBorder="1" applyAlignment="1">
      <alignment horizontal="center" wrapText="1"/>
    </xf>
    <xf numFmtId="187" fontId="5" fillId="0" borderId="0" xfId="1" applyFont="1" applyAlignment="1">
      <alignment horizontal="center" wrapText="1"/>
    </xf>
    <xf numFmtId="187" fontId="5" fillId="0" borderId="1" xfId="1" applyFont="1" applyBorder="1" applyAlignment="1">
      <alignment horizontal="center" wrapText="1"/>
    </xf>
    <xf numFmtId="0" fontId="5" fillId="0" borderId="0" xfId="0" quotePrefix="1" applyFont="1" applyAlignment="1">
      <alignment horizontal="center" vertical="center"/>
    </xf>
    <xf numFmtId="0" fontId="9" fillId="0" borderId="0" xfId="0" applyFont="1" applyAlignment="1"/>
    <xf numFmtId="15" fontId="7" fillId="0" borderId="4" xfId="10" quotePrefix="1" applyNumberFormat="1" applyFont="1" applyBorder="1" applyAlignment="1">
      <alignment horizontal="center" wrapText="1"/>
    </xf>
    <xf numFmtId="15" fontId="7" fillId="0" borderId="1" xfId="10" quotePrefix="1" applyNumberFormat="1" applyFont="1" applyBorder="1" applyAlignment="1">
      <alignment horizontal="center" wrapText="1"/>
    </xf>
    <xf numFmtId="189" fontId="20" fillId="0" borderId="0" xfId="1" applyNumberFormat="1" applyFont="1" applyAlignment="1">
      <alignment horizontal="right" vertical="top" wrapText="1"/>
    </xf>
    <xf numFmtId="0" fontId="7" fillId="0" borderId="4" xfId="0" quotePrefix="1" applyFont="1" applyBorder="1" applyAlignment="1">
      <alignment horizontal="center" wrapText="1"/>
    </xf>
    <xf numFmtId="0" fontId="7" fillId="0" borderId="1" xfId="0" quotePrefix="1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/>
    </xf>
    <xf numFmtId="37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37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90" fontId="5" fillId="0" borderId="0" xfId="0" quotePrefix="1" applyNumberFormat="1" applyFont="1" applyAlignment="1">
      <alignment horizontal="center"/>
    </xf>
    <xf numFmtId="0" fontId="5" fillId="0" borderId="4" xfId="0" applyFont="1" applyBorder="1" applyAlignment="1">
      <alignment horizontal="center" vertical="center"/>
    </xf>
  </cellXfs>
  <cellStyles count="43">
    <cellStyle name="Comma 17" xfId="2" xr:uid="{00000000-0005-0000-0000-000001000000}"/>
    <cellStyle name="Comma 17 2" xfId="24" xr:uid="{00000000-0005-0000-0000-000002000000}"/>
    <cellStyle name="Comma 2" xfId="3" xr:uid="{00000000-0005-0000-0000-000003000000}"/>
    <cellStyle name="Comma 2 2" xfId="16" xr:uid="{00000000-0005-0000-0000-000004000000}"/>
    <cellStyle name="Comma 2 3" xfId="25" xr:uid="{00000000-0005-0000-0000-000005000000}"/>
    <cellStyle name="Comma 2 4" xfId="39" xr:uid="{00000000-0005-0000-0000-000006000000}"/>
    <cellStyle name="Comma 20" xfId="4" xr:uid="{00000000-0005-0000-0000-000007000000}"/>
    <cellStyle name="Comma 20 2" xfId="26" xr:uid="{00000000-0005-0000-0000-000008000000}"/>
    <cellStyle name="Comma 3" xfId="13" xr:uid="{00000000-0005-0000-0000-000009000000}"/>
    <cellStyle name="Comma 3 2" xfId="17" xr:uid="{00000000-0005-0000-0000-00000A000000}"/>
    <cellStyle name="Comma 4" xfId="18" xr:uid="{00000000-0005-0000-0000-00000B000000}"/>
    <cellStyle name="Comma 5" xfId="15" xr:uid="{00000000-0005-0000-0000-00000C000000}"/>
    <cellStyle name="Comma 6" xfId="23" xr:uid="{00000000-0005-0000-0000-00000D000000}"/>
    <cellStyle name="Comma 7" xfId="37" xr:uid="{00000000-0005-0000-0000-00000E000000}"/>
    <cellStyle name="Comma 7 2" xfId="42" xr:uid="{00000000-0005-0000-0000-00000F000000}"/>
    <cellStyle name="Comma 8" xfId="32" xr:uid="{00000000-0005-0000-0000-000010000000}"/>
    <cellStyle name="Normal 12" xfId="5" xr:uid="{00000000-0005-0000-0000-000012000000}"/>
    <cellStyle name="Normal 2" xfId="12" xr:uid="{00000000-0005-0000-0000-000013000000}"/>
    <cellStyle name="Normal 2 2" xfId="19" xr:uid="{00000000-0005-0000-0000-000014000000}"/>
    <cellStyle name="Normal 2 3" xfId="40" xr:uid="{00000000-0005-0000-0000-000015000000}"/>
    <cellStyle name="Normal 3" xfId="14" xr:uid="{00000000-0005-0000-0000-000016000000}"/>
    <cellStyle name="Normal 4" xfId="22" xr:uid="{00000000-0005-0000-0000-000017000000}"/>
    <cellStyle name="Normal 5" xfId="31" xr:uid="{00000000-0005-0000-0000-000018000000}"/>
    <cellStyle name="Normal_R027-bs&amp;plt (Q2'08)" xfId="6" xr:uid="{00000000-0005-0000-0000-000019000000}"/>
    <cellStyle name="Percent 2" xfId="41" xr:uid="{00000000-0005-0000-0000-00001B000000}"/>
    <cellStyle name="เครื่องหมายจุลภาค 2" xfId="29" xr:uid="{00000000-0005-0000-0000-00001C000000}"/>
    <cellStyle name="เครื่องหมายจุลภาค 3" xfId="34" xr:uid="{00000000-0005-0000-0000-00001D000000}"/>
    <cellStyle name="เครื่องหมายจุลภาค 4" xfId="36" xr:uid="{00000000-0005-0000-0000-00001E000000}"/>
    <cellStyle name="เครื่องหมายจุลภาค_PL_quarter1+2 end 51" xfId="8" xr:uid="{00000000-0005-0000-0000-00001F000000}"/>
    <cellStyle name="จุลภาค" xfId="1" builtinId="3"/>
    <cellStyle name="ปกติ" xfId="0" builtinId="0"/>
    <cellStyle name="ปกติ 2" xfId="30" xr:uid="{00000000-0005-0000-0000-000020000000}"/>
    <cellStyle name="ปกติ 3" xfId="9" xr:uid="{00000000-0005-0000-0000-000021000000}"/>
    <cellStyle name="ปกติ 3 2" xfId="28" xr:uid="{00000000-0005-0000-0000-000022000000}"/>
    <cellStyle name="ปกติ 4" xfId="33" xr:uid="{00000000-0005-0000-0000-000023000000}"/>
    <cellStyle name="ปกติ 5" xfId="38" xr:uid="{00000000-0005-0000-0000-000024000000}"/>
    <cellStyle name="ปกติ_PL_quarter1+2 end 51" xfId="10" xr:uid="{00000000-0005-0000-0000-000025000000}"/>
    <cellStyle name="ปกติ_SE_COM quarter2 end 51 " xfId="11" xr:uid="{00000000-0005-0000-0000-000026000000}"/>
    <cellStyle name="เปอร์เซ็นต์" xfId="7" builtinId="5"/>
    <cellStyle name="เปอร์เซ็นต์ 2" xfId="27" xr:uid="{00000000-0005-0000-0000-000027000000}"/>
    <cellStyle name="เปอร์เซ็นต์ 3" xfId="35" xr:uid="{00000000-0005-0000-0000-000028000000}"/>
    <cellStyle name="ลักษณะ 1" xfId="20" xr:uid="{00000000-0005-0000-0000-000029000000}"/>
    <cellStyle name="สไตล์ 1" xfId="21" xr:uid="{00000000-0005-0000-0000-00002A000000}"/>
  </cellStyles>
  <dxfs count="0"/>
  <tableStyles count="0" defaultTableStyle="TableStyleMedium9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ropbox\2019_Q3_ITM\ITM%20Q3_62\FS&#3629;&#3629;&#3585;&#3648;&#3621;&#3656;&#3617;\2%20AMT_ITM%20Q3'62%20Eng_Final%20&#3629;&#3629;&#3585;&#3648;&#3621;&#3656;&#3617;%2013116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RJE_30092019"/>
      <sheetName val="AJE_30092019"/>
      <sheetName val="LEAD"/>
      <sheetName val="WBS"/>
      <sheetName val="WPL"/>
      <sheetName val="BS"/>
      <sheetName val="PL"/>
      <sheetName val="SE_Com"/>
      <sheetName val="CAL TAX"/>
      <sheetName val="หุ้นถั่วเฉลี่ย"/>
      <sheetName val="conso wp"/>
      <sheetName val="งบ conso"/>
      <sheetName val="Conso-SC (งบรวม)"/>
      <sheetName val="Conso-SC (งบเดี่ยว)"/>
      <sheetName val="conso PL"/>
      <sheetName val="OCI"/>
      <sheetName val="งบกระแสเงินสด"/>
      <sheetName val="cf-w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">
          <cell r="A3" t="str">
            <v>INTERMEDICAL CARE AND LAB HOSPITAL PUBLIC COMPANY LIMITED AND ITS SUBSIDIARY</v>
          </cell>
        </row>
      </sheetData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2"/>
  <sheetViews>
    <sheetView tabSelected="1" view="pageBreakPreview" zoomScaleNormal="100" zoomScaleSheetLayoutView="100" workbookViewId="0">
      <selection activeCell="C1" sqref="C1"/>
    </sheetView>
  </sheetViews>
  <sheetFormatPr defaultColWidth="9.125" defaultRowHeight="19.8"/>
  <cols>
    <col min="1" max="1" width="2.375" style="5" customWidth="1"/>
    <col min="2" max="2" width="2.25" style="5" customWidth="1"/>
    <col min="3" max="3" width="51.625" style="5" customWidth="1"/>
    <col min="4" max="4" width="6.375" style="6" customWidth="1"/>
    <col min="5" max="5" width="1" style="5" customWidth="1"/>
    <col min="6" max="6" width="16.625" style="5" customWidth="1"/>
    <col min="7" max="7" width="1" style="5" customWidth="1"/>
    <col min="8" max="8" width="15.625" style="5" customWidth="1"/>
    <col min="9" max="9" width="0.875" style="5" customWidth="1"/>
    <col min="10" max="10" width="15.375" style="5" customWidth="1"/>
    <col min="11" max="11" width="0.875" style="5" customWidth="1"/>
    <col min="12" max="12" width="16.625" style="8" customWidth="1"/>
    <col min="13" max="13" width="1" style="5" customWidth="1"/>
    <col min="14" max="14" width="15.25" style="5" hidden="1" customWidth="1"/>
    <col min="15" max="15" width="2.75" style="5" customWidth="1"/>
    <col min="16" max="16" width="25.875" style="5" bestFit="1" customWidth="1"/>
    <col min="17" max="17" width="2.75" style="5" customWidth="1"/>
    <col min="18" max="18" width="14.625" style="5" customWidth="1"/>
    <col min="19" max="19" width="11" style="5" customWidth="1"/>
    <col min="20" max="16384" width="9.125" style="5"/>
  </cols>
  <sheetData>
    <row r="1" spans="1:18" ht="21" customHeight="1">
      <c r="J1" s="76"/>
      <c r="K1" s="76"/>
      <c r="L1" s="76"/>
      <c r="M1" s="76"/>
      <c r="N1" s="76"/>
    </row>
    <row r="2" spans="1:18" ht="24.6" customHeight="1">
      <c r="A2" s="162" t="s">
        <v>35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</row>
    <row r="3" spans="1:18" ht="21.75" customHeight="1">
      <c r="A3" s="162" t="s">
        <v>36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</row>
    <row r="4" spans="1:18" ht="21.75" customHeight="1">
      <c r="A4" s="162" t="s">
        <v>37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</row>
    <row r="5" spans="1:18" ht="21.75" customHeight="1">
      <c r="F5" s="163" t="s">
        <v>38</v>
      </c>
      <c r="G5" s="163"/>
      <c r="H5" s="163"/>
      <c r="I5" s="163"/>
      <c r="J5" s="163"/>
      <c r="K5" s="163"/>
      <c r="L5" s="163"/>
      <c r="M5" s="164"/>
      <c r="N5" s="163"/>
    </row>
    <row r="6" spans="1:18" ht="21.75" customHeight="1">
      <c r="D6" s="5"/>
      <c r="F6" s="165" t="s">
        <v>39</v>
      </c>
      <c r="G6" s="165"/>
      <c r="H6" s="165"/>
      <c r="I6" s="131"/>
      <c r="J6" s="166" t="s">
        <v>40</v>
      </c>
      <c r="K6" s="166"/>
      <c r="L6" s="166"/>
      <c r="M6" s="102"/>
      <c r="N6" s="101"/>
    </row>
    <row r="7" spans="1:18" ht="39.6">
      <c r="D7" s="124" t="s">
        <v>71</v>
      </c>
      <c r="F7" s="127" t="s">
        <v>41</v>
      </c>
      <c r="H7" s="127" t="s">
        <v>42</v>
      </c>
      <c r="I7" s="34"/>
      <c r="J7" s="127" t="s">
        <v>41</v>
      </c>
      <c r="L7" s="127" t="s">
        <v>42</v>
      </c>
      <c r="M7" s="6"/>
      <c r="N7" s="78" t="s">
        <v>24</v>
      </c>
    </row>
    <row r="8" spans="1:18" ht="27" customHeight="1">
      <c r="F8" s="96"/>
      <c r="G8" s="83"/>
      <c r="H8" s="77"/>
      <c r="I8" s="76"/>
      <c r="J8" s="96"/>
      <c r="K8" s="23"/>
      <c r="L8" s="77"/>
      <c r="M8" s="24"/>
      <c r="N8" s="77" t="s">
        <v>26</v>
      </c>
    </row>
    <row r="9" spans="1:18">
      <c r="F9" s="98"/>
      <c r="G9" s="83"/>
      <c r="H9" s="47"/>
      <c r="I9" s="76"/>
      <c r="J9" s="98"/>
      <c r="K9" s="23"/>
      <c r="L9" s="47"/>
      <c r="M9" s="24"/>
      <c r="N9" s="47" t="s">
        <v>6</v>
      </c>
    </row>
    <row r="10" spans="1:18">
      <c r="C10" s="19" t="s">
        <v>43</v>
      </c>
      <c r="F10" s="77"/>
      <c r="G10" s="35"/>
      <c r="H10" s="76"/>
      <c r="I10" s="23"/>
      <c r="J10" s="77"/>
      <c r="K10" s="35"/>
      <c r="L10" s="76"/>
      <c r="M10" s="23"/>
      <c r="N10" s="76"/>
    </row>
    <row r="11" spans="1:18">
      <c r="A11" s="5" t="s">
        <v>44</v>
      </c>
    </row>
    <row r="12" spans="1:18">
      <c r="B12" s="5" t="s">
        <v>45</v>
      </c>
      <c r="D12" s="6">
        <v>4</v>
      </c>
      <c r="F12" s="20">
        <v>78644827.209999979</v>
      </c>
      <c r="H12" s="20">
        <v>15872191.75</v>
      </c>
      <c r="I12" s="20"/>
      <c r="J12" s="20">
        <v>73279841.859999985</v>
      </c>
      <c r="L12" s="20">
        <v>12751948.68</v>
      </c>
      <c r="N12" s="20">
        <v>16873432.400000002</v>
      </c>
      <c r="R12" s="75"/>
    </row>
    <row r="13" spans="1:18">
      <c r="B13" s="4" t="s">
        <v>46</v>
      </c>
      <c r="D13" s="6">
        <v>5</v>
      </c>
      <c r="F13" s="20">
        <v>150151708.62</v>
      </c>
      <c r="H13" s="20">
        <v>99532.61</v>
      </c>
      <c r="I13" s="20"/>
      <c r="J13" s="20">
        <v>150146373.11000001</v>
      </c>
      <c r="L13" s="20">
        <v>94276.31</v>
      </c>
      <c r="N13" s="20">
        <v>19310043.609999999</v>
      </c>
      <c r="R13" s="20"/>
    </row>
    <row r="14" spans="1:18">
      <c r="B14" s="5" t="s">
        <v>47</v>
      </c>
      <c r="F14" s="20"/>
      <c r="H14" s="20"/>
      <c r="I14" s="20"/>
      <c r="L14" s="20"/>
      <c r="N14" s="20"/>
      <c r="R14" s="75"/>
    </row>
    <row r="15" spans="1:18">
      <c r="C15" s="4" t="s">
        <v>48</v>
      </c>
      <c r="D15" s="6">
        <v>6</v>
      </c>
      <c r="F15" s="20">
        <v>128718922.72999999</v>
      </c>
      <c r="H15" s="20">
        <v>113924746.97</v>
      </c>
      <c r="I15" s="20"/>
      <c r="J15" s="20">
        <v>115461764.88</v>
      </c>
      <c r="L15" s="20">
        <v>92909351.330000013</v>
      </c>
      <c r="N15" s="20">
        <v>79276215.359999999</v>
      </c>
      <c r="R15" s="20"/>
    </row>
    <row r="16" spans="1:18">
      <c r="C16" s="4" t="s">
        <v>49</v>
      </c>
      <c r="D16" s="6">
        <v>3.2</v>
      </c>
      <c r="F16" s="20">
        <v>12331</v>
      </c>
      <c r="H16" s="20">
        <v>82925</v>
      </c>
      <c r="I16" s="20"/>
      <c r="J16" s="20">
        <v>78442.460000000006</v>
      </c>
      <c r="L16" s="20">
        <v>227274.5</v>
      </c>
      <c r="N16" s="20">
        <v>5796431.4000000004</v>
      </c>
    </row>
    <row r="17" spans="1:18" ht="19.5" customHeight="1">
      <c r="C17" s="4" t="s">
        <v>50</v>
      </c>
      <c r="D17" s="6">
        <v>7</v>
      </c>
      <c r="F17" s="20">
        <v>1933207.38</v>
      </c>
      <c r="H17" s="20">
        <v>1798506.74</v>
      </c>
      <c r="I17" s="20"/>
      <c r="J17" s="20">
        <v>1833516.0199999998</v>
      </c>
      <c r="L17" s="20">
        <v>1342180.41</v>
      </c>
      <c r="N17" s="20">
        <v>528185.09</v>
      </c>
    </row>
    <row r="18" spans="1:18" ht="19.5" customHeight="1">
      <c r="B18" s="5" t="s">
        <v>51</v>
      </c>
      <c r="C18" s="4"/>
      <c r="D18" s="6">
        <v>3.3</v>
      </c>
      <c r="F18" s="20">
        <v>0</v>
      </c>
      <c r="H18" s="20">
        <v>0</v>
      </c>
      <c r="I18" s="20"/>
      <c r="J18" s="20">
        <v>8000000</v>
      </c>
      <c r="L18" s="20">
        <v>13000000</v>
      </c>
      <c r="N18" s="20">
        <v>0</v>
      </c>
    </row>
    <row r="19" spans="1:18" ht="19.5" customHeight="1">
      <c r="B19" s="5" t="s">
        <v>52</v>
      </c>
      <c r="C19" s="4"/>
      <c r="F19" s="20">
        <v>1210939.1599999999</v>
      </c>
      <c r="H19" s="20">
        <v>151999.59</v>
      </c>
      <c r="I19" s="20"/>
      <c r="J19" s="20">
        <v>0</v>
      </c>
      <c r="L19" s="20">
        <v>0</v>
      </c>
      <c r="N19" s="20">
        <v>0</v>
      </c>
    </row>
    <row r="20" spans="1:18">
      <c r="B20" s="5" t="s">
        <v>53</v>
      </c>
      <c r="D20" s="6">
        <v>8</v>
      </c>
      <c r="F20" s="20">
        <v>6204354.9900000002</v>
      </c>
      <c r="H20" s="20">
        <v>7570547.9199999999</v>
      </c>
      <c r="I20" s="20"/>
      <c r="J20" s="20">
        <v>5993217.25</v>
      </c>
      <c r="L20" s="20">
        <v>7326914.9199999999</v>
      </c>
      <c r="N20" s="20">
        <v>5653705.8399999999</v>
      </c>
    </row>
    <row r="21" spans="1:18">
      <c r="B21" s="5" t="s">
        <v>54</v>
      </c>
      <c r="D21" s="6">
        <v>9</v>
      </c>
      <c r="F21" s="20">
        <v>11672747.350000001</v>
      </c>
      <c r="H21" s="20">
        <v>5563295.5</v>
      </c>
      <c r="I21" s="20"/>
      <c r="J21" s="20">
        <v>10722370.550000001</v>
      </c>
      <c r="L21" s="20">
        <v>5442032.8448060099</v>
      </c>
      <c r="N21" s="20">
        <v>0</v>
      </c>
    </row>
    <row r="22" spans="1:18" ht="20.399999999999999">
      <c r="C22" s="12" t="s">
        <v>55</v>
      </c>
      <c r="F22" s="26">
        <f>SUM(F12:F21)</f>
        <v>378549038.44</v>
      </c>
      <c r="H22" s="26">
        <f>SUM(H12:H21)</f>
        <v>145063746.07999998</v>
      </c>
      <c r="I22" s="20"/>
      <c r="J22" s="26">
        <f>SUM(J12:J21)</f>
        <v>365515526.13</v>
      </c>
      <c r="L22" s="26">
        <f>SUM(L12:L21)</f>
        <v>133093978.99480602</v>
      </c>
      <c r="N22" s="26">
        <v>127438013.70000002</v>
      </c>
    </row>
    <row r="23" spans="1:18" ht="12" customHeight="1">
      <c r="H23" s="20"/>
      <c r="I23" s="20"/>
      <c r="L23" s="20"/>
    </row>
    <row r="24" spans="1:18" ht="20.25" customHeight="1">
      <c r="A24" s="5" t="s">
        <v>56</v>
      </c>
      <c r="H24" s="20"/>
      <c r="I24" s="20"/>
      <c r="L24" s="20"/>
    </row>
    <row r="25" spans="1:18">
      <c r="B25" s="5" t="s">
        <v>57</v>
      </c>
      <c r="D25" s="6">
        <v>10</v>
      </c>
      <c r="F25" s="20">
        <v>3798400.5</v>
      </c>
      <c r="H25" s="20">
        <v>898400.5</v>
      </c>
      <c r="I25" s="20"/>
      <c r="J25" s="20">
        <v>3798400.5</v>
      </c>
      <c r="L25" s="20">
        <v>898400.5</v>
      </c>
      <c r="N25" s="20">
        <v>659250</v>
      </c>
    </row>
    <row r="26" spans="1:18" ht="20.25" customHeight="1">
      <c r="B26" s="5" t="s">
        <v>58</v>
      </c>
      <c r="D26" s="6">
        <v>11</v>
      </c>
      <c r="F26" s="20">
        <v>0</v>
      </c>
      <c r="H26" s="20">
        <v>0</v>
      </c>
      <c r="I26" s="20"/>
      <c r="J26" s="20">
        <v>3000000</v>
      </c>
      <c r="L26" s="20">
        <v>3000000</v>
      </c>
      <c r="N26" s="20">
        <v>3000000</v>
      </c>
      <c r="P26" s="99"/>
      <c r="Q26" s="99"/>
      <c r="R26" s="86"/>
    </row>
    <row r="27" spans="1:18" ht="20.25" hidden="1" customHeight="1">
      <c r="B27" s="5" t="s">
        <v>8</v>
      </c>
      <c r="F27" s="20">
        <v>0</v>
      </c>
      <c r="H27" s="20">
        <v>0</v>
      </c>
      <c r="I27" s="20"/>
      <c r="J27" s="20">
        <v>0</v>
      </c>
      <c r="L27" s="20">
        <v>0</v>
      </c>
      <c r="N27" s="20">
        <v>4099780</v>
      </c>
      <c r="P27" s="99"/>
      <c r="Q27" s="99"/>
      <c r="R27" s="86"/>
    </row>
    <row r="28" spans="1:18" ht="20.25" customHeight="1">
      <c r="B28" s="1" t="s">
        <v>59</v>
      </c>
      <c r="D28" s="6">
        <v>12</v>
      </c>
      <c r="F28" s="20">
        <v>144443509.09999999</v>
      </c>
      <c r="H28" s="20">
        <v>139860938.30000001</v>
      </c>
      <c r="I28" s="20"/>
      <c r="J28" s="20">
        <v>133509282.74000001</v>
      </c>
      <c r="L28" s="20">
        <v>131445306.48604372</v>
      </c>
      <c r="N28" s="20">
        <v>117847682.00000001</v>
      </c>
      <c r="P28" s="99"/>
      <c r="Q28" s="99"/>
      <c r="R28" s="100"/>
    </row>
    <row r="29" spans="1:18" ht="20.25" customHeight="1">
      <c r="B29" s="5" t="s">
        <v>60</v>
      </c>
      <c r="D29" s="6">
        <v>13</v>
      </c>
      <c r="F29" s="20">
        <v>4304033.21</v>
      </c>
      <c r="H29" s="20">
        <v>2089581.32</v>
      </c>
      <c r="I29" s="20"/>
      <c r="J29" s="20">
        <v>4304033.21</v>
      </c>
      <c r="L29" s="20">
        <v>2089581.3199999998</v>
      </c>
      <c r="N29" s="20">
        <v>70317.270000000019</v>
      </c>
      <c r="P29" s="99"/>
      <c r="Q29" s="99"/>
      <c r="R29" s="99"/>
    </row>
    <row r="30" spans="1:18" ht="20.25" customHeight="1">
      <c r="B30" s="5" t="s">
        <v>61</v>
      </c>
      <c r="D30" s="6">
        <v>22.3</v>
      </c>
      <c r="F30" s="20">
        <v>1594910.91</v>
      </c>
      <c r="H30" s="20">
        <v>1196196.51</v>
      </c>
      <c r="I30" s="20"/>
      <c r="J30" s="20">
        <v>1437966.76</v>
      </c>
      <c r="L30" s="20">
        <v>1080032.76</v>
      </c>
      <c r="N30" s="20">
        <v>778229</v>
      </c>
      <c r="P30" s="100"/>
      <c r="Q30" s="99"/>
      <c r="R30" s="99"/>
    </row>
    <row r="31" spans="1:18">
      <c r="B31" s="5" t="s">
        <v>62</v>
      </c>
      <c r="F31" s="20">
        <v>2466254</v>
      </c>
      <c r="H31" s="20">
        <v>1267664.48</v>
      </c>
      <c r="I31" s="20"/>
      <c r="J31" s="20">
        <v>2349654</v>
      </c>
      <c r="L31" s="20">
        <v>1160064.48</v>
      </c>
      <c r="N31" s="20">
        <v>86670</v>
      </c>
      <c r="R31" s="75"/>
    </row>
    <row r="32" spans="1:18" ht="20.399999999999999">
      <c r="C32" s="12" t="s">
        <v>63</v>
      </c>
      <c r="F32" s="26">
        <f>SUM(F25:F31)</f>
        <v>156607107.72</v>
      </c>
      <c r="H32" s="26">
        <f>SUM(H25:H31)</f>
        <v>145312781.10999998</v>
      </c>
      <c r="I32" s="20"/>
      <c r="J32" s="26">
        <f>SUM(J25:J31)</f>
        <v>148399337.21000001</v>
      </c>
      <c r="L32" s="26">
        <f>SUM(L25:L31)</f>
        <v>139673385.54604369</v>
      </c>
      <c r="N32" s="26">
        <v>126541928.27000001</v>
      </c>
    </row>
    <row r="33" spans="1:14" ht="21" thickBot="1">
      <c r="A33" s="12" t="s">
        <v>64</v>
      </c>
      <c r="F33" s="27">
        <f>+F32+F22</f>
        <v>535156146.15999997</v>
      </c>
      <c r="H33" s="27">
        <f>SUM(H22,H32)</f>
        <v>290376527.18999994</v>
      </c>
      <c r="I33" s="20"/>
      <c r="J33" s="27">
        <f>+J32+J22</f>
        <v>513914863.34000003</v>
      </c>
      <c r="L33" s="27">
        <f>SUM(L22,L32)</f>
        <v>272767364.54084969</v>
      </c>
      <c r="N33" s="27">
        <v>253979941.97000003</v>
      </c>
    </row>
    <row r="34" spans="1:14" ht="20.399999999999999" thickTop="1">
      <c r="H34" s="20"/>
      <c r="I34" s="20"/>
    </row>
    <row r="35" spans="1:14">
      <c r="A35" s="23" t="s">
        <v>65</v>
      </c>
      <c r="D35" s="5"/>
    </row>
    <row r="36" spans="1:14">
      <c r="A36" s="23"/>
      <c r="D36" s="5"/>
    </row>
    <row r="37" spans="1:14">
      <c r="A37" s="23"/>
      <c r="D37" s="5"/>
    </row>
    <row r="38" spans="1:14">
      <c r="A38" s="23"/>
      <c r="D38" s="5"/>
    </row>
    <row r="39" spans="1:14">
      <c r="A39" s="23"/>
      <c r="D39" s="5"/>
    </row>
    <row r="40" spans="1:14">
      <c r="A40" s="23"/>
      <c r="D40" s="5"/>
    </row>
    <row r="41" spans="1:14">
      <c r="A41" s="23"/>
      <c r="D41" s="5"/>
    </row>
    <row r="42" spans="1:14">
      <c r="A42" s="1"/>
      <c r="D42" s="5"/>
    </row>
    <row r="43" spans="1:14">
      <c r="A43" s="5" t="s">
        <v>66</v>
      </c>
      <c r="D43" s="120"/>
      <c r="H43" s="5" t="s">
        <v>66</v>
      </c>
      <c r="L43" s="5"/>
    </row>
    <row r="44" spans="1:14">
      <c r="A44" s="33"/>
      <c r="B44" s="5" t="s">
        <v>67</v>
      </c>
      <c r="C44" s="33"/>
      <c r="D44" s="7"/>
      <c r="E44" s="33"/>
      <c r="F44" s="33"/>
      <c r="G44" s="7"/>
      <c r="H44" s="5" t="s">
        <v>68</v>
      </c>
      <c r="I44" s="33"/>
      <c r="J44" s="7"/>
      <c r="K44" s="7"/>
      <c r="L44" s="7"/>
    </row>
    <row r="45" spans="1:14">
      <c r="D45" s="5"/>
      <c r="L45" s="5"/>
    </row>
    <row r="46" spans="1:14">
      <c r="D46" s="5"/>
      <c r="L46" s="5"/>
    </row>
    <row r="47" spans="1:14">
      <c r="D47" s="5"/>
      <c r="L47" s="5"/>
    </row>
    <row r="48" spans="1:14">
      <c r="A48" s="167">
        <v>1</v>
      </c>
      <c r="B48" s="167"/>
      <c r="C48" s="167"/>
      <c r="D48" s="167"/>
      <c r="E48" s="167"/>
      <c r="F48" s="167"/>
      <c r="G48" s="167"/>
      <c r="H48" s="167"/>
      <c r="I48" s="167"/>
      <c r="J48" s="167"/>
      <c r="K48" s="167"/>
      <c r="L48" s="167"/>
      <c r="M48" s="167"/>
      <c r="N48" s="167"/>
    </row>
    <row r="49" spans="1:18">
      <c r="D49" s="5"/>
      <c r="L49" s="5"/>
    </row>
    <row r="50" spans="1:18" ht="24.6" customHeight="1">
      <c r="A50" s="162" t="str">
        <f>A2</f>
        <v>INTERMEDICAL CARE AND LAB HOSPITAL PUBLIC COMPANY LIMITED AND ITS SUBSIDIARY</v>
      </c>
      <c r="B50" s="162"/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</row>
    <row r="51" spans="1:18" ht="21.75" customHeight="1">
      <c r="A51" s="162" t="str">
        <f>A3</f>
        <v>STATEMENT OF FINANCIAL POSITION</v>
      </c>
      <c r="B51" s="162"/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2"/>
      <c r="N51" s="162"/>
    </row>
    <row r="52" spans="1:18">
      <c r="A52" s="162" t="str">
        <f>A4</f>
        <v>AS AT DECEMBER 31,2019</v>
      </c>
      <c r="B52" s="162"/>
      <c r="C52" s="162"/>
      <c r="D52" s="162"/>
      <c r="E52" s="162"/>
      <c r="F52" s="162"/>
      <c r="G52" s="162"/>
      <c r="H52" s="162"/>
      <c r="I52" s="162"/>
      <c r="J52" s="162"/>
      <c r="K52" s="162"/>
      <c r="L52" s="162"/>
      <c r="M52" s="162"/>
      <c r="N52" s="162"/>
    </row>
    <row r="53" spans="1:18" ht="21.75" customHeight="1">
      <c r="F53" s="163" t="s">
        <v>38</v>
      </c>
      <c r="G53" s="163"/>
      <c r="H53" s="163"/>
      <c r="I53" s="163"/>
      <c r="J53" s="163"/>
      <c r="K53" s="163"/>
      <c r="L53" s="163"/>
      <c r="M53" s="102"/>
      <c r="N53" s="128"/>
    </row>
    <row r="54" spans="1:18" ht="21.75" customHeight="1">
      <c r="D54" s="5"/>
      <c r="F54" s="168" t="s">
        <v>39</v>
      </c>
      <c r="G54" s="168"/>
      <c r="H54" s="168"/>
      <c r="I54" s="129"/>
      <c r="J54" s="163" t="s">
        <v>40</v>
      </c>
      <c r="K54" s="163"/>
      <c r="L54" s="163"/>
      <c r="M54" s="163"/>
      <c r="N54" s="166"/>
    </row>
    <row r="55" spans="1:18" ht="24" customHeight="1">
      <c r="D55" s="124" t="s">
        <v>71</v>
      </c>
      <c r="F55" s="125" t="s">
        <v>69</v>
      </c>
      <c r="G55" s="99"/>
      <c r="H55" s="125" t="s">
        <v>70</v>
      </c>
      <c r="I55" s="130"/>
      <c r="J55" s="125" t="s">
        <v>69</v>
      </c>
      <c r="K55" s="99"/>
      <c r="L55" s="125" t="s">
        <v>70</v>
      </c>
      <c r="M55" s="120"/>
      <c r="N55" s="78" t="s">
        <v>24</v>
      </c>
    </row>
    <row r="56" spans="1:18" ht="21" customHeight="1">
      <c r="F56" s="38">
        <v>2019</v>
      </c>
      <c r="H56" s="38">
        <v>2018</v>
      </c>
      <c r="I56" s="34"/>
      <c r="J56" s="38">
        <v>2019</v>
      </c>
      <c r="L56" s="38">
        <v>2018</v>
      </c>
      <c r="M56" s="120"/>
      <c r="N56" s="126"/>
    </row>
    <row r="57" spans="1:18">
      <c r="F57" s="98"/>
      <c r="G57" s="83"/>
      <c r="H57" s="47"/>
      <c r="I57" s="76"/>
      <c r="J57" s="98"/>
      <c r="K57" s="23"/>
      <c r="L57" s="47"/>
      <c r="M57" s="24"/>
      <c r="N57" s="47" t="s">
        <v>6</v>
      </c>
    </row>
    <row r="58" spans="1:18" ht="24" customHeight="1">
      <c r="C58" s="19" t="s">
        <v>72</v>
      </c>
      <c r="F58" s="77"/>
      <c r="G58" s="35"/>
      <c r="H58" s="76"/>
      <c r="I58" s="23"/>
      <c r="J58" s="77"/>
      <c r="K58" s="35"/>
      <c r="L58" s="76"/>
      <c r="M58" s="23"/>
      <c r="N58" s="76"/>
    </row>
    <row r="59" spans="1:18" ht="23.25" customHeight="1">
      <c r="A59" s="5" t="s">
        <v>73</v>
      </c>
    </row>
    <row r="60" spans="1:18" ht="23.25" customHeight="1">
      <c r="B60" s="5" t="s">
        <v>74</v>
      </c>
      <c r="D60" s="6">
        <v>14</v>
      </c>
      <c r="F60" s="20">
        <v>0</v>
      </c>
      <c r="H60" s="20">
        <v>11049830.300000001</v>
      </c>
      <c r="I60" s="20"/>
      <c r="J60" s="20">
        <v>0</v>
      </c>
      <c r="L60" s="20">
        <v>11049830.300000001</v>
      </c>
      <c r="M60" s="20"/>
      <c r="N60" s="20">
        <v>0</v>
      </c>
    </row>
    <row r="61" spans="1:18" ht="23.25" customHeight="1">
      <c r="B61" s="5" t="s">
        <v>75</v>
      </c>
      <c r="D61" s="6">
        <v>15</v>
      </c>
      <c r="F61" s="20">
        <v>65688682.149999991</v>
      </c>
      <c r="H61" s="20">
        <v>34249419.869999997</v>
      </c>
      <c r="I61" s="20"/>
      <c r="J61" s="20">
        <v>62512013.859999999</v>
      </c>
      <c r="L61" s="20">
        <v>29882247.660000004</v>
      </c>
      <c r="M61" s="20"/>
      <c r="N61" s="20"/>
    </row>
    <row r="62" spans="1:18" ht="23.25" hidden="1" customHeight="1">
      <c r="C62" s="5" t="s">
        <v>1</v>
      </c>
      <c r="D62" s="5"/>
      <c r="L62" s="5"/>
      <c r="N62" s="20">
        <v>24345078.43</v>
      </c>
    </row>
    <row r="63" spans="1:18" ht="23.25" hidden="1" customHeight="1">
      <c r="C63" s="5" t="s">
        <v>27</v>
      </c>
      <c r="D63" s="6">
        <v>15</v>
      </c>
      <c r="F63" s="20"/>
      <c r="H63" s="20"/>
      <c r="I63" s="20"/>
      <c r="J63" s="20"/>
      <c r="L63" s="20"/>
      <c r="N63" s="20"/>
      <c r="R63" s="75"/>
    </row>
    <row r="64" spans="1:18" ht="23.25" hidden="1" customHeight="1">
      <c r="B64" s="5" t="s">
        <v>12</v>
      </c>
      <c r="D64" s="6">
        <v>3.4</v>
      </c>
      <c r="F64" s="20">
        <v>0</v>
      </c>
      <c r="H64" s="20">
        <v>0</v>
      </c>
      <c r="I64" s="20"/>
      <c r="J64" s="20">
        <v>0</v>
      </c>
      <c r="L64" s="20">
        <v>0</v>
      </c>
      <c r="N64" s="20">
        <v>3987706</v>
      </c>
    </row>
    <row r="65" spans="1:18" ht="23.25" hidden="1" customHeight="1">
      <c r="B65" s="5" t="s">
        <v>17</v>
      </c>
      <c r="C65" s="1"/>
      <c r="F65" s="20">
        <v>0</v>
      </c>
      <c r="H65" s="20">
        <v>0</v>
      </c>
      <c r="I65" s="20"/>
      <c r="J65" s="20">
        <v>0</v>
      </c>
      <c r="L65" s="20">
        <v>0</v>
      </c>
      <c r="N65" s="20">
        <v>20000000</v>
      </c>
    </row>
    <row r="66" spans="1:18" ht="23.25" hidden="1" customHeight="1">
      <c r="B66" s="5" t="s">
        <v>4</v>
      </c>
      <c r="C66" s="1"/>
      <c r="F66" s="20"/>
      <c r="H66" s="20">
        <v>0</v>
      </c>
      <c r="I66" s="20"/>
      <c r="J66" s="20"/>
      <c r="L66" s="20">
        <v>0</v>
      </c>
      <c r="N66" s="20">
        <v>0</v>
      </c>
    </row>
    <row r="67" spans="1:18" ht="23.25" customHeight="1">
      <c r="B67" s="5" t="s">
        <v>76</v>
      </c>
      <c r="D67" s="6">
        <v>16</v>
      </c>
      <c r="F67" s="20">
        <v>2428722.9500000002</v>
      </c>
      <c r="H67" s="20">
        <v>114137.12</v>
      </c>
      <c r="I67" s="20"/>
      <c r="J67" s="20">
        <v>924492.00000000023</v>
      </c>
      <c r="L67" s="20">
        <v>114137.12</v>
      </c>
      <c r="N67" s="20">
        <v>0</v>
      </c>
    </row>
    <row r="68" spans="1:18" ht="23.25" customHeight="1">
      <c r="A68" s="4"/>
      <c r="B68" s="1" t="s">
        <v>77</v>
      </c>
      <c r="D68" s="6">
        <v>18</v>
      </c>
      <c r="F68" s="20">
        <v>0</v>
      </c>
      <c r="H68" s="20">
        <v>13532559.9</v>
      </c>
      <c r="I68" s="20"/>
      <c r="J68" s="20">
        <v>0</v>
      </c>
      <c r="L68" s="20">
        <v>13137501.109999999</v>
      </c>
      <c r="N68" s="20">
        <v>7491252.3300000001</v>
      </c>
      <c r="P68" s="75"/>
    </row>
    <row r="69" spans="1:18" ht="23.25" customHeight="1">
      <c r="B69" s="5" t="s">
        <v>78</v>
      </c>
      <c r="F69" s="20">
        <v>0</v>
      </c>
      <c r="H69" s="20">
        <v>726045.95</v>
      </c>
      <c r="I69" s="20"/>
      <c r="J69" s="20">
        <v>0</v>
      </c>
      <c r="L69" s="20">
        <v>0</v>
      </c>
      <c r="N69" s="20">
        <v>1063442.1200000001</v>
      </c>
    </row>
    <row r="70" spans="1:18">
      <c r="B70" s="5" t="s">
        <v>79</v>
      </c>
      <c r="D70" s="6">
        <v>17</v>
      </c>
      <c r="F70" s="20">
        <v>2622890.92</v>
      </c>
      <c r="H70" s="20">
        <v>1345087.27</v>
      </c>
      <c r="I70" s="20"/>
      <c r="J70" s="20">
        <v>1650623.9100000001</v>
      </c>
      <c r="L70" s="20">
        <v>405644.66000000003</v>
      </c>
      <c r="N70" s="20">
        <v>428067.87</v>
      </c>
    </row>
    <row r="71" spans="1:18" ht="24" customHeight="1">
      <c r="C71" s="12" t="s">
        <v>80</v>
      </c>
      <c r="F71" s="26">
        <f>SUM(F60:F70)</f>
        <v>70740296.019999996</v>
      </c>
      <c r="H71" s="26">
        <f>SUM(H60:H70)</f>
        <v>61017080.410000004</v>
      </c>
      <c r="I71" s="20"/>
      <c r="J71" s="26">
        <f>SUM(J60:J70)</f>
        <v>65087129.769999996</v>
      </c>
      <c r="L71" s="26">
        <f>SUM(L60:L70)</f>
        <v>54589360.850000001</v>
      </c>
      <c r="N71" s="26">
        <v>57315546.749999993</v>
      </c>
    </row>
    <row r="72" spans="1:18">
      <c r="A72" s="5" t="s">
        <v>81</v>
      </c>
      <c r="H72" s="20"/>
      <c r="I72" s="20"/>
      <c r="L72" s="20"/>
    </row>
    <row r="73" spans="1:18">
      <c r="B73" s="1" t="s">
        <v>82</v>
      </c>
      <c r="D73" s="6">
        <v>16</v>
      </c>
      <c r="F73" s="20">
        <v>5568003.7699999996</v>
      </c>
      <c r="H73" s="20">
        <v>490437.07</v>
      </c>
      <c r="I73" s="20"/>
      <c r="J73" s="20">
        <v>2666779.0299999998</v>
      </c>
      <c r="L73" s="20">
        <v>490437.06999999995</v>
      </c>
      <c r="N73" s="20">
        <v>0</v>
      </c>
      <c r="R73" s="75"/>
    </row>
    <row r="74" spans="1:18">
      <c r="B74" s="1" t="s">
        <v>83</v>
      </c>
      <c r="D74" s="6">
        <v>18</v>
      </c>
      <c r="F74" s="20">
        <v>0</v>
      </c>
      <c r="H74" s="20">
        <v>57405807.770000003</v>
      </c>
      <c r="I74" s="20"/>
      <c r="J74" s="20">
        <v>0</v>
      </c>
      <c r="L74" s="20">
        <v>55929883.950000003</v>
      </c>
      <c r="N74" s="20">
        <v>52508747.670000002</v>
      </c>
      <c r="P74" s="75"/>
    </row>
    <row r="75" spans="1:18">
      <c r="B75" s="1" t="s">
        <v>84</v>
      </c>
      <c r="D75" s="21">
        <v>23</v>
      </c>
      <c r="F75" s="20">
        <v>6616436</v>
      </c>
      <c r="H75" s="20">
        <v>4921096</v>
      </c>
      <c r="I75" s="20"/>
      <c r="J75" s="20">
        <v>5881569</v>
      </c>
      <c r="L75" s="20">
        <v>4390131</v>
      </c>
      <c r="N75" s="20">
        <v>3891145</v>
      </c>
      <c r="P75" s="29"/>
    </row>
    <row r="76" spans="1:18" hidden="1">
      <c r="B76" s="5" t="s">
        <v>5</v>
      </c>
      <c r="F76" s="20">
        <v>0</v>
      </c>
      <c r="H76" s="20">
        <v>0</v>
      </c>
      <c r="I76" s="20"/>
      <c r="J76" s="20">
        <v>0</v>
      </c>
      <c r="L76" s="20">
        <v>0</v>
      </c>
      <c r="N76" s="20">
        <v>256200</v>
      </c>
    </row>
    <row r="77" spans="1:18">
      <c r="B77" s="5" t="s">
        <v>85</v>
      </c>
      <c r="D77" s="6">
        <v>22.3</v>
      </c>
      <c r="F77" s="20">
        <v>639894</v>
      </c>
      <c r="H77" s="20">
        <v>639894</v>
      </c>
      <c r="I77" s="20"/>
      <c r="J77" s="20">
        <v>607034.4</v>
      </c>
      <c r="L77" s="20">
        <v>607034.4</v>
      </c>
      <c r="N77" s="20">
        <v>0</v>
      </c>
    </row>
    <row r="78" spans="1:18" ht="20.399999999999999">
      <c r="C78" s="12" t="s">
        <v>86</v>
      </c>
      <c r="F78" s="26">
        <f>SUM(F73:F77)</f>
        <v>12824333.77</v>
      </c>
      <c r="H78" s="26">
        <f>SUM(H73:H77)</f>
        <v>63457234.840000004</v>
      </c>
      <c r="I78" s="20"/>
      <c r="J78" s="26">
        <f>SUM(J73:J77)</f>
        <v>9155382.4299999997</v>
      </c>
      <c r="L78" s="26">
        <f>SUM(L73:L77)</f>
        <v>61417486.420000002</v>
      </c>
      <c r="N78" s="26">
        <v>56656092.670000002</v>
      </c>
    </row>
    <row r="79" spans="1:18" ht="24" customHeight="1">
      <c r="C79" s="12" t="s">
        <v>87</v>
      </c>
      <c r="F79" s="26">
        <f>+F71+F78</f>
        <v>83564629.789999992</v>
      </c>
      <c r="H79" s="26">
        <f>SUM(H71,H78)</f>
        <v>124474315.25</v>
      </c>
      <c r="I79" s="20"/>
      <c r="J79" s="26">
        <f>+J71+J78</f>
        <v>74242512.199999988</v>
      </c>
      <c r="L79" s="26">
        <f>SUM(L71,L78)</f>
        <v>116006847.27000001</v>
      </c>
      <c r="N79" s="26">
        <v>113971639.41999999</v>
      </c>
    </row>
    <row r="80" spans="1:18">
      <c r="A80" s="5" t="s">
        <v>88</v>
      </c>
    </row>
    <row r="81" spans="2:14" hidden="1">
      <c r="B81" s="5" t="s">
        <v>3</v>
      </c>
    </row>
    <row r="82" spans="2:14" ht="20.399999999999999" hidden="1" thickBot="1">
      <c r="C82" s="5" t="s">
        <v>25</v>
      </c>
      <c r="N82" s="36">
        <v>5830400</v>
      </c>
    </row>
    <row r="83" spans="2:14" hidden="1">
      <c r="B83" s="1" t="s">
        <v>3</v>
      </c>
      <c r="C83" s="1"/>
    </row>
    <row r="84" spans="2:14" hidden="1">
      <c r="B84" s="1"/>
      <c r="C84" s="14" t="s">
        <v>22</v>
      </c>
      <c r="D84" s="6">
        <v>19</v>
      </c>
      <c r="F84" s="20"/>
      <c r="H84" s="86"/>
      <c r="I84" s="20"/>
      <c r="J84" s="20"/>
      <c r="L84" s="87"/>
      <c r="N84" s="8"/>
    </row>
    <row r="85" spans="2:14">
      <c r="B85" s="1" t="s">
        <v>89</v>
      </c>
      <c r="C85" s="14"/>
      <c r="F85" s="20"/>
      <c r="H85" s="20"/>
      <c r="I85" s="20"/>
      <c r="J85" s="20"/>
      <c r="N85" s="8"/>
    </row>
    <row r="86" spans="2:14" ht="20.399999999999999" thickBot="1">
      <c r="B86" s="1"/>
      <c r="C86" s="14" t="s">
        <v>92</v>
      </c>
      <c r="D86" s="6">
        <v>19</v>
      </c>
      <c r="F86" s="36">
        <f>215000000*0.5</f>
        <v>107500000</v>
      </c>
      <c r="H86" s="36">
        <f>215000000*0.5</f>
        <v>107500000</v>
      </c>
      <c r="I86" s="20"/>
      <c r="J86" s="36">
        <f>215000000*0.5</f>
        <v>107500000</v>
      </c>
      <c r="L86" s="36">
        <f>215000000*0.5</f>
        <v>107500000</v>
      </c>
      <c r="N86" s="8"/>
    </row>
    <row r="87" spans="2:14" ht="20.399999999999999" hidden="1" thickTop="1">
      <c r="B87" s="1"/>
      <c r="C87" s="14" t="s">
        <v>90</v>
      </c>
      <c r="F87" s="20"/>
      <c r="H87" s="20"/>
      <c r="I87" s="20"/>
      <c r="J87" s="20"/>
      <c r="N87" s="8">
        <v>5830400</v>
      </c>
    </row>
    <row r="88" spans="2:14" ht="20.399999999999999" hidden="1" thickTop="1">
      <c r="B88" s="1"/>
      <c r="C88" s="1" t="s">
        <v>21</v>
      </c>
      <c r="D88" s="6">
        <v>19</v>
      </c>
      <c r="F88" s="20"/>
      <c r="I88" s="20"/>
      <c r="J88" s="20"/>
    </row>
    <row r="89" spans="2:14" ht="20.399999999999999" thickTop="1">
      <c r="B89" s="1"/>
      <c r="C89" s="14" t="s">
        <v>93</v>
      </c>
      <c r="D89" s="6">
        <v>19</v>
      </c>
      <c r="F89" s="20"/>
      <c r="G89" s="20"/>
      <c r="H89" s="20">
        <v>80000000</v>
      </c>
      <c r="I89" s="20"/>
      <c r="K89" s="20"/>
      <c r="L89" s="20">
        <v>80000000</v>
      </c>
      <c r="N89" s="8"/>
    </row>
    <row r="90" spans="2:14">
      <c r="B90" s="1"/>
      <c r="C90" s="14" t="s">
        <v>94</v>
      </c>
      <c r="D90" s="103"/>
      <c r="F90" s="20">
        <v>107500000</v>
      </c>
      <c r="G90" s="20"/>
      <c r="H90" s="20"/>
      <c r="I90" s="20"/>
      <c r="J90" s="20">
        <f>'Conso-SC (งบเดี่ยว)'!D37</f>
        <v>107500000</v>
      </c>
      <c r="K90" s="20"/>
      <c r="L90" s="20"/>
      <c r="N90" s="8"/>
    </row>
    <row r="91" spans="2:14">
      <c r="B91" s="1" t="s">
        <v>95</v>
      </c>
      <c r="C91" s="1"/>
      <c r="F91" s="20"/>
      <c r="H91" s="20"/>
      <c r="I91" s="20"/>
      <c r="N91" s="8"/>
    </row>
    <row r="92" spans="2:14">
      <c r="B92" s="1"/>
      <c r="C92" s="1" t="s">
        <v>96</v>
      </c>
      <c r="D92" s="155">
        <v>19</v>
      </c>
      <c r="F92" s="20">
        <f>'Conso-SC (งบรวม)'!F31</f>
        <v>262690733.19</v>
      </c>
      <c r="H92" s="20">
        <v>0</v>
      </c>
      <c r="I92" s="20"/>
      <c r="J92" s="20">
        <f>'Conso-SC (งบเดี่ยว)'!F37</f>
        <v>262690733.19</v>
      </c>
      <c r="L92" s="20">
        <v>0</v>
      </c>
      <c r="N92" s="8"/>
    </row>
    <row r="93" spans="2:14">
      <c r="B93" s="1"/>
      <c r="C93" s="1" t="s">
        <v>97</v>
      </c>
      <c r="D93" s="6">
        <v>20</v>
      </c>
      <c r="F93" s="20">
        <f>'Conso-SC (งบรวม)'!H31</f>
        <v>8434589.25</v>
      </c>
      <c r="H93" s="20">
        <f>'Conso-SC (งบรวม)'!H24</f>
        <v>4046670.71</v>
      </c>
      <c r="I93" s="20"/>
      <c r="J93" s="20">
        <f>'Conso-SC (งบเดี่ยว)'!H37</f>
        <v>8000000</v>
      </c>
      <c r="L93" s="20">
        <f>'Conso-SC (งบเดี่ยว)'!H30</f>
        <v>3612081.46</v>
      </c>
      <c r="N93" s="20">
        <v>0</v>
      </c>
    </row>
    <row r="94" spans="2:14">
      <c r="B94" s="1"/>
      <c r="C94" s="1" t="s">
        <v>98</v>
      </c>
      <c r="F94" s="28">
        <f>'Conso-SC (งบรวม)'!J31</f>
        <v>72966193.929999948</v>
      </c>
      <c r="H94" s="20">
        <f>'Conso-SC (งบรวม)'!J24</f>
        <v>81855541.230000004</v>
      </c>
      <c r="I94" s="20"/>
      <c r="J94" s="28">
        <f>'Conso-SC (งบเดี่ยว)'!J37</f>
        <v>61481617.949999943</v>
      </c>
      <c r="L94" s="20">
        <f>'Conso-SC (งบเดี่ยว)'!J30</f>
        <v>73148435.810000002</v>
      </c>
      <c r="N94" s="28">
        <v>134177902.55</v>
      </c>
    </row>
    <row r="95" spans="2:14" hidden="1">
      <c r="B95" s="1"/>
      <c r="C95" s="1" t="s">
        <v>20</v>
      </c>
      <c r="F95" s="28">
        <f>'Conso-SC (งบรวม)'!L31</f>
        <v>0</v>
      </c>
      <c r="H95" s="28">
        <v>0</v>
      </c>
      <c r="I95" s="20"/>
      <c r="J95" s="28">
        <f>'Conso-SC (งบเดี่ยว)'!L37</f>
        <v>0</v>
      </c>
      <c r="L95" s="28">
        <v>0</v>
      </c>
      <c r="N95" s="28">
        <v>0</v>
      </c>
    </row>
    <row r="96" spans="2:14">
      <c r="C96" s="5" t="s">
        <v>99</v>
      </c>
      <c r="F96" s="20">
        <f>SUM(F88:F95)</f>
        <v>451591516.36999995</v>
      </c>
      <c r="H96" s="26">
        <f>SUM(H89:H94)</f>
        <v>165902211.94</v>
      </c>
      <c r="I96" s="20"/>
      <c r="J96" s="20">
        <f>SUM(J88:J95)</f>
        <v>439672351.13999993</v>
      </c>
      <c r="L96" s="26">
        <f>SUM(L89:L94)</f>
        <v>156760517.26999998</v>
      </c>
      <c r="N96" s="26">
        <v>140008302.55000001</v>
      </c>
    </row>
    <row r="97" spans="1:16" ht="24" customHeight="1" thickBot="1">
      <c r="A97" s="12" t="s">
        <v>100</v>
      </c>
      <c r="B97" s="12"/>
      <c r="C97" s="12"/>
      <c r="F97" s="27">
        <f>+F96+F79</f>
        <v>535156146.15999997</v>
      </c>
      <c r="H97" s="27">
        <f>SUM(H79,H96)</f>
        <v>290376527.19</v>
      </c>
      <c r="I97" s="20"/>
      <c r="J97" s="27">
        <f>+J96+J79</f>
        <v>513914863.33999991</v>
      </c>
      <c r="L97" s="27">
        <f>SUM(L79,L96)</f>
        <v>272767364.53999996</v>
      </c>
      <c r="N97" s="27">
        <v>253979941.97</v>
      </c>
    </row>
    <row r="98" spans="1:16" ht="24" customHeight="1" thickTop="1">
      <c r="H98" s="20"/>
      <c r="I98" s="20"/>
      <c r="L98" s="20"/>
    </row>
    <row r="99" spans="1:16">
      <c r="A99" s="23" t="s">
        <v>65</v>
      </c>
      <c r="D99" s="5"/>
    </row>
    <row r="100" spans="1:16">
      <c r="A100" s="1"/>
      <c r="D100" s="5"/>
    </row>
    <row r="101" spans="1:16" hidden="1">
      <c r="A101" s="1"/>
      <c r="D101" s="5"/>
    </row>
    <row r="102" spans="1:16">
      <c r="A102" s="1"/>
      <c r="D102" s="5"/>
    </row>
    <row r="103" spans="1:16">
      <c r="A103" s="1"/>
      <c r="D103" s="5"/>
    </row>
    <row r="104" spans="1:16">
      <c r="A104" s="1"/>
      <c r="D104" s="5"/>
    </row>
    <row r="105" spans="1:16">
      <c r="A105" s="5" t="s">
        <v>66</v>
      </c>
      <c r="D105" s="120"/>
      <c r="H105" s="5" t="s">
        <v>66</v>
      </c>
      <c r="L105" s="5"/>
    </row>
    <row r="106" spans="1:16">
      <c r="A106" s="33"/>
      <c r="B106" s="5" t="s">
        <v>67</v>
      </c>
      <c r="C106" s="33"/>
      <c r="D106" s="7"/>
      <c r="E106" s="33"/>
      <c r="F106" s="33"/>
      <c r="G106" s="7"/>
      <c r="H106" s="5" t="s">
        <v>68</v>
      </c>
      <c r="I106" s="33"/>
      <c r="J106" s="7"/>
      <c r="K106" s="7"/>
      <c r="L106" s="7"/>
    </row>
    <row r="107" spans="1:16">
      <c r="D107" s="5"/>
      <c r="L107" s="5"/>
    </row>
    <row r="108" spans="1:16">
      <c r="D108" s="5"/>
      <c r="L108" s="5"/>
    </row>
    <row r="109" spans="1:16">
      <c r="A109" s="167">
        <v>2</v>
      </c>
      <c r="B109" s="167"/>
      <c r="C109" s="167"/>
      <c r="D109" s="167"/>
      <c r="E109" s="167"/>
      <c r="F109" s="167"/>
      <c r="G109" s="167"/>
      <c r="H109" s="167"/>
      <c r="I109" s="167"/>
      <c r="J109" s="167"/>
      <c r="K109" s="167"/>
      <c r="L109" s="167"/>
      <c r="M109" s="167"/>
      <c r="N109" s="167"/>
    </row>
    <row r="110" spans="1:16">
      <c r="A110" s="40"/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</row>
    <row r="111" spans="1:16">
      <c r="D111" s="5"/>
      <c r="F111" s="20"/>
      <c r="G111" s="20"/>
      <c r="H111" s="20"/>
      <c r="I111" s="20"/>
      <c r="J111" s="20"/>
      <c r="K111" s="20"/>
      <c r="L111" s="20"/>
      <c r="M111" s="20"/>
      <c r="N111" s="20">
        <v>0</v>
      </c>
      <c r="P111" s="20">
        <f>F111-J111</f>
        <v>0</v>
      </c>
    </row>
    <row r="112" spans="1:16">
      <c r="J112" s="71"/>
    </row>
  </sheetData>
  <mergeCells count="14">
    <mergeCell ref="A109:N109"/>
    <mergeCell ref="A48:N48"/>
    <mergeCell ref="A50:N50"/>
    <mergeCell ref="A51:N51"/>
    <mergeCell ref="A52:N52"/>
    <mergeCell ref="J54:N54"/>
    <mergeCell ref="F53:L53"/>
    <mergeCell ref="F54:H54"/>
    <mergeCell ref="A2:N2"/>
    <mergeCell ref="A3:N3"/>
    <mergeCell ref="A4:N4"/>
    <mergeCell ref="F5:N5"/>
    <mergeCell ref="J6:L6"/>
    <mergeCell ref="F6:H6"/>
  </mergeCells>
  <pageMargins left="0.51181102362204722" right="0" top="0.55118110236220474" bottom="0" header="0.51181102362204722" footer="0.11811023622047245"/>
  <pageSetup paperSize="9" scale="80" orientation="portrait" r:id="rId1"/>
  <rowBreaks count="1" manualBreakCount="1">
    <brk id="49" max="2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5"/>
  <sheetViews>
    <sheetView view="pageBreakPreview" zoomScaleNormal="70" zoomScaleSheetLayoutView="100" workbookViewId="0">
      <selection activeCell="A3" sqref="A3:N3"/>
    </sheetView>
  </sheetViews>
  <sheetFormatPr defaultColWidth="9.125" defaultRowHeight="19.8"/>
  <cols>
    <col min="1" max="1" width="37.625" style="1" customWidth="1"/>
    <col min="2" max="2" width="7.375" style="1" customWidth="1"/>
    <col min="3" max="3" width="0.875" style="1" customWidth="1"/>
    <col min="4" max="4" width="15.375" style="1" customWidth="1"/>
    <col min="5" max="5" width="0.875" style="1" customWidth="1"/>
    <col min="6" max="6" width="15.75" style="1" customWidth="1"/>
    <col min="7" max="7" width="1.125" style="1" customWidth="1"/>
    <col min="8" max="8" width="15.25" style="1" customWidth="1"/>
    <col min="9" max="9" width="1.375" style="1" customWidth="1"/>
    <col min="10" max="10" width="17.125" style="1" customWidth="1"/>
    <col min="11" max="11" width="0.875" style="1" customWidth="1"/>
    <col min="12" max="12" width="26.375" style="1" customWidth="1"/>
    <col min="13" max="13" width="0.875" style="1" customWidth="1"/>
    <col min="14" max="14" width="16.875" style="1" customWidth="1"/>
    <col min="15" max="15" width="0.875" style="1" customWidth="1"/>
    <col min="16" max="16" width="16.875" style="1" customWidth="1"/>
    <col min="17" max="16384" width="9.125" style="1"/>
  </cols>
  <sheetData>
    <row r="1" spans="1:16">
      <c r="L1" s="169" t="s">
        <v>30</v>
      </c>
      <c r="M1" s="169"/>
      <c r="N1" s="169"/>
      <c r="O1" s="169"/>
      <c r="P1" s="169"/>
    </row>
    <row r="2" spans="1:16">
      <c r="A2" s="172" t="s">
        <v>110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</row>
    <row r="3" spans="1:16">
      <c r="A3" s="172" t="s">
        <v>111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</row>
    <row r="4" spans="1:16">
      <c r="A4" s="172" t="s">
        <v>112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</row>
    <row r="5" spans="1:16">
      <c r="A5" s="172" t="s">
        <v>113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</row>
    <row r="6" spans="1:16" ht="9" customHeight="1">
      <c r="A6" s="138"/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</row>
    <row r="7" spans="1:16" ht="17.25" customHeight="1">
      <c r="A7" s="138"/>
      <c r="B7" s="137"/>
      <c r="C7" s="137"/>
      <c r="D7" s="173" t="s">
        <v>114</v>
      </c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</row>
    <row r="8" spans="1:16" ht="21.75" customHeight="1">
      <c r="D8" s="25"/>
      <c r="E8" s="139"/>
      <c r="F8" s="139"/>
      <c r="G8" s="139"/>
      <c r="H8" s="174" t="s">
        <v>115</v>
      </c>
      <c r="I8" s="174"/>
      <c r="J8" s="174"/>
      <c r="K8" s="136"/>
      <c r="L8" s="140" t="s">
        <v>118</v>
      </c>
      <c r="M8" s="141"/>
      <c r="N8" s="182" t="s">
        <v>117</v>
      </c>
      <c r="O8" s="142"/>
      <c r="P8" s="30"/>
    </row>
    <row r="9" spans="1:16" ht="21.75" customHeight="1">
      <c r="D9" s="185" t="s">
        <v>91</v>
      </c>
      <c r="E9" s="139"/>
      <c r="F9" s="180" t="s">
        <v>96</v>
      </c>
      <c r="G9" s="139"/>
      <c r="H9" s="175" t="s">
        <v>97</v>
      </c>
      <c r="I9" s="136"/>
      <c r="J9" s="175" t="s">
        <v>98</v>
      </c>
      <c r="K9" s="136"/>
      <c r="L9" s="136"/>
      <c r="M9" s="136"/>
      <c r="N9" s="183"/>
      <c r="O9" s="136"/>
      <c r="P9" s="178" t="s">
        <v>116</v>
      </c>
    </row>
    <row r="10" spans="1:16">
      <c r="D10" s="185"/>
      <c r="E10" s="139"/>
      <c r="F10" s="180"/>
      <c r="G10" s="139"/>
      <c r="H10" s="176"/>
      <c r="I10" s="143"/>
      <c r="J10" s="176"/>
      <c r="K10" s="136"/>
      <c r="L10" s="139" t="s">
        <v>120</v>
      </c>
      <c r="M10" s="139"/>
      <c r="N10" s="183"/>
      <c r="O10" s="136"/>
      <c r="P10" s="178"/>
    </row>
    <row r="11" spans="1:16">
      <c r="B11" s="64" t="s">
        <v>71</v>
      </c>
      <c r="D11" s="186"/>
      <c r="E11" s="139"/>
      <c r="F11" s="181"/>
      <c r="G11" s="139"/>
      <c r="H11" s="177"/>
      <c r="I11" s="143"/>
      <c r="J11" s="177"/>
      <c r="K11" s="136"/>
      <c r="L11" s="144"/>
      <c r="M11" s="145"/>
      <c r="N11" s="184"/>
      <c r="O11" s="136"/>
      <c r="P11" s="179"/>
    </row>
    <row r="12" spans="1:16" hidden="1">
      <c r="A12" s="1" t="s">
        <v>16</v>
      </c>
      <c r="D12" s="25">
        <v>5830400</v>
      </c>
      <c r="E12" s="25"/>
      <c r="F12" s="25"/>
      <c r="G12" s="25"/>
      <c r="H12" s="25">
        <v>0</v>
      </c>
      <c r="I12" s="25"/>
      <c r="J12" s="25">
        <v>117247412.06999999</v>
      </c>
      <c r="K12" s="25"/>
      <c r="L12" s="25">
        <f>+D12+J12</f>
        <v>123077812.06999999</v>
      </c>
      <c r="M12" s="25"/>
      <c r="N12" s="25"/>
      <c r="O12" s="25"/>
      <c r="P12" s="25">
        <v>123077812.06999999</v>
      </c>
    </row>
    <row r="13" spans="1:16" hidden="1">
      <c r="A13" s="1" t="s">
        <v>13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>
        <v>0</v>
      </c>
    </row>
    <row r="14" spans="1:16" hidden="1">
      <c r="A14" s="1" t="s">
        <v>14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>
        <v>0</v>
      </c>
    </row>
    <row r="15" spans="1:16" hidden="1">
      <c r="A15" s="1" t="s">
        <v>15</v>
      </c>
      <c r="D15" s="54"/>
      <c r="E15" s="25"/>
      <c r="F15" s="25"/>
      <c r="G15" s="25"/>
      <c r="H15" s="54"/>
      <c r="I15" s="25"/>
      <c r="J15" s="54"/>
      <c r="K15" s="25"/>
      <c r="L15" s="54"/>
      <c r="M15" s="84"/>
      <c r="N15" s="84"/>
      <c r="O15" s="25"/>
      <c r="P15" s="54">
        <v>0</v>
      </c>
    </row>
    <row r="16" spans="1:16">
      <c r="A16" s="1" t="s">
        <v>108</v>
      </c>
      <c r="D16" s="25">
        <v>80000000</v>
      </c>
      <c r="E16" s="25"/>
      <c r="F16" s="25">
        <v>0</v>
      </c>
      <c r="G16" s="25"/>
      <c r="H16" s="25">
        <v>2313785.42</v>
      </c>
      <c r="I16" s="25"/>
      <c r="J16" s="25">
        <v>84962217.329999998</v>
      </c>
      <c r="K16" s="25"/>
      <c r="L16" s="25">
        <v>0</v>
      </c>
      <c r="M16" s="25"/>
      <c r="N16" s="25">
        <f>SUM(D16,H16,J16,L16)</f>
        <v>167276002.75</v>
      </c>
      <c r="O16" s="25"/>
      <c r="P16" s="25">
        <v>167276002.75</v>
      </c>
    </row>
    <row r="17" spans="1:16">
      <c r="A17" s="1" t="s">
        <v>107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>
        <f>SUM(D17,H17,J17,L17)</f>
        <v>0</v>
      </c>
      <c r="O17" s="25"/>
      <c r="P17" s="25">
        <v>0</v>
      </c>
    </row>
    <row r="18" spans="1:16">
      <c r="A18" s="1" t="s">
        <v>102</v>
      </c>
      <c r="B18" s="135">
        <v>20</v>
      </c>
      <c r="D18" s="25">
        <v>0</v>
      </c>
      <c r="E18" s="25"/>
      <c r="F18" s="25">
        <v>0</v>
      </c>
      <c r="G18" s="25"/>
      <c r="H18" s="25">
        <v>1732885.29</v>
      </c>
      <c r="I18" s="25"/>
      <c r="J18" s="25">
        <v>-1732885.29</v>
      </c>
      <c r="K18" s="25"/>
      <c r="L18" s="25">
        <v>0</v>
      </c>
      <c r="M18" s="25"/>
      <c r="N18" s="25">
        <f>SUM(D18,H18,J18,L18)</f>
        <v>0</v>
      </c>
      <c r="O18" s="25"/>
      <c r="P18" s="25">
        <v>0</v>
      </c>
    </row>
    <row r="19" spans="1:16">
      <c r="A19" s="1" t="s">
        <v>103</v>
      </c>
      <c r="B19" s="135">
        <v>21</v>
      </c>
      <c r="D19" s="25">
        <v>0</v>
      </c>
      <c r="E19" s="25"/>
      <c r="F19" s="25">
        <v>0</v>
      </c>
      <c r="G19" s="25"/>
      <c r="H19" s="25">
        <v>0</v>
      </c>
      <c r="I19" s="25"/>
      <c r="J19" s="25">
        <v>-18000000</v>
      </c>
      <c r="K19" s="25"/>
      <c r="L19" s="25">
        <v>0</v>
      </c>
      <c r="M19" s="25"/>
      <c r="N19" s="25">
        <f>SUM(D19,H19,J19,L19)</f>
        <v>-18000000</v>
      </c>
      <c r="O19" s="25"/>
      <c r="P19" s="25">
        <v>-18000000</v>
      </c>
    </row>
    <row r="20" spans="1:16" ht="21.75" customHeight="1">
      <c r="A20" s="1" t="s">
        <v>104</v>
      </c>
      <c r="B20" s="135"/>
      <c r="D20" s="84">
        <v>0</v>
      </c>
      <c r="E20" s="84"/>
      <c r="F20" s="84"/>
      <c r="G20" s="84"/>
      <c r="H20" s="84">
        <v>0</v>
      </c>
      <c r="I20" s="84"/>
      <c r="J20" s="84">
        <f>'conso PL'!H25</f>
        <v>14066633.190805987</v>
      </c>
      <c r="K20" s="84"/>
      <c r="L20" s="84">
        <f>OCI!J20</f>
        <v>2559576</v>
      </c>
      <c r="M20" s="84"/>
      <c r="N20" s="84">
        <f>SUM(D20,H20,J20,L20)</f>
        <v>16626209.190805987</v>
      </c>
      <c r="O20" s="84"/>
      <c r="P20" s="84">
        <v>16626209.190805987</v>
      </c>
    </row>
    <row r="21" spans="1:16" ht="21.75" customHeight="1">
      <c r="A21" s="1" t="s">
        <v>121</v>
      </c>
      <c r="B21" s="135"/>
      <c r="D21" s="54">
        <v>0</v>
      </c>
      <c r="E21" s="25"/>
      <c r="F21" s="25">
        <v>0</v>
      </c>
      <c r="G21" s="25"/>
      <c r="H21" s="54">
        <v>0</v>
      </c>
      <c r="I21" s="25"/>
      <c r="J21" s="54">
        <f>L20</f>
        <v>2559576</v>
      </c>
      <c r="K21" s="25"/>
      <c r="L21" s="54">
        <f>-J21</f>
        <v>-2559576</v>
      </c>
      <c r="M21" s="84"/>
      <c r="N21" s="54">
        <f>SUM(D21,H21,J21,L21)</f>
        <v>0</v>
      </c>
      <c r="O21" s="25"/>
      <c r="P21" s="54">
        <v>0</v>
      </c>
    </row>
    <row r="22" spans="1:16" ht="20.399999999999999" thickBot="1">
      <c r="A22" s="1" t="s">
        <v>109</v>
      </c>
      <c r="C22" s="146"/>
      <c r="D22" s="147">
        <f>SUM(D16:D21)</f>
        <v>80000000</v>
      </c>
      <c r="E22" s="25"/>
      <c r="F22" s="41"/>
      <c r="G22" s="25"/>
      <c r="H22" s="147">
        <f>SUM(H16:H21)</f>
        <v>4046670.71</v>
      </c>
      <c r="I22" s="25"/>
      <c r="J22" s="147">
        <f>SUM(J16:J21)</f>
        <v>81855541.230805978</v>
      </c>
      <c r="K22" s="25"/>
      <c r="L22" s="147">
        <f>SUM(L16:L21)</f>
        <v>0</v>
      </c>
      <c r="M22" s="84"/>
      <c r="N22" s="147">
        <f>SUM(D22,H22,J22,L22)</f>
        <v>165902211.94080597</v>
      </c>
      <c r="O22" s="25"/>
      <c r="P22" s="147">
        <v>165902211.94080597</v>
      </c>
    </row>
    <row r="23" spans="1:16" ht="14.1" customHeight="1" thickTop="1">
      <c r="A23" s="2"/>
      <c r="D23" s="68"/>
      <c r="E23" s="68"/>
      <c r="F23" s="68"/>
      <c r="G23" s="68"/>
      <c r="H23" s="68"/>
      <c r="I23" s="68"/>
      <c r="J23" s="68"/>
      <c r="K23" s="68"/>
      <c r="L23" s="25"/>
      <c r="M23" s="25"/>
      <c r="N23" s="25"/>
      <c r="O23" s="68"/>
      <c r="P23" s="68"/>
    </row>
    <row r="24" spans="1:16">
      <c r="A24" s="1" t="s">
        <v>106</v>
      </c>
      <c r="D24" s="25">
        <v>80000000</v>
      </c>
      <c r="E24" s="25"/>
      <c r="F24" s="25">
        <v>0</v>
      </c>
      <c r="G24" s="25"/>
      <c r="H24" s="25">
        <v>4046670.71</v>
      </c>
      <c r="I24" s="25"/>
      <c r="J24" s="25">
        <v>81855541.230000004</v>
      </c>
      <c r="K24" s="25"/>
      <c r="L24" s="25">
        <v>0</v>
      </c>
      <c r="M24" s="25"/>
      <c r="N24" s="25">
        <f>SUM(D24,F24,H24,J24,L24)</f>
        <v>165902211.94</v>
      </c>
      <c r="O24" s="25"/>
      <c r="P24" s="25">
        <v>165902211.94</v>
      </c>
    </row>
    <row r="25" spans="1:16">
      <c r="A25" s="1" t="s">
        <v>107</v>
      </c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>
        <f>SUM(D25,F25,H25,J25,L25)</f>
        <v>0</v>
      </c>
      <c r="O25" s="25"/>
      <c r="P25" s="25">
        <v>0</v>
      </c>
    </row>
    <row r="26" spans="1:16">
      <c r="A26" s="1" t="s">
        <v>119</v>
      </c>
      <c r="B26" s="154">
        <v>19</v>
      </c>
      <c r="D26" s="25">
        <v>27500000</v>
      </c>
      <c r="E26" s="25"/>
      <c r="F26" s="25">
        <v>0</v>
      </c>
      <c r="G26" s="25"/>
      <c r="H26" s="25">
        <v>0</v>
      </c>
      <c r="I26" s="25"/>
      <c r="J26" s="25">
        <v>0</v>
      </c>
      <c r="K26" s="25"/>
      <c r="L26" s="25">
        <v>0</v>
      </c>
      <c r="M26" s="25"/>
      <c r="N26" s="25">
        <f>SUM(D26,F26,H26,J26,L26)</f>
        <v>27500000</v>
      </c>
      <c r="O26" s="25"/>
      <c r="P26" s="25">
        <v>27500000</v>
      </c>
    </row>
    <row r="27" spans="1:16">
      <c r="A27" s="1" t="s">
        <v>101</v>
      </c>
      <c r="B27" s="154">
        <v>19</v>
      </c>
      <c r="D27" s="25">
        <v>0</v>
      </c>
      <c r="E27" s="25"/>
      <c r="F27" s="25">
        <v>262690733.19</v>
      </c>
      <c r="G27" s="25"/>
      <c r="H27" s="25">
        <v>0</v>
      </c>
      <c r="I27" s="25"/>
      <c r="J27" s="25">
        <v>0</v>
      </c>
      <c r="K27" s="25"/>
      <c r="L27" s="25">
        <v>0</v>
      </c>
      <c r="M27" s="25"/>
      <c r="N27" s="25">
        <f>SUM(D27,F27,H27,J27,L27)</f>
        <v>262690733.19</v>
      </c>
      <c r="O27" s="25"/>
      <c r="P27" s="25">
        <v>262690733.19</v>
      </c>
    </row>
    <row r="28" spans="1:16">
      <c r="A28" s="1" t="s">
        <v>102</v>
      </c>
      <c r="B28" s="148">
        <v>20</v>
      </c>
      <c r="D28" s="25">
        <v>0</v>
      </c>
      <c r="E28" s="25"/>
      <c r="F28" s="25">
        <v>0</v>
      </c>
      <c r="G28" s="25"/>
      <c r="H28" s="25">
        <v>4387918.54</v>
      </c>
      <c r="I28" s="25"/>
      <c r="J28" s="25">
        <v>-4387918.54</v>
      </c>
      <c r="K28" s="25"/>
      <c r="L28" s="25">
        <v>0</v>
      </c>
      <c r="M28" s="25"/>
      <c r="N28" s="25">
        <f>SUM(D28,F28,H28,J28,L28)</f>
        <v>0</v>
      </c>
      <c r="O28" s="25"/>
      <c r="P28" s="25">
        <v>0</v>
      </c>
    </row>
    <row r="29" spans="1:16">
      <c r="A29" s="1" t="s">
        <v>103</v>
      </c>
      <c r="B29" s="148">
        <v>21</v>
      </c>
      <c r="D29" s="25">
        <v>0</v>
      </c>
      <c r="E29" s="25"/>
      <c r="F29" s="25">
        <v>0</v>
      </c>
      <c r="G29" s="25"/>
      <c r="H29" s="25">
        <v>0</v>
      </c>
      <c r="I29" s="25"/>
      <c r="J29" s="25">
        <v>-15000000</v>
      </c>
      <c r="K29" s="25"/>
      <c r="L29" s="25">
        <v>0</v>
      </c>
      <c r="M29" s="25"/>
      <c r="N29" s="25">
        <f>SUM(D29,F29,H29,J29,L29)</f>
        <v>-15000000</v>
      </c>
      <c r="O29" s="25"/>
      <c r="P29" s="25">
        <v>-15000000</v>
      </c>
    </row>
    <row r="30" spans="1:16">
      <c r="A30" s="1" t="s">
        <v>104</v>
      </c>
      <c r="B30" s="135"/>
      <c r="D30" s="54">
        <v>0</v>
      </c>
      <c r="E30" s="25"/>
      <c r="F30" s="25"/>
      <c r="G30" s="25"/>
      <c r="H30" s="54">
        <v>0</v>
      </c>
      <c r="I30" s="25"/>
      <c r="J30" s="54">
        <f>OCI!H22</f>
        <v>10498571.23999995</v>
      </c>
      <c r="K30" s="25"/>
      <c r="L30" s="54"/>
      <c r="M30" s="84"/>
      <c r="N30" s="54">
        <f>SUM(D30,H30,J30,L30)</f>
        <v>10498571.23999995</v>
      </c>
      <c r="O30" s="25"/>
      <c r="P30" s="54">
        <v>10498571.23999995</v>
      </c>
    </row>
    <row r="31" spans="1:16" ht="20.399999999999999" thickBot="1">
      <c r="A31" s="1" t="s">
        <v>105</v>
      </c>
      <c r="D31" s="147">
        <f>SUM(D24:D30)</f>
        <v>107500000</v>
      </c>
      <c r="E31" s="25"/>
      <c r="F31" s="41">
        <f>SUM(F24:F30)</f>
        <v>262690733.19</v>
      </c>
      <c r="G31" s="25"/>
      <c r="H31" s="147">
        <f>SUM(H24:H30)</f>
        <v>8434589.25</v>
      </c>
      <c r="I31" s="25"/>
      <c r="J31" s="147">
        <f>SUM(J24:J30)</f>
        <v>72966193.929999948</v>
      </c>
      <c r="K31" s="25"/>
      <c r="L31" s="147">
        <f>SUM(L24:L30)</f>
        <v>0</v>
      </c>
      <c r="M31" s="84"/>
      <c r="N31" s="147">
        <f>SUM(N24:N30)</f>
        <v>451591516.36999995</v>
      </c>
      <c r="O31" s="25"/>
      <c r="P31" s="147">
        <v>451591516.36999995</v>
      </c>
    </row>
    <row r="32" spans="1:16" ht="20.399999999999999" thickTop="1">
      <c r="D32" s="68"/>
      <c r="E32" s="68"/>
      <c r="F32" s="68"/>
      <c r="G32" s="68"/>
      <c r="H32" s="68"/>
      <c r="I32" s="68"/>
      <c r="J32" s="68"/>
      <c r="K32" s="68"/>
      <c r="L32" s="25"/>
      <c r="M32" s="25"/>
      <c r="N32" s="25"/>
      <c r="O32" s="68"/>
      <c r="P32" s="68"/>
    </row>
    <row r="33" spans="1:16">
      <c r="A33" s="23" t="s">
        <v>65</v>
      </c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</row>
    <row r="34" spans="1:16">
      <c r="A34" s="23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</row>
    <row r="35" spans="1:16" hidden="1">
      <c r="A35" s="23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</row>
    <row r="36" spans="1:16" hidden="1">
      <c r="A36" s="23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</row>
    <row r="37" spans="1:16">
      <c r="P37" s="68"/>
    </row>
    <row r="38" spans="1:16">
      <c r="A38" s="1" t="s">
        <v>66</v>
      </c>
      <c r="J38" s="1" t="s">
        <v>66</v>
      </c>
    </row>
    <row r="39" spans="1:16">
      <c r="A39" s="1" t="s">
        <v>67</v>
      </c>
      <c r="B39" s="33"/>
      <c r="J39" s="1" t="s">
        <v>68</v>
      </c>
      <c r="K39" s="33"/>
      <c r="L39" s="7"/>
      <c r="M39" s="7"/>
      <c r="N39" s="7"/>
      <c r="O39" s="7"/>
      <c r="P39" s="7"/>
    </row>
    <row r="40" spans="1:16" hidden="1"/>
    <row r="41" spans="1:16" hidden="1"/>
    <row r="42" spans="1:16" hidden="1"/>
    <row r="43" spans="1:16" hidden="1"/>
    <row r="44" spans="1:16" hidden="1"/>
    <row r="45" spans="1:16" hidden="1"/>
    <row r="46" spans="1:16" hidden="1"/>
    <row r="47" spans="1:16" hidden="1"/>
    <row r="48" spans="1:16" hidden="1"/>
    <row r="49" spans="1:16" hidden="1"/>
    <row r="50" spans="1:16" hidden="1"/>
    <row r="51" spans="1:16" hidden="1"/>
    <row r="53" spans="1:16">
      <c r="A53" s="170">
        <v>3</v>
      </c>
      <c r="B53" s="171"/>
      <c r="C53" s="171"/>
      <c r="D53" s="171"/>
      <c r="E53" s="171"/>
      <c r="F53" s="171"/>
      <c r="G53" s="171"/>
      <c r="H53" s="171"/>
      <c r="I53" s="171"/>
      <c r="J53" s="171"/>
      <c r="K53" s="171"/>
      <c r="L53" s="171"/>
      <c r="M53" s="171"/>
      <c r="N53" s="171"/>
      <c r="O53" s="171"/>
      <c r="P53" s="171"/>
    </row>
    <row r="55" spans="1:16">
      <c r="E55" s="68" t="e">
        <f>+E23-#REF!</f>
        <v>#REF!</v>
      </c>
      <c r="F55" s="68"/>
      <c r="G55" s="68"/>
    </row>
  </sheetData>
  <mergeCells count="14">
    <mergeCell ref="L1:P1"/>
    <mergeCell ref="A53:P53"/>
    <mergeCell ref="A2:P2"/>
    <mergeCell ref="A3:P3"/>
    <mergeCell ref="A4:P4"/>
    <mergeCell ref="A5:P5"/>
    <mergeCell ref="D7:P7"/>
    <mergeCell ref="H8:J8"/>
    <mergeCell ref="J9:J11"/>
    <mergeCell ref="P9:P11"/>
    <mergeCell ref="F9:F11"/>
    <mergeCell ref="N8:N11"/>
    <mergeCell ref="H9:H11"/>
    <mergeCell ref="D9:D11"/>
  </mergeCells>
  <pageMargins left="0.70866141732283472" right="0" top="0.48" bottom="0" header="0.38" footer="0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R68"/>
  <sheetViews>
    <sheetView view="pageBreakPreview" zoomScaleNormal="70" zoomScaleSheetLayoutView="100" workbookViewId="0">
      <selection activeCell="A3" sqref="A3:N3"/>
    </sheetView>
  </sheetViews>
  <sheetFormatPr defaultColWidth="9.125" defaultRowHeight="19.8"/>
  <cols>
    <col min="1" max="1" width="37.625" style="1" customWidth="1"/>
    <col min="2" max="2" width="7.375" style="1" customWidth="1"/>
    <col min="3" max="3" width="0.875" style="1" customWidth="1"/>
    <col min="4" max="4" width="14.625" style="1" customWidth="1"/>
    <col min="5" max="5" width="0.875" style="1" customWidth="1"/>
    <col min="6" max="6" width="15.875" style="1" customWidth="1"/>
    <col min="7" max="7" width="1.25" style="1" customWidth="1"/>
    <col min="8" max="8" width="14.875" style="1" customWidth="1"/>
    <col min="9" max="9" width="0.875" style="1" customWidth="1"/>
    <col min="10" max="10" width="17.125" style="1" customWidth="1"/>
    <col min="11" max="11" width="0.875" style="1" customWidth="1"/>
    <col min="12" max="12" width="26.25" style="1" customWidth="1"/>
    <col min="13" max="13" width="0.875" style="1" customWidth="1"/>
    <col min="14" max="14" width="15.875" style="1" customWidth="1"/>
    <col min="15" max="15" width="0.875" style="1" customWidth="1"/>
    <col min="16" max="16" width="18.875" style="1" customWidth="1"/>
    <col min="17" max="17" width="12.75" style="1" customWidth="1"/>
    <col min="18" max="18" width="16.875" style="1" customWidth="1"/>
    <col min="19" max="16384" width="9.125" style="1"/>
  </cols>
  <sheetData>
    <row r="2" spans="1:18">
      <c r="A2" s="172" t="s">
        <v>110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</row>
    <row r="3" spans="1:18">
      <c r="A3" s="172" t="s">
        <v>111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</row>
    <row r="4" spans="1:18">
      <c r="A4" s="172" t="s">
        <v>122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</row>
    <row r="5" spans="1:18">
      <c r="A5" s="172" t="s">
        <v>113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</row>
    <row r="6" spans="1:18" ht="9" customHeight="1">
      <c r="A6" s="159"/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</row>
    <row r="7" spans="1:18" ht="17.25" customHeight="1">
      <c r="A7" s="138"/>
      <c r="B7" s="137"/>
      <c r="C7" s="137"/>
      <c r="D7" s="173" t="s">
        <v>114</v>
      </c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</row>
    <row r="8" spans="1:18" ht="18" customHeight="1">
      <c r="D8" s="25"/>
      <c r="E8" s="25"/>
      <c r="F8" s="25"/>
      <c r="G8" s="25"/>
      <c r="H8" s="174" t="s">
        <v>115</v>
      </c>
      <c r="I8" s="174"/>
      <c r="J8" s="174"/>
      <c r="K8" s="136"/>
      <c r="L8" s="140" t="s">
        <v>118</v>
      </c>
      <c r="M8" s="141"/>
      <c r="N8" s="182" t="s">
        <v>117</v>
      </c>
      <c r="O8" s="142"/>
      <c r="P8" s="30"/>
    </row>
    <row r="9" spans="1:18" ht="21.75" customHeight="1">
      <c r="D9" s="185" t="s">
        <v>91</v>
      </c>
      <c r="E9" s="25"/>
      <c r="F9" s="180" t="s">
        <v>96</v>
      </c>
      <c r="G9" s="25"/>
      <c r="H9" s="175" t="s">
        <v>97</v>
      </c>
      <c r="I9" s="136"/>
      <c r="J9" s="175" t="s">
        <v>98</v>
      </c>
      <c r="K9" s="136"/>
      <c r="L9" s="136"/>
      <c r="M9" s="136"/>
      <c r="N9" s="183"/>
      <c r="O9" s="136"/>
      <c r="P9" s="178" t="s">
        <v>116</v>
      </c>
    </row>
    <row r="10" spans="1:18" ht="17.399999999999999" customHeight="1">
      <c r="D10" s="185"/>
      <c r="E10" s="149"/>
      <c r="F10" s="180"/>
      <c r="G10" s="149"/>
      <c r="H10" s="176"/>
      <c r="I10" s="143"/>
      <c r="J10" s="176"/>
      <c r="K10" s="136"/>
      <c r="L10" s="139" t="s">
        <v>120</v>
      </c>
      <c r="M10" s="139"/>
      <c r="N10" s="183"/>
      <c r="O10" s="136"/>
      <c r="P10" s="178"/>
    </row>
    <row r="11" spans="1:18" ht="17.399999999999999" customHeight="1">
      <c r="B11" s="64" t="s">
        <v>71</v>
      </c>
      <c r="D11" s="186"/>
      <c r="E11" s="149"/>
      <c r="F11" s="181"/>
      <c r="G11" s="149"/>
      <c r="H11" s="177"/>
      <c r="I11" s="143"/>
      <c r="J11" s="177"/>
      <c r="K11" s="136"/>
      <c r="L11" s="144"/>
      <c r="M11" s="145"/>
      <c r="N11" s="184"/>
      <c r="O11" s="136"/>
      <c r="P11" s="179"/>
      <c r="R11" s="139"/>
    </row>
    <row r="12" spans="1:18" hidden="1">
      <c r="A12" s="1" t="s">
        <v>16</v>
      </c>
      <c r="D12" s="25">
        <v>5830400</v>
      </c>
      <c r="E12" s="25"/>
      <c r="F12" s="25"/>
      <c r="G12" s="25"/>
      <c r="H12" s="25">
        <v>0</v>
      </c>
      <c r="I12" s="25"/>
      <c r="J12" s="25">
        <v>117247412.06999999</v>
      </c>
      <c r="K12" s="25"/>
      <c r="L12" s="25">
        <f>+D12+J12</f>
        <v>123077812.06999999</v>
      </c>
      <c r="M12" s="25"/>
      <c r="N12" s="25"/>
      <c r="O12" s="25"/>
      <c r="P12" s="25">
        <v>123077812.06999999</v>
      </c>
      <c r="Q12" s="1" t="s">
        <v>28</v>
      </c>
    </row>
    <row r="13" spans="1:18" hidden="1">
      <c r="A13" s="1" t="s">
        <v>13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>
        <v>0</v>
      </c>
      <c r="Q13" s="1" t="s">
        <v>29</v>
      </c>
    </row>
    <row r="14" spans="1:18" hidden="1">
      <c r="A14" s="1" t="s">
        <v>14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>
        <v>0</v>
      </c>
    </row>
    <row r="15" spans="1:18" hidden="1">
      <c r="A15" s="1" t="s">
        <v>15</v>
      </c>
      <c r="D15" s="54"/>
      <c r="E15" s="25"/>
      <c r="F15" s="25"/>
      <c r="G15" s="25"/>
      <c r="H15" s="54"/>
      <c r="I15" s="25"/>
      <c r="J15" s="54"/>
      <c r="K15" s="25"/>
      <c r="L15" s="54"/>
      <c r="M15" s="84"/>
      <c r="N15" s="84"/>
      <c r="O15" s="25"/>
      <c r="P15" s="54">
        <v>0</v>
      </c>
    </row>
    <row r="16" spans="1:18">
      <c r="A16" s="1" t="str">
        <f>'Conso-SC (งบรวม)'!A16</f>
        <v xml:space="preserve">Balance as of January 1,2018 </v>
      </c>
      <c r="D16" s="25">
        <v>80000000</v>
      </c>
      <c r="E16" s="25"/>
      <c r="F16" s="25">
        <v>0</v>
      </c>
      <c r="G16" s="25"/>
      <c r="H16" s="25">
        <v>1879196.17</v>
      </c>
      <c r="I16" s="25"/>
      <c r="J16" s="25">
        <v>84547206.379999995</v>
      </c>
      <c r="K16" s="25"/>
      <c r="L16" s="25">
        <v>0</v>
      </c>
      <c r="M16" s="25"/>
      <c r="N16" s="25">
        <f t="shared" ref="N16:N23" si="0">SUM(D16,H16,J16,L16)</f>
        <v>166426402.55000001</v>
      </c>
      <c r="O16" s="25"/>
      <c r="P16" s="25">
        <v>166426402.55000001</v>
      </c>
      <c r="Q16" s="68"/>
      <c r="R16" s="68"/>
    </row>
    <row r="17" spans="1:18" hidden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>
        <f t="shared" si="0"/>
        <v>0</v>
      </c>
      <c r="O17" s="25"/>
      <c r="P17" s="25">
        <v>0</v>
      </c>
    </row>
    <row r="18" spans="1:18">
      <c r="A18" s="1" t="s">
        <v>107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>
        <f t="shared" si="0"/>
        <v>0</v>
      </c>
      <c r="O18" s="25"/>
      <c r="P18" s="25">
        <v>0</v>
      </c>
    </row>
    <row r="19" spans="1:18">
      <c r="A19" s="1" t="s">
        <v>102</v>
      </c>
      <c r="B19" s="135">
        <v>20</v>
      </c>
      <c r="D19" s="25">
        <v>0</v>
      </c>
      <c r="E19" s="25"/>
      <c r="F19" s="25">
        <v>0</v>
      </c>
      <c r="G19" s="25"/>
      <c r="H19" s="25">
        <v>1732885.29</v>
      </c>
      <c r="I19" s="25"/>
      <c r="J19" s="25">
        <v>-1732885.29</v>
      </c>
      <c r="K19" s="25"/>
      <c r="L19" s="25">
        <v>0</v>
      </c>
      <c r="M19" s="25"/>
      <c r="N19" s="25">
        <f t="shared" si="0"/>
        <v>0</v>
      </c>
      <c r="O19" s="25"/>
      <c r="P19" s="25">
        <v>0</v>
      </c>
    </row>
    <row r="20" spans="1:18">
      <c r="A20" s="1" t="s">
        <v>103</v>
      </c>
      <c r="B20" s="135">
        <v>21</v>
      </c>
      <c r="D20" s="25">
        <v>0</v>
      </c>
      <c r="E20" s="25"/>
      <c r="F20" s="25">
        <v>0</v>
      </c>
      <c r="G20" s="25"/>
      <c r="H20" s="25">
        <v>0</v>
      </c>
      <c r="I20" s="25"/>
      <c r="J20" s="25">
        <v>-18000000</v>
      </c>
      <c r="K20" s="25"/>
      <c r="L20" s="25">
        <v>0</v>
      </c>
      <c r="M20" s="25"/>
      <c r="N20" s="25">
        <f t="shared" si="0"/>
        <v>-18000000</v>
      </c>
      <c r="O20" s="25"/>
      <c r="P20" s="25">
        <v>-18000000</v>
      </c>
    </row>
    <row r="21" spans="1:18">
      <c r="A21" s="1" t="s">
        <v>104</v>
      </c>
      <c r="B21" s="10"/>
      <c r="C21" s="25"/>
      <c r="D21" s="84">
        <v>0</v>
      </c>
      <c r="E21" s="150"/>
      <c r="F21" s="150">
        <v>0</v>
      </c>
      <c r="G21" s="150"/>
      <c r="H21" s="84">
        <v>0</v>
      </c>
      <c r="I21" s="151"/>
      <c r="J21" s="84">
        <f>'conso PL'!L25</f>
        <v>5905977.1208059527</v>
      </c>
      <c r="K21" s="84"/>
      <c r="L21" s="84">
        <f>OCI!N20</f>
        <v>2428137.6</v>
      </c>
      <c r="M21" s="84"/>
      <c r="N21" s="25">
        <f t="shared" si="0"/>
        <v>8334114.7208059523</v>
      </c>
      <c r="O21" s="25"/>
      <c r="P21" s="25">
        <v>8334114.7208059523</v>
      </c>
      <c r="Q21" s="68"/>
    </row>
    <row r="22" spans="1:18">
      <c r="A22" s="1" t="s">
        <v>204</v>
      </c>
      <c r="B22" s="10"/>
      <c r="C22" s="25"/>
      <c r="D22" s="84"/>
      <c r="E22" s="150"/>
      <c r="F22" s="150"/>
      <c r="G22" s="150"/>
      <c r="H22" s="84"/>
      <c r="I22" s="151"/>
      <c r="J22" s="84"/>
      <c r="K22" s="84"/>
      <c r="L22" s="84"/>
      <c r="M22" s="84"/>
      <c r="N22" s="25"/>
      <c r="O22" s="25"/>
      <c r="P22" s="25"/>
      <c r="Q22" s="68"/>
    </row>
    <row r="23" spans="1:18">
      <c r="A23" s="1" t="s">
        <v>205</v>
      </c>
      <c r="B23" s="10"/>
      <c r="C23" s="25"/>
      <c r="D23" s="54">
        <v>0</v>
      </c>
      <c r="E23" s="68"/>
      <c r="F23" s="152">
        <v>0</v>
      </c>
      <c r="G23" s="68"/>
      <c r="H23" s="54">
        <v>0</v>
      </c>
      <c r="I23" s="153"/>
      <c r="J23" s="54">
        <f>L21</f>
        <v>2428137.6</v>
      </c>
      <c r="K23" s="25"/>
      <c r="L23" s="54">
        <f>-J23</f>
        <v>-2428137.6</v>
      </c>
      <c r="M23" s="84"/>
      <c r="N23" s="54">
        <f t="shared" si="0"/>
        <v>0</v>
      </c>
      <c r="O23" s="25"/>
      <c r="P23" s="54">
        <v>0</v>
      </c>
      <c r="Q23" s="68"/>
    </row>
    <row r="24" spans="1:18" ht="20.399999999999999" thickBot="1">
      <c r="A24" s="1" t="s">
        <v>109</v>
      </c>
      <c r="C24" s="146"/>
      <c r="D24" s="147">
        <f>SUM(D16:D23)</f>
        <v>80000000</v>
      </c>
      <c r="E24" s="25"/>
      <c r="F24" s="147">
        <f>SUM(F16:F23)</f>
        <v>0</v>
      </c>
      <c r="G24" s="25"/>
      <c r="H24" s="147">
        <f>SUM(H16:H23)</f>
        <v>3612081.46</v>
      </c>
      <c r="I24" s="25"/>
      <c r="J24" s="147">
        <f>SUM(J16:J23)</f>
        <v>73148435.810805932</v>
      </c>
      <c r="K24" s="25"/>
      <c r="L24" s="147">
        <f>SUM(L16:L23)</f>
        <v>0</v>
      </c>
      <c r="M24" s="84"/>
      <c r="N24" s="147">
        <f>SUM(D24,H24,J24,L24)</f>
        <v>156760517.27080593</v>
      </c>
      <c r="O24" s="25"/>
      <c r="P24" s="147">
        <v>156760517.27080593</v>
      </c>
      <c r="Q24" s="68"/>
      <c r="R24" s="68"/>
    </row>
    <row r="25" spans="1:18" ht="14.1" customHeight="1" thickTop="1">
      <c r="A25" s="2"/>
      <c r="D25" s="68"/>
      <c r="E25" s="68"/>
      <c r="F25" s="68"/>
      <c r="G25" s="68"/>
      <c r="H25" s="68"/>
      <c r="I25" s="68"/>
      <c r="J25" s="68"/>
      <c r="K25" s="68"/>
      <c r="L25" s="25"/>
      <c r="M25" s="25"/>
      <c r="N25" s="25"/>
      <c r="O25" s="68"/>
      <c r="P25" s="68">
        <v>0</v>
      </c>
    </row>
    <row r="26" spans="1:18" hidden="1">
      <c r="A26" s="1" t="s">
        <v>19</v>
      </c>
      <c r="D26" s="25">
        <f>D24</f>
        <v>80000000</v>
      </c>
      <c r="E26" s="25"/>
      <c r="F26" s="25"/>
      <c r="G26" s="25"/>
      <c r="H26" s="25">
        <f>H24</f>
        <v>3612081.46</v>
      </c>
      <c r="I26" s="25"/>
      <c r="J26" s="25">
        <f>+'งบ conso'!H94</f>
        <v>81855541.230000004</v>
      </c>
      <c r="K26" s="25"/>
      <c r="L26" s="25"/>
      <c r="M26" s="25"/>
      <c r="N26" s="25">
        <f t="shared" ref="N26:N29" si="1">SUM(D26,H26,J26,L26)</f>
        <v>165467622.69</v>
      </c>
      <c r="O26" s="25"/>
      <c r="P26" s="25">
        <v>165467622.69</v>
      </c>
      <c r="Q26" s="2"/>
    </row>
    <row r="27" spans="1:18" hidden="1">
      <c r="A27" s="1" t="s">
        <v>13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>
        <f t="shared" si="1"/>
        <v>0</v>
      </c>
      <c r="O27" s="25"/>
      <c r="P27" s="25">
        <v>0</v>
      </c>
      <c r="Q27" s="2"/>
    </row>
    <row r="28" spans="1:18" hidden="1">
      <c r="A28" s="1" t="s">
        <v>14</v>
      </c>
      <c r="D28" s="25">
        <v>0</v>
      </c>
      <c r="E28" s="25"/>
      <c r="F28" s="25"/>
      <c r="G28" s="25"/>
      <c r="H28" s="25"/>
      <c r="I28" s="25"/>
      <c r="J28" s="25">
        <v>0</v>
      </c>
      <c r="K28" s="25"/>
      <c r="L28" s="25"/>
      <c r="M28" s="25"/>
      <c r="N28" s="25">
        <f t="shared" si="1"/>
        <v>0</v>
      </c>
      <c r="O28" s="25"/>
      <c r="P28" s="25">
        <v>0</v>
      </c>
      <c r="Q28" s="2"/>
    </row>
    <row r="29" spans="1:18" hidden="1">
      <c r="A29" s="1" t="s">
        <v>15</v>
      </c>
      <c r="D29" s="54">
        <v>0</v>
      </c>
      <c r="E29" s="25"/>
      <c r="F29" s="25"/>
      <c r="G29" s="25"/>
      <c r="H29" s="54"/>
      <c r="I29" s="25"/>
      <c r="J29" s="54">
        <v>0</v>
      </c>
      <c r="K29" s="25"/>
      <c r="L29" s="54"/>
      <c r="M29" s="84"/>
      <c r="N29" s="25">
        <f t="shared" si="1"/>
        <v>0</v>
      </c>
      <c r="O29" s="25"/>
      <c r="P29" s="54">
        <v>0</v>
      </c>
    </row>
    <row r="30" spans="1:18">
      <c r="A30" s="1" t="str">
        <f>'Conso-SC (งบรวม)'!A24</f>
        <v>Balance as of January 1,2019</v>
      </c>
      <c r="D30" s="25">
        <v>80000000</v>
      </c>
      <c r="E30" s="25"/>
      <c r="F30" s="25">
        <v>0</v>
      </c>
      <c r="G30" s="25"/>
      <c r="H30" s="25">
        <v>3612081.46</v>
      </c>
      <c r="I30" s="25"/>
      <c r="J30" s="25">
        <v>73148435.810000002</v>
      </c>
      <c r="K30" s="25"/>
      <c r="L30" s="25">
        <v>0</v>
      </c>
      <c r="M30" s="25"/>
      <c r="N30" s="25">
        <f>SUM(D30,F30,H30,J30,L30)</f>
        <v>156760517.26999998</v>
      </c>
      <c r="O30" s="25"/>
      <c r="P30" s="25">
        <v>156760517.26999998</v>
      </c>
      <c r="Q30" s="68"/>
      <c r="R30" s="68"/>
    </row>
    <row r="31" spans="1:18">
      <c r="A31" s="1" t="s">
        <v>107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>
        <f t="shared" ref="N31:N36" si="2">SUM(D31,F31,H31,J31,L31)</f>
        <v>0</v>
      </c>
      <c r="O31" s="25"/>
      <c r="P31" s="25">
        <v>0</v>
      </c>
    </row>
    <row r="32" spans="1:18">
      <c r="A32" s="1" t="s">
        <v>119</v>
      </c>
      <c r="B32" s="154">
        <v>19</v>
      </c>
      <c r="D32" s="25">
        <v>27500000</v>
      </c>
      <c r="E32" s="25"/>
      <c r="F32" s="25">
        <v>0</v>
      </c>
      <c r="G32" s="25"/>
      <c r="H32" s="25">
        <v>0</v>
      </c>
      <c r="I32" s="25"/>
      <c r="J32" s="25">
        <v>0</v>
      </c>
      <c r="K32" s="25"/>
      <c r="L32" s="25">
        <v>0</v>
      </c>
      <c r="M32" s="25"/>
      <c r="N32" s="25">
        <f t="shared" si="2"/>
        <v>27500000</v>
      </c>
      <c r="O32" s="25"/>
      <c r="P32" s="25">
        <v>27500000</v>
      </c>
    </row>
    <row r="33" spans="1:18">
      <c r="A33" s="1" t="s">
        <v>101</v>
      </c>
      <c r="B33" s="154">
        <v>19</v>
      </c>
      <c r="D33" s="25">
        <v>0</v>
      </c>
      <c r="E33" s="25"/>
      <c r="F33" s="25">
        <v>262690733.19</v>
      </c>
      <c r="G33" s="25"/>
      <c r="H33" s="25">
        <v>0</v>
      </c>
      <c r="I33" s="25"/>
      <c r="J33" s="25">
        <v>0</v>
      </c>
      <c r="K33" s="25"/>
      <c r="L33" s="25">
        <v>0</v>
      </c>
      <c r="M33" s="25"/>
      <c r="N33" s="25">
        <f t="shared" si="2"/>
        <v>262690733.19</v>
      </c>
      <c r="O33" s="25"/>
      <c r="P33" s="25">
        <v>262690733.19</v>
      </c>
    </row>
    <row r="34" spans="1:18" ht="19.5" customHeight="1">
      <c r="A34" s="1" t="s">
        <v>102</v>
      </c>
      <c r="B34" s="154">
        <v>20</v>
      </c>
      <c r="D34" s="25">
        <v>0</v>
      </c>
      <c r="E34" s="25"/>
      <c r="F34" s="25">
        <v>0</v>
      </c>
      <c r="G34" s="25"/>
      <c r="H34" s="25">
        <v>4387918.54</v>
      </c>
      <c r="I34" s="25"/>
      <c r="J34" s="25">
        <v>-4387918.54</v>
      </c>
      <c r="K34" s="25"/>
      <c r="L34" s="25">
        <v>0</v>
      </c>
      <c r="M34" s="25"/>
      <c r="N34" s="25">
        <f t="shared" si="2"/>
        <v>0</v>
      </c>
      <c r="O34" s="25"/>
      <c r="P34" s="25">
        <v>0</v>
      </c>
      <c r="Q34" s="68"/>
      <c r="R34" s="68"/>
    </row>
    <row r="35" spans="1:18" ht="19.5" customHeight="1">
      <c r="A35" s="1" t="s">
        <v>103</v>
      </c>
      <c r="B35" s="154">
        <v>21</v>
      </c>
      <c r="D35" s="25">
        <v>0</v>
      </c>
      <c r="E35" s="25"/>
      <c r="F35" s="25">
        <v>0</v>
      </c>
      <c r="G35" s="25"/>
      <c r="H35" s="25">
        <v>0</v>
      </c>
      <c r="I35" s="25"/>
      <c r="J35" s="25">
        <v>-15000000</v>
      </c>
      <c r="K35" s="25"/>
      <c r="L35" s="25">
        <v>0</v>
      </c>
      <c r="M35" s="25"/>
      <c r="N35" s="25">
        <f t="shared" si="2"/>
        <v>-15000000</v>
      </c>
      <c r="O35" s="25"/>
      <c r="P35" s="25">
        <v>-15000000</v>
      </c>
      <c r="Q35" s="68"/>
      <c r="R35" s="68"/>
    </row>
    <row r="36" spans="1:18">
      <c r="A36" s="1" t="s">
        <v>104</v>
      </c>
      <c r="B36" s="135"/>
      <c r="D36" s="54">
        <v>0</v>
      </c>
      <c r="E36" s="68"/>
      <c r="F36" s="152"/>
      <c r="G36" s="68"/>
      <c r="H36" s="54">
        <v>0</v>
      </c>
      <c r="I36" s="153"/>
      <c r="J36" s="54">
        <f>OCI!L22</f>
        <v>7721100.6799999475</v>
      </c>
      <c r="K36" s="25"/>
      <c r="L36" s="54">
        <v>0</v>
      </c>
      <c r="M36" s="84"/>
      <c r="N36" s="25">
        <f t="shared" si="2"/>
        <v>7721100.6799999475</v>
      </c>
      <c r="O36" s="25"/>
      <c r="P36" s="54">
        <v>7721100.6799999475</v>
      </c>
      <c r="Q36" s="68"/>
      <c r="R36" s="68"/>
    </row>
    <row r="37" spans="1:18" ht="20.399999999999999" thickBot="1">
      <c r="A37" s="1" t="s">
        <v>105</v>
      </c>
      <c r="D37" s="147">
        <f>SUM(D30:D36)</f>
        <v>107500000</v>
      </c>
      <c r="E37" s="25"/>
      <c r="F37" s="147">
        <f>SUM(F30:F36)</f>
        <v>262690733.19</v>
      </c>
      <c r="G37" s="25"/>
      <c r="H37" s="147">
        <f>SUM(H30:H36)</f>
        <v>8000000</v>
      </c>
      <c r="I37" s="25"/>
      <c r="J37" s="147">
        <f>SUM(J30:J36)</f>
        <v>61481617.949999943</v>
      </c>
      <c r="K37" s="25"/>
      <c r="L37" s="147">
        <f>SUM(L30:L36)</f>
        <v>0</v>
      </c>
      <c r="M37" s="84"/>
      <c r="N37" s="41">
        <f>SUM(N30:N36)</f>
        <v>439672351.13999993</v>
      </c>
      <c r="O37" s="25"/>
      <c r="P37" s="147">
        <v>439672351.13999993</v>
      </c>
      <c r="Q37" s="2"/>
      <c r="R37" s="25"/>
    </row>
    <row r="38" spans="1:18" ht="20.399999999999999" thickTop="1">
      <c r="D38" s="68"/>
      <c r="E38" s="68"/>
      <c r="F38" s="68"/>
      <c r="G38" s="68"/>
      <c r="H38" s="68"/>
      <c r="I38" s="68"/>
      <c r="J38" s="68"/>
      <c r="K38" s="68"/>
      <c r="L38" s="25"/>
      <c r="M38" s="25"/>
      <c r="N38" s="25"/>
      <c r="O38" s="68"/>
      <c r="P38" s="68"/>
    </row>
    <row r="39" spans="1:18">
      <c r="A39" s="23" t="s">
        <v>65</v>
      </c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</row>
    <row r="40" spans="1:18">
      <c r="A40" s="23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</row>
    <row r="41" spans="1:18" hidden="1">
      <c r="A41" s="23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</row>
    <row r="42" spans="1:18" hidden="1">
      <c r="A42" s="23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</row>
    <row r="43" spans="1:18" hidden="1">
      <c r="A43" s="23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</row>
    <row r="44" spans="1:18" hidden="1">
      <c r="A44" s="23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</row>
    <row r="45" spans="1:18" hidden="1">
      <c r="A45" s="23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</row>
    <row r="46" spans="1:18" hidden="1">
      <c r="P46" s="68"/>
    </row>
    <row r="47" spans="1:18">
      <c r="A47" s="1" t="s">
        <v>66</v>
      </c>
      <c r="J47" s="1" t="s">
        <v>66</v>
      </c>
    </row>
    <row r="48" spans="1:18">
      <c r="A48" s="1" t="s">
        <v>67</v>
      </c>
      <c r="B48" s="33"/>
      <c r="J48" s="1" t="s">
        <v>68</v>
      </c>
      <c r="K48" s="33"/>
      <c r="L48" s="7"/>
      <c r="M48" s="7"/>
    </row>
    <row r="49" spans="1:16" hidden="1"/>
    <row r="50" spans="1:16" hidden="1"/>
    <row r="51" spans="1:16" hidden="1"/>
    <row r="52" spans="1:16" hidden="1"/>
    <row r="53" spans="1:16" hidden="1"/>
    <row r="54" spans="1:16" hidden="1"/>
    <row r="55" spans="1:16" hidden="1"/>
    <row r="56" spans="1:16" hidden="1"/>
    <row r="58" spans="1:16">
      <c r="A58" s="170" t="s">
        <v>32</v>
      </c>
      <c r="B58" s="171"/>
      <c r="C58" s="171"/>
      <c r="D58" s="171"/>
      <c r="E58" s="171"/>
      <c r="F58" s="171"/>
      <c r="G58" s="171"/>
      <c r="H58" s="171"/>
      <c r="I58" s="171"/>
      <c r="J58" s="171"/>
      <c r="K58" s="171"/>
      <c r="L58" s="171"/>
      <c r="M58" s="171"/>
      <c r="N58" s="171"/>
      <c r="O58" s="171"/>
      <c r="P58" s="171"/>
    </row>
    <row r="68" ht="37.950000000000003" customHeight="1"/>
  </sheetData>
  <mergeCells count="13">
    <mergeCell ref="A58:P58"/>
    <mergeCell ref="H8:J8"/>
    <mergeCell ref="D7:P7"/>
    <mergeCell ref="P9:P11"/>
    <mergeCell ref="J9:J11"/>
    <mergeCell ref="F9:F11"/>
    <mergeCell ref="A2:Q2"/>
    <mergeCell ref="A3:Q3"/>
    <mergeCell ref="A4:Q4"/>
    <mergeCell ref="A5:Q5"/>
    <mergeCell ref="D9:D11"/>
    <mergeCell ref="H9:H11"/>
    <mergeCell ref="N8:N11"/>
  </mergeCells>
  <pageMargins left="0.82677165354330717" right="0" top="0.55118110236220474" bottom="0" header="3.937007874015748E-2" footer="0"/>
  <pageSetup paperSize="9" scale="7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44"/>
  <sheetViews>
    <sheetView view="pageBreakPreview" zoomScale="90" zoomScaleNormal="90" zoomScaleSheetLayoutView="90" workbookViewId="0">
      <selection activeCell="A3" sqref="A3:N3"/>
    </sheetView>
  </sheetViews>
  <sheetFormatPr defaultColWidth="9.125" defaultRowHeight="19.8"/>
  <cols>
    <col min="1" max="2" width="2.75" style="5" customWidth="1"/>
    <col min="3" max="3" width="33.875" style="5" customWidth="1"/>
    <col min="4" max="4" width="8.75" style="6" customWidth="1"/>
    <col min="5" max="5" width="1" style="5" customWidth="1"/>
    <col min="6" max="6" width="15.875" style="5" customWidth="1"/>
    <col min="7" max="7" width="0.875" style="5" customWidth="1"/>
    <col min="8" max="8" width="16" style="5" customWidth="1"/>
    <col min="9" max="9" width="0.75" style="5" customWidth="1"/>
    <col min="10" max="10" width="15.625" style="5" customWidth="1"/>
    <col min="11" max="11" width="1" style="5" customWidth="1"/>
    <col min="12" max="12" width="15.625" style="8" customWidth="1"/>
    <col min="13" max="13" width="1.375" style="5" customWidth="1"/>
    <col min="14" max="14" width="16.125" style="5" customWidth="1"/>
    <col min="15" max="15" width="2.75" style="5" customWidth="1"/>
    <col min="16" max="16" width="14.75" style="5" customWidth="1"/>
    <col min="17" max="17" width="3.375" style="5" customWidth="1"/>
    <col min="18" max="18" width="15" style="5" bestFit="1" customWidth="1"/>
    <col min="19" max="19" width="3.125" style="5" customWidth="1"/>
    <col min="20" max="20" width="15.375" style="5" customWidth="1"/>
    <col min="21" max="21" width="12.375" style="5" customWidth="1"/>
    <col min="22" max="22" width="13" style="5" bestFit="1" customWidth="1"/>
    <col min="23" max="23" width="12.625" style="5" bestFit="1" customWidth="1"/>
    <col min="24" max="24" width="10.125" style="5" bestFit="1" customWidth="1"/>
    <col min="25" max="16384" width="9.125" style="5"/>
  </cols>
  <sheetData>
    <row r="1" spans="1:24" ht="21.6" customHeight="1">
      <c r="D1" s="5"/>
      <c r="J1" s="191"/>
      <c r="K1" s="191"/>
      <c r="L1" s="191"/>
      <c r="M1" s="80"/>
    </row>
    <row r="2" spans="1:24" ht="21.6" customHeight="1">
      <c r="D2" s="5"/>
      <c r="J2" s="90"/>
      <c r="K2" s="90"/>
      <c r="L2" s="90"/>
      <c r="M2" s="80"/>
    </row>
    <row r="3" spans="1:24">
      <c r="A3" s="162" t="str">
        <f>+'[1]Conso-SC (งบเดี่ยว)'!A3:Q3</f>
        <v>INTERMEDICAL CARE AND LAB HOSPITAL PUBLIC COMPANY LIMITED AND ITS SUBSIDIARY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V3" s="118"/>
    </row>
    <row r="4" spans="1:24" ht="21.75" customHeight="1">
      <c r="A4" s="162" t="s">
        <v>123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</row>
    <row r="5" spans="1:24">
      <c r="A5" s="172" t="s">
        <v>124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V5" s="20"/>
    </row>
    <row r="6" spans="1:24" ht="21.75" customHeight="1">
      <c r="F6" s="163" t="s">
        <v>114</v>
      </c>
      <c r="G6" s="163"/>
      <c r="H6" s="163"/>
      <c r="I6" s="163"/>
      <c r="J6" s="163"/>
      <c r="K6" s="163"/>
      <c r="L6" s="163"/>
      <c r="M6" s="87"/>
      <c r="V6" s="20"/>
    </row>
    <row r="7" spans="1:24">
      <c r="D7" s="5"/>
      <c r="F7" s="165" t="s">
        <v>39</v>
      </c>
      <c r="G7" s="165"/>
      <c r="H7" s="165"/>
      <c r="I7" s="131"/>
      <c r="J7" s="166" t="s">
        <v>40</v>
      </c>
      <c r="K7" s="166"/>
      <c r="L7" s="166"/>
      <c r="M7" s="164"/>
      <c r="V7" s="20"/>
    </row>
    <row r="8" spans="1:24" ht="24" customHeight="1">
      <c r="C8" s="19"/>
      <c r="D8" s="18" t="s">
        <v>0</v>
      </c>
      <c r="F8" s="192" t="s">
        <v>41</v>
      </c>
      <c r="H8" s="189" t="s">
        <v>42</v>
      </c>
      <c r="I8" s="31"/>
      <c r="J8" s="192" t="s">
        <v>41</v>
      </c>
      <c r="L8" s="189" t="s">
        <v>42</v>
      </c>
      <c r="M8" s="99"/>
    </row>
    <row r="9" spans="1:24" ht="24" customHeight="1">
      <c r="C9" s="19"/>
      <c r="F9" s="193"/>
      <c r="H9" s="190"/>
      <c r="I9" s="47"/>
      <c r="J9" s="193"/>
      <c r="L9" s="190"/>
      <c r="V9" s="75"/>
      <c r="W9" s="20"/>
      <c r="X9" s="75"/>
    </row>
    <row r="10" spans="1:24">
      <c r="A10" s="16" t="s">
        <v>125</v>
      </c>
      <c r="B10" s="16"/>
      <c r="C10" s="16"/>
      <c r="V10" s="20"/>
    </row>
    <row r="11" spans="1:24">
      <c r="A11" s="16"/>
      <c r="B11" s="16" t="s">
        <v>126</v>
      </c>
      <c r="C11" s="16"/>
      <c r="F11" s="20">
        <v>333926138.67999995</v>
      </c>
      <c r="G11" s="20"/>
      <c r="H11" s="20">
        <v>320253841.05000001</v>
      </c>
      <c r="I11" s="20"/>
      <c r="J11" s="20">
        <v>286701658.99999994</v>
      </c>
      <c r="K11" s="20"/>
      <c r="L11" s="20">
        <v>262547578.00999999</v>
      </c>
      <c r="M11" s="20"/>
      <c r="N11" s="20"/>
      <c r="P11" s="29"/>
      <c r="V11" s="20"/>
    </row>
    <row r="12" spans="1:24">
      <c r="A12" s="16"/>
      <c r="B12" s="16" t="s">
        <v>127</v>
      </c>
      <c r="C12" s="16"/>
      <c r="F12" s="20"/>
      <c r="G12" s="20"/>
      <c r="H12" s="20"/>
      <c r="I12" s="20"/>
      <c r="J12" s="20"/>
      <c r="K12" s="20"/>
      <c r="L12" s="20"/>
      <c r="M12" s="20"/>
      <c r="N12" s="20"/>
      <c r="P12" s="29"/>
      <c r="V12" s="20"/>
    </row>
    <row r="13" spans="1:24" hidden="1">
      <c r="A13" s="16"/>
      <c r="B13" s="16"/>
      <c r="C13" s="16" t="s">
        <v>18</v>
      </c>
      <c r="F13" s="20">
        <v>0</v>
      </c>
      <c r="G13" s="20"/>
      <c r="H13" s="20">
        <v>0</v>
      </c>
      <c r="I13" s="20"/>
      <c r="J13" s="20">
        <v>0</v>
      </c>
      <c r="K13" s="20"/>
      <c r="L13" s="20">
        <v>0</v>
      </c>
      <c r="M13" s="20"/>
      <c r="N13" s="20"/>
      <c r="P13" s="29"/>
    </row>
    <row r="14" spans="1:24">
      <c r="A14" s="16"/>
      <c r="B14" s="16"/>
      <c r="C14" s="16" t="s">
        <v>128</v>
      </c>
      <c r="F14" s="20">
        <v>499997</v>
      </c>
      <c r="G14" s="20"/>
      <c r="H14" s="20">
        <v>439998</v>
      </c>
      <c r="I14" s="20"/>
      <c r="J14" s="20">
        <v>499997</v>
      </c>
      <c r="K14" s="20"/>
      <c r="L14" s="20">
        <v>439998</v>
      </c>
      <c r="M14" s="20"/>
      <c r="N14" s="20"/>
      <c r="P14" s="29"/>
    </row>
    <row r="15" spans="1:24">
      <c r="A15" s="16"/>
      <c r="B15" s="16"/>
      <c r="C15" s="5" t="s">
        <v>129</v>
      </c>
      <c r="F15" s="20">
        <v>2185160.3800000004</v>
      </c>
      <c r="G15" s="20"/>
      <c r="H15" s="20">
        <v>2221650.5699999998</v>
      </c>
      <c r="I15" s="20"/>
      <c r="J15" s="20">
        <v>3821046.97</v>
      </c>
      <c r="K15" s="20"/>
      <c r="L15" s="20">
        <v>4415322.1399999997</v>
      </c>
      <c r="M15" s="20"/>
      <c r="N15" s="20"/>
      <c r="P15" s="29"/>
      <c r="R15" s="20"/>
      <c r="T15" s="20"/>
      <c r="V15" s="75"/>
    </row>
    <row r="16" spans="1:24">
      <c r="A16" s="16"/>
      <c r="B16" s="16"/>
      <c r="C16" s="16" t="s">
        <v>130</v>
      </c>
      <c r="F16" s="26">
        <f>SUM(F11:F15)</f>
        <v>336611296.05999994</v>
      </c>
      <c r="G16" s="20"/>
      <c r="H16" s="26">
        <f>SUM(H11:H15)</f>
        <v>322915489.62</v>
      </c>
      <c r="I16" s="20"/>
      <c r="J16" s="26">
        <f>SUM(J11:J15)</f>
        <v>291022702.96999997</v>
      </c>
      <c r="K16" s="20"/>
      <c r="L16" s="26">
        <f>SUM(L11:L15)</f>
        <v>267402898.14999998</v>
      </c>
      <c r="M16" s="20"/>
      <c r="N16" s="20"/>
      <c r="P16" s="29"/>
      <c r="R16" s="20"/>
      <c r="T16" s="20"/>
      <c r="V16" s="20"/>
    </row>
    <row r="17" spans="1:22">
      <c r="A17" s="16" t="s">
        <v>131</v>
      </c>
      <c r="B17" s="16"/>
      <c r="C17" s="16"/>
      <c r="F17" s="157">
        <f>(F11-F18)/F11</f>
        <v>0.29700703710122617</v>
      </c>
      <c r="G17" s="158"/>
      <c r="H17" s="157">
        <f>(H11-H18)/H11</f>
        <v>0.32458470627295533</v>
      </c>
      <c r="I17" s="158"/>
      <c r="J17" s="157">
        <f>(J11-J18)/J11</f>
        <v>0.30218156745999147</v>
      </c>
      <c r="K17" s="158"/>
      <c r="L17" s="157">
        <f>(L11-L18)/L11</f>
        <v>0.31792017821174023</v>
      </c>
      <c r="M17" s="20"/>
      <c r="N17" s="20"/>
      <c r="P17" s="29"/>
      <c r="R17" s="20"/>
      <c r="T17" s="20"/>
      <c r="V17" s="75"/>
    </row>
    <row r="18" spans="1:22">
      <c r="A18" s="16"/>
      <c r="B18" s="16" t="s">
        <v>132</v>
      </c>
      <c r="C18" s="16"/>
      <c r="F18" s="20">
        <v>234747725.62</v>
      </c>
      <c r="G18" s="20"/>
      <c r="H18" s="20">
        <v>216304342.12000003</v>
      </c>
      <c r="I18" s="20"/>
      <c r="J18" s="20">
        <v>200065702.28999999</v>
      </c>
      <c r="K18" s="20"/>
      <c r="L18" s="20">
        <v>179078405.22000003</v>
      </c>
      <c r="M18" s="20"/>
      <c r="N18" s="20"/>
      <c r="P18" s="29"/>
      <c r="R18" s="20"/>
      <c r="S18" s="20"/>
      <c r="T18" s="20"/>
    </row>
    <row r="19" spans="1:22">
      <c r="A19" s="16"/>
      <c r="B19" s="16" t="s">
        <v>133</v>
      </c>
      <c r="C19" s="16"/>
      <c r="F19" s="20">
        <v>19659649.09</v>
      </c>
      <c r="G19" s="20"/>
      <c r="H19" s="20">
        <v>17114223.759999998</v>
      </c>
      <c r="I19" s="20"/>
      <c r="J19" s="20">
        <v>17573952.390000001</v>
      </c>
      <c r="K19" s="20"/>
      <c r="L19" s="20">
        <v>14549038.009999998</v>
      </c>
      <c r="M19" s="20"/>
      <c r="N19" s="20"/>
      <c r="P19" s="29"/>
      <c r="R19" s="20"/>
      <c r="T19" s="20"/>
    </row>
    <row r="20" spans="1:22">
      <c r="A20" s="16"/>
      <c r="B20" s="16" t="s">
        <v>134</v>
      </c>
      <c r="C20" s="16"/>
      <c r="F20" s="20">
        <v>67525332.430000007</v>
      </c>
      <c r="G20" s="20"/>
      <c r="H20" s="20">
        <v>67668625.850000009</v>
      </c>
      <c r="I20" s="20"/>
      <c r="J20" s="20">
        <v>62354057.200000003</v>
      </c>
      <c r="K20" s="20"/>
      <c r="L20" s="20">
        <v>62249995.710000001</v>
      </c>
      <c r="M20" s="20"/>
      <c r="N20" s="20"/>
      <c r="P20" s="29"/>
      <c r="R20" s="20"/>
      <c r="T20" s="20"/>
    </row>
    <row r="21" spans="1:22">
      <c r="B21" s="16" t="s">
        <v>135</v>
      </c>
      <c r="C21" s="16"/>
      <c r="F21" s="28">
        <v>3821828.18</v>
      </c>
      <c r="G21" s="20"/>
      <c r="H21" s="28">
        <v>3550524.55</v>
      </c>
      <c r="I21" s="20"/>
      <c r="J21" s="28">
        <v>3665824.41</v>
      </c>
      <c r="K21" s="20"/>
      <c r="L21" s="20">
        <v>3506151.46</v>
      </c>
      <c r="M21" s="20"/>
      <c r="N21" s="20"/>
      <c r="P21" s="29"/>
      <c r="T21" s="20"/>
    </row>
    <row r="22" spans="1:22">
      <c r="A22" s="16"/>
      <c r="B22" s="16"/>
      <c r="C22" s="16" t="s">
        <v>136</v>
      </c>
      <c r="F22" s="26">
        <f>SUM(F18:F21)</f>
        <v>325754535.31999999</v>
      </c>
      <c r="G22" s="20"/>
      <c r="H22" s="26">
        <f>SUM(H18:H21)</f>
        <v>304637716.28000003</v>
      </c>
      <c r="I22" s="20"/>
      <c r="J22" s="26">
        <f>SUM(J18:J21)</f>
        <v>283659536.29000002</v>
      </c>
      <c r="K22" s="20"/>
      <c r="L22" s="26">
        <f>SUM(L18:L21)</f>
        <v>259383590.40000004</v>
      </c>
      <c r="M22" s="20"/>
      <c r="N22" s="20"/>
      <c r="P22" s="29"/>
      <c r="T22" s="20"/>
    </row>
    <row r="23" spans="1:22">
      <c r="A23" s="16" t="s">
        <v>137</v>
      </c>
      <c r="B23" s="16"/>
      <c r="C23" s="16"/>
      <c r="F23" s="8">
        <f>+F16-F22</f>
        <v>10856760.73999995</v>
      </c>
      <c r="G23" s="20"/>
      <c r="H23" s="8">
        <f>+H16-H22</f>
        <v>18277773.339999974</v>
      </c>
      <c r="I23" s="20"/>
      <c r="J23" s="20">
        <f>+J16-J22</f>
        <v>7363166.6799999475</v>
      </c>
      <c r="K23" s="20"/>
      <c r="L23" s="8">
        <f>+L16-L22</f>
        <v>8019307.7499999404</v>
      </c>
      <c r="M23" s="20"/>
      <c r="N23" s="20"/>
      <c r="P23" s="29"/>
      <c r="T23" s="20"/>
    </row>
    <row r="24" spans="1:22">
      <c r="A24" s="5" t="s">
        <v>138</v>
      </c>
      <c r="B24" s="16"/>
      <c r="C24" s="16"/>
      <c r="D24" s="6">
        <v>22</v>
      </c>
      <c r="F24" s="28">
        <v>358189.5</v>
      </c>
      <c r="G24" s="20"/>
      <c r="H24" s="8">
        <v>4211140.1491939882</v>
      </c>
      <c r="I24" s="20"/>
      <c r="J24" s="20">
        <v>-357934</v>
      </c>
      <c r="K24" s="20"/>
      <c r="L24" s="8">
        <v>2113330.6291939882</v>
      </c>
      <c r="M24" s="20"/>
      <c r="N24" s="20"/>
      <c r="P24" s="29"/>
      <c r="R24" s="20"/>
      <c r="T24" s="20"/>
    </row>
    <row r="25" spans="1:22" ht="20.399999999999999" thickBot="1">
      <c r="A25" s="16" t="s">
        <v>139</v>
      </c>
      <c r="B25" s="16"/>
      <c r="C25" s="16"/>
      <c r="F25" s="37">
        <f>F23-F24</f>
        <v>10498571.23999995</v>
      </c>
      <c r="G25" s="20"/>
      <c r="H25" s="37">
        <f>H23-H24</f>
        <v>14066633.190805987</v>
      </c>
      <c r="I25" s="20"/>
      <c r="J25" s="37">
        <f>J23-J24</f>
        <v>7721100.6799999475</v>
      </c>
      <c r="K25" s="20"/>
      <c r="L25" s="37">
        <f>L23-L24</f>
        <v>5905977.1208059527</v>
      </c>
      <c r="M25" s="20"/>
      <c r="N25" s="20"/>
      <c r="P25" s="29"/>
    </row>
    <row r="26" spans="1:22" ht="20.399999999999999" thickTop="1">
      <c r="A26" s="16"/>
      <c r="B26" s="16"/>
      <c r="C26" s="16"/>
      <c r="F26" s="157">
        <f>F25/F11</f>
        <v>3.1439800674186481E-2</v>
      </c>
      <c r="G26" s="93"/>
      <c r="H26" s="157">
        <f>H25/H11</f>
        <v>4.3923386350922224E-2</v>
      </c>
      <c r="I26" s="93"/>
      <c r="J26" s="157">
        <f>J25/J11</f>
        <v>2.6930784798841884E-2</v>
      </c>
      <c r="K26" s="93"/>
      <c r="L26" s="157">
        <f>L25/L11</f>
        <v>2.2494883272474918E-2</v>
      </c>
      <c r="M26" s="20"/>
      <c r="N26" s="70"/>
      <c r="P26" s="119"/>
      <c r="R26" s="119"/>
    </row>
    <row r="27" spans="1:22">
      <c r="A27" s="7" t="s">
        <v>140</v>
      </c>
      <c r="B27" s="7"/>
      <c r="C27" s="7"/>
      <c r="G27" s="20"/>
      <c r="H27" s="8"/>
      <c r="I27" s="20"/>
      <c r="J27" s="8"/>
      <c r="K27" s="20"/>
      <c r="M27" s="20"/>
      <c r="N27" s="75"/>
    </row>
    <row r="28" spans="1:22">
      <c r="A28" s="7" t="s">
        <v>141</v>
      </c>
      <c r="B28" s="7"/>
      <c r="C28" s="7"/>
      <c r="F28" s="8">
        <f>+F25-F29</f>
        <v>10498571.23999995</v>
      </c>
      <c r="G28" s="20"/>
      <c r="H28" s="8">
        <f>+H25-H29</f>
        <v>14066633.190805987</v>
      </c>
      <c r="I28" s="20"/>
      <c r="J28" s="8">
        <f>+J25-J29</f>
        <v>7721100.6799999475</v>
      </c>
      <c r="K28" s="20"/>
      <c r="L28" s="8">
        <f>+L25-L29</f>
        <v>5905977.1208059527</v>
      </c>
      <c r="M28" s="20"/>
      <c r="N28" s="75"/>
    </row>
    <row r="29" spans="1:22">
      <c r="A29" s="7" t="s">
        <v>142</v>
      </c>
      <c r="B29" s="1"/>
      <c r="C29" s="1"/>
      <c r="F29" s="20">
        <v>0</v>
      </c>
      <c r="G29" s="20"/>
      <c r="H29" s="20">
        <v>0</v>
      </c>
      <c r="I29" s="20"/>
      <c r="J29" s="20">
        <v>0</v>
      </c>
      <c r="K29" s="20"/>
      <c r="L29" s="20">
        <v>0</v>
      </c>
      <c r="M29" s="20"/>
      <c r="N29" s="17"/>
    </row>
    <row r="30" spans="1:22" ht="20.399999999999999" thickBot="1">
      <c r="A30" s="16"/>
      <c r="B30" s="16"/>
      <c r="C30" s="16"/>
      <c r="F30" s="37">
        <f>SUM(F28:F29)</f>
        <v>10498571.23999995</v>
      </c>
      <c r="G30" s="20"/>
      <c r="H30" s="37">
        <f>SUM(H28:H29)</f>
        <v>14066633.190805987</v>
      </c>
      <c r="I30" s="20"/>
      <c r="J30" s="37">
        <f>SUM(J28:J29)</f>
        <v>7721100.6799999475</v>
      </c>
      <c r="K30" s="20"/>
      <c r="L30" s="37">
        <f>SUM(L28:L29)</f>
        <v>5905977.1208059527</v>
      </c>
      <c r="M30" s="20"/>
    </row>
    <row r="31" spans="1:22" ht="20.399999999999999" thickTop="1">
      <c r="A31" s="16"/>
      <c r="B31" s="16"/>
      <c r="C31" s="16"/>
      <c r="F31" s="20"/>
      <c r="G31" s="20"/>
      <c r="H31" s="20"/>
      <c r="I31" s="20"/>
      <c r="J31" s="20"/>
      <c r="K31" s="20"/>
      <c r="L31" s="20"/>
      <c r="M31" s="20"/>
    </row>
    <row r="32" spans="1:22">
      <c r="A32" s="16" t="s">
        <v>143</v>
      </c>
      <c r="B32" s="16"/>
      <c r="C32" s="16"/>
      <c r="F32" s="8">
        <f>+F25/F33</f>
        <v>6.5064581078189687E-2</v>
      </c>
      <c r="G32" s="8"/>
      <c r="H32" s="8">
        <f>+H25/H33</f>
        <v>8.7916457442537413E-2</v>
      </c>
      <c r="I32" s="8"/>
      <c r="J32" s="8">
        <f>+J25/J33</f>
        <v>4.7851290401561775E-2</v>
      </c>
      <c r="K32" s="8"/>
      <c r="L32" s="8">
        <f>+L25/L33</f>
        <v>3.6912357005037207E-2</v>
      </c>
      <c r="M32" s="8"/>
    </row>
    <row r="33" spans="1:17">
      <c r="A33" s="7" t="s">
        <v>144</v>
      </c>
      <c r="B33" s="16"/>
      <c r="C33" s="16"/>
      <c r="F33" s="39">
        <v>161356164.38356164</v>
      </c>
      <c r="G33" s="8"/>
      <c r="H33" s="39">
        <v>160000000</v>
      </c>
      <c r="I33" s="8"/>
      <c r="J33" s="39">
        <v>161356164.38356164</v>
      </c>
      <c r="K33" s="8"/>
      <c r="L33" s="39">
        <v>160000000</v>
      </c>
      <c r="M33" s="8"/>
    </row>
    <row r="34" spans="1:17">
      <c r="A34" s="22"/>
      <c r="B34" s="22"/>
      <c r="C34" s="15"/>
      <c r="F34" s="20"/>
      <c r="G34" s="20"/>
      <c r="H34" s="20"/>
      <c r="I34" s="20"/>
      <c r="J34" s="20"/>
      <c r="K34" s="20"/>
      <c r="L34" s="20"/>
      <c r="M34" s="20"/>
    </row>
    <row r="35" spans="1:17">
      <c r="A35" s="188" t="s">
        <v>65</v>
      </c>
      <c r="B35" s="188"/>
      <c r="C35" s="188"/>
      <c r="D35" s="188"/>
      <c r="E35" s="188"/>
      <c r="F35" s="188"/>
      <c r="G35" s="93"/>
      <c r="H35" s="92">
        <f>H25/H11</f>
        <v>4.3923386350922224E-2</v>
      </c>
      <c r="I35" s="93"/>
      <c r="J35" s="92">
        <f>J25/J11</f>
        <v>2.6930784798841884E-2</v>
      </c>
      <c r="K35" s="93"/>
      <c r="L35" s="92">
        <f>L25/L11</f>
        <v>2.2494883272474918E-2</v>
      </c>
      <c r="M35" s="20"/>
    </row>
    <row r="36" spans="1:17">
      <c r="A36" s="23"/>
      <c r="D36" s="5"/>
      <c r="F36" s="20"/>
      <c r="G36" s="20"/>
      <c r="H36" s="20"/>
      <c r="I36" s="20"/>
      <c r="J36" s="20"/>
      <c r="K36" s="20"/>
      <c r="L36" s="20"/>
      <c r="M36" s="20"/>
    </row>
    <row r="37" spans="1:17">
      <c r="A37" s="23"/>
      <c r="D37" s="5"/>
      <c r="F37" s="20"/>
      <c r="G37" s="20"/>
      <c r="H37" s="20"/>
      <c r="I37" s="20"/>
      <c r="J37" s="20"/>
      <c r="K37" s="20"/>
      <c r="L37" s="20"/>
      <c r="M37" s="20"/>
    </row>
    <row r="38" spans="1:17">
      <c r="A38" s="23"/>
      <c r="D38" s="5"/>
      <c r="F38" s="20"/>
      <c r="G38" s="20"/>
      <c r="H38" s="20"/>
      <c r="I38" s="20"/>
      <c r="J38" s="20"/>
      <c r="K38" s="20"/>
      <c r="L38" s="20"/>
      <c r="M38" s="20"/>
    </row>
    <row r="39" spans="1:17">
      <c r="A39" s="23"/>
      <c r="D39" s="5"/>
      <c r="F39" s="20"/>
      <c r="G39" s="20"/>
      <c r="H39" s="20"/>
      <c r="I39" s="20"/>
      <c r="J39" s="20"/>
      <c r="K39" s="20"/>
      <c r="L39" s="20"/>
      <c r="M39" s="20"/>
    </row>
    <row r="40" spans="1:17" s="1" customFormat="1">
      <c r="H40" s="5"/>
      <c r="K40" s="5"/>
    </row>
    <row r="41" spans="1:17" s="1" customFormat="1">
      <c r="A41" s="5" t="s">
        <v>66</v>
      </c>
      <c r="H41" s="5" t="s">
        <v>66</v>
      </c>
      <c r="K41" s="5"/>
    </row>
    <row r="42" spans="1:17" s="1" customFormat="1">
      <c r="A42" s="33"/>
      <c r="B42" s="5" t="s">
        <v>67</v>
      </c>
      <c r="C42" s="33"/>
      <c r="H42" s="5" t="s">
        <v>68</v>
      </c>
      <c r="I42" s="7"/>
      <c r="J42" s="33"/>
      <c r="K42" s="7"/>
      <c r="L42" s="33"/>
    </row>
    <row r="43" spans="1:17" s="1" customFormat="1">
      <c r="H43" s="5"/>
      <c r="K43" s="5"/>
    </row>
    <row r="44" spans="1:17" s="1" customFormat="1">
      <c r="A44" s="187">
        <v>5</v>
      </c>
      <c r="B44" s="187"/>
      <c r="C44" s="187"/>
      <c r="D44" s="187"/>
      <c r="E44" s="187"/>
      <c r="F44" s="187"/>
      <c r="G44" s="187"/>
      <c r="H44" s="187"/>
      <c r="I44" s="187"/>
      <c r="J44" s="187"/>
      <c r="K44" s="187"/>
      <c r="L44" s="187"/>
      <c r="M44" s="50"/>
      <c r="N44" s="50"/>
      <c r="O44" s="50"/>
      <c r="P44" s="50"/>
      <c r="Q44" s="50"/>
    </row>
  </sheetData>
  <mergeCells count="13">
    <mergeCell ref="F6:L6"/>
    <mergeCell ref="J1:L1"/>
    <mergeCell ref="A3:M3"/>
    <mergeCell ref="A4:M4"/>
    <mergeCell ref="A5:M5"/>
    <mergeCell ref="J7:M7"/>
    <mergeCell ref="F8:F9"/>
    <mergeCell ref="H8:H9"/>
    <mergeCell ref="J8:J9"/>
    <mergeCell ref="F7:H7"/>
    <mergeCell ref="A44:L44"/>
    <mergeCell ref="A35:F35"/>
    <mergeCell ref="L8:L9"/>
  </mergeCells>
  <pageMargins left="0.51181102362204722" right="0" top="0.74803149606299213" bottom="0" header="0.51181102362204722" footer="0"/>
  <pageSetup paperSize="9" scale="8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47"/>
  <sheetViews>
    <sheetView view="pageBreakPreview" zoomScaleNormal="80" zoomScaleSheetLayoutView="100" workbookViewId="0">
      <selection activeCell="A3" sqref="A3:N3"/>
    </sheetView>
  </sheetViews>
  <sheetFormatPr defaultColWidth="8.375" defaultRowHeight="19.8"/>
  <cols>
    <col min="1" max="1" width="3.25" style="15" customWidth="1"/>
    <col min="2" max="2" width="4" style="15" customWidth="1"/>
    <col min="3" max="3" width="2.375" style="15" customWidth="1"/>
    <col min="4" max="4" width="3.75" style="15" customWidth="1"/>
    <col min="5" max="5" width="9.25" style="15" customWidth="1"/>
    <col min="6" max="6" width="18.375" style="15" customWidth="1"/>
    <col min="7" max="7" width="0.625" style="15" customWidth="1"/>
    <col min="8" max="8" width="14.75" style="63" customWidth="1"/>
    <col min="9" max="9" width="0.875" style="15" customWidth="1"/>
    <col min="10" max="10" width="14.25" style="15" customWidth="1"/>
    <col min="11" max="11" width="0.875" style="15" customWidth="1"/>
    <col min="12" max="12" width="14.375" style="15" customWidth="1"/>
    <col min="13" max="13" width="1" style="43" customWidth="1"/>
    <col min="14" max="14" width="14.625" style="3" customWidth="1"/>
    <col min="15" max="15" width="1.25" style="43" customWidth="1"/>
    <col min="16" max="16" width="4" style="15" customWidth="1"/>
    <col min="17" max="17" width="4.875" style="15" bestFit="1" customWidth="1"/>
    <col min="18" max="18" width="14.125" style="15" bestFit="1" customWidth="1"/>
    <col min="19" max="19" width="2.875" style="15" bestFit="1" customWidth="1"/>
    <col min="20" max="20" width="17.125" style="42" customWidth="1"/>
    <col min="21" max="21" width="16" style="15" customWidth="1"/>
    <col min="22" max="16384" width="8.375" style="15"/>
  </cols>
  <sheetData>
    <row r="1" spans="1:26">
      <c r="L1" s="191"/>
      <c r="M1" s="191"/>
      <c r="N1" s="191"/>
      <c r="O1" s="191"/>
    </row>
    <row r="2" spans="1:26">
      <c r="L2" s="76"/>
      <c r="M2" s="76"/>
      <c r="N2" s="76"/>
      <c r="O2" s="76"/>
    </row>
    <row r="3" spans="1:26">
      <c r="A3" s="198" t="str">
        <f>'conso PL'!A3:M3</f>
        <v>INTERMEDICAL CARE AND LAB HOSPITAL PUBLIC COMPANY LIMITED AND ITS SUBSIDIARY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</row>
    <row r="4" spans="1:26">
      <c r="A4" s="198" t="s">
        <v>145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</row>
    <row r="5" spans="1:26">
      <c r="A5" s="198" t="s">
        <v>124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</row>
    <row r="6" spans="1:26" ht="18.75" customHeight="1">
      <c r="A6" s="43"/>
      <c r="B6" s="43"/>
      <c r="C6" s="43"/>
      <c r="D6" s="43"/>
      <c r="E6" s="43"/>
      <c r="F6" s="43"/>
      <c r="G6" s="161"/>
      <c r="H6" s="197" t="s">
        <v>114</v>
      </c>
      <c r="I6" s="197"/>
      <c r="J6" s="197"/>
      <c r="K6" s="197"/>
      <c r="L6" s="197"/>
      <c r="M6" s="197"/>
      <c r="N6" s="197"/>
      <c r="O6" s="197"/>
    </row>
    <row r="7" spans="1:26" ht="18.75" customHeight="1">
      <c r="A7" s="43"/>
      <c r="B7" s="43"/>
      <c r="C7" s="43"/>
      <c r="D7" s="43"/>
      <c r="E7" s="43"/>
      <c r="F7" s="43"/>
      <c r="G7" s="161"/>
      <c r="H7" s="194" t="s">
        <v>146</v>
      </c>
      <c r="I7" s="194"/>
      <c r="J7" s="194"/>
      <c r="K7" s="194"/>
      <c r="L7" s="195" t="s">
        <v>40</v>
      </c>
      <c r="M7" s="195"/>
      <c r="N7" s="195"/>
      <c r="O7" s="195"/>
      <c r="U7" s="13"/>
      <c r="V7" s="13"/>
      <c r="W7" s="13"/>
      <c r="X7" s="44"/>
      <c r="Y7" s="45"/>
      <c r="Z7" s="44"/>
    </row>
    <row r="8" spans="1:26" ht="18.75" hidden="1" customHeight="1">
      <c r="A8" s="43"/>
      <c r="B8" s="43"/>
      <c r="C8" s="43"/>
      <c r="D8" s="43"/>
      <c r="E8" s="43"/>
      <c r="F8" s="43"/>
      <c r="G8" s="161"/>
      <c r="H8" s="196" t="s">
        <v>23</v>
      </c>
      <c r="I8" s="196"/>
      <c r="J8" s="196"/>
      <c r="K8" s="196"/>
      <c r="L8" s="196" t="s">
        <v>23</v>
      </c>
      <c r="M8" s="196"/>
      <c r="N8" s="196"/>
      <c r="O8" s="196"/>
      <c r="U8" s="1"/>
      <c r="X8" s="43"/>
      <c r="Z8" s="43"/>
    </row>
    <row r="9" spans="1:26" ht="18.75" customHeight="1">
      <c r="A9" s="43"/>
      <c r="B9" s="43"/>
      <c r="C9" s="43"/>
      <c r="D9" s="43"/>
      <c r="E9" s="43"/>
      <c r="F9" s="43"/>
      <c r="G9" s="161"/>
      <c r="H9" s="192" t="s">
        <v>41</v>
      </c>
      <c r="I9" s="94"/>
      <c r="J9" s="189" t="s">
        <v>42</v>
      </c>
      <c r="K9" s="95"/>
      <c r="L9" s="192" t="s">
        <v>41</v>
      </c>
      <c r="M9" s="94"/>
      <c r="N9" s="189" t="s">
        <v>42</v>
      </c>
      <c r="O9" s="45"/>
    </row>
    <row r="10" spans="1:26" ht="18.75" customHeight="1">
      <c r="A10" s="122"/>
      <c r="B10" s="122"/>
      <c r="C10" s="122"/>
      <c r="D10" s="122"/>
      <c r="E10" s="122"/>
      <c r="F10" s="122"/>
      <c r="G10" s="161"/>
      <c r="H10" s="193"/>
      <c r="I10" s="94"/>
      <c r="J10" s="190"/>
      <c r="K10" s="95"/>
      <c r="L10" s="193"/>
      <c r="M10" s="94"/>
      <c r="N10" s="190"/>
      <c r="O10" s="45"/>
    </row>
    <row r="11" spans="1:26" ht="18.75" customHeight="1">
      <c r="A11" s="43"/>
      <c r="B11" s="43"/>
      <c r="C11" s="43"/>
      <c r="D11" s="43"/>
      <c r="E11" s="43"/>
      <c r="F11" s="43"/>
      <c r="G11" s="161"/>
      <c r="H11" s="31"/>
      <c r="I11" s="45"/>
      <c r="J11" s="47"/>
      <c r="K11" s="47"/>
      <c r="L11" s="47"/>
      <c r="M11" s="47"/>
      <c r="N11" s="47"/>
      <c r="O11" s="45"/>
    </row>
    <row r="12" spans="1:26" ht="18.75" customHeight="1">
      <c r="A12" s="15" t="s">
        <v>139</v>
      </c>
      <c r="H12" s="48">
        <f>'conso PL'!F25</f>
        <v>10498571.23999995</v>
      </c>
      <c r="I12" s="1"/>
      <c r="J12" s="48">
        <f>'conso PL'!H25</f>
        <v>14066633.190805987</v>
      </c>
      <c r="K12" s="1"/>
      <c r="L12" s="48">
        <f>'conso PL'!J25</f>
        <v>7721100.6799999475</v>
      </c>
      <c r="M12" s="49"/>
      <c r="N12" s="48">
        <f>'conso PL'!L25</f>
        <v>5905977.1208059527</v>
      </c>
      <c r="O12" s="49"/>
    </row>
    <row r="13" spans="1:26" ht="18.75" customHeight="1">
      <c r="H13" s="48"/>
      <c r="I13" s="1"/>
      <c r="J13" s="31"/>
      <c r="K13" s="31"/>
      <c r="L13" s="48"/>
      <c r="M13" s="49"/>
      <c r="N13" s="48"/>
      <c r="O13" s="49"/>
    </row>
    <row r="14" spans="1:26" ht="18.75" customHeight="1">
      <c r="A14" s="15" t="s">
        <v>147</v>
      </c>
      <c r="B14" s="1"/>
      <c r="C14" s="1"/>
      <c r="H14" s="48"/>
      <c r="I14" s="1"/>
      <c r="J14" s="48"/>
      <c r="K14" s="1"/>
      <c r="L14" s="48"/>
      <c r="M14" s="49"/>
      <c r="N14" s="48"/>
      <c r="O14" s="49"/>
    </row>
    <row r="15" spans="1:26" ht="18.75" customHeight="1">
      <c r="A15" s="132" t="s">
        <v>155</v>
      </c>
      <c r="B15" s="1"/>
      <c r="C15" s="1"/>
      <c r="H15" s="48"/>
      <c r="I15" s="1"/>
      <c r="J15" s="48"/>
      <c r="K15" s="1"/>
      <c r="L15" s="48"/>
      <c r="M15" s="49"/>
      <c r="N15" s="48"/>
      <c r="O15" s="49"/>
    </row>
    <row r="16" spans="1:26" ht="24" customHeight="1">
      <c r="C16" s="50" t="s">
        <v>120</v>
      </c>
      <c r="H16" s="51">
        <v>0</v>
      </c>
      <c r="I16" s="1"/>
      <c r="J16" s="52">
        <v>3199470</v>
      </c>
      <c r="K16" s="1"/>
      <c r="L16" s="51">
        <v>0</v>
      </c>
      <c r="M16" s="49"/>
      <c r="N16" s="52">
        <v>3035172</v>
      </c>
      <c r="O16" s="49"/>
      <c r="R16" s="74">
        <f>L16*20%</f>
        <v>0</v>
      </c>
    </row>
    <row r="17" spans="1:21" ht="22.5" customHeight="1">
      <c r="C17" s="14" t="s">
        <v>153</v>
      </c>
      <c r="H17" s="51"/>
      <c r="I17" s="1"/>
      <c r="J17" s="52"/>
      <c r="K17" s="1"/>
      <c r="L17" s="51"/>
      <c r="M17" s="49"/>
      <c r="N17" s="52"/>
      <c r="O17" s="49"/>
      <c r="R17" s="74"/>
    </row>
    <row r="18" spans="1:21" ht="19.5" customHeight="1">
      <c r="A18" s="1"/>
      <c r="C18" s="15" t="s">
        <v>154</v>
      </c>
      <c r="H18" s="55">
        <v>0</v>
      </c>
      <c r="I18" s="1"/>
      <c r="J18" s="56">
        <v>-639894</v>
      </c>
      <c r="K18" s="1"/>
      <c r="L18" s="55">
        <v>0</v>
      </c>
      <c r="M18" s="49"/>
      <c r="N18" s="55">
        <v>-607034.4</v>
      </c>
      <c r="O18" s="49"/>
    </row>
    <row r="19" spans="1:21" ht="18.75" customHeight="1">
      <c r="A19" s="1"/>
      <c r="B19" s="1"/>
      <c r="C19" s="14"/>
      <c r="H19" s="48"/>
      <c r="I19" s="1"/>
      <c r="J19" s="52"/>
      <c r="K19" s="1"/>
      <c r="L19" s="48"/>
      <c r="M19" s="49"/>
      <c r="N19" s="48"/>
      <c r="O19" s="49"/>
    </row>
    <row r="20" spans="1:21" ht="18.75" customHeight="1">
      <c r="A20" s="15" t="s">
        <v>152</v>
      </c>
      <c r="H20" s="55">
        <f>H16+H18</f>
        <v>0</v>
      </c>
      <c r="I20" s="1"/>
      <c r="J20" s="55">
        <f>SUM(J16,J18)</f>
        <v>2559576</v>
      </c>
      <c r="K20" s="1"/>
      <c r="L20" s="55">
        <f>L16+L18</f>
        <v>0</v>
      </c>
      <c r="M20" s="49"/>
      <c r="N20" s="55">
        <f>SUM(N16,N18)</f>
        <v>2428137.6</v>
      </c>
      <c r="O20" s="49"/>
    </row>
    <row r="21" spans="1:21" ht="18.75" customHeight="1">
      <c r="H21" s="48"/>
      <c r="I21" s="1"/>
      <c r="J21" s="48"/>
      <c r="K21" s="1"/>
      <c r="L21" s="48"/>
      <c r="M21" s="49"/>
      <c r="N21" s="48"/>
      <c r="O21" s="49"/>
    </row>
    <row r="22" spans="1:21" ht="18.75" customHeight="1" thickBot="1">
      <c r="A22" s="15" t="s">
        <v>151</v>
      </c>
      <c r="H22" s="57">
        <f>H20+H12</f>
        <v>10498571.23999995</v>
      </c>
      <c r="I22" s="48" t="e">
        <v>#REF!</v>
      </c>
      <c r="J22" s="57">
        <f>J20+J12</f>
        <v>16626209.190805987</v>
      </c>
      <c r="K22" s="48" t="e">
        <v>#REF!</v>
      </c>
      <c r="L22" s="57">
        <f>L20+L12</f>
        <v>7721100.6799999475</v>
      </c>
      <c r="M22" s="48" t="e">
        <v>#REF!</v>
      </c>
      <c r="N22" s="57">
        <f>N20+N12</f>
        <v>8334114.7208059523</v>
      </c>
      <c r="O22" s="48" t="e">
        <v>#REF!</v>
      </c>
    </row>
    <row r="23" spans="1:21" ht="18.75" customHeight="1" thickTop="1">
      <c r="H23" s="48"/>
      <c r="I23" s="48"/>
      <c r="J23" s="48"/>
      <c r="K23" s="48"/>
      <c r="L23" s="48"/>
      <c r="M23" s="48"/>
      <c r="N23" s="48"/>
      <c r="O23" s="48"/>
    </row>
    <row r="24" spans="1:21" ht="18.75" customHeight="1">
      <c r="A24" s="15" t="s">
        <v>148</v>
      </c>
      <c r="H24" s="48"/>
      <c r="I24" s="1"/>
      <c r="J24" s="49"/>
      <c r="K24" s="1"/>
      <c r="L24" s="48"/>
      <c r="M24" s="49"/>
      <c r="N24" s="49"/>
      <c r="O24" s="49"/>
    </row>
    <row r="25" spans="1:21">
      <c r="B25" s="15" t="s">
        <v>149</v>
      </c>
      <c r="H25" s="48">
        <f>+H22-H26</f>
        <v>10498571.23999995</v>
      </c>
      <c r="I25" s="1"/>
      <c r="J25" s="48">
        <f>+J22-J26</f>
        <v>16626209.190805987</v>
      </c>
      <c r="K25" s="1"/>
      <c r="L25" s="48">
        <f>+L22-L26</f>
        <v>7721100.6799999475</v>
      </c>
      <c r="M25" s="49"/>
      <c r="N25" s="48">
        <f>+N22-N26</f>
        <v>8334114.7208059523</v>
      </c>
      <c r="O25" s="49"/>
      <c r="R25" s="58"/>
    </row>
    <row r="26" spans="1:21">
      <c r="B26" s="15" t="s">
        <v>150</v>
      </c>
      <c r="H26" s="51">
        <v>0</v>
      </c>
      <c r="I26" s="1"/>
      <c r="J26" s="51">
        <v>0</v>
      </c>
      <c r="K26" s="1"/>
      <c r="L26" s="51">
        <v>0</v>
      </c>
      <c r="M26" s="49"/>
      <c r="N26" s="51">
        <v>0</v>
      </c>
      <c r="O26" s="49"/>
      <c r="R26" s="58"/>
      <c r="T26" s="51"/>
    </row>
    <row r="27" spans="1:21" ht="18.75" customHeight="1" thickBot="1">
      <c r="H27" s="59">
        <f>+H25+H26</f>
        <v>10498571.23999995</v>
      </c>
      <c r="I27" s="1"/>
      <c r="J27" s="59">
        <f>+J26+J25</f>
        <v>16626209.190805987</v>
      </c>
      <c r="K27" s="1"/>
      <c r="L27" s="59">
        <f>+L26+L25</f>
        <v>7721100.6799999475</v>
      </c>
      <c r="M27" s="49"/>
      <c r="N27" s="59">
        <f>+N26+N25</f>
        <v>8334114.7208059523</v>
      </c>
      <c r="O27" s="49"/>
      <c r="R27" s="60"/>
      <c r="U27" s="60"/>
    </row>
    <row r="28" spans="1:21" ht="18.75" customHeight="1" thickTop="1">
      <c r="H28" s="61"/>
      <c r="I28" s="1"/>
      <c r="J28" s="49"/>
      <c r="K28" s="1"/>
      <c r="L28" s="49"/>
      <c r="M28" s="49"/>
      <c r="N28" s="49"/>
      <c r="O28" s="49"/>
    </row>
    <row r="29" spans="1:21" ht="18.75" customHeight="1">
      <c r="A29" s="123" t="s">
        <v>65</v>
      </c>
      <c r="B29" s="123"/>
      <c r="C29" s="123"/>
      <c r="D29" s="123"/>
      <c r="E29" s="123"/>
      <c r="F29" s="123"/>
      <c r="G29" s="160"/>
      <c r="H29" s="32"/>
      <c r="I29" s="1"/>
      <c r="J29" s="49"/>
      <c r="K29" s="1"/>
      <c r="L29" s="62"/>
      <c r="M29" s="62"/>
      <c r="N29" s="62"/>
      <c r="O29" s="62"/>
    </row>
    <row r="30" spans="1:21" ht="18.75" customHeight="1">
      <c r="H30" s="32"/>
      <c r="I30" s="1"/>
      <c r="J30" s="49"/>
      <c r="K30" s="1"/>
      <c r="L30" s="62"/>
      <c r="M30" s="62"/>
      <c r="N30" s="62"/>
      <c r="O30" s="62"/>
    </row>
    <row r="31" spans="1:21" ht="18.75" customHeight="1">
      <c r="H31" s="32"/>
      <c r="I31" s="1"/>
      <c r="J31" s="49"/>
      <c r="K31" s="1"/>
      <c r="L31" s="62"/>
      <c r="M31" s="62"/>
      <c r="N31" s="62"/>
      <c r="O31" s="62"/>
    </row>
    <row r="32" spans="1:21" ht="18.75" customHeight="1">
      <c r="H32" s="32"/>
      <c r="I32" s="1"/>
      <c r="J32" s="49"/>
      <c r="K32" s="1"/>
      <c r="L32" s="62"/>
      <c r="M32" s="62"/>
      <c r="N32" s="62"/>
      <c r="O32" s="62"/>
    </row>
    <row r="33" spans="1:15" ht="18.75" customHeight="1">
      <c r="H33" s="32"/>
      <c r="I33" s="1"/>
      <c r="J33" s="49"/>
      <c r="K33" s="1"/>
      <c r="L33" s="62"/>
      <c r="M33" s="62"/>
      <c r="N33" s="62"/>
      <c r="O33" s="62"/>
    </row>
    <row r="34" spans="1:15" ht="18.75" customHeight="1">
      <c r="H34" s="32"/>
      <c r="I34" s="1"/>
      <c r="J34" s="49"/>
      <c r="K34" s="1"/>
      <c r="L34" s="62"/>
      <c r="M34" s="62"/>
      <c r="N34" s="62"/>
      <c r="O34" s="62"/>
    </row>
    <row r="35" spans="1:15" ht="18.75" customHeight="1">
      <c r="H35" s="32"/>
      <c r="I35" s="1"/>
      <c r="J35" s="49"/>
      <c r="K35" s="1"/>
      <c r="L35" s="62"/>
      <c r="M35" s="62"/>
      <c r="N35" s="62"/>
      <c r="O35" s="62"/>
    </row>
    <row r="36" spans="1:15" ht="18.75" customHeight="1">
      <c r="H36" s="32"/>
      <c r="I36" s="1"/>
      <c r="J36" s="49"/>
      <c r="K36" s="1"/>
      <c r="L36" s="62"/>
      <c r="M36" s="62"/>
      <c r="N36" s="62"/>
      <c r="O36" s="62"/>
    </row>
    <row r="37" spans="1:15" ht="18.75" customHeight="1">
      <c r="H37" s="32"/>
      <c r="I37" s="1"/>
      <c r="J37" s="49"/>
      <c r="K37" s="1"/>
      <c r="L37" s="62"/>
      <c r="M37" s="62"/>
      <c r="N37" s="62"/>
      <c r="O37" s="62"/>
    </row>
    <row r="38" spans="1:15" ht="18.75" customHeight="1">
      <c r="H38" s="32"/>
      <c r="I38" s="1"/>
      <c r="J38" s="49"/>
      <c r="K38" s="1"/>
      <c r="L38" s="62"/>
      <c r="M38" s="62"/>
      <c r="N38" s="62"/>
      <c r="O38" s="62"/>
    </row>
    <row r="39" spans="1:15" ht="18.75" customHeight="1">
      <c r="H39" s="32"/>
      <c r="I39" s="1"/>
      <c r="J39" s="49"/>
      <c r="K39" s="1"/>
      <c r="L39" s="62"/>
      <c r="M39" s="62"/>
      <c r="N39" s="62"/>
      <c r="O39" s="62"/>
    </row>
    <row r="40" spans="1:15" s="1" customFormat="1">
      <c r="A40" s="5" t="s">
        <v>66</v>
      </c>
      <c r="J40" s="5" t="s">
        <v>66</v>
      </c>
    </row>
    <row r="41" spans="1:15" s="1" customFormat="1">
      <c r="A41" s="33"/>
      <c r="B41" s="5" t="s">
        <v>67</v>
      </c>
      <c r="C41" s="33"/>
      <c r="J41" s="5" t="s">
        <v>68</v>
      </c>
      <c r="K41" s="7"/>
    </row>
    <row r="42" spans="1:15" s="1" customFormat="1">
      <c r="J42" s="5"/>
      <c r="K42" s="5"/>
    </row>
    <row r="43" spans="1:15" s="1" customFormat="1">
      <c r="J43" s="5"/>
      <c r="K43" s="5"/>
    </row>
    <row r="44" spans="1:15" s="1" customFormat="1">
      <c r="J44" s="5"/>
      <c r="K44" s="5"/>
    </row>
    <row r="45" spans="1:15" s="1" customFormat="1">
      <c r="J45" s="5"/>
      <c r="K45" s="5"/>
    </row>
    <row r="46" spans="1:15" s="1" customFormat="1">
      <c r="J46" s="5"/>
      <c r="K46" s="5"/>
    </row>
    <row r="47" spans="1:15" ht="18.75" customHeight="1">
      <c r="A47" s="187" t="s">
        <v>31</v>
      </c>
      <c r="B47" s="187"/>
      <c r="C47" s="187"/>
      <c r="D47" s="187"/>
      <c r="E47" s="187"/>
      <c r="F47" s="187"/>
      <c r="G47" s="187"/>
      <c r="H47" s="187"/>
      <c r="I47" s="187"/>
      <c r="J47" s="187"/>
      <c r="K47" s="187"/>
      <c r="L47" s="187"/>
      <c r="M47" s="187"/>
      <c r="N47" s="187"/>
      <c r="O47" s="187"/>
    </row>
  </sheetData>
  <mergeCells count="14">
    <mergeCell ref="L1:O1"/>
    <mergeCell ref="H8:K8"/>
    <mergeCell ref="L8:O8"/>
    <mergeCell ref="A47:O47"/>
    <mergeCell ref="H6:O6"/>
    <mergeCell ref="H7:K7"/>
    <mergeCell ref="L7:O7"/>
    <mergeCell ref="A3:N3"/>
    <mergeCell ref="A4:N4"/>
    <mergeCell ref="A5:N5"/>
    <mergeCell ref="H9:H10"/>
    <mergeCell ref="J9:J10"/>
    <mergeCell ref="L9:L10"/>
    <mergeCell ref="N9:N10"/>
  </mergeCells>
  <pageMargins left="0.70866141732283472" right="0" top="0.74803149606299213" bottom="0" header="0.31496062992125984" footer="0"/>
  <pageSetup paperSize="9" scale="8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137"/>
  <sheetViews>
    <sheetView view="pageBreakPreview" zoomScaleNormal="100" zoomScaleSheetLayoutView="100" workbookViewId="0">
      <selection activeCell="A3" sqref="A3:N3"/>
    </sheetView>
  </sheetViews>
  <sheetFormatPr defaultColWidth="9.125" defaultRowHeight="19.8"/>
  <cols>
    <col min="1" max="1" width="2.25" style="7" customWidth="1"/>
    <col min="2" max="2" width="2.75" style="7" customWidth="1"/>
    <col min="3" max="3" width="2.125" style="7" customWidth="1"/>
    <col min="4" max="4" width="45.25" style="7" customWidth="1"/>
    <col min="5" max="5" width="0.875" style="11" customWidth="1"/>
    <col min="6" max="6" width="16" style="7" customWidth="1"/>
    <col min="7" max="7" width="1.125" style="7" customWidth="1"/>
    <col min="8" max="8" width="15.375" style="7" customWidth="1"/>
    <col min="9" max="9" width="0.75" style="7" customWidth="1"/>
    <col min="10" max="10" width="16" style="85" customWidth="1"/>
    <col min="11" max="11" width="0.75" style="7" customWidth="1"/>
    <col min="12" max="12" width="16.25" style="7" customWidth="1"/>
    <col min="13" max="13" width="11.125" style="7" bestFit="1" customWidth="1"/>
    <col min="14" max="14" width="9.125" style="7"/>
    <col min="15" max="15" width="10.125" style="7" bestFit="1" customWidth="1"/>
    <col min="16" max="16" width="9.125" style="7"/>
    <col min="17" max="17" width="11.125" style="7" bestFit="1" customWidth="1"/>
    <col min="18" max="16384" width="9.125" style="7"/>
  </cols>
  <sheetData>
    <row r="1" spans="1:24">
      <c r="J1" s="191"/>
      <c r="K1" s="191"/>
      <c r="L1" s="191"/>
    </row>
    <row r="2" spans="1:24">
      <c r="J2" s="108"/>
      <c r="K2" s="79"/>
      <c r="L2" s="79"/>
    </row>
    <row r="3" spans="1:24">
      <c r="A3" s="162" t="str">
        <f>'conso PL'!A3:M3</f>
        <v>INTERMEDICAL CARE AND LAB HOSPITAL PUBLIC COMPANY LIMITED AND ITS SUBSIDIARY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4">
      <c r="A4" s="172" t="s">
        <v>156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</row>
    <row r="5" spans="1:24">
      <c r="A5" s="198" t="s">
        <v>124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5"/>
      <c r="N5" s="15"/>
      <c r="O5" s="15"/>
      <c r="P5" s="15"/>
      <c r="Q5" s="15"/>
      <c r="R5" s="15"/>
    </row>
    <row r="6" spans="1:24">
      <c r="A6" s="73"/>
      <c r="B6" s="73"/>
      <c r="C6" s="73"/>
      <c r="D6" s="73"/>
      <c r="E6" s="73"/>
      <c r="F6" s="173" t="s">
        <v>114</v>
      </c>
      <c r="G6" s="173"/>
      <c r="H6" s="173"/>
      <c r="I6" s="173"/>
      <c r="J6" s="173"/>
      <c r="K6" s="173"/>
      <c r="L6" s="173"/>
    </row>
    <row r="7" spans="1:24">
      <c r="F7" s="173" t="s">
        <v>39</v>
      </c>
      <c r="G7" s="173"/>
      <c r="H7" s="173"/>
      <c r="I7" s="173"/>
      <c r="J7" s="173" t="s">
        <v>40</v>
      </c>
      <c r="K7" s="173"/>
      <c r="L7" s="173"/>
    </row>
    <row r="8" spans="1:24">
      <c r="F8" s="200" t="s">
        <v>157</v>
      </c>
      <c r="G8" s="200"/>
      <c r="H8" s="200"/>
      <c r="I8" s="200"/>
      <c r="J8" s="200"/>
      <c r="K8" s="200"/>
      <c r="L8" s="200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</row>
    <row r="9" spans="1:24" ht="18.75" customHeight="1">
      <c r="F9" s="65" t="s">
        <v>158</v>
      </c>
      <c r="G9" s="66"/>
      <c r="H9" s="65" t="s">
        <v>159</v>
      </c>
      <c r="I9" s="11"/>
      <c r="J9" s="109" t="s">
        <v>158</v>
      </c>
      <c r="K9" s="11"/>
      <c r="L9" s="65" t="s">
        <v>159</v>
      </c>
    </row>
    <row r="10" spans="1:24">
      <c r="A10" s="33" t="s">
        <v>160</v>
      </c>
      <c r="B10" s="33"/>
      <c r="C10" s="33"/>
      <c r="D10" s="33"/>
      <c r="E10" s="67"/>
      <c r="F10" s="33"/>
      <c r="G10" s="33"/>
      <c r="H10" s="33"/>
      <c r="I10" s="33"/>
      <c r="J10" s="110"/>
      <c r="K10" s="33"/>
      <c r="L10" s="33"/>
    </row>
    <row r="11" spans="1:24">
      <c r="A11" s="33"/>
      <c r="B11" s="33" t="s">
        <v>161</v>
      </c>
      <c r="C11" s="33"/>
      <c r="D11" s="33"/>
      <c r="E11" s="67"/>
      <c r="F11" s="25">
        <f>'conso PL'!F25</f>
        <v>10498571.23999995</v>
      </c>
      <c r="G11" s="25"/>
      <c r="H11" s="25">
        <f>+'conso PL'!H25</f>
        <v>14066633.190805987</v>
      </c>
      <c r="I11" s="25"/>
      <c r="J11" s="104">
        <f>'conso PL'!J25</f>
        <v>7721100.6799999475</v>
      </c>
      <c r="K11" s="25"/>
      <c r="L11" s="25">
        <f>'conso PL'!L25</f>
        <v>5905977.1208059527</v>
      </c>
    </row>
    <row r="12" spans="1:24">
      <c r="A12" s="33"/>
      <c r="B12" s="33" t="s">
        <v>162</v>
      </c>
      <c r="C12" s="33"/>
      <c r="D12" s="33"/>
      <c r="E12" s="67"/>
      <c r="F12" s="25"/>
      <c r="G12" s="25"/>
      <c r="H12" s="25"/>
      <c r="I12" s="25"/>
      <c r="J12" s="104"/>
      <c r="K12" s="25"/>
      <c r="L12" s="25"/>
    </row>
    <row r="13" spans="1:24">
      <c r="A13" s="33" t="s">
        <v>163</v>
      </c>
      <c r="B13" s="33"/>
      <c r="C13" s="33"/>
      <c r="D13" s="33"/>
      <c r="E13" s="121"/>
      <c r="F13" s="25"/>
      <c r="G13" s="25"/>
      <c r="H13" s="25"/>
      <c r="I13" s="25"/>
      <c r="J13" s="104"/>
      <c r="K13" s="25"/>
      <c r="L13" s="25"/>
    </row>
    <row r="14" spans="1:24">
      <c r="A14" s="33"/>
      <c r="B14" s="33"/>
      <c r="C14" s="33"/>
      <c r="D14" s="33" t="s">
        <v>164</v>
      </c>
      <c r="E14" s="67"/>
      <c r="F14" s="25">
        <v>18280974</v>
      </c>
      <c r="G14" s="25"/>
      <c r="H14" s="25">
        <v>18040996.16</v>
      </c>
      <c r="I14" s="25"/>
      <c r="J14" s="104">
        <v>13799376.24</v>
      </c>
      <c r="K14" s="25"/>
      <c r="L14" s="25">
        <v>13939196.569999998</v>
      </c>
    </row>
    <row r="15" spans="1:24">
      <c r="A15" s="33"/>
      <c r="B15" s="33"/>
      <c r="C15" s="33"/>
      <c r="D15" s="33" t="s">
        <v>171</v>
      </c>
      <c r="E15" s="67"/>
      <c r="F15" s="25">
        <v>18312.810000000001</v>
      </c>
      <c r="G15" s="25"/>
      <c r="H15" s="25">
        <v>182207.69395628572</v>
      </c>
      <c r="I15" s="25"/>
      <c r="J15" s="104">
        <v>18312.810000000001</v>
      </c>
      <c r="K15" s="25"/>
      <c r="L15" s="25">
        <v>182207.69395628572</v>
      </c>
    </row>
    <row r="16" spans="1:24">
      <c r="A16" s="33"/>
      <c r="B16" s="33"/>
      <c r="C16" s="33"/>
      <c r="D16" s="33" t="s">
        <v>166</v>
      </c>
      <c r="E16" s="67"/>
      <c r="F16" s="25">
        <v>345348.11</v>
      </c>
      <c r="G16" s="25"/>
      <c r="H16" s="25">
        <v>122441.31</v>
      </c>
      <c r="I16" s="25"/>
      <c r="J16" s="104">
        <v>345348.11</v>
      </c>
      <c r="K16" s="25"/>
      <c r="L16" s="25">
        <v>122441.31</v>
      </c>
    </row>
    <row r="17" spans="1:12">
      <c r="A17" s="33"/>
      <c r="B17" s="33"/>
      <c r="C17" s="33"/>
      <c r="D17" s="33" t="s">
        <v>165</v>
      </c>
      <c r="E17" s="67"/>
      <c r="F17" s="25">
        <v>-499997</v>
      </c>
      <c r="G17" s="25"/>
      <c r="H17" s="25">
        <v>-439998</v>
      </c>
      <c r="I17" s="25"/>
      <c r="J17" s="104">
        <v>-499997</v>
      </c>
      <c r="K17" s="25"/>
      <c r="L17" s="25">
        <v>-439998</v>
      </c>
    </row>
    <row r="18" spans="1:12">
      <c r="A18" s="33"/>
      <c r="B18" s="33"/>
      <c r="C18" s="33"/>
      <c r="D18" s="33" t="s">
        <v>167</v>
      </c>
      <c r="E18" s="67"/>
      <c r="F18" s="25">
        <v>298232</v>
      </c>
      <c r="G18" s="25"/>
      <c r="H18" s="25">
        <v>986744.16</v>
      </c>
      <c r="I18" s="25"/>
      <c r="J18" s="104">
        <v>298232</v>
      </c>
      <c r="K18" s="25"/>
      <c r="L18" s="25">
        <v>968541</v>
      </c>
    </row>
    <row r="19" spans="1:12">
      <c r="A19" s="33"/>
      <c r="B19" s="33"/>
      <c r="C19" s="33"/>
      <c r="D19" s="33" t="s">
        <v>169</v>
      </c>
      <c r="E19" s="91"/>
      <c r="F19" s="25">
        <v>-813520</v>
      </c>
      <c r="G19" s="25"/>
      <c r="H19" s="7">
        <v>0</v>
      </c>
      <c r="I19" s="25"/>
      <c r="J19" s="104">
        <v>-813520</v>
      </c>
      <c r="K19" s="25"/>
      <c r="L19" s="25">
        <v>0</v>
      </c>
    </row>
    <row r="20" spans="1:12" ht="18" customHeight="1">
      <c r="A20" s="33"/>
      <c r="B20" s="33"/>
      <c r="C20" s="33"/>
      <c r="D20" s="33" t="s">
        <v>168</v>
      </c>
      <c r="E20" s="67"/>
      <c r="F20" s="25">
        <v>1695340</v>
      </c>
      <c r="G20" s="25"/>
      <c r="H20" s="25">
        <v>2427531</v>
      </c>
      <c r="I20" s="25"/>
      <c r="J20" s="104">
        <v>1491438</v>
      </c>
      <c r="K20" s="25"/>
      <c r="L20" s="25">
        <v>2149243</v>
      </c>
    </row>
    <row r="21" spans="1:12">
      <c r="D21" s="33" t="s">
        <v>170</v>
      </c>
      <c r="F21" s="25">
        <f>'conso PL'!F24</f>
        <v>358189.5</v>
      </c>
      <c r="G21" s="25"/>
      <c r="H21" s="25">
        <v>4205196.1491939882</v>
      </c>
      <c r="I21" s="25"/>
      <c r="J21" s="104">
        <f>'conso PL'!J24</f>
        <v>-357934</v>
      </c>
      <c r="L21" s="25">
        <v>2113330.6291939882</v>
      </c>
    </row>
    <row r="22" spans="1:12">
      <c r="A22" s="33"/>
      <c r="B22" s="33"/>
      <c r="C22" s="33"/>
      <c r="D22" s="33" t="s">
        <v>135</v>
      </c>
      <c r="E22" s="67"/>
      <c r="F22" s="54">
        <v>3821828.18</v>
      </c>
      <c r="G22" s="25"/>
      <c r="H22" s="54">
        <v>3550524.55</v>
      </c>
      <c r="I22" s="25"/>
      <c r="J22" s="107">
        <v>3665824.41</v>
      </c>
      <c r="K22" s="25"/>
      <c r="L22" s="54">
        <v>3506151.46</v>
      </c>
    </row>
    <row r="23" spans="1:12">
      <c r="A23" s="33"/>
      <c r="B23" s="33" t="s">
        <v>172</v>
      </c>
      <c r="C23" s="33"/>
      <c r="D23" s="33"/>
      <c r="E23" s="67"/>
      <c r="F23" s="25"/>
      <c r="G23" s="25"/>
      <c r="H23" s="25"/>
      <c r="I23" s="25"/>
      <c r="J23" s="104"/>
      <c r="K23" s="25"/>
      <c r="L23" s="25"/>
    </row>
    <row r="24" spans="1:12">
      <c r="A24" s="33"/>
      <c r="B24" s="89" t="s">
        <v>173</v>
      </c>
      <c r="C24" s="33"/>
      <c r="D24" s="33"/>
      <c r="E24" s="67"/>
      <c r="F24" s="25">
        <f>SUM(F11:F22)</f>
        <v>34003278.839999951</v>
      </c>
      <c r="G24" s="25"/>
      <c r="H24" s="25">
        <f>SUM(H11:H22)</f>
        <v>43142276.213956252</v>
      </c>
      <c r="I24" s="25"/>
      <c r="J24" s="104">
        <f>SUM(J11:J22)</f>
        <v>25668181.249999948</v>
      </c>
      <c r="K24" s="25"/>
      <c r="L24" s="25">
        <f>SUM(L11:L22)</f>
        <v>28447090.783956222</v>
      </c>
    </row>
    <row r="25" spans="1:12">
      <c r="A25" s="33"/>
      <c r="B25" s="33" t="s">
        <v>174</v>
      </c>
      <c r="C25" s="33"/>
      <c r="D25" s="33"/>
      <c r="E25" s="67"/>
      <c r="F25" s="68"/>
      <c r="G25" s="68"/>
      <c r="H25" s="68"/>
      <c r="I25" s="68"/>
      <c r="J25" s="111"/>
      <c r="K25" s="68"/>
      <c r="L25" s="68"/>
    </row>
    <row r="26" spans="1:12">
      <c r="A26" s="33"/>
      <c r="B26" s="33"/>
      <c r="C26" s="33" t="s">
        <v>175</v>
      </c>
      <c r="D26" s="33"/>
      <c r="E26" s="67"/>
      <c r="F26" s="25">
        <v>-14278887.75999999</v>
      </c>
      <c r="G26" s="25"/>
      <c r="H26" s="25">
        <v>-29178060.810000021</v>
      </c>
      <c r="I26" s="25"/>
      <c r="J26" s="104">
        <v>-22037125.549999982</v>
      </c>
      <c r="K26" s="25"/>
      <c r="L26" s="25">
        <v>-17795598.969999999</v>
      </c>
    </row>
    <row r="27" spans="1:12">
      <c r="A27" s="33"/>
      <c r="B27" s="33"/>
      <c r="C27" s="33" t="s">
        <v>176</v>
      </c>
      <c r="D27" s="33"/>
      <c r="E27" s="67"/>
      <c r="F27" s="25">
        <v>-134700.6399999999</v>
      </c>
      <c r="G27" s="25"/>
      <c r="H27" s="25">
        <v>162867.40000000037</v>
      </c>
      <c r="I27" s="25"/>
      <c r="J27" s="104">
        <v>-491335.60999999987</v>
      </c>
      <c r="K27" s="25"/>
      <c r="L27" s="25">
        <v>533004.8600000001</v>
      </c>
    </row>
    <row r="28" spans="1:12">
      <c r="A28" s="33"/>
      <c r="B28" s="33"/>
      <c r="C28" s="33" t="s">
        <v>177</v>
      </c>
      <c r="D28" s="33"/>
      <c r="E28" s="67"/>
      <c r="F28" s="25">
        <v>70594</v>
      </c>
      <c r="G28" s="25"/>
      <c r="H28" s="25">
        <v>-82925</v>
      </c>
      <c r="I28" s="25"/>
      <c r="J28" s="104">
        <v>148832.03999999998</v>
      </c>
      <c r="K28" s="25"/>
      <c r="L28" s="25">
        <v>1161232.820000004</v>
      </c>
    </row>
    <row r="29" spans="1:12">
      <c r="A29" s="33"/>
      <c r="B29" s="33"/>
      <c r="C29" s="5" t="s">
        <v>178</v>
      </c>
      <c r="D29" s="33"/>
      <c r="E29" s="67"/>
      <c r="F29" s="25">
        <v>307253.3599999994</v>
      </c>
      <c r="G29" s="25"/>
      <c r="H29" s="25">
        <v>-35119.306624977849</v>
      </c>
      <c r="I29" s="25"/>
      <c r="J29" s="104">
        <v>1333697.67</v>
      </c>
      <c r="K29" s="25"/>
      <c r="L29" s="25">
        <v>241960.66000000108</v>
      </c>
    </row>
    <row r="30" spans="1:12">
      <c r="A30" s="33"/>
      <c r="B30" s="33"/>
      <c r="C30" s="33" t="s">
        <v>54</v>
      </c>
      <c r="D30" s="33"/>
      <c r="E30" s="67"/>
      <c r="F30" s="25">
        <v>-3019147.5148060117</v>
      </c>
      <c r="G30" s="25"/>
      <c r="H30" s="25">
        <v>-1580206.5448060101</v>
      </c>
      <c r="I30" s="25"/>
      <c r="J30" s="104">
        <v>0</v>
      </c>
      <c r="K30" s="25"/>
      <c r="L30" s="25">
        <v>-2646961.0748060099</v>
      </c>
    </row>
    <row r="31" spans="1:12">
      <c r="A31" s="33"/>
      <c r="B31" s="33"/>
      <c r="C31" s="33" t="s">
        <v>62</v>
      </c>
      <c r="D31" s="33"/>
      <c r="E31" s="67"/>
      <c r="F31" s="25">
        <v>-1198589.52</v>
      </c>
      <c r="G31" s="25"/>
      <c r="H31" s="25">
        <v>-418404.48</v>
      </c>
      <c r="I31" s="25"/>
      <c r="J31" s="104">
        <v>-1189589.52</v>
      </c>
      <c r="K31" s="25"/>
      <c r="L31" s="25">
        <v>-423404.48</v>
      </c>
    </row>
    <row r="32" spans="1:12">
      <c r="A32" s="33"/>
      <c r="B32" s="33" t="s">
        <v>179</v>
      </c>
      <c r="C32" s="33"/>
      <c r="D32" s="33"/>
      <c r="E32" s="67"/>
      <c r="F32" s="25"/>
      <c r="G32" s="25"/>
      <c r="H32" s="25"/>
      <c r="I32" s="25"/>
      <c r="J32" s="104"/>
      <c r="K32" s="25"/>
      <c r="L32" s="25"/>
    </row>
    <row r="33" spans="1:16">
      <c r="A33" s="33"/>
      <c r="B33" s="33"/>
      <c r="C33" s="33" t="s">
        <v>180</v>
      </c>
      <c r="D33" s="33"/>
      <c r="E33" s="67"/>
      <c r="F33" s="25">
        <v>14322606.199999996</v>
      </c>
      <c r="G33" s="25"/>
      <c r="H33" s="25">
        <v>10570706.880000006</v>
      </c>
      <c r="I33" s="25"/>
      <c r="J33" s="104">
        <v>15513110.119999997</v>
      </c>
      <c r="K33" s="25"/>
      <c r="L33" s="25">
        <v>9466426.2100000009</v>
      </c>
    </row>
    <row r="34" spans="1:16" hidden="1">
      <c r="A34" s="33"/>
      <c r="B34" s="33"/>
      <c r="C34" s="33" t="s">
        <v>9</v>
      </c>
      <c r="D34" s="33"/>
      <c r="E34" s="67"/>
      <c r="F34" s="25">
        <v>0</v>
      </c>
      <c r="G34" s="25"/>
      <c r="H34" s="25">
        <v>0</v>
      </c>
      <c r="I34" s="25"/>
      <c r="J34" s="104">
        <v>0</v>
      </c>
      <c r="K34" s="25"/>
      <c r="L34" s="25">
        <v>0</v>
      </c>
    </row>
    <row r="35" spans="1:16">
      <c r="A35" s="33"/>
      <c r="B35" s="33"/>
      <c r="C35" s="110" t="s">
        <v>181</v>
      </c>
      <c r="D35" s="110"/>
      <c r="E35" s="67"/>
      <c r="F35" s="25">
        <v>0</v>
      </c>
      <c r="G35" s="25"/>
      <c r="H35" s="25">
        <v>-176500</v>
      </c>
      <c r="I35" s="25"/>
      <c r="J35" s="104">
        <v>0</v>
      </c>
      <c r="K35" s="25"/>
      <c r="L35" s="25">
        <v>-166500</v>
      </c>
    </row>
    <row r="36" spans="1:16">
      <c r="A36" s="33"/>
      <c r="B36" s="33"/>
      <c r="C36" s="33" t="s">
        <v>79</v>
      </c>
      <c r="D36" s="33"/>
      <c r="E36" s="67"/>
      <c r="F36" s="54">
        <v>1277803.6499999999</v>
      </c>
      <c r="G36" s="25"/>
      <c r="H36" s="54">
        <v>135418.54000000004</v>
      </c>
      <c r="I36" s="25"/>
      <c r="J36" s="107">
        <v>1244979.25</v>
      </c>
      <c r="K36" s="25"/>
      <c r="L36" s="54">
        <v>-160384.16000000003</v>
      </c>
    </row>
    <row r="37" spans="1:16" s="33" customFormat="1">
      <c r="B37" s="33" t="s">
        <v>182</v>
      </c>
      <c r="E37" s="67"/>
      <c r="F37" s="25">
        <f>SUM(F24:F36)</f>
        <v>31350210.615193944</v>
      </c>
      <c r="G37" s="25"/>
      <c r="H37" s="25">
        <f>SUM(H24:H36)</f>
        <v>22540052.892525248</v>
      </c>
      <c r="I37" s="25"/>
      <c r="J37" s="104">
        <f>SUM(J24:J36)</f>
        <v>20190749.649999961</v>
      </c>
      <c r="K37" s="25"/>
      <c r="L37" s="25">
        <f>SUM(L24:L36)</f>
        <v>18656866.649150219</v>
      </c>
    </row>
    <row r="38" spans="1:16" s="33" customFormat="1">
      <c r="C38" s="33" t="s">
        <v>183</v>
      </c>
      <c r="E38" s="67"/>
      <c r="F38" s="25">
        <v>-4573254.1851939894</v>
      </c>
      <c r="G38" s="25"/>
      <c r="H38" s="25">
        <v>-3520622.2291939883</v>
      </c>
      <c r="I38" s="25"/>
      <c r="J38" s="104">
        <v>-5280337.7051939908</v>
      </c>
      <c r="K38" s="25"/>
      <c r="L38" s="25">
        <v>-2128364.0291939881</v>
      </c>
    </row>
    <row r="39" spans="1:16">
      <c r="A39" s="33"/>
      <c r="B39" s="33"/>
      <c r="C39" s="33"/>
      <c r="D39" s="133" t="s">
        <v>184</v>
      </c>
      <c r="E39" s="67"/>
      <c r="F39" s="69">
        <f>SUM(F37:F38)</f>
        <v>26776956.429999955</v>
      </c>
      <c r="G39" s="25"/>
      <c r="H39" s="69">
        <f>SUM(H37:H38)</f>
        <v>19019430.663331259</v>
      </c>
      <c r="I39" s="25"/>
      <c r="J39" s="105">
        <f>SUM(J37:J38)</f>
        <v>14910411.94480597</v>
      </c>
      <c r="K39" s="25"/>
      <c r="L39" s="69">
        <f>SUM(L37:L38)</f>
        <v>16528502.619956231</v>
      </c>
    </row>
    <row r="40" spans="1:16">
      <c r="A40" s="33"/>
      <c r="B40" s="33"/>
      <c r="C40" s="33"/>
      <c r="D40" s="33"/>
      <c r="E40" s="67"/>
      <c r="F40" s="25"/>
      <c r="G40" s="25"/>
      <c r="H40" s="25"/>
      <c r="I40" s="25"/>
      <c r="J40" s="104"/>
      <c r="K40" s="25"/>
      <c r="L40" s="25"/>
    </row>
    <row r="41" spans="1:16">
      <c r="A41" s="123" t="s">
        <v>65</v>
      </c>
      <c r="B41" s="123"/>
      <c r="C41" s="123"/>
      <c r="D41" s="123"/>
      <c r="E41" s="123"/>
      <c r="F41" s="1"/>
      <c r="G41" s="1"/>
      <c r="H41" s="32"/>
      <c r="I41" s="1"/>
      <c r="J41" s="49"/>
      <c r="K41" s="25"/>
      <c r="L41" s="25"/>
    </row>
    <row r="42" spans="1:16">
      <c r="A42" s="1"/>
      <c r="B42" s="33"/>
      <c r="C42" s="33"/>
      <c r="D42" s="33"/>
      <c r="E42" s="67"/>
      <c r="F42" s="25"/>
      <c r="G42" s="25"/>
      <c r="H42" s="25"/>
      <c r="I42" s="25"/>
      <c r="J42" s="104"/>
      <c r="K42" s="25"/>
      <c r="L42" s="25"/>
    </row>
    <row r="43" spans="1:16">
      <c r="A43" s="1"/>
      <c r="B43" s="33"/>
      <c r="C43" s="33"/>
      <c r="D43" s="33"/>
      <c r="E43" s="67"/>
      <c r="F43" s="25"/>
      <c r="G43" s="25"/>
      <c r="H43" s="25"/>
      <c r="I43" s="25"/>
      <c r="J43" s="104"/>
      <c r="K43" s="25"/>
      <c r="L43" s="25"/>
    </row>
    <row r="44" spans="1:16" s="1" customFormat="1">
      <c r="A44" s="5" t="s">
        <v>66</v>
      </c>
      <c r="F44" s="11"/>
      <c r="G44" s="11"/>
      <c r="H44" s="5" t="s">
        <v>66</v>
      </c>
      <c r="K44" s="5"/>
    </row>
    <row r="45" spans="1:16">
      <c r="A45" s="33"/>
      <c r="B45" s="5" t="s">
        <v>67</v>
      </c>
      <c r="C45" s="33"/>
      <c r="D45" s="1"/>
      <c r="E45" s="1"/>
      <c r="G45" s="5"/>
      <c r="H45" s="5" t="s">
        <v>68</v>
      </c>
      <c r="J45" s="33"/>
      <c r="L45" s="33"/>
      <c r="M45" s="1"/>
      <c r="N45" s="1"/>
      <c r="O45" s="1"/>
      <c r="P45" s="1"/>
    </row>
    <row r="46" spans="1:16">
      <c r="A46" s="33"/>
      <c r="B46" s="33"/>
      <c r="C46" s="33"/>
      <c r="D46" s="5"/>
      <c r="E46" s="33"/>
      <c r="G46" s="5"/>
      <c r="H46" s="5"/>
      <c r="I46" s="33"/>
      <c r="J46" s="110"/>
      <c r="K46" s="33"/>
      <c r="L46" s="33"/>
    </row>
    <row r="47" spans="1:16" ht="21.6" customHeight="1">
      <c r="A47" s="199" t="s">
        <v>33</v>
      </c>
      <c r="B47" s="199"/>
      <c r="C47" s="199"/>
      <c r="D47" s="199"/>
      <c r="E47" s="199"/>
      <c r="F47" s="199"/>
      <c r="G47" s="199"/>
      <c r="H47" s="199"/>
      <c r="I47" s="199"/>
      <c r="J47" s="199"/>
      <c r="K47" s="199"/>
      <c r="L47" s="199"/>
    </row>
    <row r="48" spans="1:16" ht="20.100000000000001" customHeight="1">
      <c r="A48" s="67"/>
      <c r="B48" s="67"/>
      <c r="C48" s="67"/>
      <c r="D48" s="67"/>
      <c r="E48" s="67"/>
      <c r="F48" s="67"/>
      <c r="G48" s="67"/>
      <c r="H48" s="67"/>
      <c r="I48" s="67"/>
      <c r="J48" s="191">
        <f>+J1</f>
        <v>0</v>
      </c>
      <c r="K48" s="191"/>
      <c r="L48" s="191"/>
    </row>
    <row r="49" spans="1:12">
      <c r="A49" s="67"/>
      <c r="B49" s="67"/>
      <c r="C49" s="67"/>
      <c r="D49" s="67"/>
      <c r="E49" s="67"/>
      <c r="F49" s="67"/>
      <c r="G49" s="67"/>
      <c r="H49" s="67"/>
      <c r="I49" s="67"/>
      <c r="J49" s="108"/>
      <c r="K49" s="79"/>
      <c r="L49" s="79"/>
    </row>
    <row r="50" spans="1:12">
      <c r="A50" s="162" t="str">
        <f>+A3</f>
        <v>INTERMEDICAL CARE AND LAB HOSPITAL PUBLIC COMPANY LIMITED AND ITS SUBSIDIARY</v>
      </c>
      <c r="B50" s="162"/>
      <c r="C50" s="162"/>
      <c r="D50" s="162"/>
      <c r="E50" s="162"/>
      <c r="F50" s="162"/>
      <c r="G50" s="162"/>
      <c r="H50" s="162"/>
      <c r="I50" s="162"/>
      <c r="J50" s="162"/>
      <c r="K50" s="162"/>
      <c r="L50" s="162"/>
    </row>
    <row r="51" spans="1:12">
      <c r="A51" s="172" t="str">
        <f>+A4</f>
        <v>STATEMENT OF CASH FLOW</v>
      </c>
      <c r="B51" s="172"/>
      <c r="C51" s="172"/>
      <c r="D51" s="172"/>
      <c r="E51" s="172"/>
      <c r="F51" s="172"/>
      <c r="G51" s="172"/>
      <c r="H51" s="172"/>
      <c r="I51" s="172"/>
      <c r="J51" s="172"/>
      <c r="K51" s="172"/>
      <c r="L51" s="172"/>
    </row>
    <row r="52" spans="1:12">
      <c r="A52" s="172" t="str">
        <f>+A5</f>
        <v>FOR THE YEAR ENDED DECEMBER 31,2019</v>
      </c>
      <c r="B52" s="172"/>
      <c r="C52" s="172"/>
      <c r="D52" s="172"/>
      <c r="E52" s="172"/>
      <c r="F52" s="172"/>
      <c r="G52" s="172"/>
      <c r="H52" s="172"/>
      <c r="I52" s="172"/>
      <c r="J52" s="172"/>
      <c r="K52" s="172"/>
      <c r="L52" s="172"/>
    </row>
    <row r="53" spans="1:12" ht="13.2" customHeight="1">
      <c r="A53" s="73"/>
      <c r="B53" s="73"/>
      <c r="C53" s="73"/>
      <c r="D53" s="73"/>
      <c r="E53" s="73"/>
      <c r="F53" s="73"/>
      <c r="G53" s="73"/>
      <c r="H53" s="73"/>
      <c r="I53" s="73"/>
      <c r="J53" s="112"/>
      <c r="K53" s="73"/>
      <c r="L53" s="73"/>
    </row>
    <row r="54" spans="1:12">
      <c r="A54" s="73"/>
      <c r="B54" s="73"/>
      <c r="C54" s="73"/>
      <c r="D54" s="73"/>
      <c r="E54" s="73"/>
      <c r="F54" s="173" t="str">
        <f>+F6</f>
        <v>BAHT</v>
      </c>
      <c r="G54" s="173"/>
      <c r="H54" s="173"/>
      <c r="I54" s="173"/>
      <c r="J54" s="173"/>
      <c r="K54" s="173"/>
      <c r="L54" s="173"/>
    </row>
    <row r="55" spans="1:12">
      <c r="F55" s="173" t="str">
        <f>+F7</f>
        <v>Consolidated Financial Statement</v>
      </c>
      <c r="G55" s="173"/>
      <c r="H55" s="173"/>
      <c r="I55" s="173"/>
      <c r="J55" s="173" t="str">
        <f>+J7</f>
        <v>Separate Financial Statement</v>
      </c>
      <c r="K55" s="173"/>
      <c r="L55" s="173"/>
    </row>
    <row r="56" spans="1:12">
      <c r="F56" s="196" t="str">
        <f>+F8</f>
        <v>FOR THE YEAR ENDED DECEMBER 31</v>
      </c>
      <c r="G56" s="196"/>
      <c r="H56" s="196"/>
      <c r="I56" s="196"/>
      <c r="J56" s="196"/>
      <c r="K56" s="196"/>
      <c r="L56" s="196"/>
    </row>
    <row r="57" spans="1:12" ht="18.75" customHeight="1">
      <c r="F57" s="46" t="str">
        <f>+F9</f>
        <v>2019</v>
      </c>
      <c r="G57" s="45"/>
      <c r="H57" s="46" t="str">
        <f>+H9</f>
        <v>2018</v>
      </c>
      <c r="I57" s="11"/>
      <c r="J57" s="113" t="str">
        <f>+J9</f>
        <v>2019</v>
      </c>
      <c r="K57" s="11"/>
      <c r="L57" s="46" t="str">
        <f>+L9</f>
        <v>2018</v>
      </c>
    </row>
    <row r="58" spans="1:12">
      <c r="A58" s="33" t="s">
        <v>185</v>
      </c>
      <c r="B58" s="33"/>
      <c r="C58" s="33"/>
      <c r="D58" s="33"/>
      <c r="E58" s="67"/>
      <c r="F58" s="25"/>
      <c r="G58" s="25"/>
      <c r="H58" s="47"/>
      <c r="I58" s="11"/>
      <c r="J58" s="114"/>
      <c r="K58" s="11"/>
      <c r="L58" s="47"/>
    </row>
    <row r="59" spans="1:12" hidden="1">
      <c r="A59" s="33"/>
      <c r="B59" s="33" t="s">
        <v>2</v>
      </c>
      <c r="D59" s="33"/>
      <c r="E59" s="67"/>
      <c r="F59" s="25">
        <v>0</v>
      </c>
      <c r="G59" s="25"/>
      <c r="H59" s="25">
        <v>0</v>
      </c>
      <c r="I59" s="25"/>
      <c r="J59" s="104">
        <v>0</v>
      </c>
      <c r="K59" s="25"/>
      <c r="L59" s="25">
        <v>0</v>
      </c>
    </row>
    <row r="60" spans="1:12">
      <c r="A60" s="33"/>
      <c r="B60" s="7" t="s">
        <v>46</v>
      </c>
      <c r="D60" s="33"/>
      <c r="E60" s="67"/>
      <c r="F60" s="25">
        <v>-150052176.00999999</v>
      </c>
      <c r="G60" s="25"/>
      <c r="H60" s="25">
        <v>5424522.1800000006</v>
      </c>
      <c r="I60" s="25"/>
      <c r="J60" s="104">
        <v>-150052096.80000001</v>
      </c>
      <c r="K60" s="25"/>
      <c r="L60" s="25">
        <v>4926535.2700000014</v>
      </c>
    </row>
    <row r="61" spans="1:12">
      <c r="A61" s="33"/>
      <c r="B61" s="7" t="s">
        <v>186</v>
      </c>
      <c r="D61" s="33"/>
      <c r="E61" s="67"/>
      <c r="F61" s="25">
        <v>560000</v>
      </c>
      <c r="G61" s="25"/>
      <c r="H61" s="25">
        <v>440000</v>
      </c>
      <c r="I61" s="25"/>
      <c r="J61" s="104">
        <v>560000</v>
      </c>
      <c r="K61" s="25"/>
      <c r="L61" s="25">
        <v>440000</v>
      </c>
    </row>
    <row r="62" spans="1:12" s="33" customFormat="1">
      <c r="B62" s="33" t="s">
        <v>187</v>
      </c>
      <c r="E62" s="67"/>
      <c r="F62" s="25">
        <v>-19111860.609999981</v>
      </c>
      <c r="G62" s="25"/>
      <c r="H62" s="25">
        <v>-26044844.190000001</v>
      </c>
      <c r="I62" s="25"/>
      <c r="J62" s="104">
        <v>-12111668.303956289</v>
      </c>
      <c r="K62" s="25"/>
      <c r="L62" s="25">
        <v>-23346927.280000001</v>
      </c>
    </row>
    <row r="63" spans="1:12" s="33" customFormat="1">
      <c r="B63" s="33" t="s">
        <v>188</v>
      </c>
      <c r="E63" s="67"/>
      <c r="F63" s="25">
        <v>-2559799.9999999995</v>
      </c>
      <c r="G63" s="25"/>
      <c r="H63" s="25">
        <v>-1158491.6499999999</v>
      </c>
      <c r="I63" s="25"/>
      <c r="J63" s="104">
        <v>-2559800</v>
      </c>
      <c r="K63" s="25"/>
      <c r="L63" s="25">
        <v>-1158491.6499999999</v>
      </c>
    </row>
    <row r="64" spans="1:12" hidden="1">
      <c r="A64" s="33"/>
      <c r="B64" s="33" t="s">
        <v>10</v>
      </c>
      <c r="D64" s="33"/>
      <c r="E64" s="67"/>
      <c r="F64" s="25">
        <v>0</v>
      </c>
      <c r="G64" s="25"/>
      <c r="H64" s="25">
        <v>0</v>
      </c>
      <c r="I64" s="25"/>
      <c r="J64" s="104">
        <v>0</v>
      </c>
      <c r="K64" s="25"/>
      <c r="L64" s="25">
        <v>0</v>
      </c>
    </row>
    <row r="65" spans="1:12" hidden="1">
      <c r="A65" s="33"/>
      <c r="B65" s="33" t="s">
        <v>11</v>
      </c>
      <c r="C65" s="33"/>
      <c r="D65" s="33"/>
      <c r="E65" s="67"/>
      <c r="F65" s="25">
        <v>0</v>
      </c>
      <c r="G65" s="25"/>
      <c r="H65" s="25">
        <v>0</v>
      </c>
      <c r="I65" s="25"/>
      <c r="J65" s="104"/>
      <c r="K65" s="25"/>
      <c r="L65" s="25">
        <v>0</v>
      </c>
    </row>
    <row r="66" spans="1:12">
      <c r="A66" s="33"/>
      <c r="B66" s="33"/>
      <c r="C66" s="133" t="s">
        <v>189</v>
      </c>
      <c r="D66" s="134"/>
      <c r="E66" s="67"/>
      <c r="F66" s="105">
        <f>SUM(F59:F65)</f>
        <v>-171163836.61999997</v>
      </c>
      <c r="G66" s="25"/>
      <c r="H66" s="69">
        <f ca="1">SUM(H59:H77)</f>
        <v>-21338813.66</v>
      </c>
      <c r="I66" s="25"/>
      <c r="J66" s="105">
        <f>SUM(J59:J65)</f>
        <v>-164163565.10395631</v>
      </c>
      <c r="K66" s="25"/>
      <c r="L66" s="69">
        <f ca="1">SUM(L59:L77)</f>
        <v>-19138883.659999996</v>
      </c>
    </row>
    <row r="67" spans="1:12">
      <c r="B67" s="33"/>
      <c r="C67" s="33"/>
      <c r="D67" s="33"/>
      <c r="E67" s="67"/>
      <c r="F67" s="25"/>
      <c r="G67" s="25"/>
      <c r="H67" s="25"/>
      <c r="I67" s="25"/>
      <c r="J67" s="104"/>
      <c r="K67" s="25"/>
      <c r="L67" s="25"/>
    </row>
    <row r="68" spans="1:12">
      <c r="A68" s="33" t="s">
        <v>190</v>
      </c>
      <c r="B68" s="33"/>
      <c r="C68" s="33"/>
      <c r="D68" s="33"/>
      <c r="E68" s="67"/>
      <c r="F68" s="25"/>
      <c r="G68" s="25"/>
      <c r="H68" s="25"/>
      <c r="I68" s="25"/>
      <c r="J68" s="104"/>
      <c r="K68" s="25"/>
      <c r="L68" s="25"/>
    </row>
    <row r="69" spans="1:12" hidden="1">
      <c r="B69" s="33" t="s">
        <v>7</v>
      </c>
      <c r="C69" s="33"/>
      <c r="D69" s="33"/>
      <c r="E69" s="67"/>
      <c r="F69" s="53">
        <v>0</v>
      </c>
      <c r="G69" s="53"/>
      <c r="H69" s="104">
        <v>0</v>
      </c>
      <c r="I69" s="25"/>
      <c r="J69" s="106">
        <v>0</v>
      </c>
      <c r="K69" s="25"/>
      <c r="L69" s="53">
        <v>0</v>
      </c>
    </row>
    <row r="70" spans="1:12">
      <c r="A70" s="33"/>
      <c r="B70" s="33" t="s">
        <v>192</v>
      </c>
      <c r="D70" s="33"/>
      <c r="E70" s="67"/>
      <c r="F70" s="25">
        <v>-11049830.300000001</v>
      </c>
      <c r="G70" s="25"/>
      <c r="H70" s="25">
        <v>11049830.300000001</v>
      </c>
      <c r="I70" s="25"/>
      <c r="J70" s="104">
        <v>-11049830.300000001</v>
      </c>
      <c r="K70" s="25"/>
      <c r="L70" s="25">
        <v>11049830.300000001</v>
      </c>
    </row>
    <row r="71" spans="1:12">
      <c r="A71" s="33"/>
      <c r="B71" s="33" t="s">
        <v>193</v>
      </c>
      <c r="D71" s="33"/>
      <c r="E71" s="67">
        <f>+E26-S71</f>
        <v>0</v>
      </c>
      <c r="F71" s="25">
        <v>0</v>
      </c>
      <c r="G71" s="25"/>
      <c r="H71" s="25">
        <v>0</v>
      </c>
      <c r="I71" s="25"/>
      <c r="J71" s="104">
        <v>5000000</v>
      </c>
      <c r="K71" s="25">
        <v>0</v>
      </c>
      <c r="L71" s="25">
        <v>1000000</v>
      </c>
    </row>
    <row r="72" spans="1:12">
      <c r="A72" s="33"/>
      <c r="B72" s="33" t="s">
        <v>209</v>
      </c>
      <c r="C72" s="33"/>
      <c r="D72" s="33"/>
      <c r="E72" s="67"/>
      <c r="F72" s="25">
        <v>0</v>
      </c>
      <c r="G72" s="25"/>
      <c r="H72" s="25">
        <v>-15000000</v>
      </c>
      <c r="I72" s="25"/>
      <c r="J72" s="104">
        <v>0</v>
      </c>
      <c r="K72" s="25"/>
      <c r="L72" s="25">
        <v>-15000000</v>
      </c>
    </row>
    <row r="73" spans="1:12">
      <c r="A73" s="33"/>
      <c r="B73" s="33" t="s">
        <v>194</v>
      </c>
      <c r="C73" s="33"/>
      <c r="D73" s="33"/>
      <c r="E73" s="67"/>
      <c r="F73" s="25">
        <v>0</v>
      </c>
      <c r="G73" s="25"/>
      <c r="H73" s="25">
        <v>28000000</v>
      </c>
      <c r="I73" s="25"/>
      <c r="J73" s="104">
        <v>0</v>
      </c>
      <c r="K73" s="25"/>
      <c r="L73" s="25">
        <v>26000000</v>
      </c>
    </row>
    <row r="74" spans="1:12">
      <c r="A74" s="33"/>
      <c r="B74" s="1" t="s">
        <v>210</v>
      </c>
      <c r="C74" s="33"/>
      <c r="D74" s="33"/>
      <c r="E74" s="67"/>
      <c r="F74" s="25">
        <v>-70938367.670000002</v>
      </c>
      <c r="G74" s="25"/>
      <c r="H74" s="25">
        <v>-9571225.1899999939</v>
      </c>
      <c r="I74" s="25"/>
      <c r="J74" s="104">
        <v>-69067385.060000002</v>
      </c>
      <c r="K74" s="25"/>
      <c r="L74" s="25">
        <v>-9442207.8000000119</v>
      </c>
    </row>
    <row r="75" spans="1:12">
      <c r="A75" s="33"/>
      <c r="B75" s="1" t="s">
        <v>211</v>
      </c>
      <c r="C75" s="33"/>
      <c r="D75" s="33"/>
      <c r="E75" s="67"/>
      <c r="F75" s="104">
        <v>3562152.5299999993</v>
      </c>
      <c r="G75" s="25"/>
      <c r="H75" s="25">
        <v>-5325.8100000000559</v>
      </c>
      <c r="I75" s="25"/>
      <c r="J75" s="104">
        <v>-843303.15999999968</v>
      </c>
      <c r="K75" s="25"/>
      <c r="L75" s="25">
        <v>-5325.8100000000559</v>
      </c>
    </row>
    <row r="76" spans="1:12" s="33" customFormat="1">
      <c r="B76" s="33" t="s">
        <v>207</v>
      </c>
      <c r="E76" s="67"/>
      <c r="F76" s="25">
        <v>330000000</v>
      </c>
      <c r="G76" s="25"/>
      <c r="H76" s="25">
        <v>0</v>
      </c>
      <c r="I76" s="25"/>
      <c r="J76" s="104">
        <v>330000000</v>
      </c>
      <c r="K76" s="25"/>
      <c r="L76" s="25">
        <v>0</v>
      </c>
    </row>
    <row r="77" spans="1:12">
      <c r="A77" s="33"/>
      <c r="B77" s="1" t="s">
        <v>208</v>
      </c>
      <c r="C77" s="33"/>
      <c r="D77" s="33"/>
      <c r="E77" s="67"/>
      <c r="F77" s="25">
        <v>-27069266.810000002</v>
      </c>
      <c r="G77" s="25"/>
      <c r="H77" s="25">
        <v>0</v>
      </c>
      <c r="I77" s="25"/>
      <c r="J77" s="104">
        <v>-27069266.810000002</v>
      </c>
      <c r="K77" s="25"/>
      <c r="L77" s="25">
        <v>0</v>
      </c>
    </row>
    <row r="78" spans="1:12" ht="22.5" customHeight="1">
      <c r="A78" s="33"/>
      <c r="B78" s="33" t="s">
        <v>206</v>
      </c>
      <c r="C78" s="33"/>
      <c r="D78" s="33"/>
      <c r="E78" s="67"/>
      <c r="F78" s="25">
        <v>-3945115.85</v>
      </c>
      <c r="G78" s="25"/>
      <c r="H78" s="25">
        <v>-3606552.55</v>
      </c>
      <c r="I78" s="25"/>
      <c r="J78" s="104">
        <v>-3789112.08</v>
      </c>
      <c r="K78" s="25"/>
      <c r="L78" s="25">
        <v>-3562179.46</v>
      </c>
    </row>
    <row r="79" spans="1:12">
      <c r="A79" s="33"/>
      <c r="B79" s="33" t="s">
        <v>195</v>
      </c>
      <c r="C79" s="33"/>
      <c r="D79" s="33"/>
      <c r="E79" s="67"/>
      <c r="F79" s="54">
        <v>-10500056.25</v>
      </c>
      <c r="G79" s="25"/>
      <c r="H79" s="54">
        <v>-18000000</v>
      </c>
      <c r="I79" s="25"/>
      <c r="J79" s="107">
        <v>-10500056.25</v>
      </c>
      <c r="K79" s="25"/>
      <c r="L79" s="54">
        <v>-18000000</v>
      </c>
    </row>
    <row r="80" spans="1:12">
      <c r="A80" s="33"/>
      <c r="B80" s="33"/>
      <c r="C80" s="33" t="s">
        <v>196</v>
      </c>
      <c r="D80" s="121"/>
      <c r="E80" s="67"/>
      <c r="F80" s="54">
        <f>SUM(F69:F79)</f>
        <v>210059515.65000001</v>
      </c>
      <c r="G80" s="25"/>
      <c r="H80" s="54">
        <f>SUM(H69:H79)</f>
        <v>-7133273.2499999925</v>
      </c>
      <c r="I80" s="25"/>
      <c r="J80" s="107">
        <f>SUM(J69:J79)</f>
        <v>212681046.34</v>
      </c>
      <c r="K80" s="25"/>
      <c r="L80" s="54">
        <f>SUM(L69:L79)</f>
        <v>-7959882.7700000107</v>
      </c>
    </row>
    <row r="81" spans="1:12" ht="17.25" customHeight="1">
      <c r="A81" s="33"/>
      <c r="B81" s="33"/>
      <c r="C81" s="33"/>
      <c r="D81" s="33"/>
      <c r="E81" s="67"/>
      <c r="F81" s="25"/>
      <c r="G81" s="25"/>
      <c r="H81" s="25"/>
      <c r="I81" s="25"/>
      <c r="J81" s="104"/>
      <c r="K81" s="25"/>
      <c r="L81" s="25"/>
    </row>
    <row r="82" spans="1:12">
      <c r="A82" s="133" t="s">
        <v>197</v>
      </c>
      <c r="B82" s="133"/>
      <c r="C82" s="133"/>
      <c r="D82" s="133"/>
      <c r="E82" s="67"/>
      <c r="F82" s="53">
        <f>+F80+F66+F39</f>
        <v>65672635.459999986</v>
      </c>
      <c r="G82" s="53"/>
      <c r="H82" s="53">
        <f ca="1">+H80+H66+H39</f>
        <v>-9452656.2466687337</v>
      </c>
      <c r="I82" s="25"/>
      <c r="J82" s="106">
        <f>+J80+J66+J39</f>
        <v>63427893.180849664</v>
      </c>
      <c r="K82" s="25"/>
      <c r="L82" s="53">
        <f ca="1">+L80+L66+L39</f>
        <v>-10570263.810043776</v>
      </c>
    </row>
    <row r="83" spans="1:12">
      <c r="A83" s="33" t="s">
        <v>191</v>
      </c>
      <c r="B83" s="33"/>
      <c r="C83" s="33"/>
      <c r="D83" s="33"/>
      <c r="E83" s="97"/>
      <c r="F83" s="53">
        <v>-2900000</v>
      </c>
      <c r="G83" s="53"/>
      <c r="H83" s="53">
        <v>-239150.5</v>
      </c>
      <c r="I83" s="25"/>
      <c r="J83" s="106">
        <v>-2900000</v>
      </c>
      <c r="K83" s="25"/>
      <c r="L83" s="53">
        <v>-239150.5</v>
      </c>
    </row>
    <row r="84" spans="1:12">
      <c r="A84" s="133" t="s">
        <v>198</v>
      </c>
      <c r="B84" s="133"/>
      <c r="C84" s="133"/>
      <c r="D84" s="133"/>
      <c r="E84" s="67"/>
      <c r="F84" s="53">
        <f>+'งบ conso'!H12</f>
        <v>15872191.75</v>
      </c>
      <c r="G84" s="53"/>
      <c r="H84" s="53">
        <v>25563998.5</v>
      </c>
      <c r="I84" s="25"/>
      <c r="J84" s="104">
        <f>+'งบ conso'!L12</f>
        <v>12751948.68</v>
      </c>
      <c r="K84" s="25"/>
      <c r="L84" s="25">
        <v>23561362.989999998</v>
      </c>
    </row>
    <row r="85" spans="1:12" ht="20.399999999999999" thickBot="1">
      <c r="A85" s="133" t="s">
        <v>199</v>
      </c>
      <c r="B85" s="133"/>
      <c r="C85" s="133"/>
      <c r="D85" s="133"/>
      <c r="E85" s="67"/>
      <c r="F85" s="41">
        <f>SUM(F82:F84)</f>
        <v>78644827.209999979</v>
      </c>
      <c r="G85" s="25"/>
      <c r="H85" s="41">
        <f ca="1">SUM(H82:H84)</f>
        <v>15872191.753331266</v>
      </c>
      <c r="I85" s="25"/>
      <c r="J85" s="115">
        <f>SUM(J82:J84)</f>
        <v>73279841.860849664</v>
      </c>
      <c r="K85" s="25"/>
      <c r="L85" s="41">
        <f ca="1">SUM(L82:L84)</f>
        <v>12751948.679956222</v>
      </c>
    </row>
    <row r="86" spans="1:12" ht="20.399999999999999" thickTop="1">
      <c r="A86" s="33"/>
      <c r="B86" s="33"/>
      <c r="C86" s="33"/>
      <c r="D86" s="33"/>
      <c r="E86" s="67"/>
      <c r="F86" s="25"/>
      <c r="G86" s="25"/>
      <c r="H86" s="25"/>
      <c r="I86" s="25"/>
      <c r="J86" s="104"/>
      <c r="K86" s="25"/>
      <c r="L86" s="25"/>
    </row>
    <row r="87" spans="1:12" ht="20.399999999999999">
      <c r="A87" s="81" t="s">
        <v>200</v>
      </c>
      <c r="B87" s="33"/>
      <c r="C87" s="33"/>
      <c r="D87" s="33"/>
      <c r="E87" s="67"/>
      <c r="F87" s="82"/>
      <c r="G87" s="82"/>
      <c r="H87" s="82"/>
      <c r="I87" s="82"/>
      <c r="J87" s="116"/>
      <c r="K87" s="82"/>
      <c r="L87" s="82"/>
    </row>
    <row r="88" spans="1:12" ht="20.25" customHeight="1">
      <c r="A88" s="33"/>
      <c r="B88" s="7" t="s">
        <v>201</v>
      </c>
      <c r="C88" s="33"/>
      <c r="D88" s="33"/>
      <c r="E88" s="67"/>
      <c r="F88" s="82">
        <v>3830000</v>
      </c>
      <c r="G88" s="82"/>
      <c r="H88" s="82">
        <v>609900</v>
      </c>
      <c r="I88" s="82"/>
      <c r="J88" s="116">
        <v>3830000</v>
      </c>
      <c r="K88" s="82"/>
      <c r="L88" s="82">
        <v>609900</v>
      </c>
    </row>
    <row r="89" spans="1:12" ht="20.25" customHeight="1">
      <c r="A89" s="33"/>
      <c r="B89" s="7" t="s">
        <v>214</v>
      </c>
      <c r="D89" s="33"/>
      <c r="E89" s="67"/>
      <c r="F89" s="82">
        <v>4499943.75</v>
      </c>
      <c r="G89" s="82"/>
      <c r="H89" s="82">
        <v>0</v>
      </c>
      <c r="I89" s="82"/>
      <c r="J89" s="116">
        <v>4499943.75</v>
      </c>
      <c r="K89" s="82"/>
      <c r="L89" s="82">
        <v>0</v>
      </c>
    </row>
    <row r="90" spans="1:12" ht="20.25" customHeight="1">
      <c r="A90" s="33"/>
      <c r="B90" s="7" t="s">
        <v>212</v>
      </c>
      <c r="D90" s="33"/>
      <c r="E90" s="156"/>
      <c r="F90" s="82">
        <v>12740000</v>
      </c>
      <c r="G90" s="82"/>
      <c r="H90" s="82">
        <v>0</v>
      </c>
      <c r="I90" s="82"/>
      <c r="J90" s="116">
        <v>12740000</v>
      </c>
      <c r="K90" s="82"/>
      <c r="L90" s="82">
        <v>0</v>
      </c>
    </row>
    <row r="91" spans="1:12" ht="20.25" customHeight="1">
      <c r="A91" s="33"/>
      <c r="B91" s="7" t="s">
        <v>213</v>
      </c>
      <c r="D91" s="33"/>
      <c r="E91" s="156"/>
      <c r="F91" s="82">
        <v>-17239943.75</v>
      </c>
      <c r="G91" s="82"/>
      <c r="H91" s="82">
        <v>0</v>
      </c>
      <c r="I91" s="82"/>
      <c r="J91" s="116">
        <v>-17239943.75</v>
      </c>
      <c r="K91" s="82"/>
      <c r="L91" s="82">
        <v>0</v>
      </c>
    </row>
    <row r="92" spans="1:12" ht="20.25" customHeight="1">
      <c r="A92" s="33"/>
      <c r="B92" s="7" t="s">
        <v>202</v>
      </c>
      <c r="C92" s="33"/>
      <c r="D92" s="33"/>
      <c r="E92" s="67"/>
      <c r="F92" s="82">
        <v>0</v>
      </c>
      <c r="G92" s="82"/>
      <c r="H92" s="82">
        <v>319250</v>
      </c>
      <c r="I92" s="82"/>
      <c r="J92" s="116">
        <v>0</v>
      </c>
      <c r="K92" s="82"/>
      <c r="L92" s="82">
        <v>319250</v>
      </c>
    </row>
    <row r="93" spans="1:12">
      <c r="B93" s="7" t="s">
        <v>203</v>
      </c>
      <c r="E93" s="7"/>
      <c r="F93" s="25">
        <v>0</v>
      </c>
      <c r="H93" s="7">
        <v>1007300</v>
      </c>
      <c r="I93" s="82"/>
      <c r="J93" s="116">
        <v>0</v>
      </c>
      <c r="K93" s="82"/>
      <c r="L93" s="82">
        <v>1007300</v>
      </c>
    </row>
    <row r="95" spans="1:12">
      <c r="A95" s="123" t="s">
        <v>65</v>
      </c>
      <c r="B95" s="123"/>
      <c r="C95" s="123"/>
      <c r="D95" s="123"/>
      <c r="E95" s="123"/>
      <c r="F95" s="1"/>
      <c r="G95" s="1"/>
      <c r="H95" s="32"/>
      <c r="I95" s="1"/>
      <c r="J95" s="49"/>
    </row>
    <row r="96" spans="1:12">
      <c r="E96" s="88"/>
    </row>
    <row r="97" spans="1:16">
      <c r="E97" s="88"/>
    </row>
    <row r="98" spans="1:16">
      <c r="A98" s="1"/>
    </row>
    <row r="99" spans="1:16" s="1" customFormat="1">
      <c r="A99" s="5" t="s">
        <v>66</v>
      </c>
      <c r="F99" s="11"/>
      <c r="G99" s="11"/>
      <c r="H99" s="5" t="s">
        <v>66</v>
      </c>
      <c r="K99" s="5"/>
    </row>
    <row r="100" spans="1:16">
      <c r="A100" s="33"/>
      <c r="B100" s="5" t="s">
        <v>67</v>
      </c>
      <c r="C100" s="33"/>
      <c r="D100" s="1"/>
      <c r="E100" s="1"/>
      <c r="G100" s="5"/>
      <c r="H100" s="5" t="s">
        <v>68</v>
      </c>
      <c r="J100" s="33"/>
      <c r="L100" s="33"/>
      <c r="M100" s="1"/>
      <c r="N100" s="1"/>
      <c r="O100" s="1"/>
      <c r="P100" s="1"/>
    </row>
    <row r="101" spans="1:16">
      <c r="A101" s="33"/>
      <c r="B101" s="33"/>
      <c r="C101" s="33"/>
      <c r="D101" s="5"/>
      <c r="E101" s="33"/>
      <c r="G101" s="5"/>
      <c r="H101" s="5"/>
      <c r="I101" s="33"/>
      <c r="J101" s="110"/>
      <c r="K101" s="33"/>
      <c r="L101" s="33"/>
    </row>
    <row r="102" spans="1:16">
      <c r="A102" s="33"/>
      <c r="B102" s="33"/>
      <c r="C102" s="33"/>
      <c r="D102" s="5"/>
      <c r="E102" s="33"/>
      <c r="G102" s="5"/>
      <c r="H102" s="5"/>
      <c r="I102" s="33"/>
      <c r="J102" s="110"/>
      <c r="K102" s="33"/>
      <c r="L102" s="33"/>
    </row>
    <row r="103" spans="1:16">
      <c r="A103" s="199" t="s">
        <v>34</v>
      </c>
      <c r="B103" s="199"/>
      <c r="C103" s="199"/>
      <c r="D103" s="199"/>
      <c r="E103" s="199"/>
      <c r="F103" s="199"/>
      <c r="G103" s="199"/>
      <c r="H103" s="199"/>
      <c r="I103" s="199"/>
      <c r="J103" s="199"/>
      <c r="K103" s="199"/>
      <c r="L103" s="199"/>
    </row>
    <row r="104" spans="1:16">
      <c r="A104" s="72"/>
      <c r="B104" s="72"/>
      <c r="C104" s="72"/>
      <c r="D104" s="72"/>
      <c r="E104" s="72"/>
      <c r="F104" s="72"/>
      <c r="G104" s="72"/>
      <c r="H104" s="72"/>
      <c r="I104" s="72"/>
      <c r="J104" s="117"/>
      <c r="K104" s="72"/>
      <c r="L104" s="72"/>
    </row>
    <row r="105" spans="1:16">
      <c r="A105" s="1"/>
      <c r="D105" s="9"/>
      <c r="E105" s="73"/>
      <c r="F105" s="25"/>
      <c r="G105" s="25"/>
      <c r="H105" s="25"/>
      <c r="I105" s="25"/>
      <c r="J105" s="104"/>
      <c r="K105" s="25"/>
      <c r="L105" s="25"/>
    </row>
    <row r="106" spans="1:16">
      <c r="A106" s="1"/>
      <c r="D106" s="9"/>
      <c r="E106" s="73"/>
      <c r="F106" s="25"/>
      <c r="G106" s="25"/>
      <c r="H106" s="25"/>
      <c r="I106" s="25"/>
      <c r="J106" s="104"/>
      <c r="K106" s="25"/>
      <c r="L106" s="25"/>
    </row>
    <row r="107" spans="1:16">
      <c r="A107" s="1"/>
      <c r="E107" s="73"/>
      <c r="F107" s="25"/>
      <c r="G107" s="25"/>
      <c r="H107" s="25"/>
      <c r="I107" s="25"/>
      <c r="J107" s="104"/>
      <c r="K107" s="25"/>
      <c r="L107" s="25"/>
    </row>
    <row r="108" spans="1:16">
      <c r="E108" s="73"/>
      <c r="F108" s="25"/>
      <c r="G108" s="25"/>
      <c r="H108" s="25"/>
      <c r="I108" s="25"/>
      <c r="K108" s="25"/>
      <c r="L108" s="25"/>
    </row>
    <row r="109" spans="1:16">
      <c r="E109" s="73"/>
    </row>
    <row r="110" spans="1:16">
      <c r="E110" s="73"/>
    </row>
    <row r="111" spans="1:16">
      <c r="E111" s="73"/>
    </row>
    <row r="112" spans="1:16">
      <c r="E112" s="73"/>
    </row>
    <row r="113" spans="5:5">
      <c r="E113" s="73"/>
    </row>
    <row r="114" spans="5:5">
      <c r="E114" s="73"/>
    </row>
    <row r="115" spans="5:5">
      <c r="E115" s="73"/>
    </row>
    <row r="116" spans="5:5">
      <c r="E116" s="73"/>
    </row>
    <row r="117" spans="5:5">
      <c r="E117" s="73"/>
    </row>
    <row r="118" spans="5:5">
      <c r="E118" s="73"/>
    </row>
    <row r="119" spans="5:5">
      <c r="E119" s="73"/>
    </row>
    <row r="120" spans="5:5">
      <c r="E120" s="73"/>
    </row>
    <row r="121" spans="5:5">
      <c r="E121" s="73"/>
    </row>
    <row r="122" spans="5:5">
      <c r="E122" s="73"/>
    </row>
    <row r="123" spans="5:5">
      <c r="E123" s="73"/>
    </row>
    <row r="124" spans="5:5">
      <c r="E124" s="73"/>
    </row>
    <row r="125" spans="5:5">
      <c r="E125" s="73"/>
    </row>
    <row r="126" spans="5:5">
      <c r="E126" s="73"/>
    </row>
    <row r="127" spans="5:5">
      <c r="E127" s="73"/>
    </row>
    <row r="128" spans="5:5">
      <c r="E128" s="73"/>
    </row>
    <row r="129" spans="5:5">
      <c r="E129" s="73"/>
    </row>
    <row r="130" spans="5:5">
      <c r="E130" s="73"/>
    </row>
    <row r="131" spans="5:5">
      <c r="E131" s="73"/>
    </row>
    <row r="132" spans="5:5">
      <c r="E132" s="73"/>
    </row>
    <row r="133" spans="5:5">
      <c r="E133" s="73"/>
    </row>
    <row r="134" spans="5:5">
      <c r="E134" s="73"/>
    </row>
    <row r="135" spans="5:5">
      <c r="E135" s="73"/>
    </row>
    <row r="136" spans="5:5">
      <c r="E136" s="73"/>
    </row>
    <row r="137" spans="5:5">
      <c r="E137" s="73"/>
    </row>
  </sheetData>
  <mergeCells count="18">
    <mergeCell ref="F6:L6"/>
    <mergeCell ref="J1:L1"/>
    <mergeCell ref="A3:L3"/>
    <mergeCell ref="A4:L4"/>
    <mergeCell ref="A5:L5"/>
    <mergeCell ref="F7:I7"/>
    <mergeCell ref="J7:L7"/>
    <mergeCell ref="A47:L47"/>
    <mergeCell ref="F8:L8"/>
    <mergeCell ref="A103:L103"/>
    <mergeCell ref="J48:L48"/>
    <mergeCell ref="A50:L50"/>
    <mergeCell ref="A51:L51"/>
    <mergeCell ref="A52:L52"/>
    <mergeCell ref="F54:L54"/>
    <mergeCell ref="F55:I55"/>
    <mergeCell ref="J55:L55"/>
    <mergeCell ref="F56:L56"/>
  </mergeCells>
  <pageMargins left="0.70866141732283472" right="0" top="0.55118110236220474" bottom="0.23622047244094491" header="0.11811023622047245" footer="0.19685039370078741"/>
  <pageSetup paperSize="9" scale="74" orientation="portrait" r:id="rId1"/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งบ conso</vt:lpstr>
      <vt:lpstr>Conso-SC (งบรวม)</vt:lpstr>
      <vt:lpstr>Conso-SC (งบเดี่ยว)</vt:lpstr>
      <vt:lpstr>conso PL</vt:lpstr>
      <vt:lpstr>OCI</vt:lpstr>
      <vt:lpstr>งบกระแสเงินสด</vt:lpstr>
      <vt:lpstr>'conso PL'!Print_Area</vt:lpstr>
      <vt:lpstr>'Conso-SC (งบเดี่ยว)'!Print_Area</vt:lpstr>
      <vt:lpstr>'Conso-SC (งบรวม)'!Print_Area</vt:lpstr>
      <vt:lpstr>OCI!Print_Area</vt:lpstr>
      <vt:lpstr>'งบ conso'!Print_Area</vt:lpstr>
      <vt:lpstr>งบกระแสเงินสด!Print_Area</vt:lpstr>
    </vt:vector>
  </TitlesOfParts>
  <Company>None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ratchaneeporn.m</cp:lastModifiedBy>
  <cp:lastPrinted>2020-02-21T05:51:39Z</cp:lastPrinted>
  <dcterms:created xsi:type="dcterms:W3CDTF">2007-03-22T05:15:02Z</dcterms:created>
  <dcterms:modified xsi:type="dcterms:W3CDTF">2020-02-22T04:32:36Z</dcterms:modified>
</cp:coreProperties>
</file>