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2012\Desktop\งบส่งตลาด\"/>
    </mc:Choice>
  </mc:AlternateContent>
  <bookViews>
    <workbookView xWindow="360" yWindow="9810" windowWidth="8235" windowHeight="1230" tabRatio="856" activeTab="2"/>
  </bookViews>
  <sheets>
    <sheet name="BS-E" sheetId="171" r:id="rId1"/>
    <sheet name="PL-E" sheetId="172" r:id="rId2"/>
    <sheet name="SE-E" sheetId="242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'BS-E'!$A$1:$G$63</definedName>
    <definedName name="_xlnm.Print_Area" localSheetId="3">'CF-E'!$A$1:$G$64</definedName>
    <definedName name="_xlnm.Print_Area" localSheetId="11">E600.40!$A$1:$U$37</definedName>
    <definedName name="_xlnm.Print_Area" localSheetId="10">'PASS ADJ'!$A$1:$I$72</definedName>
    <definedName name="_xlnm.Print_Area" localSheetId="1">'PL-E'!$A$1:$I$30</definedName>
    <definedName name="_xlnm.Print_Area" localSheetId="7">'R1'!$A$3:$D$38</definedName>
    <definedName name="_xlnm.Print_Area" localSheetId="2">'SE-E'!$A$1:$O$21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62913" calcMode="manual"/>
  <fileRecoveryPr autoRecover="0"/>
</workbook>
</file>

<file path=xl/calcChain.xml><?xml version="1.0" encoding="utf-8"?>
<calcChain xmlns="http://schemas.openxmlformats.org/spreadsheetml/2006/main">
  <c r="B10" i="224" l="1"/>
  <c r="S7" i="224"/>
  <c r="P7" i="224"/>
  <c r="V6" i="224" l="1"/>
  <c r="O7" i="224" l="1"/>
  <c r="K8" i="224"/>
  <c r="S8" i="224"/>
  <c r="P8" i="224"/>
  <c r="K7" i="224"/>
  <c r="O8" i="224"/>
  <c r="B3" i="224" l="1"/>
  <c r="B2" i="224" l="1"/>
  <c r="J8" i="224" l="1"/>
  <c r="F66" i="188" l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1" i="188"/>
  <c r="F67" i="188" l="1"/>
  <c r="I66" i="188"/>
  <c r="H66" i="188" s="1"/>
  <c r="G66" i="188" s="1"/>
  <c r="J7" i="224"/>
  <c r="G32" i="63"/>
  <c r="F32" i="63"/>
  <c r="E32" i="63"/>
  <c r="G31" i="63"/>
  <c r="F31" i="63"/>
  <c r="E31" i="63"/>
  <c r="G27" i="63"/>
  <c r="F27" i="63"/>
  <c r="E27" i="63"/>
  <c r="G34" i="63" l="1"/>
  <c r="G36" i="63" s="1"/>
  <c r="G37" i="63" s="1"/>
  <c r="F34" i="63"/>
  <c r="G19" i="63"/>
  <c r="F19" i="63"/>
  <c r="E19" i="63"/>
  <c r="G10" i="63"/>
  <c r="G5" i="63"/>
  <c r="F5" i="63"/>
  <c r="E5" i="63"/>
  <c r="E34" i="63" l="1"/>
  <c r="E36" i="63" s="1"/>
  <c r="F36" i="63"/>
  <c r="F37" i="63" s="1"/>
  <c r="B17" i="196"/>
  <c r="J16" i="196"/>
  <c r="E37" i="63" l="1"/>
  <c r="G11" i="196"/>
  <c r="G13" i="196" s="1"/>
  <c r="F16" i="201"/>
  <c r="I11" i="201"/>
  <c r="F9" i="201"/>
  <c r="G20" i="196" l="1"/>
  <c r="I13" i="196"/>
  <c r="F11" i="201"/>
  <c r="F13" i="201" s="1"/>
  <c r="A3" i="196" l="1"/>
  <c r="I84" i="216" l="1"/>
  <c r="A3" i="201" l="1"/>
  <c r="U75" i="216"/>
  <c r="Q75" i="216"/>
  <c r="M75" i="216"/>
  <c r="I75" i="216"/>
  <c r="E75" i="216"/>
  <c r="W74" i="216"/>
  <c r="W73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Q71" i="216" l="1"/>
  <c r="AA74" i="216"/>
  <c r="W75" i="216"/>
  <c r="AA73" i="216"/>
  <c r="E76" i="216"/>
  <c r="W63" i="216"/>
  <c r="W70" i="216" s="1"/>
  <c r="U58" i="216"/>
  <c r="Q58" i="216"/>
  <c r="M58" i="216"/>
  <c r="I58" i="216"/>
  <c r="AA63" i="216" l="1"/>
  <c r="AA70" i="216" s="1"/>
  <c r="AA75" i="216"/>
  <c r="E56" i="216"/>
  <c r="U50" i="216"/>
  <c r="Q50" i="216"/>
  <c r="Q51" i="216" s="1"/>
  <c r="M50" i="216"/>
  <c r="M51" i="216" s="1"/>
  <c r="I50" i="216"/>
  <c r="W48" i="216"/>
  <c r="AA48" i="216" s="1"/>
  <c r="Y43" i="216"/>
  <c r="U33" i="216" l="1"/>
  <c r="M33" i="216"/>
  <c r="AD29" i="216"/>
  <c r="W29" i="216"/>
  <c r="U27" i="216"/>
  <c r="U30" i="216" s="1"/>
  <c r="U31" i="216" s="1"/>
  <c r="Q27" i="216"/>
  <c r="Q30" i="216" s="1"/>
  <c r="M27" i="216"/>
  <c r="Y23" i="216"/>
  <c r="U18" i="216"/>
  <c r="Q18" i="216"/>
  <c r="M18" i="216"/>
  <c r="I18" i="216"/>
  <c r="W33" i="216" l="1"/>
  <c r="M30" i="216"/>
  <c r="Q31" i="216"/>
  <c r="AA29" i="216"/>
  <c r="I27" i="216"/>
  <c r="I30" i="216" s="1"/>
  <c r="I31" i="216" s="1"/>
  <c r="Y13" i="216"/>
  <c r="U13" i="216"/>
  <c r="U14" i="216" s="1"/>
  <c r="Q13" i="216"/>
  <c r="Q14" i="216" s="1"/>
  <c r="M13" i="216"/>
  <c r="M14" i="216" s="1"/>
  <c r="I13" i="216"/>
  <c r="E12" i="216"/>
  <c r="W12" i="216" s="1"/>
  <c r="AA12" i="216" s="1"/>
  <c r="AB12" i="216" s="1"/>
  <c r="M31" i="216" l="1"/>
  <c r="I14" i="216"/>
  <c r="K10" i="224" l="1"/>
  <c r="S10" i="224" l="1"/>
  <c r="S12" i="224" s="1"/>
  <c r="A3" i="188" l="1"/>
  <c r="A2" i="61"/>
  <c r="A2" i="62"/>
  <c r="A2" i="63"/>
  <c r="A3" i="216"/>
  <c r="V8" i="224"/>
  <c r="A1" i="63" l="1"/>
  <c r="A1" i="62" s="1"/>
  <c r="A1" i="61" s="1"/>
  <c r="O6" i="224" l="1"/>
  <c r="P10" i="224"/>
  <c r="D6" i="224" l="1"/>
  <c r="P12" i="224"/>
  <c r="AB33" i="216" l="1"/>
  <c r="AB34" i="216" s="1"/>
  <c r="AC33" i="216" s="1"/>
  <c r="E6" i="63" l="1"/>
  <c r="E7" i="63" s="1"/>
  <c r="G9" i="63" l="1"/>
  <c r="G12" i="63" s="1"/>
  <c r="G14" i="63" s="1"/>
  <c r="H9" i="62"/>
  <c r="H15" i="62" s="1"/>
  <c r="G26" i="63" l="1"/>
  <c r="G29" i="63" s="1"/>
  <c r="G16" i="63"/>
  <c r="K12" i="224" l="1"/>
  <c r="W56" i="216"/>
  <c r="AA56" i="216" s="1"/>
  <c r="H14" i="62" l="1"/>
  <c r="H17" i="62" s="1"/>
  <c r="G6" i="63"/>
  <c r="G7" i="63" s="1"/>
  <c r="G6" i="61" l="1"/>
  <c r="G18" i="63" l="1"/>
  <c r="G21" i="63" s="1"/>
  <c r="G23" i="63" s="1"/>
  <c r="G24" i="63" s="1"/>
  <c r="V10" i="224" l="1"/>
  <c r="V12" i="224" s="1"/>
  <c r="E10" i="63"/>
  <c r="D10" i="224"/>
  <c r="D12" i="224" s="1"/>
  <c r="H10" i="224" l="1"/>
  <c r="H12" i="224" s="1"/>
  <c r="G10" i="224"/>
  <c r="G12" i="224" s="1"/>
  <c r="F9" i="62" l="1"/>
  <c r="F15" i="62" s="1"/>
  <c r="E9" i="63"/>
  <c r="E12" i="63" s="1"/>
  <c r="E14" i="63" s="1"/>
  <c r="E16" i="63" s="1"/>
  <c r="E5" i="61"/>
  <c r="E9" i="61"/>
  <c r="E44" i="216"/>
  <c r="W44" i="216" s="1"/>
  <c r="AA44" i="216" s="1"/>
  <c r="E24" i="216" l="1"/>
  <c r="E10" i="61"/>
  <c r="E12" i="61" s="1"/>
  <c r="E22" i="216"/>
  <c r="AD22" i="216" s="1"/>
  <c r="E18" i="63"/>
  <c r="E21" i="63" s="1"/>
  <c r="E23" i="63" s="1"/>
  <c r="E24" i="63" s="1"/>
  <c r="E25" i="216"/>
  <c r="J10" i="224"/>
  <c r="O10" i="224" s="1"/>
  <c r="E28" i="216"/>
  <c r="E26" i="63"/>
  <c r="E29" i="63" s="1"/>
  <c r="E49" i="216"/>
  <c r="W49" i="216" s="1"/>
  <c r="AA49" i="216" s="1"/>
  <c r="E47" i="216"/>
  <c r="W47" i="216" s="1"/>
  <c r="AA47" i="216" s="1"/>
  <c r="E36" i="216"/>
  <c r="W36" i="216" s="1"/>
  <c r="AA36" i="216" s="1"/>
  <c r="E45" i="216"/>
  <c r="W45" i="216" s="1"/>
  <c r="AA45" i="216" s="1"/>
  <c r="E42" i="216"/>
  <c r="E43" i="216"/>
  <c r="W43" i="216" s="1"/>
  <c r="AA43" i="216" s="1"/>
  <c r="E46" i="216"/>
  <c r="W46" i="216" s="1"/>
  <c r="AA46" i="216" s="1"/>
  <c r="E6" i="61" l="1"/>
  <c r="E7" i="61" s="1"/>
  <c r="W22" i="216"/>
  <c r="AA22" i="216" s="1"/>
  <c r="E55" i="216"/>
  <c r="W55" i="216" s="1"/>
  <c r="AA55" i="216" s="1"/>
  <c r="E57" i="216"/>
  <c r="W57" i="216" s="1"/>
  <c r="E54" i="216"/>
  <c r="E58" i="216" s="1"/>
  <c r="J12" i="224"/>
  <c r="M10" i="224"/>
  <c r="N10" i="224" s="1"/>
  <c r="E23" i="216"/>
  <c r="AD23" i="216" s="1"/>
  <c r="F6" i="63"/>
  <c r="F7" i="63" s="1"/>
  <c r="E16" i="216"/>
  <c r="W16" i="216" s="1"/>
  <c r="E26" i="216"/>
  <c r="W26" i="216" s="1"/>
  <c r="AA26" i="216" s="1"/>
  <c r="F8" i="62"/>
  <c r="F11" i="62" s="1"/>
  <c r="AD25" i="216"/>
  <c r="W25" i="216"/>
  <c r="AD24" i="216"/>
  <c r="W24" i="216"/>
  <c r="AA24" i="216" s="1"/>
  <c r="T10" i="224"/>
  <c r="U10" i="224" s="1"/>
  <c r="O12" i="224"/>
  <c r="Q10" i="224"/>
  <c r="R10" i="224" s="1"/>
  <c r="E50" i="216"/>
  <c r="W42" i="216"/>
  <c r="AD28" i="216"/>
  <c r="W28" i="216"/>
  <c r="AA28" i="216" s="1"/>
  <c r="E8" i="216" l="1"/>
  <c r="W8" i="216" s="1"/>
  <c r="AA8" i="216" s="1"/>
  <c r="AB8" i="216" s="1"/>
  <c r="E9" i="216"/>
  <c r="W9" i="216" s="1"/>
  <c r="AA9" i="216" s="1"/>
  <c r="AB9" i="216" s="1"/>
  <c r="E10" i="216"/>
  <c r="W10" i="216" s="1"/>
  <c r="AA10" i="216" s="1"/>
  <c r="AB10" i="216" s="1"/>
  <c r="Y57" i="216"/>
  <c r="AA57" i="216" s="1"/>
  <c r="E11" i="216"/>
  <c r="W11" i="216" s="1"/>
  <c r="AA11" i="216" s="1"/>
  <c r="AB11" i="216" s="1"/>
  <c r="F10" i="63"/>
  <c r="W54" i="216"/>
  <c r="AA54" i="216" s="1"/>
  <c r="AA58" i="216" s="1"/>
  <c r="M12" i="224"/>
  <c r="N12" i="224" s="1"/>
  <c r="E17" i="216"/>
  <c r="W17" i="216" s="1"/>
  <c r="AA17" i="216" s="1"/>
  <c r="E39" i="216"/>
  <c r="W39" i="216" s="1"/>
  <c r="AA39" i="216" s="1"/>
  <c r="W23" i="216"/>
  <c r="AA23" i="216" s="1"/>
  <c r="AD26" i="216"/>
  <c r="T12" i="224"/>
  <c r="U12" i="224" s="1"/>
  <c r="Q12" i="224"/>
  <c r="R12" i="224" s="1"/>
  <c r="W50" i="216"/>
  <c r="AA42" i="216"/>
  <c r="AA50" i="216" s="1"/>
  <c r="AA16" i="216"/>
  <c r="E21" i="216" l="1"/>
  <c r="AD21" i="216" s="1"/>
  <c r="AD27" i="216" s="1"/>
  <c r="AD30" i="216" s="1"/>
  <c r="AA13" i="216"/>
  <c r="E13" i="216"/>
  <c r="E14" i="216" s="1"/>
  <c r="W13" i="216"/>
  <c r="AB39" i="216"/>
  <c r="AC39" i="216" s="1"/>
  <c r="W58" i="216"/>
  <c r="AA18" i="216"/>
  <c r="W18" i="216"/>
  <c r="E18" i="216"/>
  <c r="E19" i="216" s="1"/>
  <c r="F14" i="62"/>
  <c r="F17" i="62" s="1"/>
  <c r="G9" i="62"/>
  <c r="G15" i="62" s="1"/>
  <c r="Y33" i="216"/>
  <c r="AA33" i="216" s="1"/>
  <c r="Y25" i="216"/>
  <c r="AA25" i="216" s="1"/>
  <c r="F9" i="63"/>
  <c r="F26" i="63" s="1"/>
  <c r="F29" i="63" s="1"/>
  <c r="G14" i="62"/>
  <c r="H8" i="62" l="1"/>
  <c r="H11" i="62" s="1"/>
  <c r="W21" i="216"/>
  <c r="AA21" i="216" s="1"/>
  <c r="AA27" i="216" s="1"/>
  <c r="AA30" i="216" s="1"/>
  <c r="E27" i="216"/>
  <c r="E30" i="216" s="1"/>
  <c r="E31" i="216" s="1"/>
  <c r="E59" i="216"/>
  <c r="AB50" i="216"/>
  <c r="AC50" i="216" s="1"/>
  <c r="AC49" i="216"/>
  <c r="AD49" i="216" s="1"/>
  <c r="AB75" i="216"/>
  <c r="G17" i="62"/>
  <c r="F12" i="63"/>
  <c r="F14" i="63" s="1"/>
  <c r="F16" i="63" s="1"/>
  <c r="AB36" i="216"/>
  <c r="AC36" i="216" s="1"/>
  <c r="F9" i="61" l="1"/>
  <c r="F5" i="61"/>
  <c r="W27" i="216"/>
  <c r="W30" i="216" s="1"/>
  <c r="AB70" i="216"/>
  <c r="G5" i="61" l="1"/>
  <c r="G7" i="61" s="1"/>
  <c r="G9" i="61"/>
  <c r="F18" i="63"/>
  <c r="F21" i="63" s="1"/>
  <c r="F23" i="63" s="1"/>
  <c r="F24" i="63" s="1"/>
  <c r="AB13" i="216"/>
  <c r="AC13" i="216" s="1"/>
  <c r="W31" i="216"/>
  <c r="F10" i="61" l="1"/>
  <c r="F12" i="61" s="1"/>
  <c r="G10" i="61"/>
  <c r="G12" i="61" s="1"/>
  <c r="AB58" i="216"/>
  <c r="AC58" i="216" s="1"/>
  <c r="F6" i="61"/>
  <c r="F7" i="61" s="1"/>
  <c r="G8" i="62"/>
  <c r="G11" i="62" s="1"/>
  <c r="AB30" i="216"/>
  <c r="AC30" i="216" s="1"/>
  <c r="AB18" i="216"/>
  <c r="AC18" i="216" s="1"/>
  <c r="G17" i="196" l="1"/>
  <c r="G18" i="196" s="1"/>
  <c r="G23" i="196"/>
  <c r="G24" i="196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<sst xmlns="http://schemas.openxmlformats.org/spreadsheetml/2006/main" count="597" uniqueCount="448">
  <si>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</si>
  <si>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</si>
  <si>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</si>
  <si>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</si>
  <si>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</si>
  <si>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</si>
  <si>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</si>
  <si>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</si>
  <si>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</si>
  <si>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</si>
  <si>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</si>
  <si>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</si>
  <si>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</si>
  <si>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</si>
  <si>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</si>
  <si>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</si>
  <si>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</si>
  <si>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</si>
  <si>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</si>
  <si>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</si>
  <si>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</si>
  <si>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</si>
  <si>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</si>
  <si>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</si>
  <si>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</si>
  <si>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</si>
  <si>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</si>
  <si>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</si>
  <si>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</si>
  <si>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</si>
  <si>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</si>
  <si>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</si>
  <si>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</si>
  <si>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</si>
  <si>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</si>
  <si>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</si>
  <si>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</si>
  <si>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</si>
  <si>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</si>
  <si>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</si>
  <si>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</si>
  <si>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</si>
  <si>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</si>
  <si>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</si>
  <si>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</si>
  <si>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</si>
  <si>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</si>
  <si>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</si>
  <si>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</si>
  <si>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</si>
  <si>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</si>
  <si>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</si>
  <si>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</si>
  <si>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</si>
  <si>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</si>
  <si>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</si>
  <si>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</si>
  <si>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</si>
  <si>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</si>
  <si>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</si>
  <si>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</si>
  <si>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</si>
  <si>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</si>
  <si>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</si>
  <si>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</si>
  <si>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</si>
  <si>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</si>
  <si>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</si>
  <si>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</si>
  <si>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</si>
  <si>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</si>
  <si>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</si>
  <si>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</si>
  <si>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</si>
  <si>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</si>
  <si>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</si>
  <si>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</si>
  <si>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</si>
  <si>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</si>
  <si>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</si>
  <si>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</si>
  <si>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</si>
  <si>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</si>
  <si>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</si>
  <si>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</si>
  <si>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</si>
  <si>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</si>
  <si>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</si>
  <si>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</si>
  <si>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</si>
  <si>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</si>
  <si>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</si>
  <si>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</si>
  <si>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</si>
  <si>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</si>
  <si>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</si>
  <si>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</si>
  <si>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</si>
  <si>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</si>
  <si>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</si>
  <si>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</si>
  <si>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</si>
  <si>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</si>
  <si>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</si>
  <si>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</si>
  <si>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</si>
  <si>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</si>
  <si>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</si>
  <si>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</si>
  <si>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</si>
  <si>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</si>
  <si>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</si>
  <si>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</si>
  <si>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</si>
  <si>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</si>
  <si>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</si>
  <si>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</si>
  <si>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</si>
  <si>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</si>
  <si>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</si>
  <si>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</si>
  <si>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</si>
  <si>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</si>
  <si>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</si>
  <si>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</si>
  <si>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</si>
  <si>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</si>
  <si>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</si>
  <si>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</si>
  <si>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</si>
  <si>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</si>
  <si>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</si>
  <si>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</si>
  <si>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</si>
  <si>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</si>
  <si>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</si>
  <si>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</si>
  <si>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</si>
  <si>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</si>
  <si>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</si>
  <si>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</si>
  <si>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</si>
  <si>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</si>
  <si>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</si>
  <si>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</si>
  <si>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</si>
  <si>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</si>
  <si>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</si>
  <si>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</si>
  <si>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</si>
  <si>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</si>
  <si>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</si>
  <si>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</si>
  <si>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</si>
  <si>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</si>
  <si>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</si>
  <si>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</si>
  <si>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</si>
  <si>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</si>
  <si>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</si>
  <si>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</si>
  <si>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</si>
  <si>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</si>
  <si>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</si>
  <si>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</si>
  <si>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</si>
  <si>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</si>
  <si>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</si>
  <si>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</si>
  <si>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</si>
  <si>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</si>
  <si>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</si>
  <si>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</si>
  <si>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</si>
  <si>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</si>
  <si>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</si>
  <si>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</si>
  <si>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</si>
  <si>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</si>
  <si>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</si>
  <si>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</si>
  <si>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</si>
  <si>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</si>
  <si>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</si>
  <si>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</si>
  <si>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</si>
  <si>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</si>
  <si>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</si>
  <si>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</si>
  <si>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</si>
  <si>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</si>
  <si>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</si>
  <si>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</si>
  <si>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</si>
  <si>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</si>
  <si>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</si>
  <si>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</si>
  <si>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</si>
  <si>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</si>
  <si>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</si>
  <si>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</si>
  <si>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</si>
  <si>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</si>
  <si>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</si>
  <si>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</si>
  <si>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</si>
  <si>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</si>
  <si>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</si>
  <si>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</si>
  <si>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</si>
  <si>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</si>
  <si>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</si>
  <si>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</si>
  <si>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</si>
  <si>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</si>
  <si>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</si>
  <si>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</si>
  <si>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</si>
  <si>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</si>
  <si>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</si>
  <si>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</si>
  <si>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</si>
  <si>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</si>
  <si>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</si>
  <si>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</si>
  <si>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</si>
  <si>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</si>
  <si>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</si>
  <si>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</si>
  <si>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</si>
  <si>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</si>
  <si>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</si>
  <si>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</si>
  <si>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</si>
  <si>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</si>
  <si>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</si>
  <si>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</si>
  <si>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</si>
  <si>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</si>
  <si>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</si>
  <si>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</si>
  <si>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</si>
  <si>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</si>
  <si>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</si>
  <si>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</si>
  <si>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</si>
  <si>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</si>
  <si>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</si>
  <si>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</si>
  <si>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</si>
  <si>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</si>
  <si>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</si>
  <si>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</si>
  <si>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</si>
  <si>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</si>
  <si>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</si>
  <si>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</si>
  <si>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</si>
  <si>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</si>
  <si>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</si>
  <si>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</si>
  <si>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</si>
  <si>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</si>
  <si>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</si>
  <si>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</si>
  <si>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</si>
  <si>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</si>
  <si>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</si>
  <si>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</si>
  <si>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</si>
  <si>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</si>
  <si>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</si>
  <si>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</si>
  <si>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</si>
  <si>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</si>
  <si>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</si>
  <si>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</si>
  <si>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</si>
  <si>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</si>
  <si>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</si>
  <si>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</si>
  <si>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</si>
  <si>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</si>
  <si>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</si>
  <si>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</si>
  <si>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</si>
  <si>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</si>
  <si>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</si>
  <si>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</si>
  <si>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</si>
  <si>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</si>
  <si>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</si>
  <si>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</si>
  <si>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</si>
  <si>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</si>
  <si>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</si>
  <si>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</si>
  <si>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</si>
  <si>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</si>
  <si>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</si>
  <si>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</si>
  <si>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</si>
  <si>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</si>
  <si>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</si>
  <si>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</si>
  <si>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</si>
  <si>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</si>
  <si>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</si>
  <si>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</si>
  <si>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</si>
  <si>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</si>
  <si>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</si>
  <si>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</si>
  <si>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</si>
  <si>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</si>
  <si>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</si>
  <si>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</si>
  <si>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</si>
  <si>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</si>
  <si>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</si>
  <si>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</si>
  <si>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</si>
  <si>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</si>
  <si>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</si>
  <si>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</si>
  <si>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</si>
  <si>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</si>
  <si>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</si>
  <si>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</si>
  <si>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</si>
  <si>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Other non-current assets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</si>
  <si>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</si>
  <si>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</si>
  <si>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</si>
  <si>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</si>
  <si>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</si>
  <si>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Short-term investments at financial institutions</t>
  </si>
  <si>
    <t>NON-CURRENT ASSETS</t>
  </si>
  <si>
    <t>4, 7</t>
  </si>
  <si>
    <t>Intangible asset</t>
  </si>
  <si>
    <t>Deferred tax assets</t>
  </si>
  <si>
    <t xml:space="preserve">Other non-current assets </t>
  </si>
  <si>
    <t>Trade and other payables</t>
  </si>
  <si>
    <t>Current portion of liabilities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</si>
  <si>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</si>
  <si>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</si>
  <si>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</si>
  <si>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</si>
  <si>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</si>
  <si>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</si>
  <si>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</si>
  <si>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</si>
  <si>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</si>
  <si>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</si>
  <si>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</si>
  <si>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</si>
  <si>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</si>
  <si>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</si>
  <si>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</si>
  <si>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</si>
  <si>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</si>
  <si>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</si>
  <si>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</si>
  <si>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</si>
  <si>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</si>
  <si>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</si>
  <si>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</si>
  <si>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</si>
  <si>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</si>
  <si>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</si>
  <si>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</si>
  <si>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</si>
  <si>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</si>
  <si>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</si>
  <si>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</si>
  <si>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</si>
  <si>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</si>
  <si>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Amortization of leasehold right</t>
  </si>
  <si>
    <t>Interest received</t>
  </si>
  <si>
    <t>Cash payment to purchases of building and equipment</t>
  </si>
  <si>
    <t>Loss on write-off and disposal of assets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</si>
  <si>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</si>
  <si>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</si>
  <si>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</si>
  <si>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</si>
  <si>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</si>
  <si>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Cash payment for leasehold right</t>
  </si>
  <si>
    <t>Cash payment to purchases of intangible asset</t>
  </si>
  <si>
    <t>Repayment of liabilities under finance leases</t>
  </si>
  <si>
    <t>Repayment of loans from financial institutions</t>
  </si>
  <si>
    <t>Supplementary information for cash flows:</t>
  </si>
  <si>
    <t>- Outstanding payables arising from purchases of</t>
  </si>
  <si>
    <t>- Retention payables - construction</t>
  </si>
  <si>
    <t>Other non-current liabilities</t>
  </si>
  <si>
    <t>Change in operating liabilities increase (decrease)</t>
  </si>
  <si>
    <t xml:space="preserve">Appropriated - legal reserve </t>
  </si>
  <si>
    <t>Long-term loans from financial institutions</t>
  </si>
  <si>
    <t>Cash receipt from loans from financial institutions</t>
  </si>
  <si>
    <t>Defined benefit plan actuarial gain (loss)</t>
  </si>
  <si>
    <t>Other comprehensive income (loss) :</t>
  </si>
  <si>
    <t>Non-cash items</t>
  </si>
  <si>
    <t xml:space="preserve">Items that will not be reclassified subsequently to profit or loss </t>
  </si>
  <si>
    <t>STATEMENT OF FINANCIAL POSITION</t>
  </si>
  <si>
    <t>STATEMENT OF CHANGES IN SHAREHOLDERS' EQUITY</t>
  </si>
  <si>
    <t>STATEMENT OF CASH FLOWS</t>
  </si>
  <si>
    <t>Other comprehensive income (loss) for the year - net of tax</t>
  </si>
  <si>
    <t xml:space="preserve">Doubtful accounts 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</si>
  <si>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</si>
  <si>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</si>
  <si>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</si>
  <si>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</si>
  <si>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</si>
  <si>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Decrease in short-term investments at financial institutions</t>
  </si>
  <si>
    <t xml:space="preserve">   building and equipment</t>
  </si>
  <si>
    <t>Dividend paid</t>
  </si>
  <si>
    <t>Net cash used in investing activities</t>
  </si>
  <si>
    <t xml:space="preserve">         546,000,000 ordinary shares, fully paid-up</t>
  </si>
  <si>
    <t>Net decrease in cash and cash equivalents</t>
  </si>
  <si>
    <t>Distribution costs</t>
  </si>
  <si>
    <t>- Dividend payable</t>
  </si>
  <si>
    <t>- Purchases of equipment under finance leases</t>
  </si>
  <si>
    <t>Change in operating assets (increase) decrease</t>
  </si>
  <si>
    <t>Net cash provided by (used in) financing activities</t>
  </si>
  <si>
    <t xml:space="preserve">Loss from obsolete inventories (reversal) </t>
  </si>
  <si>
    <t xml:space="preserve">    546,000,000 ordinary shares, Baht 1 par value</t>
  </si>
  <si>
    <t>2019</t>
  </si>
  <si>
    <t>2018</t>
  </si>
  <si>
    <t>4, 15</t>
  </si>
  <si>
    <t>AS AT 31 DECEMBER 2019</t>
  </si>
  <si>
    <t>FOR THE YEAR ENDED 31 DECEMBER 2019</t>
  </si>
  <si>
    <t>Profit for the year</t>
  </si>
  <si>
    <t>Total comprehensive income for the year</t>
  </si>
  <si>
    <t>Legal reserve</t>
  </si>
  <si>
    <t>Other comprehensive income for the year</t>
  </si>
  <si>
    <t>Balance as at 31 December 2018</t>
  </si>
  <si>
    <t>Balance as at 31 December 2019</t>
  </si>
  <si>
    <t>Cash and cash equivalents at beginning of the year</t>
  </si>
  <si>
    <t>Cash and cash equivalents at end of the year</t>
  </si>
  <si>
    <t>22, 23</t>
  </si>
  <si>
    <t>21</t>
  </si>
  <si>
    <t>Income tax relating to items that will not be reclassified</t>
  </si>
  <si>
    <t xml:space="preserve">   subsequently to profit or loss</t>
  </si>
  <si>
    <t>Other comprehensive loss for the year</t>
  </si>
  <si>
    <t>4, 24</t>
  </si>
  <si>
    <t>4, 27</t>
  </si>
  <si>
    <t>Balance as at 1 January 2018</t>
  </si>
  <si>
    <t>STATEMENT OF COMPREHENSIVE INCOME</t>
  </si>
  <si>
    <t>Long-term liabilities under finance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</si>
</sst>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.00\ ;\(#,##0.00\)"/>
    <numFmt numFmtId="199" formatCode="#,##0_-;\(#,##0\)"/>
    <numFmt numFmtId="200" formatCode="_(* #,##0.000000_);_(* \(#,##0.000000\);_(* &quot;-&quot;??_);_(@_)"/>
    <numFmt numFmtId="201" formatCode="\t0.00"/>
    <numFmt numFmtId="202" formatCode="_(&quot;$&quot;* #,##0.00_);_(&quot;&quot;* \(#,##0.00\);_(&quot;$&quot;* &quot;-&quot;??_);_(@_)"/>
    <numFmt numFmtId="203" formatCode="_(* #,##0.00000_);_(* \(#,##0.00000\);_(* &quot;-&quot;??_);_(@_)"/>
    <numFmt numFmtId="204" formatCode="[$-409]d\-mmm\-yy;@"/>
    <numFmt numFmtId="205" formatCode="_-[$€-2]* #,##0.00_-;\-[$€-2]* #,##0.00_-;_-[$€-2]* &quot;-&quot;??_-"/>
    <numFmt numFmtId="206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</borders>
  <cellStyleXfs count="1245">
    <xf numFmtId="204" fontId="0" fillId="0" borderId="0"/>
    <xf numFmtId="196" fontId="78" fillId="0" borderId="0" applyFont="0" applyFill="0" applyBorder="0" applyAlignment="0" applyProtection="0"/>
    <xf numFmtId="204" fontId="23" fillId="0" borderId="0"/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53" fillId="0" borderId="0">
      <alignment horizontal="center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53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24" fillId="0" borderId="0" applyNumberFormat="0" applyFill="0" applyBorder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4" fontId="25" fillId="0" borderId="0" applyProtection="0"/>
    <xf numFmtId="189" fontId="17" fillId="0" borderId="0"/>
    <xf numFmtId="204" fontId="17" fillId="0" borderId="0" applyFon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" fontId="25" fillId="0" borderId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38" fontId="8" fillId="22" borderId="0" applyNumberFormat="0" applyBorder="0" applyAlignment="0" applyProtection="0"/>
    <xf numFmtId="204" fontId="26" fillId="0" borderId="3" applyNumberFormat="0" applyAlignment="0" applyProtection="0">
      <alignment horizontal="left" vertical="center"/>
    </xf>
    <xf numFmtId="204" fontId="26" fillId="0" borderId="4">
      <alignment horizontal="left" vertical="center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27" fillId="0" borderId="0" applyProtection="0"/>
    <xf numFmtId="204" fontId="28" fillId="0" borderId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30" fillId="24" borderId="8">
      <alignment horizontal="center" vertical="center"/>
    </xf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4" fontId="9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80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84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4" fillId="0" borderId="0"/>
    <xf numFmtId="204" fontId="37" fillId="0" borderId="0"/>
    <xf numFmtId="204" fontId="4" fillId="0" borderId="0"/>
    <xf numFmtId="204" fontId="44" fillId="0" borderId="0"/>
    <xf numFmtId="204" fontId="61" fillId="0" borderId="0"/>
    <xf numFmtId="204" fontId="85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79" fillId="0" borderId="0"/>
    <xf numFmtId="204" fontId="37" fillId="0" borderId="0"/>
    <xf numFmtId="204" fontId="61" fillId="0" borderId="0"/>
    <xf numFmtId="204" fontId="37" fillId="0" borderId="0"/>
    <xf numFmtId="204" fontId="37" fillId="0" borderId="0"/>
    <xf numFmtId="204" fontId="61" fillId="0" borderId="0"/>
    <xf numFmtId="204" fontId="46" fillId="0" borderId="0"/>
    <xf numFmtId="49" fontId="38" fillId="0" borderId="0"/>
    <xf numFmtId="204" fontId="39" fillId="0" borderId="0"/>
    <xf numFmtId="204" fontId="4" fillId="0" borderId="0"/>
    <xf numFmtId="204" fontId="1" fillId="0" borderId="0"/>
    <xf numFmtId="204" fontId="4" fillId="0" borderId="0"/>
    <xf numFmtId="204" fontId="4" fillId="0" borderId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41" fontId="4" fillId="0" borderId="0" applyFont="0" applyFill="0" applyBorder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6" fillId="0" borderId="0">
      <alignment horizontal="left"/>
    </xf>
    <xf numFmtId="204" fontId="15" fillId="0" borderId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64" fillId="20" borderId="1" applyNumberFormat="0" applyAlignment="0" applyProtection="0"/>
    <xf numFmtId="204" fontId="7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65" fillId="21" borderId="2" applyNumberFormat="0" applyAlignment="0" applyProtection="0"/>
    <xf numFmtId="204" fontId="72" fillId="0" borderId="9" applyNumberFormat="0" applyFill="0" applyAlignment="0" applyProtection="0"/>
    <xf numFmtId="204" fontId="67" fillId="4" borderId="0" applyNumberFormat="0" applyBorder="0" applyAlignment="0" applyProtection="0"/>
    <xf numFmtId="9" fontId="87" fillId="0" borderId="0" applyFont="0" applyFill="0" applyBorder="0" applyAlignment="0" applyProtection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71" fillId="7" borderId="1" applyNumberFormat="0" applyAlignment="0" applyProtection="0"/>
    <xf numFmtId="204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4" fontId="86" fillId="0" borderId="14" applyNumberFormat="0" applyFill="0" applyAlignment="0" applyProtection="0"/>
    <xf numFmtId="204" fontId="63" fillId="3" borderId="0" applyNumberFormat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4" fillId="0" borderId="0"/>
    <xf numFmtId="204" fontId="87" fillId="0" borderId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74" fillId="20" borderId="11" applyNumberForma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205" fontId="16" fillId="0" borderId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5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204" fontId="1" fillId="0" borderId="0"/>
    <xf numFmtId="204" fontId="1" fillId="0" borderId="0"/>
    <xf numFmtId="197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0" borderId="0"/>
    <xf numFmtId="0" fontId="103" fillId="0" borderId="9" applyNumberFormat="0" applyFill="0" applyAlignment="0" applyProtection="0"/>
  </cellStyleXfs>
  <cellXfs count="772">
    <xf numFmtId="204" fontId="0" fillId="0" borderId="0" xfId="0"/>
    <xf numFmtId="204" fontId="10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204" fontId="12" fillId="27" borderId="0" xfId="771" applyFont="1" applyFill="1"/>
    <xf numFmtId="204" fontId="11" fillId="27" borderId="15" xfId="771" applyFont="1" applyFill="1" applyBorder="1" applyAlignment="1">
      <alignment horizontal="center"/>
    </xf>
    <xf numFmtId="204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204" fontId="11" fillId="27" borderId="0" xfId="771" applyFont="1" applyFill="1"/>
    <xf numFmtId="204" fontId="12" fillId="27" borderId="12" xfId="771" applyFont="1" applyFill="1" applyBorder="1"/>
    <xf numFmtId="204" fontId="12" fillId="27" borderId="0" xfId="771" applyFont="1" applyFill="1" applyBorder="1"/>
    <xf numFmtId="204" fontId="12" fillId="27" borderId="17" xfId="771" applyFont="1" applyFill="1" applyBorder="1"/>
    <xf numFmtId="204" fontId="13" fillId="27" borderId="18" xfId="771" applyFont="1" applyFill="1" applyBorder="1" applyAlignment="1">
      <alignment horizontal="left"/>
    </xf>
    <xf numFmtId="204" fontId="10" fillId="27" borderId="12" xfId="771" applyFont="1" applyFill="1" applyBorder="1" applyAlignment="1">
      <alignment horizontal="center"/>
    </xf>
    <xf numFmtId="191" fontId="12" fillId="27" borderId="12" xfId="771" applyNumberFormat="1" applyFont="1" applyFill="1" applyBorder="1"/>
    <xf numFmtId="204" fontId="10" fillId="27" borderId="20" xfId="771" applyFont="1" applyFill="1" applyBorder="1" applyAlignment="1">
      <alignment horizontal="center"/>
    </xf>
    <xf numFmtId="204" fontId="12" fillId="27" borderId="20" xfId="771" applyFont="1" applyFill="1" applyBorder="1"/>
    <xf numFmtId="191" fontId="12" fillId="27" borderId="20" xfId="771" applyNumberFormat="1" applyFont="1" applyFill="1" applyBorder="1"/>
    <xf numFmtId="204" fontId="10" fillId="27" borderId="0" xfId="771" applyFont="1" applyFill="1" applyBorder="1"/>
    <xf numFmtId="204" fontId="12" fillId="27" borderId="0" xfId="771" applyFont="1" applyFill="1" applyAlignment="1">
      <alignment horizontal="center"/>
    </xf>
    <xf numFmtId="204" fontId="12" fillId="27" borderId="0" xfId="771" applyNumberFormat="1" applyFont="1" applyFill="1" applyAlignment="1">
      <alignment horizontal="center"/>
    </xf>
    <xf numFmtId="204" fontId="3" fillId="0" borderId="0" xfId="0" applyFont="1" applyBorder="1"/>
    <xf numFmtId="204" fontId="3" fillId="0" borderId="0" xfId="0" applyFont="1"/>
    <xf numFmtId="204" fontId="3" fillId="27" borderId="12" xfId="963" applyFont="1" applyFill="1" applyBorder="1" applyAlignment="1">
      <alignment horizontal="center"/>
    </xf>
    <xf numFmtId="204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204" fontId="5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vertical="center"/>
    </xf>
    <xf numFmtId="204" fontId="3" fillId="27" borderId="8" xfId="0" applyFont="1" applyFill="1" applyBorder="1" applyAlignment="1">
      <alignment vertical="center"/>
    </xf>
    <xf numFmtId="204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4" fontId="5" fillId="27" borderId="0" xfId="0" applyFont="1" applyFill="1" applyAlignment="1">
      <alignment vertical="center"/>
    </xf>
    <xf numFmtId="204" fontId="3" fillId="27" borderId="22" xfId="0" applyFont="1" applyFill="1" applyBorder="1" applyAlignment="1">
      <alignment vertical="center"/>
    </xf>
    <xf numFmtId="204" fontId="3" fillId="27" borderId="4" xfId="0" applyFont="1" applyFill="1" applyBorder="1" applyAlignment="1">
      <alignment vertical="center"/>
    </xf>
    <xf numFmtId="204" fontId="3" fillId="27" borderId="23" xfId="0" applyFont="1" applyFill="1" applyBorder="1" applyAlignment="1">
      <alignment vertical="center"/>
    </xf>
    <xf numFmtId="204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4" fontId="5" fillId="27" borderId="3" xfId="0" applyFont="1" applyFill="1" applyBorder="1" applyAlignment="1">
      <alignment horizontal="left" vertical="center"/>
    </xf>
    <xf numFmtId="204" fontId="5" fillId="27" borderId="3" xfId="0" applyFont="1" applyFill="1" applyBorder="1" applyAlignment="1">
      <alignment horizontal="center" vertical="center"/>
    </xf>
    <xf numFmtId="204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4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4" fontId="5" fillId="27" borderId="29" xfId="0" applyFont="1" applyFill="1" applyBorder="1" applyAlignment="1">
      <alignment horizontal="left" vertical="center"/>
    </xf>
    <xf numFmtId="204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4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4" fontId="3" fillId="27" borderId="0" xfId="0" applyFont="1" applyFill="1" applyBorder="1" applyAlignment="1">
      <alignment vertical="center"/>
    </xf>
    <xf numFmtId="204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4" fontId="5" fillId="27" borderId="35" xfId="0" applyFont="1" applyFill="1" applyBorder="1" applyAlignment="1">
      <alignment horizontal="left" vertical="center"/>
    </xf>
    <xf numFmtId="204" fontId="3" fillId="27" borderId="36" xfId="0" applyFont="1" applyFill="1" applyBorder="1" applyAlignment="1">
      <alignment horizontal="center" vertical="center"/>
    </xf>
    <xf numFmtId="204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4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4" fontId="5" fillId="27" borderId="29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4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4" fontId="5" fillId="27" borderId="12" xfId="0" applyFont="1" applyFill="1" applyBorder="1" applyAlignment="1">
      <alignment horizontal="right" vertical="center"/>
    </xf>
    <xf numFmtId="204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4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4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4" fontId="5" fillId="27" borderId="21" xfId="0" quotePrefix="1" applyFont="1" applyFill="1" applyBorder="1" applyAlignment="1">
      <alignment horizontal="left" vertical="center"/>
    </xf>
    <xf numFmtId="204" fontId="3" fillId="27" borderId="30" xfId="0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horizontal="right" vertical="center"/>
    </xf>
    <xf numFmtId="204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4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4" fontId="5" fillId="27" borderId="0" xfId="0" applyFont="1" applyFill="1" applyAlignment="1">
      <alignment horizontal="left" vertical="center"/>
    </xf>
    <xf numFmtId="204" fontId="3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horizontal="right" vertical="center"/>
    </xf>
    <xf numFmtId="204" fontId="5" fillId="27" borderId="0" xfId="0" applyFont="1" applyFill="1" applyBorder="1" applyAlignment="1">
      <alignment horizontal="right" vertical="center"/>
    </xf>
    <xf numFmtId="204" fontId="3" fillId="27" borderId="20" xfId="0" applyFont="1" applyFill="1" applyBorder="1" applyAlignment="1">
      <alignment vertical="center"/>
    </xf>
    <xf numFmtId="204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4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4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4" fontId="5" fillId="27" borderId="41" xfId="0" applyFont="1" applyFill="1" applyBorder="1" applyAlignment="1">
      <alignment horizontal="left" vertical="center"/>
    </xf>
    <xf numFmtId="204" fontId="3" fillId="27" borderId="42" xfId="0" applyFont="1" applyFill="1" applyBorder="1" applyAlignment="1">
      <alignment horizontal="center" vertical="center"/>
    </xf>
    <xf numFmtId="204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4" fontId="3" fillId="27" borderId="44" xfId="0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4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4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4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4" fontId="3" fillId="27" borderId="0" xfId="0" applyFont="1" applyFill="1" applyAlignment="1">
      <alignment horizontal="center"/>
    </xf>
    <xf numFmtId="204" fontId="5" fillId="27" borderId="0" xfId="0" applyFont="1" applyFill="1"/>
    <xf numFmtId="204" fontId="3" fillId="27" borderId="0" xfId="0" applyFont="1" applyFill="1"/>
    <xf numFmtId="187" fontId="3" fillId="27" borderId="0" xfId="0" applyNumberFormat="1" applyFont="1" applyFill="1"/>
    <xf numFmtId="204" fontId="3" fillId="27" borderId="0" xfId="0" applyFont="1" applyFill="1" applyBorder="1"/>
    <xf numFmtId="204" fontId="3" fillId="27" borderId="12" xfId="0" applyFont="1" applyFill="1" applyBorder="1" applyAlignment="1">
      <alignment horizontal="center"/>
    </xf>
    <xf numFmtId="204" fontId="14" fillId="27" borderId="12" xfId="431" applyNumberFormat="1" applyFont="1" applyFill="1" applyBorder="1" applyAlignment="1">
      <alignment horizontal="right" vertical="center"/>
    </xf>
    <xf numFmtId="204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4" fontId="3" fillId="27" borderId="20" xfId="963" applyNumberFormat="1" applyFont="1" applyFill="1" applyBorder="1" applyAlignment="1">
      <alignment horizontal="center"/>
    </xf>
    <xf numFmtId="187" fontId="3" fillId="27" borderId="0" xfId="431" applyFont="1" applyFill="1" applyBorder="1"/>
    <xf numFmtId="204" fontId="3" fillId="27" borderId="20" xfId="963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4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4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4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4" fontId="3" fillId="27" borderId="23" xfId="963" applyFont="1" applyFill="1" applyBorder="1" applyAlignment="1">
      <alignment horizontal="center"/>
    </xf>
    <xf numFmtId="204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4" fontId="3" fillId="27" borderId="55" xfId="0" applyFont="1" applyFill="1" applyBorder="1"/>
    <xf numFmtId="204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4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4" fontId="5" fillId="27" borderId="47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4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4" fontId="3" fillId="27" borderId="56" xfId="963" applyFont="1" applyFill="1" applyBorder="1" applyAlignment="1">
      <alignment horizontal="center"/>
    </xf>
    <xf numFmtId="204" fontId="5" fillId="27" borderId="12" xfId="614" applyFont="1" applyFill="1" applyBorder="1" applyAlignment="1" applyProtection="1">
      <alignment horizontal="center"/>
    </xf>
    <xf numFmtId="204" fontId="10" fillId="27" borderId="58" xfId="771" applyFont="1" applyFill="1" applyBorder="1" applyAlignment="1">
      <alignment horizontal="center"/>
    </xf>
    <xf numFmtId="204" fontId="10" fillId="27" borderId="58" xfId="771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4" fontId="3" fillId="27" borderId="47" xfId="963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4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4" fontId="11" fillId="27" borderId="62" xfId="771" applyFont="1" applyFill="1" applyBorder="1" applyAlignment="1">
      <alignment horizontal="center"/>
    </xf>
    <xf numFmtId="204" fontId="11" fillId="27" borderId="17" xfId="771" applyFont="1" applyFill="1" applyBorder="1" applyAlignment="1">
      <alignment horizontal="center"/>
    </xf>
    <xf numFmtId="187" fontId="12" fillId="27" borderId="12" xfId="771" applyNumberFormat="1" applyFont="1" applyFill="1" applyBorder="1"/>
    <xf numFmtId="195" fontId="3" fillId="27" borderId="23" xfId="770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quotePrefix="1" applyNumberFormat="1" applyFont="1" applyFill="1" applyBorder="1" applyAlignment="1">
      <alignment horizontal="center"/>
    </xf>
    <xf numFmtId="190" fontId="3" fillId="27" borderId="0" xfId="514" applyNumberFormat="1" applyFont="1" applyFill="1" applyBorder="1" applyAlignment="1"/>
    <xf numFmtId="43" fontId="3" fillId="27" borderId="0" xfId="514" applyFont="1" applyFill="1"/>
    <xf numFmtId="199" fontId="3" fillId="27" borderId="0" xfId="514" applyNumberFormat="1" applyFont="1" applyFill="1"/>
    <xf numFmtId="199" fontId="3" fillId="27" borderId="0" xfId="514" applyNumberFormat="1" applyFont="1" applyFill="1" applyBorder="1"/>
    <xf numFmtId="204" fontId="3" fillId="27" borderId="0" xfId="773" applyFont="1" applyFill="1"/>
    <xf numFmtId="204" fontId="3" fillId="0" borderId="0" xfId="0" applyFont="1" applyFill="1"/>
    <xf numFmtId="204" fontId="5" fillId="27" borderId="21" xfId="0" applyFont="1" applyFill="1" applyBorder="1" applyAlignment="1">
      <alignment horizontal="center"/>
    </xf>
    <xf numFmtId="204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4" fontId="7" fillId="27" borderId="0" xfId="0" applyFont="1" applyFill="1"/>
    <xf numFmtId="10" fontId="3" fillId="27" borderId="0" xfId="803" applyNumberFormat="1" applyFont="1" applyFill="1"/>
    <xf numFmtId="204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4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70" applyNumberFormat="1" applyFont="1" applyFill="1" applyBorder="1"/>
    <xf numFmtId="195" fontId="5" fillId="27" borderId="8" xfId="770" applyNumberFormat="1" applyFont="1" applyFill="1" applyBorder="1"/>
    <xf numFmtId="204" fontId="16" fillId="27" borderId="0" xfId="0" applyFont="1" applyFill="1"/>
    <xf numFmtId="204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204" fontId="10" fillId="0" borderId="0" xfId="0" applyFont="1" applyBorder="1"/>
    <xf numFmtId="204" fontId="5" fillId="27" borderId="0" xfId="0" applyFont="1" applyFill="1" applyBorder="1"/>
    <xf numFmtId="14" fontId="10" fillId="27" borderId="0" xfId="0" applyNumberFormat="1" applyFont="1" applyFill="1" applyBorder="1"/>
    <xf numFmtId="204" fontId="3" fillId="27" borderId="0" xfId="0" applyFont="1" applyFill="1" applyAlignment="1">
      <alignment horizontal="left" indent="1"/>
    </xf>
    <xf numFmtId="187" fontId="5" fillId="27" borderId="0" xfId="431" applyFont="1" applyFill="1"/>
    <xf numFmtId="204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6" applyFont="1" applyFill="1" applyBorder="1" applyAlignment="1"/>
    <xf numFmtId="192" fontId="3" fillId="27" borderId="0" xfId="514" applyNumberFormat="1" applyFont="1" applyFill="1" applyBorder="1"/>
    <xf numFmtId="204" fontId="10" fillId="27" borderId="47" xfId="771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4" fontId="12" fillId="28" borderId="12" xfId="771" applyFont="1" applyFill="1" applyBorder="1"/>
    <xf numFmtId="204" fontId="12" fillId="28" borderId="0" xfId="771" applyFont="1" applyFill="1" applyBorder="1"/>
    <xf numFmtId="4" fontId="12" fillId="28" borderId="0" xfId="771" applyNumberFormat="1" applyFont="1" applyFill="1"/>
    <xf numFmtId="204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204" fontId="10" fillId="28" borderId="17" xfId="771" applyFont="1" applyFill="1" applyBorder="1" applyAlignment="1">
      <alignment horizontal="center"/>
    </xf>
    <xf numFmtId="191" fontId="12" fillId="28" borderId="12" xfId="771" applyNumberFormat="1" applyFont="1" applyFill="1" applyBorder="1"/>
    <xf numFmtId="191" fontId="12" fillId="28" borderId="20" xfId="771" applyNumberFormat="1" applyFont="1" applyFill="1" applyBorder="1"/>
    <xf numFmtId="187" fontId="12" fillId="28" borderId="12" xfId="771" applyNumberFormat="1" applyFont="1" applyFill="1" applyBorder="1"/>
    <xf numFmtId="191" fontId="12" fillId="28" borderId="12" xfId="771" applyNumberFormat="1" applyFont="1" applyFill="1" applyBorder="1" applyAlignment="1">
      <alignment horizontal="center"/>
    </xf>
    <xf numFmtId="191" fontId="12" fillId="28" borderId="20" xfId="771" applyNumberFormat="1" applyFont="1" applyFill="1" applyBorder="1" applyAlignment="1">
      <alignment horizontal="center"/>
    </xf>
    <xf numFmtId="191" fontId="12" fillId="28" borderId="12" xfId="771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4" fontId="6" fillId="27" borderId="12" xfId="771" applyFont="1" applyFill="1" applyBorder="1"/>
    <xf numFmtId="204" fontId="10" fillId="27" borderId="23" xfId="771" applyFont="1" applyFill="1" applyBorder="1" applyAlignment="1">
      <alignment horizontal="center"/>
    </xf>
    <xf numFmtId="204" fontId="6" fillId="27" borderId="21" xfId="771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4" fontId="3" fillId="0" borderId="0" xfId="0" applyFont="1" applyFill="1" applyAlignment="1"/>
    <xf numFmtId="187" fontId="3" fillId="27" borderId="49" xfId="431" applyFont="1" applyFill="1" applyBorder="1"/>
    <xf numFmtId="204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4" fontId="16" fillId="27" borderId="0" xfId="0" applyFont="1" applyFill="1" applyBorder="1" applyAlignment="1"/>
    <xf numFmtId="204" fontId="3" fillId="27" borderId="0" xfId="0" applyFont="1" applyFill="1" applyAlignment="1">
      <alignment horizontal="left" indent="2"/>
    </xf>
    <xf numFmtId="204" fontId="5" fillId="0" borderId="49" xfId="0" applyFont="1" applyBorder="1" applyAlignment="1">
      <alignment horizontal="center"/>
    </xf>
    <xf numFmtId="204" fontId="42" fillId="0" borderId="0" xfId="0" applyFont="1"/>
    <xf numFmtId="204" fontId="42" fillId="0" borderId="0" xfId="0" applyFont="1" applyFill="1"/>
    <xf numFmtId="204" fontId="5" fillId="0" borderId="0" xfId="767" applyFont="1" applyFill="1" applyBorder="1" applyAlignment="1">
      <alignment horizontal="left"/>
    </xf>
    <xf numFmtId="204" fontId="3" fillId="0" borderId="0" xfId="767" applyFont="1" applyFill="1" applyBorder="1" applyAlignment="1">
      <alignment horizontal="left"/>
    </xf>
    <xf numFmtId="204" fontId="42" fillId="0" borderId="0" xfId="767" applyFont="1" applyFill="1" applyBorder="1" applyAlignment="1">
      <alignment horizontal="left"/>
    </xf>
    <xf numFmtId="204" fontId="5" fillId="0" borderId="0" xfId="0" applyFont="1" applyBorder="1" applyAlignment="1">
      <alignment horizontal="center"/>
    </xf>
    <xf numFmtId="204" fontId="7" fillId="28" borderId="0" xfId="0" applyFont="1" applyFill="1" applyAlignment="1">
      <alignment horizontal="justify"/>
    </xf>
    <xf numFmtId="204" fontId="7" fillId="0" borderId="0" xfId="0" applyFont="1" applyFill="1" applyAlignment="1">
      <alignment horizontal="justify"/>
    </xf>
    <xf numFmtId="204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4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4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4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4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4" fontId="50" fillId="29" borderId="49" xfId="0" applyFont="1" applyFill="1" applyBorder="1" applyAlignment="1">
      <alignment horizontal="center"/>
    </xf>
    <xf numFmtId="204" fontId="50" fillId="0" borderId="0" xfId="767" applyFont="1" applyFill="1" applyBorder="1" applyAlignment="1">
      <alignment horizontal="center"/>
    </xf>
    <xf numFmtId="204" fontId="51" fillId="29" borderId="0" xfId="0" applyFont="1" applyFill="1" applyAlignment="1">
      <alignment horizontal="center"/>
    </xf>
    <xf numFmtId="204" fontId="50" fillId="29" borderId="0" xfId="0" applyFont="1" applyFill="1" applyAlignment="1">
      <alignment horizontal="center"/>
    </xf>
    <xf numFmtId="204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4" fontId="39" fillId="29" borderId="0" xfId="0" applyFont="1" applyFill="1" applyAlignment="1">
      <alignment horizontal="center"/>
    </xf>
    <xf numFmtId="204" fontId="50" fillId="30" borderId="0" xfId="0" applyFont="1" applyFill="1" applyAlignment="1">
      <alignment horizontal="center"/>
    </xf>
    <xf numFmtId="204" fontId="39" fillId="29" borderId="0" xfId="767" applyFont="1" applyFill="1" applyBorder="1" applyAlignment="1">
      <alignment horizontal="center"/>
    </xf>
    <xf numFmtId="204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4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4" fontId="5" fillId="27" borderId="68" xfId="0" applyFont="1" applyFill="1" applyBorder="1" applyAlignment="1">
      <alignment horizontal="left"/>
    </xf>
    <xf numFmtId="204" fontId="35" fillId="27" borderId="0" xfId="0" applyFont="1" applyFill="1"/>
    <xf numFmtId="204" fontId="57" fillId="27" borderId="0" xfId="0" applyFont="1" applyFill="1" applyBorder="1"/>
    <xf numFmtId="204" fontId="21" fillId="27" borderId="0" xfId="0" applyFont="1" applyFill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55" fillId="27" borderId="0" xfId="0" applyFont="1" applyFill="1" applyAlignment="1">
      <alignment horizontal="left" indent="2"/>
    </xf>
    <xf numFmtId="204" fontId="56" fillId="27" borderId="0" xfId="0" applyFont="1" applyFill="1" applyAlignment="1">
      <alignment horizontal="left" indent="2"/>
    </xf>
    <xf numFmtId="204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4" fontId="58" fillId="27" borderId="0" xfId="0" applyFont="1" applyFill="1" applyAlignment="1">
      <alignment horizontal="left" indent="3"/>
    </xf>
    <xf numFmtId="195" fontId="3" fillId="27" borderId="0" xfId="770" applyNumberFormat="1" applyFont="1" applyFill="1" applyBorder="1"/>
    <xf numFmtId="204" fontId="16" fillId="27" borderId="0" xfId="0" applyFont="1" applyFill="1" applyBorder="1" applyAlignment="1">
      <alignment horizontal="left" indent="3"/>
    </xf>
    <xf numFmtId="204" fontId="56" fillId="0" borderId="0" xfId="0" applyFont="1" applyBorder="1" applyAlignment="1">
      <alignment horizontal="left" indent="2"/>
    </xf>
    <xf numFmtId="204" fontId="52" fillId="27" borderId="0" xfId="0" applyFont="1" applyFill="1" applyBorder="1" applyAlignment="1">
      <alignment horizontal="left" indent="3"/>
    </xf>
    <xf numFmtId="204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4" fontId="16" fillId="27" borderId="0" xfId="0" applyFont="1" applyFill="1" applyBorder="1" applyAlignment="1">
      <alignment horizontal="left" indent="5"/>
    </xf>
    <xf numFmtId="204" fontId="59" fillId="27" borderId="0" xfId="0" applyFont="1" applyFill="1" applyBorder="1" applyAlignment="1">
      <alignment horizontal="center"/>
    </xf>
    <xf numFmtId="204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4" fontId="60" fillId="27" borderId="0" xfId="0" applyFont="1" applyFill="1" applyAlignment="1">
      <alignment horizontal="right"/>
    </xf>
    <xf numFmtId="204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4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4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4" fontId="3" fillId="27" borderId="36" xfId="0" applyFont="1" applyFill="1" applyBorder="1" applyAlignment="1">
      <alignment vertical="center"/>
    </xf>
    <xf numFmtId="204" fontId="5" fillId="27" borderId="30" xfId="0" applyFont="1" applyFill="1" applyBorder="1" applyAlignment="1">
      <alignment horizontal="left" vertical="center"/>
    </xf>
    <xf numFmtId="204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4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4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4" fontId="5" fillId="27" borderId="77" xfId="0" applyFont="1" applyFill="1" applyBorder="1" applyAlignment="1">
      <alignment horizontal="left" vertical="center"/>
    </xf>
    <xf numFmtId="204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4" fontId="3" fillId="27" borderId="16" xfId="0" applyFont="1" applyFill="1" applyBorder="1" applyAlignment="1">
      <alignment vertical="center"/>
    </xf>
    <xf numFmtId="204" fontId="5" fillId="27" borderId="73" xfId="0" quotePrefix="1" applyFont="1" applyFill="1" applyBorder="1" applyAlignment="1">
      <alignment horizontal="center" vertical="center"/>
    </xf>
    <xf numFmtId="204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4" fontId="5" fillId="27" borderId="23" xfId="0" applyFont="1" applyFill="1" applyBorder="1" applyAlignment="1">
      <alignment horizontal="left" vertical="center"/>
    </xf>
    <xf numFmtId="204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4" fontId="3" fillId="27" borderId="56" xfId="0" applyFont="1" applyFill="1" applyBorder="1" applyAlignment="1">
      <alignment vertical="center"/>
    </xf>
    <xf numFmtId="204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4" fontId="3" fillId="27" borderId="73" xfId="0" applyFont="1" applyFill="1" applyBorder="1" applyAlignment="1">
      <alignment vertical="center"/>
    </xf>
    <xf numFmtId="204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4" fontId="5" fillId="27" borderId="78" xfId="0" applyFont="1" applyFill="1" applyBorder="1" applyAlignment="1">
      <alignment horizontal="left" vertical="center"/>
    </xf>
    <xf numFmtId="204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4" fontId="3" fillId="27" borderId="37" xfId="0" applyFont="1" applyFill="1" applyBorder="1" applyAlignment="1">
      <alignment vertical="center"/>
    </xf>
    <xf numFmtId="204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4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4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4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4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4" fontId="45" fillId="27" borderId="0" xfId="0" applyFont="1" applyFill="1"/>
    <xf numFmtId="187" fontId="5" fillId="27" borderId="0" xfId="431" applyFont="1" applyFill="1" applyAlignment="1">
      <alignment horizontal="center"/>
    </xf>
    <xf numFmtId="203" fontId="3" fillId="27" borderId="49" xfId="431" applyNumberFormat="1" applyFont="1" applyFill="1" applyBorder="1"/>
    <xf numFmtId="204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4" fontId="33" fillId="27" borderId="0" xfId="0" applyFont="1" applyFill="1" applyBorder="1"/>
    <xf numFmtId="195" fontId="33" fillId="27" borderId="0" xfId="770" applyNumberFormat="1" applyFont="1" applyFill="1" applyBorder="1"/>
    <xf numFmtId="187" fontId="3" fillId="27" borderId="66" xfId="431" applyFont="1" applyFill="1" applyBorder="1" applyAlignment="1">
      <alignment horizontal="right"/>
    </xf>
    <xf numFmtId="204" fontId="34" fillId="27" borderId="0" xfId="0" applyFont="1" applyFill="1" applyAlignment="1"/>
    <xf numFmtId="204" fontId="34" fillId="27" borderId="0" xfId="0" applyFont="1" applyFill="1" applyAlignment="1">
      <alignment horizontal="left" indent="1"/>
    </xf>
    <xf numFmtId="204" fontId="43" fillId="27" borderId="0" xfId="0" applyFont="1" applyFill="1" applyAlignment="1">
      <alignment horizontal="left" indent="1"/>
    </xf>
    <xf numFmtId="204" fontId="77" fillId="27" borderId="0" xfId="0" applyFont="1" applyFill="1" applyAlignment="1">
      <alignment horizontal="center"/>
    </xf>
    <xf numFmtId="204" fontId="77" fillId="27" borderId="0" xfId="0" applyFont="1" applyFill="1" applyAlignment="1">
      <alignment horizontal="left"/>
    </xf>
    <xf numFmtId="204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4" fontId="39" fillId="27" borderId="0" xfId="767" applyFont="1" applyFill="1" applyBorder="1" applyAlignment="1">
      <alignment horizontal="center"/>
    </xf>
    <xf numFmtId="204" fontId="50" fillId="31" borderId="49" xfId="0" applyFont="1" applyFill="1" applyBorder="1" applyAlignment="1">
      <alignment horizontal="center"/>
    </xf>
    <xf numFmtId="204" fontId="32" fillId="27" borderId="0" xfId="0" applyFont="1" applyFill="1" applyBorder="1" applyAlignment="1">
      <alignment horizontal="center"/>
    </xf>
    <xf numFmtId="204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4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4" fontId="39" fillId="31" borderId="0" xfId="767" applyFont="1" applyFill="1" applyBorder="1" applyAlignment="1">
      <alignment horizontal="center"/>
    </xf>
    <xf numFmtId="204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4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4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4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4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4" fontId="3" fillId="32" borderId="0" xfId="767" applyFont="1" applyFill="1" applyBorder="1" applyAlignment="1">
      <alignment horizontal="left"/>
    </xf>
    <xf numFmtId="204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4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99" fontId="3" fillId="32" borderId="0" xfId="514" applyNumberFormat="1" applyFont="1" applyFill="1" applyBorder="1"/>
    <xf numFmtId="204" fontId="3" fillId="27" borderId="0" xfId="769" applyFont="1" applyFill="1"/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190" fontId="3" fillId="32" borderId="0" xfId="514" applyNumberFormat="1" applyFont="1" applyFill="1" applyAlignment="1">
      <alignment horizontal="center"/>
    </xf>
    <xf numFmtId="204" fontId="3" fillId="32" borderId="0" xfId="772" applyFont="1" applyFill="1"/>
    <xf numFmtId="204" fontId="3" fillId="32" borderId="0" xfId="772" applyFont="1" applyFill="1" applyBorder="1"/>
    <xf numFmtId="204" fontId="4" fillId="32" borderId="0" xfId="772" applyFill="1"/>
    <xf numFmtId="204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4" fontId="39" fillId="32" borderId="0" xfId="767" applyFont="1" applyFill="1" applyBorder="1" applyAlignment="1">
      <alignment horizontal="center"/>
    </xf>
    <xf numFmtId="204" fontId="5" fillId="32" borderId="49" xfId="0" applyFont="1" applyFill="1" applyBorder="1" applyAlignment="1">
      <alignment horizontal="center"/>
    </xf>
    <xf numFmtId="204" fontId="50" fillId="33" borderId="49" xfId="0" applyFont="1" applyFill="1" applyBorder="1" applyAlignment="1">
      <alignment horizontal="center"/>
    </xf>
    <xf numFmtId="204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4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4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70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4" fontId="41" fillId="27" borderId="66" xfId="614" applyFont="1" applyFill="1" applyBorder="1" applyAlignment="1" applyProtection="1">
      <alignment horizontal="center"/>
    </xf>
    <xf numFmtId="204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4" fontId="40" fillId="27" borderId="0" xfId="0" applyFont="1" applyFill="1" applyBorder="1" applyAlignment="1">
      <alignment horizontal="right"/>
    </xf>
    <xf numFmtId="195" fontId="3" fillId="27" borderId="70" xfId="770" applyNumberFormat="1" applyFont="1" applyFill="1" applyBorder="1"/>
    <xf numFmtId="195" fontId="3" fillId="27" borderId="71" xfId="770" applyNumberFormat="1" applyFont="1" applyFill="1" applyBorder="1"/>
    <xf numFmtId="204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4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4" fontId="7" fillId="27" borderId="0" xfId="0" applyFont="1" applyFill="1" applyBorder="1"/>
    <xf numFmtId="204" fontId="90" fillId="27" borderId="0" xfId="0" applyFont="1" applyFill="1"/>
    <xf numFmtId="190" fontId="3" fillId="0" borderId="0" xfId="514" applyNumberFormat="1" applyFont="1" applyFill="1"/>
    <xf numFmtId="190" fontId="3" fillId="0" borderId="0" xfId="514" applyNumberFormat="1" applyFont="1" applyFill="1" applyBorder="1"/>
    <xf numFmtId="190" fontId="5" fillId="0" borderId="0" xfId="514" applyNumberFormat="1" applyFont="1" applyFill="1"/>
    <xf numFmtId="190" fontId="5" fillId="27" borderId="0" xfId="514" applyNumberFormat="1" applyFont="1" applyFill="1" applyAlignment="1">
      <alignment horizontal="left"/>
    </xf>
    <xf numFmtId="187" fontId="5" fillId="27" borderId="0" xfId="431" applyFont="1" applyFill="1" applyAlignment="1">
      <alignment horizontal="left"/>
    </xf>
    <xf numFmtId="190" fontId="5" fillId="32" borderId="0" xfId="514" applyNumberFormat="1" applyFont="1" applyFill="1"/>
    <xf numFmtId="204" fontId="29" fillId="32" borderId="0" xfId="772" applyFont="1" applyFill="1"/>
    <xf numFmtId="190" fontId="5" fillId="32" borderId="0" xfId="514" applyNumberFormat="1" applyFont="1" applyFill="1" applyBorder="1"/>
    <xf numFmtId="190" fontId="29" fillId="32" borderId="0" xfId="772" applyNumberFormat="1" applyFont="1" applyFill="1"/>
    <xf numFmtId="204" fontId="5" fillId="27" borderId="0" xfId="773" applyFont="1" applyFill="1"/>
    <xf numFmtId="199" fontId="5" fillId="27" borderId="4" xfId="514" applyNumberFormat="1" applyFont="1" applyFill="1" applyBorder="1"/>
    <xf numFmtId="199" fontId="5" fillId="27" borderId="0" xfId="514" applyNumberFormat="1" applyFont="1" applyFill="1"/>
    <xf numFmtId="199" fontId="5" fillId="27" borderId="0" xfId="514" applyNumberFormat="1" applyFont="1" applyFill="1" applyBorder="1"/>
    <xf numFmtId="199" fontId="5" fillId="27" borderId="61" xfId="514" applyNumberFormat="1" applyFont="1" applyFill="1" applyBorder="1"/>
    <xf numFmtId="204" fontId="5" fillId="27" borderId="22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4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204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9" fontId="3" fillId="0" borderId="0" xfId="514" applyNumberFormat="1" applyFont="1" applyFill="1" applyBorder="1"/>
    <xf numFmtId="192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0" fontId="5" fillId="0" borderId="0" xfId="0" applyNumberFormat="1" applyFont="1" applyFill="1" applyAlignment="1"/>
    <xf numFmtId="190" fontId="3" fillId="27" borderId="0" xfId="514" applyNumberFormat="1" applyFont="1" applyFill="1" applyAlignment="1">
      <alignment horizontal="right"/>
    </xf>
    <xf numFmtId="204" fontId="3" fillId="0" borderId="0" xfId="773" applyFont="1" applyFill="1"/>
    <xf numFmtId="192" fontId="5" fillId="27" borderId="4" xfId="431" applyNumberFormat="1" applyFont="1" applyFill="1" applyBorder="1"/>
    <xf numFmtId="19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90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0" xfId="514" quotePrefix="1" applyNumberFormat="1" applyFont="1" applyFill="1" applyAlignment="1">
      <alignment horizontal="center"/>
    </xf>
    <xf numFmtId="192" fontId="3" fillId="32" borderId="0" xfId="514" applyNumberFormat="1" applyFont="1" applyFill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5" fillId="27" borderId="0" xfId="431" applyNumberFormat="1" applyFont="1" applyFill="1"/>
    <xf numFmtId="192" fontId="5" fillId="32" borderId="92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Border="1" applyAlignment="1"/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205" fontId="3" fillId="32" borderId="0" xfId="1000" applyFont="1" applyFill="1" applyBorder="1" applyAlignment="1"/>
    <xf numFmtId="190" fontId="3" fillId="32" borderId="0" xfId="514" applyNumberFormat="1" applyFont="1" applyFill="1" applyAlignment="1">
      <alignment horizontal="left" indent="5"/>
    </xf>
    <xf numFmtId="190" fontId="3" fillId="32" borderId="0" xfId="431" applyNumberFormat="1" applyFont="1" applyFill="1"/>
    <xf numFmtId="19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90" fontId="5" fillId="32" borderId="4" xfId="514" applyNumberFormat="1" applyFont="1" applyFill="1" applyBorder="1"/>
    <xf numFmtId="0" fontId="3" fillId="32" borderId="0" xfId="769" applyNumberFormat="1" applyFont="1" applyFill="1"/>
    <xf numFmtId="190" fontId="5" fillId="32" borderId="61" xfId="514" applyNumberFormat="1" applyFont="1" applyFill="1" applyBorder="1"/>
    <xf numFmtId="19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90" fontId="3" fillId="32" borderId="4" xfId="514" applyNumberFormat="1" applyFont="1" applyFill="1" applyBorder="1"/>
    <xf numFmtId="190" fontId="3" fillId="32" borderId="63" xfId="514" applyNumberFormat="1" applyFont="1" applyFill="1" applyBorder="1"/>
    <xf numFmtId="0" fontId="5" fillId="32" borderId="0" xfId="1047" quotePrefix="1" applyFont="1" applyFill="1" applyAlignment="1">
      <alignment horizontal="left"/>
    </xf>
    <xf numFmtId="204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0" fontId="1" fillId="32" borderId="0" xfId="1002" applyFill="1"/>
    <xf numFmtId="0" fontId="3" fillId="32" borderId="0" xfId="1047" applyFont="1" applyFill="1" applyAlignment="1">
      <alignment horizontal="left"/>
    </xf>
    <xf numFmtId="190" fontId="3" fillId="32" borderId="0" xfId="514" applyNumberFormat="1" applyFont="1" applyFill="1" applyAlignment="1">
      <alignment vertical="center"/>
    </xf>
    <xf numFmtId="204" fontId="3" fillId="32" borderId="0" xfId="772" applyFont="1" applyFill="1" applyBorder="1" applyAlignment="1">
      <alignment vertical="center"/>
    </xf>
    <xf numFmtId="0" fontId="3" fillId="32" borderId="0" xfId="1002" applyFont="1" applyFill="1"/>
    <xf numFmtId="19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98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90" fontId="3" fillId="32" borderId="61" xfId="513" applyNumberFormat="1" applyFont="1" applyFill="1" applyBorder="1"/>
    <xf numFmtId="199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204" fontId="4" fillId="0" borderId="0" xfId="772" applyFill="1"/>
    <xf numFmtId="187" fontId="4" fillId="0" borderId="0" xfId="431" applyFont="1" applyFill="1"/>
    <xf numFmtId="187" fontId="4" fillId="32" borderId="0" xfId="431" applyFont="1" applyFill="1"/>
    <xf numFmtId="187" fontId="29" fillId="32" borderId="0" xfId="431" applyFont="1" applyFill="1"/>
    <xf numFmtId="187" fontId="29" fillId="32" borderId="0" xfId="431" applyFont="1" applyFill="1" applyAlignment="1">
      <alignment horizontal="left"/>
    </xf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/>
    <xf numFmtId="37" fontId="5" fillId="0" borderId="0" xfId="514" applyNumberFormat="1" applyFont="1" applyFill="1" applyBorder="1"/>
    <xf numFmtId="187" fontId="29" fillId="0" borderId="0" xfId="431" applyFont="1" applyFill="1"/>
    <xf numFmtId="204" fontId="29" fillId="0" borderId="0" xfId="772" applyFont="1" applyFill="1"/>
    <xf numFmtId="190" fontId="3" fillId="27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 applyBorder="1"/>
    <xf numFmtId="190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90" fontId="3" fillId="32" borderId="0" xfId="514" applyNumberFormat="1" applyFont="1" applyFill="1" applyBorder="1" applyAlignment="1"/>
    <xf numFmtId="192" fontId="3" fillId="27" borderId="0" xfId="514" applyNumberFormat="1" applyFont="1" applyFill="1" applyAlignment="1">
      <alignment horizontal="center"/>
    </xf>
    <xf numFmtId="192" fontId="3" fillId="0" borderId="64" xfId="431" applyNumberFormat="1" applyFont="1" applyFill="1" applyBorder="1"/>
    <xf numFmtId="204" fontId="29" fillId="27" borderId="0" xfId="772" applyFont="1" applyFill="1"/>
    <xf numFmtId="204" fontId="4" fillId="27" borderId="0" xfId="772" applyFill="1"/>
    <xf numFmtId="190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49" xfId="514" applyNumberFormat="1" applyFont="1" applyFill="1" applyBorder="1" applyAlignment="1">
      <alignment horizontal="center"/>
    </xf>
    <xf numFmtId="190" fontId="3" fillId="32" borderId="92" xfId="514" applyNumberFormat="1" applyFont="1" applyFill="1" applyBorder="1"/>
    <xf numFmtId="192" fontId="3" fillId="27" borderId="92" xfId="431" applyNumberFormat="1" applyFont="1" applyFill="1" applyBorder="1"/>
    <xf numFmtId="190" fontId="5" fillId="32" borderId="0" xfId="514" applyNumberFormat="1" applyFont="1" applyFill="1" applyAlignment="1">
      <alignment horizontal="left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190" fontId="3" fillId="32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0" fontId="3" fillId="32" borderId="0" xfId="514" quotePrefix="1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/>
    <xf numFmtId="0" fontId="3" fillId="27" borderId="0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0" borderId="0" xfId="513" applyNumberFormat="1" applyFont="1" applyFill="1"/>
    <xf numFmtId="190" fontId="3" fillId="0" borderId="0" xfId="513" applyNumberFormat="1" applyFont="1" applyFill="1" applyBorder="1"/>
    <xf numFmtId="190" fontId="3" fillId="0" borderId="0" xfId="513" quotePrefix="1" applyNumberFormat="1" applyFont="1" applyFill="1" applyAlignment="1">
      <alignment horizontal="center"/>
    </xf>
    <xf numFmtId="0" fontId="3" fillId="0" borderId="0" xfId="513" quotePrefix="1" applyNumberFormat="1" applyFont="1" applyFill="1" applyAlignment="1">
      <alignment horizontal="center"/>
    </xf>
    <xf numFmtId="0" fontId="3" fillId="32" borderId="49" xfId="514" quotePrefix="1" applyNumberFormat="1" applyFont="1" applyFill="1" applyBorder="1" applyAlignment="1">
      <alignment horizontal="center"/>
    </xf>
    <xf numFmtId="190" fontId="3" fillId="27" borderId="49" xfId="514" quotePrefix="1" applyNumberFormat="1" applyFont="1" applyFill="1" applyBorder="1" applyAlignment="1">
      <alignment horizontal="center"/>
    </xf>
    <xf numFmtId="190" fontId="3" fillId="32" borderId="92" xfId="513" applyNumberFormat="1" applyFont="1" applyFill="1" applyBorder="1"/>
    <xf numFmtId="0" fontId="3" fillId="32" borderId="0" xfId="514" applyNumberFormat="1" applyFont="1" applyFill="1" applyBorder="1"/>
    <xf numFmtId="190" fontId="3" fillId="0" borderId="49" xfId="514" applyNumberFormat="1" applyFont="1" applyFill="1" applyBorder="1"/>
    <xf numFmtId="192" fontId="5" fillId="32" borderId="61" xfId="431" applyNumberFormat="1" applyFont="1" applyFill="1" applyBorder="1"/>
    <xf numFmtId="192" fontId="3" fillId="27" borderId="0" xfId="431" quotePrefix="1" applyNumberFormat="1" applyFont="1" applyFill="1" applyAlignment="1">
      <alignment horizontal="center"/>
    </xf>
    <xf numFmtId="49" fontId="3" fillId="0" borderId="0" xfId="768" applyFont="1" applyFill="1" applyBorder="1" applyAlignment="1">
      <alignment horizontal="left" indent="1"/>
    </xf>
    <xf numFmtId="190" fontId="3" fillId="0" borderId="0" xfId="513" applyNumberFormat="1" applyFont="1" applyFill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0" fontId="5" fillId="32" borderId="0" xfId="1079" applyNumberFormat="1" applyFont="1" applyFill="1" applyAlignment="1">
      <alignment horizontal="left" wrapText="1"/>
    </xf>
    <xf numFmtId="190" fontId="3" fillId="27" borderId="49" xfId="514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4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92" fillId="27" borderId="22" xfId="0" applyFont="1" applyFill="1" applyBorder="1" applyAlignment="1">
      <alignment horizontal="center" vertical="center"/>
    </xf>
    <xf numFmtId="204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4" fontId="5" fillId="27" borderId="3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204" fontId="5" fillId="27" borderId="22" xfId="0" applyFont="1" applyFill="1" applyBorder="1" applyAlignment="1">
      <alignment horizontal="center"/>
    </xf>
    <xf numFmtId="204" fontId="5" fillId="27" borderId="4" xfId="0" applyFont="1" applyFill="1" applyBorder="1" applyAlignment="1">
      <alignment horizontal="center"/>
    </xf>
    <xf numFmtId="204" fontId="5" fillId="27" borderId="56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center"/>
    </xf>
    <xf numFmtId="204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5">
    <cellStyle name="^6A_x0001_" xfId="1"/>
    <cellStyle name="0,0_x000d__x000a_NA_x000d__x000a_" xfId="2"/>
    <cellStyle name="0,0_x000d__x000a_NA_x000d__x000a_ 2" xfId="1003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4"/>
    <cellStyle name="20% - ส่วนที่ถูกเน้น2" xfId="137"/>
    <cellStyle name="20% - ส่วนที่ถูกเน้น2 2" xfId="1005"/>
    <cellStyle name="20% - ส่วนที่ถูกเน้น3" xfId="138"/>
    <cellStyle name="20% - ส่วนที่ถูกเน้น3 2" xfId="1006"/>
    <cellStyle name="20% - ส่วนที่ถูกเน้น4" xfId="139"/>
    <cellStyle name="20% - ส่วนที่ถูกเน้น4 2" xfId="1007"/>
    <cellStyle name="20% - ส่วนที่ถูกเน้น5" xfId="140"/>
    <cellStyle name="20% - ส่วนที่ถูกเน้น5 2" xfId="1008"/>
    <cellStyle name="20% - ส่วนที่ถูกเน้น6" xfId="141"/>
    <cellStyle name="20% - ส่วนที่ถูกเน้น6 2" xfId="1009"/>
    <cellStyle name="๒๖๋_x000d_A_x0001_" xfId="142"/>
    <cellStyle name="๒๖๋_x000d_A_x0001_ 2" xfId="1010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11"/>
    <cellStyle name="40% - ส่วนที่ถูกเน้น2" xfId="222"/>
    <cellStyle name="40% - ส่วนที่ถูกเน้น2 2" xfId="1012"/>
    <cellStyle name="40% - ส่วนที่ถูกเน้น3" xfId="223"/>
    <cellStyle name="40% - ส่วนที่ถูกเน้น3 2" xfId="1013"/>
    <cellStyle name="40% - ส่วนที่ถูกเน้น4" xfId="224"/>
    <cellStyle name="40% - ส่วนที่ถูกเน้น4 2" xfId="1014"/>
    <cellStyle name="40% - ส่วนที่ถูกเน้น5" xfId="225"/>
    <cellStyle name="40% - ส่วนที่ถูกเน้น5 2" xfId="1015"/>
    <cellStyle name="40% - ส่วนที่ถูกเน้น6" xfId="226"/>
    <cellStyle name="40% - ส่วนที่ถูกเน้น6 2" xfId="1016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7"/>
    <cellStyle name="60% - ส่วนที่ถูกเน้น2" xfId="306"/>
    <cellStyle name="60% - ส่วนที่ถูกเน้น2 2" xfId="1018"/>
    <cellStyle name="60% - ส่วนที่ถูกเน้น3" xfId="307"/>
    <cellStyle name="60% - ส่วนที่ถูกเน้น3 2" xfId="1019"/>
    <cellStyle name="60% - ส่วนที่ถูกเน้น4" xfId="308"/>
    <cellStyle name="60% - ส่วนที่ถูกเน้น4 2" xfId="1020"/>
    <cellStyle name="60% - ส่วนที่ถูกเน้น5" xfId="309"/>
    <cellStyle name="60% - ส่วนที่ถูกเน้น5 2" xfId="1021"/>
    <cellStyle name="60% - ส่วนที่ถูกเน้น6" xfId="310"/>
    <cellStyle name="60% - ส่วนที่ถูกเน้น6 2" xfId="1022"/>
    <cellStyle name="75" xfId="311"/>
    <cellStyle name="A_x0001_" xfId="312"/>
    <cellStyle name="A_x0001_ 2" xfId="1023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4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82"/>
    <cellStyle name="Comma 10 3" xfId="1081"/>
    <cellStyle name="Comma 10_ING TCMF LEAD 10" xfId="434"/>
    <cellStyle name="Comma 11" xfId="435"/>
    <cellStyle name="Comma 11 2" xfId="436"/>
    <cellStyle name="Comma 11 2 2" xfId="1084"/>
    <cellStyle name="Comma 11 3" xfId="1083"/>
    <cellStyle name="Comma 12" xfId="437"/>
    <cellStyle name="Comma 12 2" xfId="1085"/>
    <cellStyle name="Comma 13" xfId="438"/>
    <cellStyle name="Comma 13 2" xfId="439"/>
    <cellStyle name="Comma 13 2 2" xfId="1087"/>
    <cellStyle name="Comma 13 3" xfId="1086"/>
    <cellStyle name="Comma 13_WP-I-AGRI 31.08.53 Ch" xfId="440"/>
    <cellStyle name="Comma 14" xfId="441"/>
    <cellStyle name="Comma 14 2" xfId="1088"/>
    <cellStyle name="Comma 15" xfId="442"/>
    <cellStyle name="Comma 15 2" xfId="1089"/>
    <cellStyle name="Comma 16" xfId="443"/>
    <cellStyle name="Comma 16 2" xfId="1090"/>
    <cellStyle name="Comma 17" xfId="444"/>
    <cellStyle name="Comma 17 2" xfId="1091"/>
    <cellStyle name="Comma 18" xfId="445"/>
    <cellStyle name="Comma 19" xfId="446"/>
    <cellStyle name="Comma 19 2" xfId="447"/>
    <cellStyle name="Comma 19 2 2" xfId="1093"/>
    <cellStyle name="Comma 19 3" xfId="1092"/>
    <cellStyle name="Comma 19_ING TCMF LEAD 10" xfId="448"/>
    <cellStyle name="Comma 2" xfId="449"/>
    <cellStyle name="Comma 2 10" xfId="450"/>
    <cellStyle name="Comma 2 10 2" xfId="1095"/>
    <cellStyle name="Comma 2 11" xfId="451"/>
    <cellStyle name="Comma 2 11 2" xfId="1096"/>
    <cellStyle name="Comma 2 12" xfId="452"/>
    <cellStyle name="Comma 2 12 2" xfId="1097"/>
    <cellStyle name="Comma 2 13" xfId="453"/>
    <cellStyle name="Comma 2 13 2" xfId="1098"/>
    <cellStyle name="Comma 2 14" xfId="1026"/>
    <cellStyle name="Comma 2 15" xfId="1094"/>
    <cellStyle name="Comma 2 2" xfId="454"/>
    <cellStyle name="Comma 2 2 10" xfId="455"/>
    <cellStyle name="Comma 2 2 2" xfId="456"/>
    <cellStyle name="Comma 2 2 2 10" xfId="1099"/>
    <cellStyle name="Comma 2 2 2 2" xfId="457"/>
    <cellStyle name="Comma 2 2 2 2 2" xfId="1100"/>
    <cellStyle name="Comma 2 2 2 3" xfId="458"/>
    <cellStyle name="Comma 2 2 2 3 2" xfId="1101"/>
    <cellStyle name="Comma 2 2 2 4" xfId="459"/>
    <cellStyle name="Comma 2 2 2 4 2" xfId="1102"/>
    <cellStyle name="Comma 2 2 2 5" xfId="460"/>
    <cellStyle name="Comma 2 2 2 5 2" xfId="1103"/>
    <cellStyle name="Comma 2 2 2 6" xfId="461"/>
    <cellStyle name="Comma 2 2 2 6 2" xfId="1104"/>
    <cellStyle name="Comma 2 2 2 7" xfId="462"/>
    <cellStyle name="Comma 2 2 2 7 2" xfId="1105"/>
    <cellStyle name="Comma 2 2 2 8" xfId="463"/>
    <cellStyle name="Comma 2 2 2 8 2" xfId="1106"/>
    <cellStyle name="Comma 2 2 2 9" xfId="464"/>
    <cellStyle name="Comma 2 2 2 9 2" xfId="1107"/>
    <cellStyle name="Comma 2 2 2_Book1" xfId="1027"/>
    <cellStyle name="Comma 2 2 3" xfId="465"/>
    <cellStyle name="Comma 2 2 3 2" xfId="1108"/>
    <cellStyle name="Comma 2 2 4" xfId="466"/>
    <cellStyle name="Comma 2 2 4 2" xfId="110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10"/>
    <cellStyle name="Comma 2 4" xfId="473"/>
    <cellStyle name="Comma 2 4 10" xfId="111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12"/>
    <cellStyle name="Comma 2 6" xfId="483"/>
    <cellStyle name="Comma 2 6 2" xfId="1113"/>
    <cellStyle name="Comma 2 7" xfId="484"/>
    <cellStyle name="Comma 2 7 2" xfId="1114"/>
    <cellStyle name="Comma 2 8" xfId="485"/>
    <cellStyle name="Comma 2 9" xfId="486"/>
    <cellStyle name="Comma 2 9 2" xfId="1115"/>
    <cellStyle name="Comma 2_Book1" xfId="487"/>
    <cellStyle name="Comma 20" xfId="488"/>
    <cellStyle name="Comma 20 2" xfId="489"/>
    <cellStyle name="Comma 20 2 2" xfId="1117"/>
    <cellStyle name="Comma 20 3" xfId="1116"/>
    <cellStyle name="Comma 21" xfId="999"/>
    <cellStyle name="Comma 21 2" xfId="1118"/>
    <cellStyle name="Comma 22" xfId="1025"/>
    <cellStyle name="Comma 24" xfId="1028"/>
    <cellStyle name="Comma 3" xfId="490"/>
    <cellStyle name="Comma 3 2" xfId="491"/>
    <cellStyle name="Comma 3 2 2" xfId="492"/>
    <cellStyle name="Comma 3 2 3" xfId="1120"/>
    <cellStyle name="Comma 3 2_FAM GTEF_Lead 31.7.10" xfId="493"/>
    <cellStyle name="Comma 3 3" xfId="494"/>
    <cellStyle name="Comma 3 4" xfId="1029"/>
    <cellStyle name="Comma 3 5" xfId="1119"/>
    <cellStyle name="Comma 3_MFH Lead Q4'10" xfId="495"/>
    <cellStyle name="Comma 4" xfId="496"/>
    <cellStyle name="Comma 4 2" xfId="497"/>
    <cellStyle name="Comma 4 2 2" xfId="1121"/>
    <cellStyle name="Comma 4 3" xfId="1030"/>
    <cellStyle name="Comma 5" xfId="498"/>
    <cellStyle name="Comma 5 2" xfId="499"/>
    <cellStyle name="Comma 6" xfId="500"/>
    <cellStyle name="Comma 6 2" xfId="501"/>
    <cellStyle name="Comma 6 2 2" xfId="1123"/>
    <cellStyle name="Comma 6 3" xfId="502"/>
    <cellStyle name="Comma 6 3 2" xfId="1124"/>
    <cellStyle name="Comma 6 4" xfId="112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5"/>
    <cellStyle name="Comma 8 4" xfId="509"/>
    <cellStyle name="Comma 8 4 2" xfId="1126"/>
    <cellStyle name="Comma 8_ING TCMF LEAD 10" xfId="510"/>
    <cellStyle name="Comma 9" xfId="511"/>
    <cellStyle name="Comma 9 2" xfId="1127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8"/>
    <cellStyle name="Currency 3" xfId="517"/>
    <cellStyle name="Currency 3 2" xfId="1129"/>
    <cellStyle name="Currency1" xfId="518"/>
    <cellStyle name="Date" xfId="519"/>
    <cellStyle name="Date 2" xfId="1031"/>
    <cellStyle name="Dollar (zero dec)" xfId="520"/>
    <cellStyle name="Euro" xfId="521"/>
    <cellStyle name="Euro 2" xfId="1032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3"/>
    <cellStyle name="Header2" xfId="551"/>
    <cellStyle name="Header2 2" xfId="1034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5"/>
    <cellStyle name="HEADING2" xfId="613"/>
    <cellStyle name="HEADING2 2" xfId="1036"/>
    <cellStyle name="Hyperlink" xfId="614" builtinId="8"/>
    <cellStyle name="Hyperlink 2" xfId="615"/>
    <cellStyle name="Hyperlink 2 2" xfId="1038"/>
    <cellStyle name="Hyperlink 2 3" xfId="1037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30"/>
    <cellStyle name="Linked Cell 11" xfId="637"/>
    <cellStyle name="Linked Cell 11 2" xfId="1131"/>
    <cellStyle name="Linked Cell 12" xfId="638"/>
    <cellStyle name="Linked Cell 12 2" xfId="1132"/>
    <cellStyle name="Linked Cell 13" xfId="639"/>
    <cellStyle name="Linked Cell 13 2" xfId="1133"/>
    <cellStyle name="Linked Cell 14" xfId="640"/>
    <cellStyle name="Linked Cell 14 2" xfId="1134"/>
    <cellStyle name="Linked Cell 2" xfId="641"/>
    <cellStyle name="Linked Cell 2 2" xfId="1135"/>
    <cellStyle name="Linked Cell 3" xfId="642"/>
    <cellStyle name="Linked Cell 3 2" xfId="1136"/>
    <cellStyle name="Linked Cell 4" xfId="643"/>
    <cellStyle name="Linked Cell 4 2" xfId="1137"/>
    <cellStyle name="Linked Cell 5" xfId="644"/>
    <cellStyle name="Linked Cell 5 2" xfId="1138"/>
    <cellStyle name="Linked Cell 6" xfId="645"/>
    <cellStyle name="Linked Cell 6 2" xfId="1139"/>
    <cellStyle name="Linked Cell 7" xfId="646"/>
    <cellStyle name="Linked Cell 7 2" xfId="1140"/>
    <cellStyle name="Linked Cell 8" xfId="647"/>
    <cellStyle name="Linked Cell 8 2" xfId="1141"/>
    <cellStyle name="Linked Cell 9" xfId="648"/>
    <cellStyle name="Linked Cell 9 2" xfId="1142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9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44"/>
    <cellStyle name="Normal 10 3" xfId="686"/>
    <cellStyle name="Normal 10 3 2" xfId="1145"/>
    <cellStyle name="Normal 10 4" xfId="1143"/>
    <cellStyle name="Normal 10_FAM GTEF_Lead 31.7.10" xfId="687"/>
    <cellStyle name="Normal 11" xfId="688"/>
    <cellStyle name="Normal 11 2" xfId="1146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2"/>
    <cellStyle name="Normal 2" xfId="696"/>
    <cellStyle name="Normal 2 10" xfId="697"/>
    <cellStyle name="Normal 2 11" xfId="1040"/>
    <cellStyle name="Normal 2 12" xfId="1147"/>
    <cellStyle name="Normal 2 2" xfId="698"/>
    <cellStyle name="Normal 2 2 10" xfId="699"/>
    <cellStyle name="Normal 2 2 10 2" xfId="1148"/>
    <cellStyle name="Normal 2 2 2" xfId="700"/>
    <cellStyle name="Normal 2 2 2 10" xfId="1149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50"/>
    <cellStyle name="Normal 2 2 4" xfId="710"/>
    <cellStyle name="Normal 2 2 4 2" xfId="1151"/>
    <cellStyle name="Normal 2 2 5" xfId="711"/>
    <cellStyle name="Normal 2 2 5 2" xfId="1152"/>
    <cellStyle name="Normal 2 2 6" xfId="712"/>
    <cellStyle name="Normal 2 2 6 2" xfId="1153"/>
    <cellStyle name="Normal 2 2 7" xfId="713"/>
    <cellStyle name="Normal 2 2 7 2" xfId="1154"/>
    <cellStyle name="Normal 2 2 8" xfId="714"/>
    <cellStyle name="Normal 2 2 8 2" xfId="1155"/>
    <cellStyle name="Normal 2 2 9" xfId="715"/>
    <cellStyle name="Normal 2 2 9 2" xfId="1156"/>
    <cellStyle name="Normal 2 2_FAM GTEF_Lead 31.7.10" xfId="716"/>
    <cellStyle name="Normal 2 3" xfId="717"/>
    <cellStyle name="Normal 2 3 2" xfId="1157"/>
    <cellStyle name="Normal 2 4" xfId="718"/>
    <cellStyle name="Normal 2 4 2" xfId="1158"/>
    <cellStyle name="Normal 2 5" xfId="719"/>
    <cellStyle name="Normal 2 5 2" xfId="1159"/>
    <cellStyle name="Normal 2 6" xfId="720"/>
    <cellStyle name="Normal 2 6 2" xfId="1160"/>
    <cellStyle name="Normal 2 7" xfId="721"/>
    <cellStyle name="Normal 2 7 2" xfId="1161"/>
    <cellStyle name="Normal 2 8" xfId="722"/>
    <cellStyle name="Normal 2 8 2" xfId="1162"/>
    <cellStyle name="Normal 2 9" xfId="723"/>
    <cellStyle name="Normal 2 9 2" xfId="1163"/>
    <cellStyle name="Normal 2_B100 &amp; B200" xfId="724"/>
    <cellStyle name="Normal 20" xfId="1079"/>
    <cellStyle name="Normal 21" xfId="1080"/>
    <cellStyle name="Normal 22" xfId="1243"/>
    <cellStyle name="Normal 23" xfId="1041"/>
    <cellStyle name="Normal 24" xfId="1078"/>
    <cellStyle name="Normal 3" xfId="725"/>
    <cellStyle name="Normal 3 10" xfId="726"/>
    <cellStyle name="Normal 3 10 2" xfId="1164"/>
    <cellStyle name="Normal 3 11" xfId="727"/>
    <cellStyle name="Normal 3 12" xfId="1001"/>
    <cellStyle name="Normal 3 13" xfId="1042"/>
    <cellStyle name="Normal 3 2" xfId="728"/>
    <cellStyle name="Normal 3 2 10" xfId="1165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6"/>
    <cellStyle name="Normal 3 4" xfId="739"/>
    <cellStyle name="Normal 3 5" xfId="740"/>
    <cellStyle name="Normal 3 6" xfId="741"/>
    <cellStyle name="Normal 3 6 2" xfId="1167"/>
    <cellStyle name="Normal 3 7" xfId="742"/>
    <cellStyle name="Normal 3 7 2" xfId="1168"/>
    <cellStyle name="Normal 3 8" xfId="743"/>
    <cellStyle name="Normal 3 8 2" xfId="1169"/>
    <cellStyle name="Normal 3 9" xfId="744"/>
    <cellStyle name="Normal 3 9 2" xfId="1170"/>
    <cellStyle name="Normal 3_Current Investment" xfId="745"/>
    <cellStyle name="Normal 35" xfId="1043"/>
    <cellStyle name="Normal 4" xfId="746"/>
    <cellStyle name="Normal 4 2" xfId="747"/>
    <cellStyle name="Normal 4 3" xfId="1044"/>
    <cellStyle name="Normal 4 4" xfId="1171"/>
    <cellStyle name="Normal 4_Current Investment" xfId="748"/>
    <cellStyle name="Normal 5" xfId="749"/>
    <cellStyle name="Normal 5 10" xfId="750"/>
    <cellStyle name="Normal 5 11" xfId="751"/>
    <cellStyle name="Normal 5 11 2" xfId="1172"/>
    <cellStyle name="Normal 5 12" xfId="1045"/>
    <cellStyle name="Normal 5 2" xfId="752"/>
    <cellStyle name="Normal 5 3" xfId="753"/>
    <cellStyle name="Normal 5 3 2" xfId="1173"/>
    <cellStyle name="Normal 5 4" xfId="754"/>
    <cellStyle name="Normal 5 4 2" xfId="1174"/>
    <cellStyle name="Normal 5 5" xfId="755"/>
    <cellStyle name="Normal 5 5 2" xfId="1175"/>
    <cellStyle name="Normal 5 6" xfId="756"/>
    <cellStyle name="Normal 5 6 2" xfId="1176"/>
    <cellStyle name="Normal 5 7" xfId="757"/>
    <cellStyle name="Normal 5 7 2" xfId="1177"/>
    <cellStyle name="Normal 5 8" xfId="758"/>
    <cellStyle name="Normal 5 8 2" xfId="1178"/>
    <cellStyle name="Normal 5 9" xfId="759"/>
    <cellStyle name="Normal 5 9 2" xfId="1179"/>
    <cellStyle name="Normal 5_FAM GTEF_Lead 31.7.10" xfId="760"/>
    <cellStyle name="Normal 6" xfId="761"/>
    <cellStyle name="Normal 6 2" xfId="1046"/>
    <cellStyle name="Normal 7" xfId="762"/>
    <cellStyle name="Normal 7 2" xfId="1180"/>
    <cellStyle name="Normal 8" xfId="763"/>
    <cellStyle name="Normal 8 2" xfId="764"/>
    <cellStyle name="Normal 8 2 2" xfId="1181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7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rmal_SK Food 2005 FS" xfId="1000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5 2" xfId="1182"/>
    <cellStyle name="Note 6" xfId="785"/>
    <cellStyle name="Note 6 2" xfId="1183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11 2" xfId="1184"/>
    <cellStyle name="Percent 2" xfId="816"/>
    <cellStyle name="Percent 2 2" xfId="817"/>
    <cellStyle name="Percent 2 2 2" xfId="818"/>
    <cellStyle name="Percent 2 2 2 2" xfId="1186"/>
    <cellStyle name="Percent 2 2 3" xfId="1185"/>
    <cellStyle name="Percent 2 3" xfId="819"/>
    <cellStyle name="Percent 2 3 2" xfId="1187"/>
    <cellStyle name="Percent 2 4" xfId="820"/>
    <cellStyle name="Percent 2 4 2" xfId="1188"/>
    <cellStyle name="Percent 2 5" xfId="821"/>
    <cellStyle name="Percent 2 5 2" xfId="1189"/>
    <cellStyle name="Percent 2 6" xfId="1048"/>
    <cellStyle name="Percent 3" xfId="822"/>
    <cellStyle name="Percent 3 2" xfId="823"/>
    <cellStyle name="Percent 3 3" xfId="824"/>
    <cellStyle name="Percent 3 4" xfId="1190"/>
    <cellStyle name="Percent 4" xfId="825"/>
    <cellStyle name="Percent 4 2" xfId="1191"/>
    <cellStyle name="Percent 5" xfId="826"/>
    <cellStyle name="Percent 5 2" xfId="1192"/>
    <cellStyle name="Percent 6" xfId="827"/>
    <cellStyle name="Percent 6 2" xfId="828"/>
    <cellStyle name="Percent 6 3" xfId="1193"/>
    <cellStyle name="Percent 7" xfId="829"/>
    <cellStyle name="Percent 7 2" xfId="830"/>
    <cellStyle name="Percent 7 2 2" xfId="1195"/>
    <cellStyle name="Percent 7 3" xfId="1194"/>
    <cellStyle name="Percent 8" xfId="831"/>
    <cellStyle name="Percent 9" xfId="832"/>
    <cellStyle name="Percent 9 2" xfId="833"/>
    <cellStyle name="Percent 9 2 2" xfId="1197"/>
    <cellStyle name="Percent 9 3" xfId="1196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9"/>
    <cellStyle name="Style 1 3" xfId="1198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" xfId="971" builtinId="25" customBuiltin="1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การคำนวณ" xfId="907"/>
    <cellStyle name="การคำนวณ 2" xfId="1050"/>
    <cellStyle name="ข้อความเตือน" xfId="908"/>
    <cellStyle name="ข้อความเตือน 2" xfId="1051"/>
    <cellStyle name="ข้อความอธิบาย" xfId="909"/>
    <cellStyle name="ข้อความอธิบาย 2" xfId="1052"/>
    <cellStyle name="เครื่องหมายจุลภาค 2" xfId="910"/>
    <cellStyle name="เครื่องหมายจุลภาค 2 2" xfId="911"/>
    <cellStyle name="เครื่องหมายจุลภาค 2 2 2" xfId="1199"/>
    <cellStyle name="เครื่องหมายจุลภาค 2 3" xfId="912"/>
    <cellStyle name="เครื่องหมายจุลภาค 2 4" xfId="913"/>
    <cellStyle name="เครื่องหมายจุลภาค 2 5" xfId="1053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2 2 2" xfId="1201"/>
    <cellStyle name="เครื่องหมายจุลภาค 3 2 3" xfId="1200"/>
    <cellStyle name="เครื่องหมายจุลภาค 3 3" xfId="1054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4 2" xfId="1202"/>
    <cellStyle name="เครื่องหมายจุลภาค 5" xfId="920"/>
    <cellStyle name="เครื่องหมายจุลภาค 5 2" xfId="921"/>
    <cellStyle name="เครื่องหมายจุลภาค 5 3" xfId="1203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10" xfId="1204"/>
    <cellStyle name="เครื่องหมายจุลภาค 6 2" xfId="924"/>
    <cellStyle name="เครื่องหมายจุลภาค 6 2 2" xfId="1205"/>
    <cellStyle name="เครื่องหมายจุลภาค 6 3" xfId="925"/>
    <cellStyle name="เครื่องหมายจุลภาค 6 3 2" xfId="1206"/>
    <cellStyle name="เครื่องหมายจุลภาค 6 4" xfId="926"/>
    <cellStyle name="เครื่องหมายจุลภาค 6 4 2" xfId="1207"/>
    <cellStyle name="เครื่องหมายจุลภาค 6 5" xfId="927"/>
    <cellStyle name="เครื่องหมายจุลภาค 6 5 2" xfId="1208"/>
    <cellStyle name="เครื่องหมายจุลภาค 6 6" xfId="928"/>
    <cellStyle name="เครื่องหมายจุลภาค 6 6 2" xfId="1209"/>
    <cellStyle name="เครื่องหมายจุลภาค 6 7" xfId="929"/>
    <cellStyle name="เครื่องหมายจุลภาค 6 7 2" xfId="1210"/>
    <cellStyle name="เครื่องหมายจุลภาค 6 8" xfId="930"/>
    <cellStyle name="เครื่องหมายจุลภาค 6 8 2" xfId="1211"/>
    <cellStyle name="เครื่องหมายจุลภาค 6 9" xfId="931"/>
    <cellStyle name="เครื่องหมายจุลภาค 6 9 2" xfId="1212"/>
    <cellStyle name="เครื่องหมายจุลภาค 7" xfId="932"/>
    <cellStyle name="เครื่องหมายจุลภาค 7 2" xfId="933"/>
    <cellStyle name="เครื่องหมายจุลภาค 7 2 2" xfId="1214"/>
    <cellStyle name="เครื่องหมายจุลภาค 7 3" xfId="1213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10 2" xfId="1216"/>
    <cellStyle name="เครื่องหมายจุลภาค 8 11" xfId="1215"/>
    <cellStyle name="เครื่องหมายจุลภาค 8 2" xfId="937"/>
    <cellStyle name="เครื่องหมายจุลภาค 8 2 2" xfId="1217"/>
    <cellStyle name="เครื่องหมายจุลภาค 8 3" xfId="938"/>
    <cellStyle name="เครื่องหมายจุลภาค 8 3 2" xfId="1218"/>
    <cellStyle name="เครื่องหมายจุลภาค 8 4" xfId="939"/>
    <cellStyle name="เครื่องหมายจุลภาค 8 4 2" xfId="1219"/>
    <cellStyle name="เครื่องหมายจุลภาค 8 5" xfId="940"/>
    <cellStyle name="เครื่องหมายจุลภาค 8 5 2" xfId="1220"/>
    <cellStyle name="เครื่องหมายจุลภาค 8 6" xfId="941"/>
    <cellStyle name="เครื่องหมายจุลภาค 8 6 2" xfId="1221"/>
    <cellStyle name="เครื่องหมายจุลภาค 8 7" xfId="942"/>
    <cellStyle name="เครื่องหมายจุลภาค 8 7 2" xfId="1222"/>
    <cellStyle name="เครื่องหมายจุลภาค 8 8" xfId="943"/>
    <cellStyle name="เครื่องหมายจุลภาค 8 8 2" xfId="1223"/>
    <cellStyle name="เครื่องหมายจุลภาค 8 9" xfId="944"/>
    <cellStyle name="เครื่องหมายจุลภาค 8 9 2" xfId="1224"/>
    <cellStyle name="เครื่องหมายจุลภาค_Book1" xfId="945"/>
    <cellStyle name="เครื่องหมายจุลภาค_Sheet2" xfId="946"/>
    <cellStyle name="ชื่อเรื่อง" xfId="947"/>
    <cellStyle name="ชื่อเรื่อง 2" xfId="1055"/>
    <cellStyle name="เชื่อมโยงหลายมิติ_KSD-Lead 06" xfId="948"/>
    <cellStyle name="เซลล์ตรวจสอบ" xfId="949"/>
    <cellStyle name="เซลล์ตรวจสอบ 2" xfId="1056"/>
    <cellStyle name="เซลล์ที่มีการเชื่อมโยง" xfId="950"/>
    <cellStyle name="เซลล์ที่มีการเชื่อมโยง 2" xfId="1057"/>
    <cellStyle name="เซลล์ที่มีการเชื่อมโยง 2 2" xfId="1244"/>
    <cellStyle name="เซลล์ที่มีการเชื่อมโยง 3" xfId="1225"/>
    <cellStyle name="ดี" xfId="951"/>
    <cellStyle name="ดี 2" xfId="1058"/>
    <cellStyle name="น้บะภฒ_95" xfId="952"/>
    <cellStyle name="ปกติ 2" xfId="953"/>
    <cellStyle name="ปกติ 2 2" xfId="954"/>
    <cellStyle name="ปกติ 2 2 2" xfId="955"/>
    <cellStyle name="ปกติ 2 2 2 2" xfId="1228"/>
    <cellStyle name="ปกติ 2 2 3" xfId="1060"/>
    <cellStyle name="ปกติ 2 2 4" xfId="1227"/>
    <cellStyle name="ปกติ 2 2_B100 &amp; B200" xfId="956"/>
    <cellStyle name="ปกติ 2 3" xfId="957"/>
    <cellStyle name="ปกติ 2 4" xfId="958"/>
    <cellStyle name="ปกติ 2 5" xfId="1059"/>
    <cellStyle name="ปกติ 2 6" xfId="1226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61"/>
    <cellStyle name="ปานกลาง" xfId="965"/>
    <cellStyle name="ปานกลาง 2" xfId="1062"/>
    <cellStyle name="เปอร์เซ็นต์ 2" xfId="966"/>
    <cellStyle name="เปอร์เซ็นต์ 2 2" xfId="967"/>
    <cellStyle name="เปอร์เซ็นต์ 2 2 2" xfId="1230"/>
    <cellStyle name="เปอร์เซ็นต์ 2 3" xfId="1229"/>
    <cellStyle name="เปอร์เซ็นต์ 3" xfId="968"/>
    <cellStyle name="เปอร์เซ็นต์ 3 2" xfId="1231"/>
    <cellStyle name="เปอร์เซ็นต์ 4" xfId="969"/>
    <cellStyle name="เปอร์เซ็นต์ 4 2" xfId="970"/>
    <cellStyle name="เปอร์เซ็นต์ 4 2 2" xfId="1233"/>
    <cellStyle name="เปอร์เซ็นต์ 4 3" xfId="1232"/>
    <cellStyle name="ผลรวม" xfId="1063"/>
    <cellStyle name="แย่" xfId="972"/>
    <cellStyle name="แย่ 2" xfId="1064"/>
    <cellStyle name="ฤธถ [0]_95" xfId="973"/>
    <cellStyle name="ฤธถ_95" xfId="974"/>
    <cellStyle name="ล๋ศญ [0]_95" xfId="975"/>
    <cellStyle name="ล๋ศญ_95" xfId="976"/>
    <cellStyle name="ลักษณะ 1" xfId="977"/>
    <cellStyle name="ลักษณะ 1 2" xfId="1065"/>
    <cellStyle name="วฅมุ_4ฟ๙ฝวภ๛" xfId="978"/>
    <cellStyle name="ส่วนที่ถูกเน้น1" xfId="979"/>
    <cellStyle name="ส่วนที่ถูกเน้น1 2" xfId="1066"/>
    <cellStyle name="ส่วนที่ถูกเน้น2" xfId="980"/>
    <cellStyle name="ส่วนที่ถูกเน้น2 2" xfId="1067"/>
    <cellStyle name="ส่วนที่ถูกเน้น3" xfId="981"/>
    <cellStyle name="ส่วนที่ถูกเน้น3 2" xfId="1068"/>
    <cellStyle name="ส่วนที่ถูกเน้น4" xfId="982"/>
    <cellStyle name="ส่วนที่ถูกเน้น4 2" xfId="1069"/>
    <cellStyle name="ส่วนที่ถูกเน้น5" xfId="983"/>
    <cellStyle name="ส่วนที่ถูกเน้น5 2" xfId="1070"/>
    <cellStyle name="ส่วนที่ถูกเน้น6" xfId="984"/>
    <cellStyle name="ส่วนที่ถูกเน้น6 2" xfId="1071"/>
    <cellStyle name="แสดงผล" xfId="985"/>
    <cellStyle name="แสดงผล 2" xfId="1072"/>
    <cellStyle name="หมายเหตุ" xfId="986"/>
    <cellStyle name="หมายเหตุ 10" xfId="1073"/>
    <cellStyle name="หมายเหตุ 11" xfId="1234"/>
    <cellStyle name="หมายเหตุ 2" xfId="987"/>
    <cellStyle name="หมายเหตุ 2 2" xfId="1235"/>
    <cellStyle name="หมายเหตุ 3" xfId="988"/>
    <cellStyle name="หมายเหตุ 3 2" xfId="1236"/>
    <cellStyle name="หมายเหตุ 4" xfId="989"/>
    <cellStyle name="หมายเหตุ 4 2" xfId="1237"/>
    <cellStyle name="หมายเหตุ 5" xfId="990"/>
    <cellStyle name="หมายเหตุ 5 2" xfId="1238"/>
    <cellStyle name="หมายเหตุ 6" xfId="991"/>
    <cellStyle name="หมายเหตุ 6 2" xfId="1239"/>
    <cellStyle name="หมายเหตุ 7" xfId="992"/>
    <cellStyle name="หมายเหตุ 7 2" xfId="1240"/>
    <cellStyle name="หมายเหตุ 8" xfId="993"/>
    <cellStyle name="หมายเหตุ 8 2" xfId="1241"/>
    <cellStyle name="หมายเหตุ 9" xfId="994"/>
    <cellStyle name="หมายเหตุ 9 2" xfId="1242"/>
    <cellStyle name="หัวเรื่อง 1" xfId="995"/>
    <cellStyle name="หัวเรื่อง 1 2" xfId="1074"/>
    <cellStyle name="หัวเรื่อง 2" xfId="996"/>
    <cellStyle name="หัวเรื่อง 2 2" xfId="1075"/>
    <cellStyle name="หัวเรื่อง 3" xfId="997"/>
    <cellStyle name="หัวเรื่อง 3 2" xfId="1076"/>
    <cellStyle name="หัวเรื่อง 4" xfId="998"/>
    <cellStyle name="หัวเรื่อง 4 2" xfId="1077"/>
  </cellStyles>
  <dxfs count="0"/>
  <tableStyles count="0" defaultTableStyle="TableStyleMedium9" defaultPivotStyle="PivotStyleLight16"/>
  <colors>
    <mruColors>
      <color rgb="FFCCFFFF"/>
      <color rgb="FF00FFFF"/>
      <color rgb="FFF694E1"/>
      <color rgb="FFFF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N65"/>
  <sheetViews>
    <sheetView view="pageBreakPreview" topLeftCell="A49" zoomScaleSheetLayoutView="100" workbookViewId="0">
      <selection activeCell="B51" sqref="B51"/>
    </sheetView>
  </sheetViews>
  <sheetFormatPr defaultRowHeight="21"/>
  <cols>
    <col min="1" max="1" width="2.28515625" style="486" customWidth="1"/>
    <col min="2" max="2" width="45.5703125" style="486" customWidth="1"/>
    <col min="3" max="3" width="10.5703125" style="486" customWidth="1"/>
    <col min="4" max="4" width="0.85546875" style="486" customWidth="1"/>
    <col min="5" max="5" width="16" style="486" customWidth="1"/>
    <col min="6" max="6" width="1.140625" style="489" customWidth="1"/>
    <col min="7" max="7" width="15.85546875" style="486" customWidth="1"/>
    <col min="8" max="8" width="1.5703125" style="486" customWidth="1"/>
    <col min="9" max="11" width="12" style="486" bestFit="1" customWidth="1"/>
    <col min="12" max="16384" width="9.140625" style="486"/>
  </cols>
  <sheetData>
    <row r="1" spans="1:14">
      <c r="A1" s="743" t="s">
        <v>333</v>
      </c>
      <c r="B1" s="743"/>
      <c r="C1" s="743"/>
      <c r="D1" s="743"/>
      <c r="E1" s="743"/>
      <c r="F1" s="743"/>
      <c r="G1" s="743"/>
    </row>
    <row r="2" spans="1:14">
      <c r="A2" s="743" t="s">
        <v>402</v>
      </c>
      <c r="B2" s="743"/>
      <c r="C2" s="743"/>
      <c r="D2" s="743"/>
      <c r="E2" s="743"/>
      <c r="F2" s="743"/>
      <c r="G2" s="743"/>
    </row>
    <row r="3" spans="1:14">
      <c r="A3" s="743" t="s">
        <v>428</v>
      </c>
      <c r="B3" s="743"/>
      <c r="C3" s="743"/>
      <c r="D3" s="743"/>
      <c r="E3" s="743"/>
      <c r="F3" s="743"/>
      <c r="G3" s="743"/>
    </row>
    <row r="4" spans="1:14" ht="7.5" customHeight="1">
      <c r="A4" s="724"/>
      <c r="B4" s="724"/>
      <c r="C4" s="724"/>
      <c r="D4" s="724"/>
      <c r="E4" s="724"/>
      <c r="F4" s="724"/>
      <c r="G4" s="724"/>
    </row>
    <row r="5" spans="1:14" ht="22.5" customHeight="1">
      <c r="E5" s="742" t="s">
        <v>327</v>
      </c>
      <c r="F5" s="742"/>
      <c r="G5" s="742"/>
      <c r="I5" s="652"/>
      <c r="J5" s="652"/>
    </row>
    <row r="6" spans="1:14" ht="22.5" customHeight="1">
      <c r="C6" s="723" t="s">
        <v>224</v>
      </c>
      <c r="E6" s="733">
        <v>2019</v>
      </c>
      <c r="F6" s="497"/>
      <c r="G6" s="733">
        <v>2018</v>
      </c>
      <c r="I6" s="652"/>
      <c r="J6" s="652"/>
    </row>
    <row r="7" spans="1:14">
      <c r="A7" s="591" t="s">
        <v>68</v>
      </c>
      <c r="B7" s="653"/>
      <c r="C7" s="637">
        <v>3</v>
      </c>
      <c r="E7" s="636"/>
      <c r="F7" s="654"/>
      <c r="G7" s="636"/>
      <c r="I7" s="637"/>
    </row>
    <row r="8" spans="1:14">
      <c r="A8" s="486" t="s">
        <v>334</v>
      </c>
      <c r="B8" s="653"/>
      <c r="E8" s="636"/>
      <c r="F8" s="654"/>
      <c r="G8" s="636"/>
      <c r="I8" s="201"/>
    </row>
    <row r="9" spans="1:14">
      <c r="B9" s="486" t="s">
        <v>69</v>
      </c>
      <c r="C9" s="637">
        <v>5</v>
      </c>
      <c r="E9" s="486">
        <v>49211457</v>
      </c>
      <c r="G9" s="486">
        <v>69079472</v>
      </c>
      <c r="I9" s="637"/>
    </row>
    <row r="10" spans="1:14">
      <c r="B10" s="486" t="s">
        <v>336</v>
      </c>
      <c r="C10" s="637">
        <v>6</v>
      </c>
      <c r="E10" s="486">
        <v>0</v>
      </c>
      <c r="G10" s="486">
        <v>30000000</v>
      </c>
      <c r="I10" s="637"/>
    </row>
    <row r="11" spans="1:14">
      <c r="B11" s="655" t="s">
        <v>335</v>
      </c>
      <c r="C11" s="637" t="s">
        <v>338</v>
      </c>
      <c r="E11" s="486">
        <v>48944138</v>
      </c>
      <c r="G11" s="486">
        <v>33760904</v>
      </c>
      <c r="I11" s="643"/>
    </row>
    <row r="12" spans="1:14">
      <c r="B12" s="486" t="s">
        <v>365</v>
      </c>
      <c r="C12" s="637">
        <v>8</v>
      </c>
      <c r="E12" s="486">
        <v>21668866</v>
      </c>
      <c r="G12" s="486">
        <v>16282178</v>
      </c>
      <c r="I12" s="637"/>
    </row>
    <row r="13" spans="1:14" s="591" customFormat="1">
      <c r="B13" s="486" t="s">
        <v>370</v>
      </c>
      <c r="C13" s="639"/>
      <c r="E13" s="663">
        <v>119824461</v>
      </c>
      <c r="F13" s="489"/>
      <c r="G13" s="663">
        <v>149122554</v>
      </c>
      <c r="I13" s="639"/>
      <c r="K13" s="486"/>
      <c r="L13" s="486"/>
      <c r="M13" s="486"/>
      <c r="N13" s="486"/>
    </row>
    <row r="14" spans="1:14">
      <c r="A14" s="658" t="s">
        <v>337</v>
      </c>
      <c r="B14" s="653"/>
      <c r="C14" s="225"/>
      <c r="E14" s="636"/>
      <c r="F14" s="654"/>
      <c r="G14" s="636"/>
      <c r="I14" s="225"/>
    </row>
    <row r="15" spans="1:14">
      <c r="B15" s="641" t="s">
        <v>382</v>
      </c>
      <c r="C15" s="637">
        <v>9</v>
      </c>
      <c r="E15" s="486">
        <v>1941000</v>
      </c>
      <c r="G15" s="486">
        <v>1941000</v>
      </c>
      <c r="I15" s="637"/>
    </row>
    <row r="16" spans="1:14">
      <c r="B16" s="641" t="s">
        <v>329</v>
      </c>
      <c r="C16" s="637">
        <v>10</v>
      </c>
      <c r="E16" s="486">
        <v>12000000</v>
      </c>
      <c r="G16" s="486">
        <v>12000000</v>
      </c>
      <c r="I16" s="637"/>
    </row>
    <row r="17" spans="1:14">
      <c r="B17" s="641" t="s">
        <v>366</v>
      </c>
      <c r="C17" s="637">
        <v>11</v>
      </c>
      <c r="E17" s="486">
        <v>1603727418</v>
      </c>
      <c r="G17" s="486">
        <v>1640428565</v>
      </c>
      <c r="I17" s="637"/>
    </row>
    <row r="18" spans="1:14">
      <c r="B18" s="641" t="s">
        <v>367</v>
      </c>
      <c r="C18" s="637" t="s">
        <v>21</v>
      </c>
      <c r="E18" s="486">
        <v>33400</v>
      </c>
      <c r="G18" s="486">
        <v>1215086</v>
      </c>
      <c r="I18" s="640"/>
    </row>
    <row r="19" spans="1:14">
      <c r="B19" s="641" t="s">
        <v>363</v>
      </c>
      <c r="C19" s="637">
        <v>12</v>
      </c>
      <c r="E19" s="486">
        <v>1895278</v>
      </c>
      <c r="G19" s="486">
        <v>2006675</v>
      </c>
      <c r="I19" s="637"/>
    </row>
    <row r="20" spans="1:14">
      <c r="B20" s="641" t="s">
        <v>339</v>
      </c>
      <c r="C20" s="637">
        <v>13</v>
      </c>
      <c r="E20" s="486">
        <v>6565399</v>
      </c>
      <c r="G20" s="486">
        <v>7047900</v>
      </c>
      <c r="I20" s="637"/>
    </row>
    <row r="21" spans="1:14">
      <c r="B21" s="641" t="s">
        <v>340</v>
      </c>
      <c r="C21" s="637">
        <v>20</v>
      </c>
      <c r="E21" s="486">
        <v>5160262</v>
      </c>
      <c r="G21" s="486">
        <v>3092832</v>
      </c>
      <c r="I21" s="637"/>
    </row>
    <row r="22" spans="1:14">
      <c r="B22" s="641" t="s">
        <v>341</v>
      </c>
      <c r="C22" s="637"/>
      <c r="E22" s="486">
        <v>109441</v>
      </c>
      <c r="G22" s="486">
        <v>109441</v>
      </c>
    </row>
    <row r="23" spans="1:14" s="591" customFormat="1">
      <c r="B23" s="486" t="s">
        <v>371</v>
      </c>
      <c r="C23" s="656"/>
      <c r="E23" s="663">
        <v>1631432198</v>
      </c>
      <c r="F23" s="489"/>
      <c r="G23" s="663">
        <v>1667841499</v>
      </c>
      <c r="K23" s="486"/>
      <c r="L23" s="486"/>
      <c r="M23" s="486"/>
      <c r="N23" s="486"/>
    </row>
    <row r="24" spans="1:14" ht="21.75" thickBot="1">
      <c r="B24" s="591" t="s">
        <v>372</v>
      </c>
      <c r="E24" s="659">
        <v>1751256659</v>
      </c>
      <c r="G24" s="659">
        <v>1816964053</v>
      </c>
    </row>
    <row r="25" spans="1:14" ht="21.75" thickTop="1"/>
    <row r="30" spans="1:14">
      <c r="A30" s="743" t="s">
        <v>333</v>
      </c>
      <c r="B30" s="743"/>
      <c r="C30" s="743"/>
      <c r="D30" s="743"/>
      <c r="E30" s="743"/>
      <c r="F30" s="743"/>
      <c r="G30" s="743"/>
    </row>
    <row r="31" spans="1:14">
      <c r="A31" s="743" t="s">
        <v>402</v>
      </c>
      <c r="B31" s="743"/>
      <c r="C31" s="743"/>
      <c r="D31" s="743"/>
      <c r="E31" s="743"/>
      <c r="F31" s="743"/>
      <c r="G31" s="743"/>
    </row>
    <row r="32" spans="1:14">
      <c r="A32" s="743" t="s">
        <v>428</v>
      </c>
      <c r="B32" s="743"/>
      <c r="C32" s="743"/>
      <c r="D32" s="743"/>
      <c r="E32" s="743"/>
      <c r="F32" s="743"/>
      <c r="G32" s="743"/>
    </row>
    <row r="33" spans="1:14" ht="9" customHeight="1">
      <c r="A33" s="724"/>
      <c r="B33" s="724"/>
      <c r="C33" s="724"/>
      <c r="D33" s="724"/>
      <c r="E33" s="724"/>
      <c r="F33" s="724"/>
      <c r="G33" s="724"/>
    </row>
    <row r="34" spans="1:14" ht="22.5" customHeight="1">
      <c r="E34" s="742" t="s">
        <v>327</v>
      </c>
      <c r="F34" s="742"/>
      <c r="G34" s="742"/>
      <c r="I34" s="652"/>
      <c r="J34" s="652"/>
    </row>
    <row r="35" spans="1:14">
      <c r="C35" s="717" t="s">
        <v>224</v>
      </c>
      <c r="E35" s="734" t="s">
        <v>425</v>
      </c>
      <c r="F35" s="497"/>
      <c r="G35" s="734" t="s">
        <v>426</v>
      </c>
      <c r="I35" s="489"/>
      <c r="J35" s="489"/>
    </row>
    <row r="36" spans="1:14">
      <c r="A36" s="697" t="s">
        <v>368</v>
      </c>
      <c r="B36" s="496"/>
      <c r="C36" s="637">
        <v>3</v>
      </c>
      <c r="E36" s="636"/>
      <c r="F36" s="654"/>
      <c r="G36" s="636"/>
      <c r="I36" s="637"/>
    </row>
    <row r="37" spans="1:14">
      <c r="A37" s="660" t="s">
        <v>369</v>
      </c>
      <c r="B37" s="660"/>
      <c r="C37" s="637"/>
      <c r="I37" s="726"/>
    </row>
    <row r="38" spans="1:14">
      <c r="B38" s="661" t="s">
        <v>342</v>
      </c>
      <c r="C38" s="637" t="s">
        <v>427</v>
      </c>
      <c r="E38" s="486">
        <v>128914453</v>
      </c>
      <c r="G38" s="486">
        <v>246392535</v>
      </c>
      <c r="I38" s="643"/>
    </row>
    <row r="39" spans="1:14">
      <c r="B39" s="661" t="s">
        <v>343</v>
      </c>
      <c r="C39" s="637">
        <v>16</v>
      </c>
      <c r="E39" s="486">
        <v>101351375</v>
      </c>
      <c r="G39" s="486">
        <v>73476685</v>
      </c>
      <c r="I39" s="637"/>
    </row>
    <row r="40" spans="1:14">
      <c r="B40" s="661" t="s">
        <v>67</v>
      </c>
      <c r="C40" s="637">
        <v>29</v>
      </c>
      <c r="E40" s="486">
        <v>9015972</v>
      </c>
      <c r="G40" s="486">
        <v>864001</v>
      </c>
      <c r="I40" s="637"/>
    </row>
    <row r="41" spans="1:14">
      <c r="B41" s="661" t="s">
        <v>344</v>
      </c>
      <c r="C41" s="637"/>
      <c r="E41" s="486">
        <v>1248068</v>
      </c>
      <c r="G41" s="486">
        <v>1225703</v>
      </c>
      <c r="I41" s="638"/>
    </row>
    <row r="42" spans="1:14" s="591" customFormat="1">
      <c r="B42" s="486" t="s">
        <v>364</v>
      </c>
      <c r="C42" s="637"/>
      <c r="E42" s="663">
        <v>240529868</v>
      </c>
      <c r="F42" s="489"/>
      <c r="G42" s="663">
        <v>321958924</v>
      </c>
      <c r="H42" s="591">
        <v>66948</v>
      </c>
      <c r="I42" s="638"/>
      <c r="K42" s="486"/>
      <c r="L42" s="486"/>
      <c r="M42" s="486"/>
      <c r="N42" s="486"/>
    </row>
    <row r="43" spans="1:14">
      <c r="A43" s="660" t="s">
        <v>345</v>
      </c>
      <c r="B43" s="496"/>
      <c r="C43" s="637"/>
      <c r="E43" s="636"/>
      <c r="F43" s="654"/>
      <c r="G43" s="636"/>
      <c r="I43" s="639"/>
    </row>
    <row r="44" spans="1:14">
      <c r="B44" s="661" t="s">
        <v>396</v>
      </c>
      <c r="C44" s="637">
        <v>17</v>
      </c>
      <c r="E44" s="486">
        <v>165836617</v>
      </c>
      <c r="G44" s="486">
        <v>202034020</v>
      </c>
      <c r="I44" s="637"/>
    </row>
    <row r="45" spans="1:14">
      <c r="B45" s="661" t="s">
        <v>447</v>
      </c>
      <c r="C45" s="637">
        <v>18</v>
      </c>
      <c r="E45" s="486">
        <v>1976408</v>
      </c>
      <c r="G45" s="486">
        <v>0</v>
      </c>
      <c r="I45" s="637"/>
    </row>
    <row r="46" spans="1:14">
      <c r="B46" s="661" t="s">
        <v>263</v>
      </c>
      <c r="C46" s="637">
        <v>19</v>
      </c>
      <c r="E46" s="486">
        <v>25019490</v>
      </c>
      <c r="G46" s="486">
        <v>14665994</v>
      </c>
      <c r="I46" s="637"/>
    </row>
    <row r="47" spans="1:14">
      <c r="B47" s="661" t="s">
        <v>393</v>
      </c>
      <c r="E47" s="486">
        <v>410000</v>
      </c>
      <c r="G47" s="486">
        <v>410000</v>
      </c>
      <c r="I47" s="638"/>
    </row>
    <row r="48" spans="1:14">
      <c r="B48" s="486" t="s">
        <v>373</v>
      </c>
      <c r="C48" s="637"/>
      <c r="E48" s="663">
        <v>193242515</v>
      </c>
      <c r="G48" s="663">
        <v>217110014</v>
      </c>
      <c r="I48" s="638"/>
    </row>
    <row r="49" spans="1:14" s="591" customFormat="1">
      <c r="B49" s="591" t="s">
        <v>374</v>
      </c>
      <c r="C49" s="662"/>
      <c r="E49" s="657">
        <v>433772383</v>
      </c>
      <c r="F49" s="593"/>
      <c r="G49" s="657">
        <v>539068938</v>
      </c>
      <c r="H49" s="591">
        <v>66948</v>
      </c>
      <c r="I49" s="638"/>
      <c r="K49" s="486"/>
      <c r="L49" s="486"/>
      <c r="M49" s="486"/>
      <c r="N49" s="486"/>
    </row>
    <row r="50" spans="1:14" s="591" customFormat="1" ht="9" customHeight="1">
      <c r="C50" s="662"/>
      <c r="E50" s="593"/>
      <c r="F50" s="593"/>
      <c r="G50" s="593"/>
      <c r="I50" s="638"/>
      <c r="K50" s="486"/>
      <c r="L50" s="486"/>
      <c r="M50" s="486"/>
      <c r="N50" s="486"/>
    </row>
    <row r="51" spans="1:14">
      <c r="A51" s="703" t="s">
        <v>376</v>
      </c>
      <c r="B51" s="660"/>
      <c r="C51" s="635"/>
      <c r="I51" s="638"/>
    </row>
    <row r="52" spans="1:14">
      <c r="A52" s="486" t="s">
        <v>71</v>
      </c>
      <c r="C52" s="637"/>
      <c r="I52" s="637"/>
    </row>
    <row r="53" spans="1:14">
      <c r="B53" s="486" t="s">
        <v>346</v>
      </c>
      <c r="C53" s="637"/>
      <c r="I53" s="641"/>
    </row>
    <row r="54" spans="1:14" ht="21.75" thickBot="1">
      <c r="A54" s="486" t="s">
        <v>347</v>
      </c>
      <c r="B54" s="486" t="s">
        <v>424</v>
      </c>
      <c r="C54" s="637"/>
      <c r="E54" s="664">
        <v>546000000</v>
      </c>
      <c r="G54" s="664">
        <v>546000000</v>
      </c>
      <c r="H54" s="489"/>
      <c r="I54" s="641"/>
    </row>
    <row r="55" spans="1:14" ht="21.75" thickTop="1">
      <c r="B55" s="486" t="s">
        <v>140</v>
      </c>
      <c r="C55" s="637"/>
      <c r="I55" s="641"/>
    </row>
    <row r="56" spans="1:14">
      <c r="A56" s="486" t="s">
        <v>416</v>
      </c>
      <c r="C56" s="637"/>
      <c r="E56" s="486">
        <v>546000000</v>
      </c>
      <c r="G56" s="486">
        <v>546000000</v>
      </c>
      <c r="I56" s="641"/>
    </row>
    <row r="57" spans="1:14">
      <c r="A57" s="486" t="s">
        <v>17</v>
      </c>
      <c r="C57" s="637" t="s">
        <v>439</v>
      </c>
      <c r="E57" s="486">
        <v>669539669</v>
      </c>
      <c r="G57" s="486">
        <v>669539669</v>
      </c>
      <c r="I57" s="640"/>
    </row>
    <row r="58" spans="1:14">
      <c r="A58" s="486" t="s">
        <v>407</v>
      </c>
      <c r="C58" s="637"/>
      <c r="E58" s="471">
        <v>9520818</v>
      </c>
      <c r="F58" s="486"/>
      <c r="G58" s="491">
        <v>9520818</v>
      </c>
      <c r="I58" s="643"/>
    </row>
    <row r="59" spans="1:14">
      <c r="A59" s="486" t="s">
        <v>18</v>
      </c>
      <c r="C59" s="637"/>
      <c r="I59" s="640"/>
    </row>
    <row r="60" spans="1:14">
      <c r="B60" s="486" t="s">
        <v>395</v>
      </c>
      <c r="C60" s="637" t="s">
        <v>438</v>
      </c>
      <c r="E60" s="486">
        <v>36642000</v>
      </c>
      <c r="G60" s="486">
        <v>31820000</v>
      </c>
      <c r="I60" s="708"/>
    </row>
    <row r="61" spans="1:14">
      <c r="B61" s="486" t="s">
        <v>205</v>
      </c>
      <c r="C61" s="637">
        <v>23</v>
      </c>
      <c r="E61" s="486">
        <v>55781789</v>
      </c>
      <c r="G61" s="486">
        <v>21014628</v>
      </c>
      <c r="I61" s="725"/>
    </row>
    <row r="62" spans="1:14">
      <c r="B62" s="665" t="s">
        <v>359</v>
      </c>
      <c r="E62" s="657">
        <v>1317484276</v>
      </c>
      <c r="F62" s="593"/>
      <c r="G62" s="657">
        <v>1277895115</v>
      </c>
    </row>
    <row r="63" spans="1:14" s="591" customFormat="1" ht="21.75" thickBot="1">
      <c r="B63" s="665" t="s">
        <v>360</v>
      </c>
      <c r="E63" s="659">
        <v>1751256659</v>
      </c>
      <c r="F63" s="593"/>
      <c r="G63" s="659">
        <v>1816964053</v>
      </c>
    </row>
    <row r="64" spans="1:14" ht="21.75" thickTop="1">
      <c r="C64" s="635"/>
      <c r="E64" s="489"/>
      <c r="G64" s="489"/>
    </row>
    <row r="65" spans="5:7" ht="21.75" customHeight="1">
      <c r="E65" s="489"/>
      <c r="G65" s="489"/>
    </row>
  </sheetData>
  <mergeCells count="8">
    <mergeCell ref="E34:G34"/>
    <mergeCell ref="A32:G32"/>
    <mergeCell ref="A1:G1"/>
    <mergeCell ref="A2:G2"/>
    <mergeCell ref="A3:G3"/>
    <mergeCell ref="A30:G30"/>
    <mergeCell ref="A31:G31"/>
    <mergeCell ref="E5:G5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5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9" max="16383" man="1"/>
  </rowBreaks>
  <ignoredErrors>
    <ignoredError sqref="C38" twoDigitTextYear="1"/>
    <ignoredError sqref="C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N38"/>
  <sheetViews>
    <sheetView showGridLines="0" view="pageBreakPreview" zoomScaleSheetLayoutView="100" workbookViewId="0">
      <selection activeCell="D11" sqref="D11"/>
    </sheetView>
  </sheetViews>
  <sheetFormatPr defaultRowHeight="12.75"/>
  <cols>
    <col min="1" max="1" width="2.85546875" style="500" customWidth="1"/>
    <col min="2" max="2" width="22.140625" style="500" customWidth="1"/>
    <col min="3" max="3" width="2" style="670" customWidth="1"/>
    <col min="4" max="4" width="28.140625" style="500" customWidth="1"/>
    <col min="5" max="5" width="7.5703125" style="500" customWidth="1"/>
    <col min="6" max="6" width="1.140625" style="500" customWidth="1"/>
    <col min="7" max="7" width="13.7109375" style="500" customWidth="1"/>
    <col min="8" max="8" width="1" style="501" customWidth="1"/>
    <col min="9" max="9" width="13.7109375" style="500" customWidth="1"/>
    <col min="10" max="10" width="5.7109375" style="500" customWidth="1"/>
    <col min="11" max="11" width="12.7109375" style="500" customWidth="1"/>
    <col min="12" max="12" width="14.5703125" style="500" bestFit="1" customWidth="1"/>
    <col min="13" max="13" width="6.140625" style="694" bestFit="1" customWidth="1"/>
    <col min="14" max="16384" width="9.140625" style="500"/>
  </cols>
  <sheetData>
    <row r="1" spans="1:14" s="666" customFormat="1" ht="21">
      <c r="A1" s="743" t="s">
        <v>333</v>
      </c>
      <c r="B1" s="743"/>
      <c r="C1" s="743"/>
      <c r="D1" s="743"/>
      <c r="E1" s="743"/>
      <c r="F1" s="743"/>
      <c r="G1" s="743"/>
      <c r="H1" s="743"/>
      <c r="I1" s="743"/>
      <c r="M1" s="696"/>
    </row>
    <row r="2" spans="1:14" s="666" customFormat="1" ht="21">
      <c r="A2" s="743" t="s">
        <v>446</v>
      </c>
      <c r="B2" s="743"/>
      <c r="C2" s="743"/>
      <c r="D2" s="743"/>
      <c r="E2" s="743"/>
      <c r="F2" s="743"/>
      <c r="G2" s="743"/>
      <c r="H2" s="743"/>
      <c r="I2" s="743"/>
      <c r="M2" s="696"/>
    </row>
    <row r="3" spans="1:14" s="666" customFormat="1" ht="21">
      <c r="A3" s="743" t="s">
        <v>429</v>
      </c>
      <c r="B3" s="743"/>
      <c r="C3" s="743"/>
      <c r="D3" s="743"/>
      <c r="E3" s="743"/>
      <c r="F3" s="743"/>
      <c r="G3" s="743"/>
      <c r="H3" s="743"/>
      <c r="I3" s="743"/>
      <c r="M3" s="696"/>
    </row>
    <row r="4" spans="1:14" s="666" customFormat="1" ht="10.5" customHeight="1">
      <c r="A4" s="716"/>
      <c r="B4" s="716"/>
      <c r="C4" s="716"/>
      <c r="D4" s="716"/>
      <c r="E4" s="716"/>
      <c r="F4" s="716"/>
      <c r="I4" s="631"/>
      <c r="K4" s="696"/>
    </row>
    <row r="5" spans="1:14" ht="21.95" customHeight="1">
      <c r="A5" s="486"/>
      <c r="B5" s="486"/>
      <c r="C5" s="667"/>
      <c r="D5" s="486"/>
      <c r="E5" s="720"/>
      <c r="F5" s="707"/>
      <c r="G5" s="742" t="s">
        <v>327</v>
      </c>
      <c r="H5" s="742"/>
      <c r="I5" s="742"/>
    </row>
    <row r="6" spans="1:14" ht="21.95" customHeight="1">
      <c r="A6" s="486"/>
      <c r="B6" s="486"/>
      <c r="C6" s="500"/>
      <c r="D6" s="486"/>
      <c r="E6" s="668" t="s">
        <v>224</v>
      </c>
      <c r="F6" s="706"/>
      <c r="G6" s="721">
        <v>2019</v>
      </c>
      <c r="H6" s="722"/>
      <c r="I6" s="721">
        <v>2018</v>
      </c>
    </row>
    <row r="7" spans="1:14" ht="21.95" customHeight="1">
      <c r="A7" s="486"/>
      <c r="B7" s="486"/>
      <c r="C7" s="500"/>
      <c r="D7" s="486"/>
      <c r="E7" s="706">
        <v>3</v>
      </c>
      <c r="F7" s="706"/>
      <c r="G7" s="706"/>
      <c r="H7" s="736"/>
      <c r="I7" s="706"/>
      <c r="K7" s="727"/>
    </row>
    <row r="8" spans="1:14" s="701" customFormat="1" ht="21.95" customHeight="1">
      <c r="A8" s="588" t="s">
        <v>362</v>
      </c>
      <c r="B8" s="588"/>
      <c r="D8" s="588"/>
      <c r="E8" s="690" t="s">
        <v>443</v>
      </c>
      <c r="F8" s="704"/>
      <c r="G8" s="698">
        <v>816575784</v>
      </c>
      <c r="H8" s="699"/>
      <c r="I8" s="698">
        <v>532885947</v>
      </c>
      <c r="J8" s="588"/>
      <c r="K8" s="506"/>
      <c r="L8" s="700"/>
      <c r="M8" s="700"/>
    </row>
    <row r="9" spans="1:14" s="692" customFormat="1" ht="21.95" customHeight="1">
      <c r="A9" s="586" t="s">
        <v>331</v>
      </c>
      <c r="B9" s="586"/>
      <c r="D9" s="586"/>
      <c r="E9" s="690" t="s">
        <v>444</v>
      </c>
      <c r="F9" s="634"/>
      <c r="G9" s="628">
        <v>-571591629</v>
      </c>
      <c r="H9" s="691"/>
      <c r="I9" s="628">
        <v>-386170494</v>
      </c>
      <c r="J9" s="586"/>
      <c r="K9" s="506"/>
      <c r="L9" s="693"/>
      <c r="M9" s="693"/>
    </row>
    <row r="10" spans="1:14" ht="21.95" customHeight="1">
      <c r="A10" s="591" t="s">
        <v>348</v>
      </c>
      <c r="B10" s="486"/>
      <c r="C10" s="500"/>
      <c r="D10" s="486"/>
      <c r="E10" s="669"/>
      <c r="F10" s="642"/>
      <c r="G10" s="649">
        <v>244984155</v>
      </c>
      <c r="H10" s="672"/>
      <c r="I10" s="649">
        <v>146715453</v>
      </c>
      <c r="J10" s="591"/>
      <c r="K10" s="511"/>
      <c r="L10" s="694"/>
      <c r="M10" s="693"/>
    </row>
    <row r="11" spans="1:14" ht="21.95" customHeight="1">
      <c r="A11" s="486" t="s">
        <v>254</v>
      </c>
      <c r="B11" s="486"/>
      <c r="C11" s="500"/>
      <c r="D11" s="486"/>
      <c r="E11" s="690">
        <v>25</v>
      </c>
      <c r="F11" s="471"/>
      <c r="G11" s="471">
        <v>13688219</v>
      </c>
      <c r="H11" s="672"/>
      <c r="I11" s="471">
        <v>9681180</v>
      </c>
      <c r="J11" s="486"/>
      <c r="K11" s="629"/>
      <c r="L11" s="694"/>
      <c r="M11" s="693"/>
    </row>
    <row r="12" spans="1:14" ht="21.95" customHeight="1">
      <c r="A12" s="486" t="s">
        <v>418</v>
      </c>
      <c r="B12" s="486"/>
      <c r="C12" s="500"/>
      <c r="D12" s="486"/>
      <c r="E12" s="690">
        <v>27</v>
      </c>
      <c r="F12" s="471"/>
      <c r="G12" s="471">
        <v>-4726251</v>
      </c>
      <c r="H12" s="672"/>
      <c r="I12" s="471">
        <v>-4377912</v>
      </c>
      <c r="J12" s="486"/>
      <c r="K12" s="506"/>
      <c r="L12" s="694"/>
      <c r="M12" s="693"/>
    </row>
    <row r="13" spans="1:14" s="592" customFormat="1" ht="21.95" customHeight="1">
      <c r="A13" s="486" t="s">
        <v>332</v>
      </c>
      <c r="B13" s="591"/>
      <c r="D13" s="591"/>
      <c r="E13" s="690">
        <v>27</v>
      </c>
      <c r="F13" s="471"/>
      <c r="G13" s="471">
        <v>-123630673</v>
      </c>
      <c r="H13" s="672"/>
      <c r="I13" s="471">
        <v>-87457572</v>
      </c>
      <c r="J13" s="486"/>
      <c r="K13" s="629"/>
      <c r="L13" s="695"/>
      <c r="M13" s="693"/>
    </row>
    <row r="14" spans="1:14" ht="21.95" customHeight="1">
      <c r="A14" s="486" t="s">
        <v>349</v>
      </c>
      <c r="B14" s="486"/>
      <c r="C14" s="500"/>
      <c r="D14" s="486"/>
      <c r="E14" s="690">
        <v>28</v>
      </c>
      <c r="F14" s="471"/>
      <c r="G14" s="471">
        <v>-10189511</v>
      </c>
      <c r="H14" s="672"/>
      <c r="I14" s="471">
        <v>-5065080</v>
      </c>
      <c r="J14" s="486"/>
      <c r="K14" s="506"/>
      <c r="L14" s="694"/>
      <c r="M14" s="693"/>
    </row>
    <row r="15" spans="1:14" ht="21.95" customHeight="1">
      <c r="A15" s="591" t="s">
        <v>350</v>
      </c>
      <c r="B15" s="486"/>
      <c r="C15" s="500"/>
      <c r="D15" s="486"/>
      <c r="E15" s="506"/>
      <c r="F15" s="642"/>
      <c r="G15" s="645">
        <v>120125939</v>
      </c>
      <c r="H15" s="671"/>
      <c r="I15" s="645">
        <v>59496069</v>
      </c>
      <c r="J15" s="591"/>
      <c r="K15" s="506"/>
      <c r="L15" s="694"/>
      <c r="M15" s="693"/>
    </row>
    <row r="16" spans="1:14" s="592" customFormat="1" ht="21.95" customHeight="1">
      <c r="A16" s="486" t="s">
        <v>351</v>
      </c>
      <c r="B16" s="591"/>
      <c r="D16" s="591"/>
      <c r="E16" s="690">
        <v>29</v>
      </c>
      <c r="F16" s="471"/>
      <c r="G16" s="650">
        <v>-23713247</v>
      </c>
      <c r="H16" s="672"/>
      <c r="I16" s="650">
        <v>-11062082</v>
      </c>
      <c r="J16" s="486"/>
      <c r="K16" s="629"/>
      <c r="L16" s="695"/>
      <c r="M16" s="693"/>
      <c r="N16" s="594"/>
    </row>
    <row r="17" spans="1:14" s="592" customFormat="1" ht="21.95" customHeight="1">
      <c r="A17" s="591" t="s">
        <v>430</v>
      </c>
      <c r="B17" s="591"/>
      <c r="D17" s="591"/>
      <c r="E17" s="669"/>
      <c r="F17" s="651"/>
      <c r="G17" s="646">
        <v>96412692</v>
      </c>
      <c r="H17" s="672"/>
      <c r="I17" s="646">
        <v>48433987</v>
      </c>
      <c r="J17" s="591"/>
      <c r="K17" s="629"/>
      <c r="L17" s="695"/>
      <c r="M17" s="693"/>
      <c r="N17" s="594"/>
    </row>
    <row r="18" spans="1:14" s="592" customFormat="1" ht="6.75" customHeight="1">
      <c r="A18" s="591"/>
      <c r="B18" s="591"/>
      <c r="D18" s="591"/>
      <c r="E18" s="669"/>
      <c r="F18" s="673"/>
      <c r="G18" s="673"/>
      <c r="H18" s="673"/>
      <c r="I18" s="591"/>
      <c r="J18" s="201"/>
      <c r="K18" s="201"/>
      <c r="L18" s="693"/>
      <c r="M18" s="594"/>
    </row>
    <row r="19" spans="1:14" s="701" customFormat="1" ht="21.95" customHeight="1">
      <c r="A19" s="588" t="s">
        <v>399</v>
      </c>
      <c r="B19" s="588"/>
      <c r="D19" s="588"/>
      <c r="E19" s="690"/>
      <c r="F19" s="712"/>
      <c r="G19" s="712"/>
      <c r="H19" s="647"/>
      <c r="I19" s="588"/>
      <c r="J19" s="586"/>
      <c r="K19" s="224"/>
      <c r="L19" s="224"/>
      <c r="M19" s="586"/>
    </row>
    <row r="20" spans="1:14" s="701" customFormat="1" ht="21.95" customHeight="1">
      <c r="A20" s="588" t="s">
        <v>401</v>
      </c>
      <c r="B20" s="586"/>
      <c r="D20" s="588"/>
      <c r="E20" s="690"/>
      <c r="F20" s="712"/>
      <c r="G20" s="712"/>
      <c r="H20" s="647"/>
      <c r="I20" s="588"/>
      <c r="J20" s="586"/>
      <c r="K20" s="224"/>
      <c r="L20" s="201"/>
      <c r="M20" s="586"/>
    </row>
    <row r="21" spans="1:14" s="701" customFormat="1" ht="21.95" customHeight="1">
      <c r="A21" s="586"/>
      <c r="B21" s="586" t="s">
        <v>398</v>
      </c>
      <c r="D21" s="588"/>
      <c r="E21" s="690">
        <v>19</v>
      </c>
      <c r="F21" s="712"/>
      <c r="G21" s="471">
        <v>-3325413.91</v>
      </c>
      <c r="H21" s="647"/>
      <c r="I21" s="587">
        <v>418346</v>
      </c>
      <c r="J21" s="586"/>
      <c r="K21" s="201"/>
      <c r="L21" s="201"/>
      <c r="M21" s="586"/>
    </row>
    <row r="22" spans="1:14" s="701" customFormat="1" ht="21.95" customHeight="1">
      <c r="A22" s="586"/>
      <c r="B22" s="586" t="s">
        <v>440</v>
      </c>
      <c r="D22" s="588"/>
      <c r="F22" s="712"/>
      <c r="J22" s="586"/>
      <c r="K22" s="201"/>
      <c r="L22" s="201"/>
      <c r="M22" s="586"/>
    </row>
    <row r="23" spans="1:14" s="701" customFormat="1" ht="21.95" customHeight="1">
      <c r="A23" s="586"/>
      <c r="B23" s="586" t="s">
        <v>441</v>
      </c>
      <c r="D23" s="588"/>
      <c r="E23" s="690">
        <v>29</v>
      </c>
      <c r="F23" s="712"/>
      <c r="G23" s="737">
        <v>665082.78</v>
      </c>
      <c r="H23" s="647"/>
      <c r="I23" s="650">
        <v>-83669</v>
      </c>
      <c r="J23" s="586"/>
      <c r="K23" s="201"/>
      <c r="L23" s="201"/>
      <c r="M23" s="586"/>
    </row>
    <row r="24" spans="1:14" s="701" customFormat="1" ht="21.95" customHeight="1">
      <c r="A24" s="586" t="s">
        <v>405</v>
      </c>
      <c r="D24" s="588"/>
      <c r="E24" s="690"/>
      <c r="F24" s="712"/>
      <c r="G24" s="471">
        <v>-2660331.13</v>
      </c>
      <c r="H24" s="647"/>
      <c r="I24" s="471">
        <v>334677</v>
      </c>
      <c r="J24" s="586"/>
      <c r="K24" s="201"/>
      <c r="L24" s="201"/>
      <c r="M24" s="586"/>
    </row>
    <row r="25" spans="1:14" s="592" customFormat="1" ht="21.95" customHeight="1" thickBot="1">
      <c r="A25" s="591" t="s">
        <v>431</v>
      </c>
      <c r="B25" s="591"/>
      <c r="D25" s="591"/>
      <c r="E25" s="669"/>
      <c r="F25" s="593"/>
      <c r="G25" s="738">
        <v>93752360.870000005</v>
      </c>
      <c r="H25" s="647"/>
      <c r="I25" s="738">
        <v>48768664</v>
      </c>
      <c r="J25" s="223"/>
      <c r="K25" s="739"/>
      <c r="L25" s="223"/>
      <c r="M25" s="201"/>
    </row>
    <row r="26" spans="1:14" s="592" customFormat="1" ht="16.5" customHeight="1" thickTop="1">
      <c r="A26" s="591"/>
      <c r="B26" s="591"/>
      <c r="D26" s="591"/>
      <c r="E26" s="669"/>
      <c r="F26" s="673"/>
      <c r="G26" s="673"/>
      <c r="H26" s="647"/>
      <c r="I26" s="673"/>
      <c r="J26" s="591"/>
      <c r="K26" s="201"/>
      <c r="L26" s="695"/>
      <c r="M26" s="693"/>
      <c r="N26" s="594"/>
    </row>
    <row r="27" spans="1:14" s="498" customFormat="1" ht="21.95" customHeight="1">
      <c r="A27" s="591" t="s">
        <v>353</v>
      </c>
      <c r="B27" s="674"/>
      <c r="E27" s="690"/>
      <c r="F27" s="493"/>
      <c r="G27" s="474"/>
      <c r="H27" s="647"/>
      <c r="I27" s="474"/>
      <c r="J27" s="591"/>
      <c r="K27" s="629"/>
      <c r="L27" s="201"/>
      <c r="M27" s="201"/>
      <c r="N27" s="201"/>
    </row>
    <row r="28" spans="1:14" s="498" customFormat="1" ht="21.95" customHeight="1" thickBot="1">
      <c r="A28" s="675"/>
      <c r="B28" s="675" t="s">
        <v>361</v>
      </c>
      <c r="E28" s="713"/>
      <c r="F28" s="493"/>
      <c r="G28" s="474">
        <v>0.18</v>
      </c>
      <c r="H28" s="647"/>
      <c r="I28" s="474">
        <v>0.09</v>
      </c>
      <c r="J28" s="676"/>
      <c r="K28" s="677"/>
      <c r="L28" s="224"/>
      <c r="M28" s="201"/>
      <c r="N28" s="201"/>
    </row>
    <row r="29" spans="1:14" s="498" customFormat="1" ht="21.95" customHeight="1" thickTop="1" thickBot="1">
      <c r="A29" s="678"/>
      <c r="B29" s="678" t="s">
        <v>352</v>
      </c>
      <c r="E29" s="713"/>
      <c r="F29" s="471"/>
      <c r="G29" s="679">
        <v>546000000</v>
      </c>
      <c r="H29" s="499"/>
      <c r="I29" s="709">
        <v>546000000</v>
      </c>
      <c r="J29" s="486"/>
      <c r="K29" s="499"/>
      <c r="L29" s="474"/>
      <c r="M29" s="693"/>
    </row>
    <row r="30" spans="1:14" s="498" customFormat="1" ht="21.75" thickTop="1">
      <c r="C30" s="680"/>
      <c r="E30" s="499"/>
      <c r="F30" s="499"/>
      <c r="H30" s="499"/>
      <c r="J30" s="591"/>
      <c r="K30" s="486"/>
      <c r="M30" s="474"/>
    </row>
    <row r="31" spans="1:14" s="498" customFormat="1" ht="21">
      <c r="A31" s="224"/>
      <c r="B31" s="710"/>
      <c r="C31" s="680"/>
      <c r="H31" s="499"/>
      <c r="K31" s="486"/>
      <c r="M31" s="474"/>
    </row>
    <row r="32" spans="1:14" s="498" customFormat="1" ht="21">
      <c r="A32" s="711"/>
      <c r="B32" s="201"/>
      <c r="C32" s="680"/>
      <c r="H32" s="499"/>
      <c r="J32" s="591"/>
      <c r="K32" s="486"/>
      <c r="M32" s="474"/>
    </row>
    <row r="33" spans="1:13" s="498" customFormat="1" ht="21">
      <c r="A33" s="711"/>
      <c r="B33" s="201"/>
      <c r="C33" s="680"/>
      <c r="H33" s="499"/>
      <c r="M33" s="474"/>
    </row>
    <row r="34" spans="1:13" s="498" customFormat="1" ht="21">
      <c r="C34" s="680"/>
      <c r="H34" s="499"/>
      <c r="M34" s="474"/>
    </row>
    <row r="35" spans="1:13" s="498" customFormat="1" ht="21">
      <c r="C35" s="680"/>
      <c r="H35" s="499"/>
      <c r="M35" s="474"/>
    </row>
    <row r="36" spans="1:13" s="498" customFormat="1" ht="21">
      <c r="C36" s="680"/>
      <c r="H36" s="499"/>
      <c r="M36" s="474"/>
    </row>
    <row r="37" spans="1:13" s="498" customFormat="1" ht="21">
      <c r="C37" s="680"/>
      <c r="H37" s="499"/>
      <c r="M37" s="474"/>
    </row>
    <row r="38" spans="1:13" s="498" customFormat="1" ht="21">
      <c r="C38" s="680"/>
      <c r="H38" s="499"/>
      <c r="M38" s="474"/>
    </row>
  </sheetData>
  <mergeCells count="4">
    <mergeCell ref="A1:I1"/>
    <mergeCell ref="A2:I2"/>
    <mergeCell ref="A3:I3"/>
    <mergeCell ref="G5:I5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7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  <ignoredErrors>
    <ignoredError sqref="E8:E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X31"/>
  <sheetViews>
    <sheetView showGridLines="0" tabSelected="1" view="pageBreakPreview" zoomScaleNormal="90" zoomScaleSheetLayoutView="100" workbookViewId="0">
      <selection activeCell="Q7" sqref="Q7"/>
    </sheetView>
  </sheetViews>
  <sheetFormatPr defaultRowHeight="21"/>
  <cols>
    <col min="1" max="1" width="9.140625" style="486"/>
    <col min="2" max="2" width="21.7109375" style="486" customWidth="1"/>
    <col min="3" max="3" width="8.5703125" style="486" customWidth="1"/>
    <col min="4" max="4" width="1.85546875" style="486" customWidth="1"/>
    <col min="5" max="5" width="15.85546875" style="486" customWidth="1"/>
    <col min="6" max="6" width="1.28515625" style="486" customWidth="1"/>
    <col min="7" max="7" width="15.85546875" style="486" customWidth="1"/>
    <col min="8" max="8" width="1.28515625" style="486" customWidth="1"/>
    <col min="9" max="9" width="15.85546875" style="486" customWidth="1"/>
    <col min="10" max="10" width="1.28515625" style="486" customWidth="1"/>
    <col min="11" max="11" width="15.85546875" style="486" customWidth="1"/>
    <col min="12" max="12" width="1.28515625" style="486" customWidth="1"/>
    <col min="13" max="13" width="15.85546875" style="486" customWidth="1"/>
    <col min="14" max="14" width="1.28515625" style="486" customWidth="1"/>
    <col min="15" max="15" width="15.85546875" style="486" customWidth="1"/>
    <col min="16" max="16" width="12" style="486" bestFit="1" customWidth="1"/>
    <col min="17" max="16384" width="9.140625" style="486"/>
  </cols>
  <sheetData>
    <row r="1" spans="1:24" ht="21.95" customHeight="1">
      <c r="A1" s="743" t="s">
        <v>333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</row>
    <row r="2" spans="1:24" ht="21.95" customHeight="1">
      <c r="A2" s="743" t="s">
        <v>403</v>
      </c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Q2" s="745"/>
      <c r="R2" s="745"/>
      <c r="S2" s="745"/>
      <c r="T2" s="745"/>
      <c r="U2" s="745"/>
      <c r="V2" s="745"/>
      <c r="W2" s="745"/>
      <c r="X2" s="745"/>
    </row>
    <row r="3" spans="1:24" ht="21.95" customHeight="1">
      <c r="A3" s="743" t="s">
        <v>429</v>
      </c>
      <c r="B3" s="743"/>
      <c r="C3" s="743"/>
      <c r="D3" s="743"/>
      <c r="E3" s="743"/>
      <c r="F3" s="743"/>
      <c r="G3" s="743"/>
      <c r="H3" s="743"/>
      <c r="I3" s="743"/>
      <c r="J3" s="743"/>
      <c r="K3" s="743"/>
      <c r="L3" s="743"/>
    </row>
    <row r="4" spans="1:24" ht="15" customHeight="1">
      <c r="A4" s="728"/>
      <c r="B4" s="728"/>
      <c r="C4" s="728"/>
      <c r="D4" s="728"/>
      <c r="E4" s="728"/>
      <c r="F4" s="728"/>
      <c r="G4" s="728"/>
      <c r="H4" s="728"/>
      <c r="I4" s="728"/>
      <c r="J4" s="728"/>
      <c r="K4" s="728"/>
      <c r="L4" s="728"/>
    </row>
    <row r="5" spans="1:24" ht="21.95" customHeight="1">
      <c r="E5" s="742" t="s">
        <v>327</v>
      </c>
      <c r="F5" s="742"/>
      <c r="G5" s="742"/>
      <c r="H5" s="742"/>
      <c r="I5" s="742"/>
      <c r="J5" s="742"/>
      <c r="K5" s="742"/>
      <c r="L5" s="742"/>
      <c r="M5" s="742"/>
      <c r="N5" s="742"/>
      <c r="O5" s="742"/>
    </row>
    <row r="6" spans="1:24" ht="21.95" customHeight="1">
      <c r="E6" s="681"/>
      <c r="F6" s="682"/>
      <c r="G6" s="682"/>
      <c r="H6" s="682"/>
      <c r="I6" s="497" t="s">
        <v>408</v>
      </c>
      <c r="J6" s="682"/>
    </row>
    <row r="7" spans="1:24" ht="21.95" customHeight="1">
      <c r="E7" s="681" t="s">
        <v>355</v>
      </c>
      <c r="F7" s="682"/>
      <c r="G7" s="682" t="s">
        <v>383</v>
      </c>
      <c r="H7" s="682"/>
      <c r="I7" s="497" t="s">
        <v>409</v>
      </c>
      <c r="J7" s="682"/>
      <c r="K7" s="744" t="s">
        <v>328</v>
      </c>
      <c r="L7" s="744"/>
      <c r="M7" s="744"/>
    </row>
    <row r="8" spans="1:24" ht="21.95" customHeight="1">
      <c r="C8" s="548" t="s">
        <v>224</v>
      </c>
      <c r="E8" s="683" t="s">
        <v>213</v>
      </c>
      <c r="F8" s="682"/>
      <c r="G8" s="684" t="s">
        <v>384</v>
      </c>
      <c r="H8" s="682"/>
      <c r="I8" s="685" t="s">
        <v>356</v>
      </c>
      <c r="J8" s="682"/>
      <c r="K8" s="715" t="s">
        <v>375</v>
      </c>
      <c r="M8" s="715" t="s">
        <v>205</v>
      </c>
      <c r="O8" s="715" t="s">
        <v>76</v>
      </c>
    </row>
    <row r="9" spans="1:24" ht="21.95" customHeight="1">
      <c r="A9" s="686" t="s">
        <v>445</v>
      </c>
      <c r="C9" s="494"/>
      <c r="E9" s="718">
        <v>546000000</v>
      </c>
      <c r="F9" s="489"/>
      <c r="G9" s="718">
        <v>669539669</v>
      </c>
      <c r="H9" s="489"/>
      <c r="I9" s="718">
        <v>9520818</v>
      </c>
      <c r="J9" s="489"/>
      <c r="K9" s="718">
        <v>29389000</v>
      </c>
      <c r="L9" s="489"/>
      <c r="M9" s="718">
        <v>34736965</v>
      </c>
      <c r="O9" s="718">
        <v>1289186452</v>
      </c>
    </row>
    <row r="10" spans="1:24" ht="21.95" customHeight="1">
      <c r="A10" s="686" t="s">
        <v>354</v>
      </c>
      <c r="B10" s="494"/>
      <c r="D10" s="494"/>
      <c r="E10" s="495"/>
      <c r="F10" s="495"/>
      <c r="G10" s="489"/>
      <c r="H10" s="494"/>
      <c r="I10" s="495"/>
      <c r="J10" s="494"/>
      <c r="K10" s="495"/>
      <c r="L10" s="494"/>
    </row>
    <row r="11" spans="1:24" ht="21.95" customHeight="1">
      <c r="A11" s="687" t="s">
        <v>432</v>
      </c>
      <c r="B11" s="494"/>
      <c r="C11" s="731" t="s">
        <v>438</v>
      </c>
      <c r="D11" s="494"/>
      <c r="E11" s="495">
        <v>0</v>
      </c>
      <c r="F11" s="495"/>
      <c r="G11" s="495">
        <v>0</v>
      </c>
      <c r="H11" s="494"/>
      <c r="I11" s="495">
        <v>0</v>
      </c>
      <c r="J11" s="494"/>
      <c r="K11" s="495">
        <v>2431000</v>
      </c>
      <c r="L11" s="494"/>
      <c r="M11" s="471">
        <v>-2431000</v>
      </c>
      <c r="N11" s="474"/>
      <c r="O11" s="471">
        <v>0</v>
      </c>
    </row>
    <row r="12" spans="1:24" ht="21.95" customHeight="1">
      <c r="A12" s="687" t="s">
        <v>414</v>
      </c>
      <c r="B12" s="494"/>
      <c r="C12" s="732">
        <v>23</v>
      </c>
      <c r="D12" s="494"/>
      <c r="E12" s="495">
        <v>0</v>
      </c>
      <c r="F12" s="495"/>
      <c r="G12" s="495">
        <v>0</v>
      </c>
      <c r="H12" s="494"/>
      <c r="I12" s="495">
        <v>0</v>
      </c>
      <c r="J12" s="494"/>
      <c r="K12" s="495">
        <v>0</v>
      </c>
      <c r="L12" s="494"/>
      <c r="M12" s="471">
        <v>-60060001</v>
      </c>
      <c r="O12" s="471">
        <v>-60060001</v>
      </c>
    </row>
    <row r="13" spans="1:24" ht="21.95" customHeight="1">
      <c r="A13" s="687" t="s">
        <v>430</v>
      </c>
      <c r="B13" s="494"/>
      <c r="C13" s="729"/>
      <c r="D13" s="494"/>
      <c r="E13" s="495">
        <v>0</v>
      </c>
      <c r="F13" s="495"/>
      <c r="G13" s="495">
        <v>0</v>
      </c>
      <c r="H13" s="494"/>
      <c r="I13" s="495">
        <v>0</v>
      </c>
      <c r="J13" s="494"/>
      <c r="K13" s="495">
        <v>0</v>
      </c>
      <c r="L13" s="494"/>
      <c r="M13" s="471">
        <v>48433987</v>
      </c>
      <c r="N13" s="474"/>
      <c r="O13" s="471">
        <v>48433987</v>
      </c>
    </row>
    <row r="14" spans="1:24" ht="21.95" customHeight="1">
      <c r="A14" s="687" t="s">
        <v>433</v>
      </c>
      <c r="B14" s="494"/>
      <c r="C14" s="729"/>
      <c r="D14" s="494"/>
      <c r="E14" s="495">
        <v>0</v>
      </c>
      <c r="F14" s="495"/>
      <c r="G14" s="495">
        <v>0</v>
      </c>
      <c r="H14" s="494"/>
      <c r="I14" s="495">
        <v>0</v>
      </c>
      <c r="J14" s="494"/>
      <c r="K14" s="495">
        <v>0</v>
      </c>
      <c r="L14" s="494"/>
      <c r="M14" s="495">
        <v>334677</v>
      </c>
      <c r="O14" s="486">
        <v>334677</v>
      </c>
    </row>
    <row r="15" spans="1:24" ht="21.95" customHeight="1">
      <c r="A15" s="686" t="s">
        <v>434</v>
      </c>
      <c r="B15" s="494"/>
      <c r="C15" s="729"/>
      <c r="D15" s="494"/>
      <c r="E15" s="735">
        <v>546000000</v>
      </c>
      <c r="F15" s="495"/>
      <c r="G15" s="735">
        <v>669539669</v>
      </c>
      <c r="H15" s="495"/>
      <c r="I15" s="735">
        <v>9520818</v>
      </c>
      <c r="J15" s="495"/>
      <c r="K15" s="735">
        <v>31820000</v>
      </c>
      <c r="L15" s="495"/>
      <c r="M15" s="735">
        <v>21014628</v>
      </c>
      <c r="N15" s="489"/>
      <c r="O15" s="735">
        <v>1277895115</v>
      </c>
    </row>
    <row r="16" spans="1:24" ht="21.95" customHeight="1">
      <c r="A16" s="686" t="s">
        <v>354</v>
      </c>
      <c r="B16" s="494"/>
      <c r="C16" s="494"/>
      <c r="D16" s="494"/>
      <c r="E16" s="495"/>
      <c r="F16" s="495"/>
      <c r="G16" s="495"/>
      <c r="H16" s="494"/>
      <c r="I16" s="494"/>
      <c r="J16" s="494"/>
      <c r="K16" s="494"/>
      <c r="L16" s="494"/>
    </row>
    <row r="17" spans="1:15" ht="21.95" customHeight="1">
      <c r="A17" s="687" t="s">
        <v>432</v>
      </c>
      <c r="B17" s="494"/>
      <c r="C17" s="731" t="s">
        <v>438</v>
      </c>
      <c r="D17" s="494"/>
      <c r="E17" s="495">
        <v>0</v>
      </c>
      <c r="F17" s="495"/>
      <c r="G17" s="495">
        <v>0</v>
      </c>
      <c r="H17" s="494"/>
      <c r="I17" s="495">
        <v>0</v>
      </c>
      <c r="J17" s="494"/>
      <c r="K17" s="495">
        <v>4822000</v>
      </c>
      <c r="L17" s="494"/>
      <c r="M17" s="471">
        <v>-4822000</v>
      </c>
      <c r="N17" s="474"/>
      <c r="O17" s="471">
        <v>0</v>
      </c>
    </row>
    <row r="18" spans="1:15" ht="21.95" customHeight="1">
      <c r="A18" s="687" t="s">
        <v>414</v>
      </c>
      <c r="B18" s="494"/>
      <c r="C18" s="732">
        <v>23</v>
      </c>
      <c r="D18" s="494"/>
      <c r="E18" s="495">
        <v>0</v>
      </c>
      <c r="F18" s="495"/>
      <c r="G18" s="495">
        <v>0</v>
      </c>
      <c r="H18" s="494"/>
      <c r="I18" s="495">
        <v>0</v>
      </c>
      <c r="J18" s="494"/>
      <c r="K18" s="495">
        <v>0</v>
      </c>
      <c r="L18" s="494"/>
      <c r="M18" s="471">
        <v>-54163200</v>
      </c>
      <c r="O18" s="471">
        <v>-54163200</v>
      </c>
    </row>
    <row r="19" spans="1:15" ht="21.95" customHeight="1">
      <c r="A19" s="687" t="s">
        <v>430</v>
      </c>
      <c r="B19" s="494"/>
      <c r="C19" s="619"/>
      <c r="D19" s="494"/>
      <c r="E19" s="495">
        <v>0</v>
      </c>
      <c r="F19" s="495"/>
      <c r="G19" s="495">
        <v>0</v>
      </c>
      <c r="H19" s="494"/>
      <c r="I19" s="495">
        <v>0</v>
      </c>
      <c r="J19" s="494"/>
      <c r="K19" s="495">
        <v>0</v>
      </c>
      <c r="L19" s="494"/>
      <c r="M19" s="471">
        <v>96412692</v>
      </c>
      <c r="N19" s="474"/>
      <c r="O19" s="471">
        <v>96412692</v>
      </c>
    </row>
    <row r="20" spans="1:15" s="586" customFormat="1" ht="21.95" customHeight="1">
      <c r="A20" s="740" t="s">
        <v>442</v>
      </c>
      <c r="B20" s="729"/>
      <c r="C20" s="741"/>
      <c r="D20" s="729"/>
      <c r="E20" s="730">
        <v>0</v>
      </c>
      <c r="F20" s="730"/>
      <c r="G20" s="730">
        <v>0</v>
      </c>
      <c r="H20" s="729"/>
      <c r="I20" s="730">
        <v>0</v>
      </c>
      <c r="J20" s="729"/>
      <c r="K20" s="730">
        <v>0</v>
      </c>
      <c r="L20" s="729"/>
      <c r="M20" s="634">
        <v>-2660331.13</v>
      </c>
      <c r="O20" s="634">
        <v>-2660331.13</v>
      </c>
    </row>
    <row r="21" spans="1:15" ht="21.95" customHeight="1" thickBot="1">
      <c r="A21" s="686" t="s">
        <v>435</v>
      </c>
      <c r="B21" s="494"/>
      <c r="C21" s="619"/>
      <c r="D21" s="494"/>
      <c r="E21" s="688">
        <v>546000000</v>
      </c>
      <c r="F21" s="494"/>
      <c r="G21" s="688">
        <v>669539669</v>
      </c>
      <c r="H21" s="494"/>
      <c r="I21" s="688">
        <v>9520818</v>
      </c>
      <c r="J21" s="494"/>
      <c r="K21" s="688">
        <v>36642000</v>
      </c>
      <c r="L21" s="494"/>
      <c r="M21" s="688">
        <v>55781788.869999997</v>
      </c>
      <c r="O21" s="688">
        <v>1317484275.8699999</v>
      </c>
    </row>
    <row r="22" spans="1:15" ht="21.95" customHeight="1" thickTop="1"/>
    <row r="25" spans="1:15" ht="9.75" customHeight="1">
      <c r="A25" s="498"/>
      <c r="E25" s="489"/>
      <c r="F25" s="489"/>
      <c r="G25" s="489"/>
      <c r="H25" s="489"/>
      <c r="I25" s="489"/>
      <c r="J25" s="489"/>
      <c r="K25" s="489"/>
      <c r="L25" s="489"/>
    </row>
    <row r="28" spans="1:15" s="494" customFormat="1">
      <c r="B28" s="486"/>
      <c r="C28" s="486"/>
      <c r="D28" s="486"/>
      <c r="E28" s="489"/>
      <c r="F28" s="489"/>
      <c r="G28" s="489"/>
      <c r="H28" s="486"/>
      <c r="I28" s="489"/>
      <c r="J28" s="489"/>
      <c r="K28" s="489"/>
      <c r="L28" s="486"/>
    </row>
    <row r="29" spans="1:15" s="489" customFormat="1">
      <c r="M29" s="494"/>
      <c r="N29" s="494"/>
    </row>
    <row r="30" spans="1:15" s="489" customFormat="1">
      <c r="M30" s="494"/>
      <c r="N30" s="494"/>
    </row>
    <row r="31" spans="1:15" s="489" customFormat="1">
      <c r="M31" s="494"/>
      <c r="N31" s="494"/>
    </row>
  </sheetData>
  <mergeCells count="6">
    <mergeCell ref="K7:M7"/>
    <mergeCell ref="A1:L1"/>
    <mergeCell ref="A2:L2"/>
    <mergeCell ref="Q2:X2"/>
    <mergeCell ref="A3:L3"/>
    <mergeCell ref="E5:O5"/>
  </mergeCells>
  <pageMargins left="0.90551181102362199" right="0.511811023622047" top="0.98425196850393704" bottom="0.78740157480314998" header="0.511811023622047" footer="0.511811023622047"/>
  <pageSetup paperSize="9" firstPageNumber="8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G72"/>
  <sheetViews>
    <sheetView showGridLines="0" view="pageBreakPreview" topLeftCell="A34" zoomScaleSheetLayoutView="100" workbookViewId="0">
      <selection activeCell="C41" sqref="C41"/>
    </sheetView>
  </sheetViews>
  <sheetFormatPr defaultRowHeight="21"/>
  <cols>
    <col min="1" max="1" width="3.28515625" style="201" customWidth="1"/>
    <col min="2" max="2" width="3.42578125" style="201" customWidth="1"/>
    <col min="3" max="3" width="51.42578125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16384" width="9.140625" style="201"/>
  </cols>
  <sheetData>
    <row r="1" spans="1:7" s="589" customFormat="1" ht="21.95" customHeight="1">
      <c r="A1" s="747" t="s">
        <v>333</v>
      </c>
      <c r="B1" s="747"/>
      <c r="C1" s="747"/>
      <c r="D1" s="747"/>
      <c r="E1" s="747"/>
      <c r="F1" s="747"/>
      <c r="G1" s="747"/>
    </row>
    <row r="2" spans="1:7" s="589" customFormat="1" ht="21.95" customHeight="1">
      <c r="A2" s="747" t="s">
        <v>404</v>
      </c>
      <c r="B2" s="747"/>
      <c r="C2" s="747"/>
      <c r="D2" s="747"/>
      <c r="E2" s="747"/>
      <c r="F2" s="747"/>
      <c r="G2" s="747"/>
    </row>
    <row r="3" spans="1:7" s="589" customFormat="1" ht="21.95" customHeight="1">
      <c r="A3" s="747" t="s">
        <v>429</v>
      </c>
      <c r="B3" s="747"/>
      <c r="C3" s="747"/>
      <c r="D3" s="747"/>
      <c r="E3" s="747"/>
      <c r="F3" s="747"/>
      <c r="G3" s="747"/>
    </row>
    <row r="4" spans="1:7" s="714" customFormat="1" ht="10.5" customHeight="1"/>
    <row r="5" spans="1:7" ht="21.95" customHeight="1">
      <c r="D5" s="203"/>
      <c r="E5" s="746" t="s">
        <v>327</v>
      </c>
      <c r="F5" s="746"/>
      <c r="G5" s="746"/>
    </row>
    <row r="6" spans="1:7" ht="21.95" customHeight="1">
      <c r="D6" s="549"/>
      <c r="E6" s="550">
        <v>2019</v>
      </c>
      <c r="F6" s="505"/>
      <c r="G6" s="550">
        <v>2018</v>
      </c>
    </row>
    <row r="7" spans="1:7" ht="21.95" customHeight="1">
      <c r="A7" s="224" t="s">
        <v>89</v>
      </c>
      <c r="E7" s="202"/>
      <c r="G7" s="202"/>
    </row>
    <row r="8" spans="1:7" ht="21.95" customHeight="1">
      <c r="A8" s="204" t="s">
        <v>157</v>
      </c>
      <c r="D8" s="205"/>
      <c r="E8" s="223">
        <v>120125939</v>
      </c>
      <c r="F8" s="205"/>
      <c r="G8" s="205">
        <v>59496069</v>
      </c>
    </row>
    <row r="9" spans="1:7" ht="21.95" customHeight="1">
      <c r="A9" s="204" t="s">
        <v>410</v>
      </c>
      <c r="D9" s="205"/>
      <c r="E9" s="152"/>
      <c r="F9" s="205"/>
      <c r="G9" s="205"/>
    </row>
    <row r="10" spans="1:7" ht="21.95" customHeight="1">
      <c r="A10" s="204" t="s">
        <v>411</v>
      </c>
      <c r="E10" s="152"/>
    </row>
    <row r="11" spans="1:7" ht="21.95" customHeight="1">
      <c r="B11" s="201" t="s">
        <v>65</v>
      </c>
      <c r="D11" s="205"/>
      <c r="E11" s="223">
        <v>85677972</v>
      </c>
      <c r="F11" s="205"/>
      <c r="G11" s="205">
        <v>39074156</v>
      </c>
    </row>
    <row r="12" spans="1:7" ht="21.95" customHeight="1">
      <c r="B12" s="201" t="s">
        <v>377</v>
      </c>
      <c r="D12" s="205"/>
      <c r="E12" s="223">
        <v>111397</v>
      </c>
      <c r="F12" s="205"/>
      <c r="G12" s="223">
        <v>93325</v>
      </c>
    </row>
    <row r="13" spans="1:7" ht="21.95" customHeight="1">
      <c r="B13" s="201" t="s">
        <v>385</v>
      </c>
      <c r="D13" s="205"/>
      <c r="E13" s="223">
        <v>1067255</v>
      </c>
      <c r="F13" s="205"/>
      <c r="G13" s="205">
        <v>940055</v>
      </c>
    </row>
    <row r="14" spans="1:7" ht="21.95" customHeight="1">
      <c r="B14" s="486" t="s">
        <v>406</v>
      </c>
      <c r="C14" s="486"/>
      <c r="D14" s="152"/>
      <c r="E14" s="223">
        <v>342792</v>
      </c>
      <c r="F14" s="152"/>
      <c r="G14" s="223">
        <v>392017</v>
      </c>
    </row>
    <row r="15" spans="1:7" ht="21.95" customHeight="1">
      <c r="B15" s="201" t="s">
        <v>423</v>
      </c>
      <c r="D15" s="205"/>
      <c r="E15" s="223">
        <v>101272</v>
      </c>
      <c r="F15" s="205"/>
      <c r="G15" s="223">
        <v>-115211</v>
      </c>
    </row>
    <row r="16" spans="1:7" ht="21.95" customHeight="1">
      <c r="B16" s="201" t="s">
        <v>380</v>
      </c>
      <c r="D16" s="205"/>
      <c r="E16" s="223">
        <v>156138</v>
      </c>
      <c r="F16" s="205"/>
      <c r="G16" s="223">
        <v>6022</v>
      </c>
    </row>
    <row r="17" spans="1:7" ht="21.95" customHeight="1">
      <c r="B17" s="201" t="s">
        <v>263</v>
      </c>
      <c r="D17" s="205"/>
      <c r="E17" s="223">
        <v>7230682</v>
      </c>
      <c r="F17" s="205"/>
      <c r="G17" s="223">
        <v>1783585</v>
      </c>
    </row>
    <row r="18" spans="1:7" ht="21.95" customHeight="1">
      <c r="B18" s="201" t="s">
        <v>66</v>
      </c>
      <c r="D18" s="205"/>
      <c r="E18" s="223">
        <v>-293176</v>
      </c>
      <c r="F18" s="205"/>
      <c r="G18" s="205">
        <v>-2153455</v>
      </c>
    </row>
    <row r="19" spans="1:7" ht="21.95" customHeight="1">
      <c r="B19" s="201" t="s">
        <v>357</v>
      </c>
      <c r="D19" s="205"/>
      <c r="E19" s="247">
        <v>10189511</v>
      </c>
      <c r="F19" s="205"/>
      <c r="G19" s="247">
        <v>5065080</v>
      </c>
    </row>
    <row r="20" spans="1:7" ht="21.95" customHeight="1">
      <c r="A20" s="204" t="s">
        <v>197</v>
      </c>
      <c r="D20" s="205"/>
      <c r="E20" s="223">
        <v>224709782</v>
      </c>
      <c r="F20" s="206"/>
      <c r="G20" s="223">
        <v>104581643</v>
      </c>
    </row>
    <row r="21" spans="1:7" ht="21.95" customHeight="1">
      <c r="A21" s="204" t="s">
        <v>421</v>
      </c>
      <c r="B21" s="207"/>
    </row>
    <row r="22" spans="1:7" ht="21.95" customHeight="1">
      <c r="A22" s="207"/>
      <c r="B22" s="201" t="s">
        <v>335</v>
      </c>
      <c r="D22" s="205"/>
      <c r="E22" s="223">
        <v>-15563999</v>
      </c>
      <c r="F22" s="205"/>
      <c r="G22" s="205">
        <v>-14851416</v>
      </c>
    </row>
    <row r="23" spans="1:7" ht="21.95" customHeight="1">
      <c r="A23" s="207"/>
      <c r="B23" s="201" t="s">
        <v>365</v>
      </c>
      <c r="D23" s="205"/>
      <c r="E23" s="223">
        <v>-5487960</v>
      </c>
      <c r="F23" s="205"/>
      <c r="G23" s="205">
        <v>-5748721</v>
      </c>
    </row>
    <row r="24" spans="1:7" ht="21.95" customHeight="1">
      <c r="A24" s="207"/>
      <c r="B24" s="201" t="s">
        <v>330</v>
      </c>
      <c r="D24" s="205"/>
      <c r="E24" s="223">
        <v>0</v>
      </c>
      <c r="F24" s="205"/>
      <c r="G24" s="205">
        <v>34284</v>
      </c>
    </row>
    <row r="25" spans="1:7" ht="21.95" customHeight="1">
      <c r="A25" s="204" t="s">
        <v>394</v>
      </c>
      <c r="B25" s="207"/>
      <c r="D25" s="205"/>
      <c r="E25" s="223"/>
      <c r="F25" s="205"/>
      <c r="G25" s="205"/>
    </row>
    <row r="26" spans="1:7" ht="21.95" customHeight="1">
      <c r="A26" s="207"/>
      <c r="B26" s="207" t="s">
        <v>342</v>
      </c>
      <c r="C26" s="207"/>
      <c r="D26" s="205"/>
      <c r="E26" s="223">
        <v>16470712</v>
      </c>
      <c r="F26" s="205"/>
      <c r="G26" s="205">
        <v>22925678</v>
      </c>
    </row>
    <row r="27" spans="1:7" ht="21.95" customHeight="1">
      <c r="A27" s="207"/>
      <c r="B27" s="207" t="s">
        <v>344</v>
      </c>
      <c r="D27" s="205"/>
      <c r="E27" s="222">
        <v>22365</v>
      </c>
      <c r="F27" s="205"/>
      <c r="G27" s="206">
        <v>-3492478</v>
      </c>
    </row>
    <row r="28" spans="1:7" ht="21.95" customHeight="1">
      <c r="A28" s="207"/>
      <c r="B28" s="207" t="s">
        <v>326</v>
      </c>
      <c r="D28" s="205"/>
      <c r="E28" s="222">
        <v>-202600</v>
      </c>
      <c r="F28" s="205"/>
      <c r="G28" s="206">
        <v>-18000</v>
      </c>
    </row>
    <row r="29" spans="1:7" ht="21.95" customHeight="1">
      <c r="A29" s="207"/>
      <c r="B29" s="207" t="s">
        <v>393</v>
      </c>
      <c r="D29" s="205"/>
      <c r="E29" s="247">
        <v>0</v>
      </c>
      <c r="F29" s="206"/>
      <c r="G29" s="247">
        <v>410000</v>
      </c>
    </row>
    <row r="30" spans="1:7" ht="21.95" customHeight="1">
      <c r="A30" s="204" t="s">
        <v>323</v>
      </c>
      <c r="B30" s="632"/>
      <c r="C30" s="586"/>
      <c r="D30" s="205"/>
      <c r="E30" s="719">
        <v>219948300</v>
      </c>
      <c r="F30" s="205"/>
      <c r="G30" s="223">
        <v>103840990</v>
      </c>
    </row>
    <row r="31" spans="1:7" ht="21.95" customHeight="1">
      <c r="B31" s="201" t="s">
        <v>378</v>
      </c>
      <c r="D31" s="205"/>
      <c r="E31" s="222">
        <v>331149</v>
      </c>
      <c r="F31" s="225"/>
      <c r="G31" s="222">
        <v>2162126</v>
      </c>
    </row>
    <row r="32" spans="1:7" ht="21.95" customHeight="1">
      <c r="B32" s="201" t="s">
        <v>34</v>
      </c>
      <c r="D32" s="205"/>
      <c r="E32" s="222">
        <v>-16963623</v>
      </c>
      <c r="F32" s="243"/>
      <c r="G32" s="247">
        <v>-18220610</v>
      </c>
    </row>
    <row r="33" spans="1:7" s="224" customFormat="1" ht="21.95" customHeight="1">
      <c r="A33" s="268" t="s">
        <v>324</v>
      </c>
      <c r="B33" s="595"/>
      <c r="D33" s="597"/>
      <c r="E33" s="633">
        <v>203315826</v>
      </c>
      <c r="F33" s="598"/>
      <c r="G33" s="596">
        <v>87782506</v>
      </c>
    </row>
    <row r="34" spans="1:7" s="589" customFormat="1" ht="21.95" customHeight="1">
      <c r="A34" s="747" t="s">
        <v>333</v>
      </c>
      <c r="B34" s="747"/>
      <c r="C34" s="747"/>
      <c r="D34" s="747"/>
      <c r="E34" s="747"/>
      <c r="F34" s="747"/>
      <c r="G34" s="747"/>
    </row>
    <row r="35" spans="1:7" s="589" customFormat="1" ht="21.95" customHeight="1">
      <c r="A35" s="747" t="s">
        <v>404</v>
      </c>
      <c r="B35" s="747"/>
      <c r="C35" s="747"/>
      <c r="D35" s="747"/>
      <c r="E35" s="747"/>
      <c r="F35" s="747"/>
      <c r="G35" s="747"/>
    </row>
    <row r="36" spans="1:7" s="589" customFormat="1" ht="21.95" customHeight="1">
      <c r="A36" s="747" t="s">
        <v>429</v>
      </c>
      <c r="B36" s="747"/>
      <c r="C36" s="747"/>
      <c r="D36" s="747"/>
      <c r="E36" s="747"/>
      <c r="F36" s="747"/>
      <c r="G36" s="747"/>
    </row>
    <row r="37" spans="1:7" s="714" customFormat="1" ht="6.75" customHeight="1"/>
    <row r="38" spans="1:7" ht="21.95" customHeight="1">
      <c r="D38" s="648"/>
      <c r="E38" s="746" t="s">
        <v>327</v>
      </c>
      <c r="F38" s="746"/>
      <c r="G38" s="746"/>
    </row>
    <row r="39" spans="1:7" ht="21.95" customHeight="1">
      <c r="D39" s="505"/>
      <c r="E39" s="550">
        <v>2019</v>
      </c>
      <c r="F39" s="549"/>
      <c r="G39" s="550">
        <v>2018</v>
      </c>
    </row>
    <row r="40" spans="1:7" ht="21.95" customHeight="1">
      <c r="A40" s="268" t="s">
        <v>35</v>
      </c>
      <c r="B40" s="207"/>
      <c r="D40" s="205"/>
      <c r="E40" s="205"/>
      <c r="F40" s="205"/>
      <c r="G40" s="205"/>
    </row>
    <row r="41" spans="1:7" ht="21.95" customHeight="1">
      <c r="A41" s="207"/>
      <c r="B41" s="207" t="s">
        <v>412</v>
      </c>
      <c r="D41" s="205"/>
      <c r="E41" s="223">
        <v>30000000</v>
      </c>
      <c r="F41" s="205"/>
      <c r="G41" s="223">
        <v>320000000</v>
      </c>
    </row>
    <row r="42" spans="1:7" ht="21.95" customHeight="1">
      <c r="A42" s="207"/>
      <c r="B42" s="207" t="s">
        <v>379</v>
      </c>
      <c r="D42" s="205"/>
      <c r="E42" s="223">
        <v>-178995918</v>
      </c>
      <c r="F42" s="205"/>
      <c r="G42" s="223">
        <v>-648709663</v>
      </c>
    </row>
    <row r="43" spans="1:7" ht="21.95" customHeight="1">
      <c r="A43" s="207"/>
      <c r="B43" s="207" t="s">
        <v>381</v>
      </c>
      <c r="D43" s="205"/>
      <c r="E43" s="223">
        <v>27296</v>
      </c>
      <c r="F43" s="205"/>
      <c r="G43" s="223">
        <v>595</v>
      </c>
    </row>
    <row r="44" spans="1:7" ht="21.95" customHeight="1">
      <c r="A44" s="207"/>
      <c r="B44" s="207" t="s">
        <v>386</v>
      </c>
      <c r="D44" s="205"/>
      <c r="E44" s="223">
        <v>0</v>
      </c>
      <c r="F44" s="205"/>
      <c r="G44" s="223">
        <v>-1900000</v>
      </c>
    </row>
    <row r="45" spans="1:7" ht="21.95" customHeight="1">
      <c r="A45" s="207"/>
      <c r="B45" s="207" t="s">
        <v>387</v>
      </c>
      <c r="D45" s="205"/>
      <c r="E45" s="223">
        <v>-584755</v>
      </c>
      <c r="F45" s="205"/>
      <c r="G45" s="223">
        <v>-2115635</v>
      </c>
    </row>
    <row r="46" spans="1:7" s="224" customFormat="1" ht="21.95" customHeight="1">
      <c r="A46" s="268" t="s">
        <v>415</v>
      </c>
      <c r="B46" s="595"/>
      <c r="D46" s="597"/>
      <c r="E46" s="633">
        <v>-149553377</v>
      </c>
      <c r="F46" s="597"/>
      <c r="G46" s="596">
        <v>-332724703</v>
      </c>
    </row>
    <row r="47" spans="1:7" s="224" customFormat="1" ht="21.95" customHeight="1">
      <c r="A47" s="268" t="s">
        <v>322</v>
      </c>
      <c r="B47" s="595"/>
      <c r="D47" s="597"/>
      <c r="E47" s="598"/>
      <c r="F47" s="597"/>
      <c r="G47" s="598"/>
    </row>
    <row r="48" spans="1:7" s="224" customFormat="1" ht="21.95" customHeight="1">
      <c r="A48" s="595"/>
      <c r="B48" s="207" t="s">
        <v>388</v>
      </c>
      <c r="D48" s="597"/>
      <c r="E48" s="222">
        <v>-436560</v>
      </c>
      <c r="F48" s="597"/>
      <c r="G48" s="222">
        <v>-63300</v>
      </c>
    </row>
    <row r="49" spans="1:7" s="224" customFormat="1" ht="21.95" customHeight="1">
      <c r="A49" s="595"/>
      <c r="B49" s="207" t="s">
        <v>397</v>
      </c>
      <c r="D49" s="597"/>
      <c r="E49" s="222">
        <v>65000000</v>
      </c>
      <c r="F49" s="597"/>
      <c r="G49" s="222">
        <v>290000000</v>
      </c>
    </row>
    <row r="50" spans="1:7" s="224" customFormat="1" ht="21.95" customHeight="1">
      <c r="A50" s="595"/>
      <c r="B50" s="207" t="s">
        <v>389</v>
      </c>
      <c r="D50" s="205"/>
      <c r="E50" s="222">
        <v>-73843618</v>
      </c>
      <c r="F50" s="205"/>
      <c r="G50" s="222">
        <v>-78489295</v>
      </c>
    </row>
    <row r="51" spans="1:7" s="224" customFormat="1" ht="21.95" customHeight="1">
      <c r="A51" s="595"/>
      <c r="B51" s="207" t="s">
        <v>325</v>
      </c>
      <c r="D51" s="205"/>
      <c r="E51" s="222">
        <v>-54193904</v>
      </c>
      <c r="F51" s="205"/>
      <c r="G51" s="222">
        <v>-60451552</v>
      </c>
    </row>
    <row r="52" spans="1:7" s="224" customFormat="1" ht="21.95" customHeight="1">
      <c r="A52" s="595"/>
      <c r="B52" s="207" t="s">
        <v>358</v>
      </c>
      <c r="D52" s="205"/>
      <c r="E52" s="222">
        <v>-10156382</v>
      </c>
      <c r="F52" s="205"/>
      <c r="G52" s="222">
        <v>-5511744</v>
      </c>
    </row>
    <row r="53" spans="1:7" s="224" customFormat="1" ht="21.95" customHeight="1">
      <c r="A53" s="268" t="s">
        <v>422</v>
      </c>
      <c r="B53" s="595"/>
      <c r="D53" s="597"/>
      <c r="E53" s="633">
        <v>-73630464</v>
      </c>
      <c r="F53" s="597"/>
      <c r="G53" s="596">
        <v>145484109</v>
      </c>
    </row>
    <row r="54" spans="1:7" s="224" customFormat="1" ht="21.95" customHeight="1">
      <c r="A54" s="268" t="s">
        <v>417</v>
      </c>
      <c r="B54" s="595"/>
      <c r="D54" s="597"/>
      <c r="E54" s="644">
        <v>-19868015</v>
      </c>
      <c r="F54" s="597"/>
      <c r="G54" s="597">
        <v>-99458088</v>
      </c>
    </row>
    <row r="55" spans="1:7" s="224" customFormat="1" ht="21.95" customHeight="1">
      <c r="A55" s="268" t="s">
        <v>436</v>
      </c>
      <c r="B55" s="595"/>
      <c r="D55" s="597"/>
      <c r="E55" s="597">
        <v>69079472</v>
      </c>
      <c r="F55" s="597"/>
      <c r="G55" s="597">
        <v>168537560</v>
      </c>
    </row>
    <row r="56" spans="1:7" s="224" customFormat="1" ht="21.95" customHeight="1" thickBot="1">
      <c r="A56" s="268" t="s">
        <v>437</v>
      </c>
      <c r="B56" s="595"/>
      <c r="D56" s="597"/>
      <c r="E56" s="599">
        <v>49211457</v>
      </c>
      <c r="F56" s="597"/>
      <c r="G56" s="599">
        <v>69079472</v>
      </c>
    </row>
    <row r="57" spans="1:7" s="224" customFormat="1" ht="21.95" customHeight="1" thickTop="1">
      <c r="A57" s="268"/>
      <c r="B57" s="595"/>
      <c r="D57" s="597"/>
      <c r="E57" s="598"/>
      <c r="F57" s="597"/>
      <c r="G57" s="598"/>
    </row>
    <row r="58" spans="1:7" s="224" customFormat="1" ht="21.95" customHeight="1">
      <c r="A58" s="268" t="s">
        <v>390</v>
      </c>
      <c r="B58" s="595"/>
      <c r="D58" s="597"/>
      <c r="E58" s="598"/>
      <c r="F58" s="597"/>
      <c r="G58" s="598"/>
    </row>
    <row r="59" spans="1:7" s="224" customFormat="1" ht="21.95" customHeight="1">
      <c r="A59" s="268"/>
      <c r="B59" s="207" t="s">
        <v>400</v>
      </c>
      <c r="D59" s="597"/>
      <c r="E59" s="598"/>
      <c r="F59" s="597"/>
      <c r="G59" s="598"/>
    </row>
    <row r="60" spans="1:7" s="224" customFormat="1" ht="21.95" customHeight="1">
      <c r="A60" s="268"/>
      <c r="B60" s="595"/>
      <c r="C60" s="702" t="s">
        <v>391</v>
      </c>
      <c r="D60" s="597"/>
      <c r="E60" s="598"/>
      <c r="F60" s="597"/>
      <c r="G60" s="598"/>
    </row>
    <row r="61" spans="1:7" s="224" customFormat="1" ht="21.95" customHeight="1">
      <c r="A61" s="268"/>
      <c r="B61" s="595"/>
      <c r="C61" s="705" t="s">
        <v>413</v>
      </c>
      <c r="D61" s="689"/>
      <c r="E61" s="626">
        <v>8292156</v>
      </c>
      <c r="F61" s="689"/>
      <c r="G61" s="627">
        <v>75793774</v>
      </c>
    </row>
    <row r="62" spans="1:7" s="586" customFormat="1">
      <c r="C62" s="705" t="s">
        <v>420</v>
      </c>
      <c r="E62" s="626">
        <v>2827870</v>
      </c>
      <c r="G62" s="221">
        <v>0</v>
      </c>
    </row>
    <row r="63" spans="1:7">
      <c r="A63" s="492"/>
      <c r="C63" s="705" t="s">
        <v>392</v>
      </c>
      <c r="D63" s="586"/>
      <c r="E63" s="626">
        <v>37915714</v>
      </c>
      <c r="F63" s="586"/>
      <c r="G63" s="627">
        <v>104259312</v>
      </c>
    </row>
    <row r="64" spans="1:7">
      <c r="A64" s="492"/>
      <c r="C64" s="705" t="s">
        <v>419</v>
      </c>
      <c r="D64" s="586"/>
      <c r="E64" s="626">
        <v>704809</v>
      </c>
      <c r="F64" s="586"/>
      <c r="G64" s="634">
        <v>735514</v>
      </c>
    </row>
    <row r="65" spans="1:5">
      <c r="A65" s="630"/>
      <c r="B65" s="224"/>
      <c r="C65" s="224"/>
    </row>
    <row r="66" spans="1:5">
      <c r="B66" s="224"/>
      <c r="C66" s="224"/>
    </row>
    <row r="67" spans="1:5">
      <c r="B67" s="224"/>
      <c r="C67" s="224"/>
      <c r="E67" s="223"/>
    </row>
    <row r="72" spans="1:5">
      <c r="B72" s="224"/>
      <c r="C72" s="224"/>
    </row>
  </sheetData>
  <mergeCells count="8">
    <mergeCell ref="E38:G38"/>
    <mergeCell ref="A34:G34"/>
    <mergeCell ref="A35:G35"/>
    <mergeCell ref="A36:G36"/>
    <mergeCell ref="A1:G1"/>
    <mergeCell ref="A2:G2"/>
    <mergeCell ref="A3:G3"/>
    <mergeCell ref="E5:G5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9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1" customWidth="1"/>
    <col min="2" max="2" width="3.85546875" style="281" customWidth="1"/>
    <col min="3" max="3" width="9.42578125" style="310" customWidth="1"/>
    <col min="4" max="4" width="1.5703125" style="281" customWidth="1"/>
    <col min="5" max="5" width="13.85546875" style="307" customWidth="1"/>
    <col min="6" max="6" width="1.140625" style="307" customWidth="1"/>
    <col min="7" max="7" width="9.42578125" style="447" hidden="1" customWidth="1"/>
    <col min="8" max="8" width="1.28515625" style="307" customWidth="1"/>
    <col min="9" max="9" width="13.85546875" style="307" customWidth="1"/>
    <col min="10" max="10" width="2" style="307" customWidth="1"/>
    <col min="11" max="11" width="9.42578125" style="447" hidden="1" customWidth="1"/>
    <col min="12" max="12" width="1.28515625" style="307" customWidth="1"/>
    <col min="13" max="13" width="12.42578125" style="307" customWidth="1"/>
    <col min="14" max="14" width="2.28515625" style="281" customWidth="1"/>
    <col min="15" max="15" width="9.42578125" style="318" hidden="1" customWidth="1"/>
    <col min="16" max="16" width="1.28515625" style="482" customWidth="1"/>
    <col min="17" max="17" width="12.7109375" style="482" customWidth="1"/>
    <col min="18" max="18" width="2.28515625" style="482" customWidth="1"/>
    <col min="19" max="19" width="9.42578125" style="514" hidden="1" customWidth="1"/>
    <col min="20" max="20" width="1.28515625" style="482" customWidth="1"/>
    <col min="21" max="21" width="12.85546875" style="482" customWidth="1"/>
    <col min="22" max="22" width="2.28515625" style="281" customWidth="1"/>
    <col min="23" max="23" width="13.85546875" style="281" customWidth="1"/>
    <col min="24" max="24" width="1.5703125" style="281" customWidth="1"/>
    <col min="25" max="25" width="13.85546875" style="281" customWidth="1"/>
    <col min="26" max="26" width="1.5703125" style="281" customWidth="1"/>
    <col min="27" max="27" width="13.85546875" style="281" customWidth="1"/>
    <col min="28" max="28" width="14.85546875" style="281" bestFit="1" customWidth="1"/>
    <col min="29" max="29" width="12.5703125" style="281" bestFit="1" customWidth="1"/>
    <col min="30" max="30" width="11.85546875" style="281" customWidth="1"/>
    <col min="31" max="16384" width="9.140625" style="281"/>
  </cols>
  <sheetData>
    <row r="1" spans="1:40" ht="23.25">
      <c r="A1" s="278" t="s">
        <v>206</v>
      </c>
      <c r="B1" s="279"/>
      <c r="D1" s="280"/>
    </row>
    <row r="2" spans="1:40" ht="23.25">
      <c r="A2" s="282" t="s">
        <v>125</v>
      </c>
      <c r="B2" s="282"/>
      <c r="D2" s="280"/>
      <c r="Y2" s="242" t="s">
        <v>129</v>
      </c>
      <c r="AA2" s="490"/>
    </row>
    <row r="3" spans="1:40" ht="23.25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48" t="s">
        <v>37</v>
      </c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</row>
    <row r="6" spans="1:40" s="23" customFormat="1">
      <c r="B6" s="208"/>
      <c r="C6" s="309" t="s">
        <v>142</v>
      </c>
      <c r="D6" s="220"/>
      <c r="E6" s="331" t="s">
        <v>220</v>
      </c>
      <c r="F6" s="145"/>
      <c r="G6" s="448" t="s">
        <v>142</v>
      </c>
      <c r="H6" s="449"/>
      <c r="I6" s="331" t="s">
        <v>221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5" t="s">
        <v>29</v>
      </c>
      <c r="R6" s="478"/>
      <c r="S6" s="516" t="s">
        <v>142</v>
      </c>
      <c r="T6" s="478"/>
      <c r="U6" s="515" t="s">
        <v>49</v>
      </c>
      <c r="V6" s="283"/>
      <c r="W6" s="277" t="s">
        <v>204</v>
      </c>
      <c r="X6" s="220"/>
      <c r="Y6" s="346" t="s">
        <v>222</v>
      </c>
      <c r="Z6" s="220"/>
      <c r="AA6" s="277" t="s">
        <v>204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7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8"/>
      <c r="Q8" s="519"/>
      <c r="R8" s="518"/>
      <c r="S8" s="520"/>
      <c r="T8" s="518"/>
      <c r="U8" s="519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9"/>
      <c r="Q9" s="519"/>
      <c r="R9" s="519"/>
      <c r="S9" s="521"/>
      <c r="T9" s="519"/>
      <c r="U9" s="519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9"/>
      <c r="Q10" s="481"/>
      <c r="R10" s="519"/>
      <c r="S10" s="521"/>
      <c r="T10" s="519"/>
      <c r="U10" s="519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9"/>
      <c r="Q11" s="519"/>
      <c r="R11" s="519"/>
      <c r="S11" s="521"/>
      <c r="T11" s="519"/>
      <c r="U11" s="519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9"/>
      <c r="Q12" s="519"/>
      <c r="R12" s="519"/>
      <c r="S12" s="522"/>
      <c r="T12" s="519"/>
      <c r="U12" s="519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5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5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4"/>
      <c r="Q15" s="524"/>
      <c r="R15" s="524"/>
      <c r="S15" s="483"/>
      <c r="T15" s="524"/>
      <c r="U15" s="524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9"/>
      <c r="Q16" s="519"/>
      <c r="R16" s="519"/>
      <c r="S16" s="522"/>
      <c r="T16" s="519"/>
      <c r="U16" s="519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203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9"/>
      <c r="Q17" s="519"/>
      <c r="R17" s="519"/>
      <c r="S17" s="522"/>
      <c r="T17" s="519"/>
      <c r="U17" s="519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5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5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6"/>
      <c r="Q19" s="526"/>
      <c r="R19" s="526"/>
      <c r="S19" s="517"/>
      <c r="T19" s="526"/>
      <c r="U19" s="526"/>
      <c r="V19" s="296"/>
      <c r="W19" s="296"/>
      <c r="Y19" s="296"/>
      <c r="AA19" s="296"/>
    </row>
    <row r="20" spans="1:30">
      <c r="A20" s="293" t="s">
        <v>216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6" t="s">
        <v>220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7"/>
      <c r="Q21" s="527"/>
      <c r="R21" s="527"/>
      <c r="S21" s="520"/>
      <c r="T21" s="527"/>
      <c r="U21" s="527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7"/>
      <c r="Q22" s="527"/>
      <c r="R22" s="527"/>
      <c r="S22" s="483"/>
      <c r="T22" s="527"/>
      <c r="U22" s="527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7"/>
      <c r="Q23" s="527"/>
      <c r="R23" s="527"/>
      <c r="S23" s="520"/>
      <c r="T23" s="527"/>
      <c r="U23" s="527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7"/>
      <c r="Q24" s="527"/>
      <c r="R24" s="527"/>
      <c r="S24" s="483"/>
      <c r="T24" s="527"/>
      <c r="U24" s="527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7"/>
      <c r="Q25" s="527"/>
      <c r="R25" s="527"/>
      <c r="S25" s="483"/>
      <c r="T25" s="527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7"/>
      <c r="Q26" s="527"/>
      <c r="R26" s="527"/>
      <c r="S26" s="483"/>
      <c r="T26" s="527"/>
      <c r="U26" s="527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7"/>
      <c r="Q27" s="528">
        <f>SUM(Q21:Q26)</f>
        <v>0</v>
      </c>
      <c r="R27" s="527"/>
      <c r="S27" s="483"/>
      <c r="T27" s="527"/>
      <c r="U27" s="528">
        <f>SUM(U21:U26)</f>
        <v>0</v>
      </c>
      <c r="V27" s="308"/>
      <c r="W27" s="353" t="e">
        <f>SUM(W21:W26)</f>
        <v>#REF!</v>
      </c>
      <c r="Y27" s="281"/>
      <c r="AA27" s="544" t="e">
        <f>SUM(AA21:AA26)</f>
        <v>#REF!</v>
      </c>
      <c r="AB27" s="308"/>
      <c r="AD27" s="544" t="e">
        <f>SUM(AD21:AD26)</f>
        <v>#REF!</v>
      </c>
    </row>
    <row r="28" spans="1:30" s="307" customFormat="1">
      <c r="A28" s="146" t="s">
        <v>262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7"/>
      <c r="Q28" s="529"/>
      <c r="R28" s="527"/>
      <c r="S28" s="483"/>
      <c r="T28" s="527"/>
      <c r="U28" s="527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261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7"/>
      <c r="Q29" s="529"/>
      <c r="R29" s="527"/>
      <c r="S29" s="483"/>
      <c r="T29" s="527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5" thickBot="1">
      <c r="A30" s="236" t="s">
        <v>239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7"/>
      <c r="Q30" s="530">
        <f>SUM(Q27:Q29)</f>
        <v>0</v>
      </c>
      <c r="R30" s="527"/>
      <c r="S30" s="483"/>
      <c r="T30" s="527"/>
      <c r="U30" s="530">
        <f>SUM(U27:U29)</f>
        <v>0</v>
      </c>
      <c r="V30" s="308"/>
      <c r="W30" s="354" t="e">
        <f>SUM(W27:W29)</f>
        <v>#REF!</v>
      </c>
      <c r="Y30" s="281"/>
      <c r="AA30" s="543" t="e">
        <f>SUM(AA27:AA29)</f>
        <v>#REF!</v>
      </c>
      <c r="AB30" s="308" t="e">
        <f>#REF!</f>
        <v>#REF!</v>
      </c>
      <c r="AC30" s="308" t="e">
        <f>AA30-AB30</f>
        <v>#REF!</v>
      </c>
      <c r="AD30" s="543" t="e">
        <f>SUM(AD27:AD29)</f>
        <v>#REF!</v>
      </c>
    </row>
    <row r="31" spans="1:30" ht="22.5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1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217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20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252</v>
      </c>
      <c r="B39" s="301"/>
      <c r="C39" s="313" t="s">
        <v>253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20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218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20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250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251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5" thickBot="1">
      <c r="A50" s="301" t="s">
        <v>204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2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4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260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7"/>
      <c r="U54" s="527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7"/>
      <c r="U55" s="527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259</v>
      </c>
      <c r="B56" s="301"/>
      <c r="C56" s="313" t="s">
        <v>58</v>
      </c>
      <c r="E56" s="176" t="e">
        <f>#REF!</f>
        <v>#REF!</v>
      </c>
      <c r="I56" s="308"/>
      <c r="M56" s="308"/>
      <c r="Q56" s="527"/>
      <c r="U56" s="527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219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2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266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7"/>
      <c r="W62" s="298"/>
      <c r="Y62" s="347"/>
      <c r="AA62" s="298"/>
      <c r="AD62" s="546" t="s">
        <v>220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2"/>
      <c r="Q63" s="533"/>
      <c r="R63" s="532"/>
      <c r="S63" s="534"/>
      <c r="T63" s="532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2"/>
      <c r="Q64" s="533"/>
      <c r="R64" s="532"/>
      <c r="S64" s="534"/>
      <c r="T64" s="532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2"/>
      <c r="Q65" s="533"/>
      <c r="R65" s="532"/>
      <c r="S65" s="534"/>
      <c r="T65" s="532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2"/>
      <c r="Q66" s="533"/>
      <c r="R66" s="532"/>
      <c r="S66" s="534"/>
      <c r="T66" s="532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2"/>
      <c r="Q67" s="533"/>
      <c r="R67" s="532"/>
      <c r="S67" s="535"/>
      <c r="T67" s="532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2"/>
      <c r="Q68" s="533"/>
      <c r="R68" s="532"/>
      <c r="S68" s="535"/>
      <c r="T68" s="532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278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2"/>
      <c r="Q69" s="533"/>
      <c r="R69" s="532"/>
      <c r="S69" s="535"/>
      <c r="T69" s="532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5" thickBot="1">
      <c r="A70" s="146" t="s">
        <v>193</v>
      </c>
      <c r="B70" s="294"/>
      <c r="C70" s="313" t="s">
        <v>253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5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6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5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5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8" t="s">
        <v>181</v>
      </c>
      <c r="B77" s="294"/>
      <c r="C77" s="313"/>
      <c r="E77" s="176"/>
      <c r="G77" s="457"/>
      <c r="I77" s="540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9" t="s">
        <v>272</v>
      </c>
      <c r="B78" s="294"/>
      <c r="C78" s="313"/>
      <c r="E78" s="176"/>
      <c r="G78" s="457"/>
      <c r="I78" s="541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9" t="s">
        <v>184</v>
      </c>
      <c r="B79" s="294"/>
      <c r="C79" s="313"/>
      <c r="E79" s="176"/>
      <c r="G79" s="457"/>
      <c r="I79" s="541" t="s">
        <v>276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9" t="s">
        <v>185</v>
      </c>
      <c r="B80" s="294"/>
      <c r="C80" s="313"/>
      <c r="E80" s="176"/>
      <c r="G80" s="457"/>
      <c r="I80" s="541" t="s">
        <v>274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9" t="s">
        <v>273</v>
      </c>
      <c r="E81" s="194"/>
      <c r="I81" s="541" t="s">
        <v>277</v>
      </c>
    </row>
    <row r="82" spans="1:13">
      <c r="A82" s="539" t="s">
        <v>274</v>
      </c>
      <c r="E82" s="194"/>
    </row>
    <row r="83" spans="1:13">
      <c r="A83" s="539" t="s">
        <v>275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4" t="s">
        <v>38</v>
      </c>
      <c r="B1" s="419"/>
      <c r="C1" s="148"/>
      <c r="F1" s="503"/>
      <c r="G1" s="749" t="s">
        <v>297</v>
      </c>
      <c r="H1" s="750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7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21" t="s">
        <v>288</v>
      </c>
      <c r="H3" s="622"/>
    </row>
    <row r="4" spans="1:10">
      <c r="A4" s="152"/>
      <c r="B4" s="152"/>
      <c r="F4" s="578" t="s">
        <v>14</v>
      </c>
      <c r="G4" s="579"/>
      <c r="H4" s="580"/>
    </row>
    <row r="5" spans="1:10">
      <c r="A5" s="145" t="s">
        <v>77</v>
      </c>
      <c r="B5" s="157"/>
      <c r="G5" s="351"/>
    </row>
    <row r="6" spans="1:10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226</v>
      </c>
      <c r="C7" s="547" t="s">
        <v>279</v>
      </c>
      <c r="D7" s="424"/>
      <c r="F7" s="152">
        <v>122697.21</v>
      </c>
      <c r="G7" s="152" t="s">
        <v>227</v>
      </c>
      <c r="H7" s="624"/>
      <c r="I7" s="146"/>
      <c r="J7" s="146"/>
    </row>
    <row r="8" spans="1:10" s="152" customFormat="1" ht="23.25">
      <c r="B8" s="177" t="s">
        <v>267</v>
      </c>
      <c r="C8" s="425"/>
      <c r="D8" s="424"/>
      <c r="F8" s="432">
        <v>30.631599999999999</v>
      </c>
      <c r="G8" s="237" t="s">
        <v>97</v>
      </c>
      <c r="H8" s="624"/>
      <c r="I8" s="146"/>
      <c r="J8" s="146"/>
    </row>
    <row r="9" spans="1:10" s="152" customFormat="1">
      <c r="B9" s="177" t="s">
        <v>225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228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229</v>
      </c>
      <c r="C11" s="154"/>
      <c r="F11" s="625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4"/>
      <c r="D12" s="157"/>
      <c r="E12" s="431"/>
      <c r="F12" s="271">
        <v>1271822.3999999999</v>
      </c>
      <c r="G12" s="590" t="s">
        <v>30</v>
      </c>
    </row>
    <row r="13" spans="1:10" s="152" customFormat="1" ht="21.75" thickBot="1">
      <c r="B13" s="152" t="s">
        <v>320</v>
      </c>
      <c r="C13" s="424"/>
      <c r="D13" s="157"/>
      <c r="E13" s="431"/>
      <c r="F13" s="422">
        <f>F11-F12</f>
        <v>-19018.449999999953</v>
      </c>
      <c r="G13" s="590"/>
    </row>
    <row r="14" spans="1:10" s="152" customFormat="1" ht="21.75" thickTop="1">
      <c r="C14" s="424"/>
      <c r="D14" s="157"/>
      <c r="E14" s="431"/>
      <c r="F14" s="157"/>
      <c r="G14" s="590"/>
    </row>
    <row r="15" spans="1:10">
      <c r="B15" s="152" t="s">
        <v>147</v>
      </c>
      <c r="C15" s="144"/>
      <c r="D15" s="424" t="s">
        <v>318</v>
      </c>
      <c r="E15" s="176"/>
      <c r="F15" s="152">
        <v>968573.36</v>
      </c>
      <c r="G15" s="444"/>
      <c r="I15" s="152"/>
    </row>
    <row r="16" spans="1:10" ht="21.75" thickBot="1">
      <c r="B16" s="152" t="s">
        <v>316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2.5" thickTop="1">
      <c r="B17" s="152"/>
      <c r="C17" s="144"/>
      <c r="D17" s="176"/>
      <c r="E17" s="176"/>
      <c r="F17" s="427" t="s">
        <v>244</v>
      </c>
      <c r="G17" s="426"/>
      <c r="I17" s="147"/>
    </row>
    <row r="18" spans="1:9" ht="21.75">
      <c r="B18" s="152"/>
      <c r="C18" s="144"/>
      <c r="D18" s="176"/>
      <c r="E18" s="176"/>
      <c r="F18" s="427"/>
      <c r="G18" s="426"/>
      <c r="I18" s="147"/>
    </row>
    <row r="19" spans="1:9" ht="21.75">
      <c r="B19" s="152"/>
      <c r="C19" s="144"/>
      <c r="D19" s="176"/>
      <c r="E19" s="176"/>
      <c r="F19" s="427"/>
      <c r="G19" s="426"/>
      <c r="I19" s="147"/>
    </row>
    <row r="20" spans="1:9" ht="23.25">
      <c r="A20" s="325" t="s">
        <v>255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241</v>
      </c>
      <c r="B22" s="152"/>
    </row>
    <row r="23" spans="1:9">
      <c r="A23" s="152" t="s">
        <v>131</v>
      </c>
      <c r="B23" s="152"/>
    </row>
    <row r="24" spans="1:9">
      <c r="A24" s="152" t="s">
        <v>240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268</v>
      </c>
    </row>
    <row r="30" spans="1:9">
      <c r="A30" s="194" t="s">
        <v>269</v>
      </c>
    </row>
    <row r="31" spans="1:9">
      <c r="A31" s="186" t="s">
        <v>270</v>
      </c>
    </row>
    <row r="32" spans="1:9">
      <c r="A32" s="186"/>
      <c r="B32" s="146" t="s">
        <v>319</v>
      </c>
    </row>
    <row r="33" spans="1:7">
      <c r="A33" s="186" t="s">
        <v>321</v>
      </c>
    </row>
    <row r="34" spans="1:7">
      <c r="D34" s="421"/>
      <c r="G34" s="424"/>
    </row>
    <row r="35" spans="1:7">
      <c r="A35" s="218" t="s">
        <v>202</v>
      </c>
      <c r="D35" s="421"/>
      <c r="G35" s="424"/>
    </row>
    <row r="36" spans="1:7">
      <c r="A36" s="445" t="s">
        <v>307</v>
      </c>
    </row>
    <row r="37" spans="1:7">
      <c r="A37" s="445" t="s">
        <v>317</v>
      </c>
    </row>
    <row r="38" spans="1:7">
      <c r="A38" s="441" t="s">
        <v>79</v>
      </c>
    </row>
    <row r="39" spans="1:7" ht="21.75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4" t="s">
        <v>38</v>
      </c>
      <c r="B1" s="148"/>
      <c r="C1" s="148"/>
      <c r="F1" s="503"/>
      <c r="G1" s="749" t="s">
        <v>298</v>
      </c>
      <c r="H1" s="750"/>
    </row>
    <row r="2" spans="1:10" ht="19.5" customHeight="1">
      <c r="A2" s="234" t="s">
        <v>256</v>
      </c>
      <c r="B2" s="148"/>
      <c r="C2" s="148"/>
      <c r="F2" s="186"/>
      <c r="G2" s="187" t="s">
        <v>11</v>
      </c>
      <c r="H2" s="577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21" t="s">
        <v>288</v>
      </c>
      <c r="H3" s="622"/>
    </row>
    <row r="4" spans="1:10">
      <c r="F4" s="578" t="s">
        <v>14</v>
      </c>
      <c r="G4" s="579"/>
      <c r="H4" s="580"/>
    </row>
    <row r="5" spans="1:10" ht="12.75" customHeight="1">
      <c r="F5" s="420"/>
      <c r="G5" s="583"/>
      <c r="H5" s="562"/>
    </row>
    <row r="6" spans="1:10">
      <c r="A6" s="218" t="s">
        <v>296</v>
      </c>
      <c r="F6" s="420"/>
      <c r="G6" s="583"/>
      <c r="H6" s="562"/>
    </row>
    <row r="7" spans="1:10">
      <c r="A7" s="145" t="s">
        <v>78</v>
      </c>
    </row>
    <row r="8" spans="1:10">
      <c r="E8" s="423" t="s">
        <v>99</v>
      </c>
      <c r="G8" s="352" t="s">
        <v>96</v>
      </c>
    </row>
    <row r="9" spans="1:10">
      <c r="B9" s="146" t="s">
        <v>308</v>
      </c>
      <c r="E9" s="424" t="s">
        <v>304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81">
        <v>0</v>
      </c>
      <c r="H12" s="146" t="s">
        <v>30</v>
      </c>
    </row>
    <row r="13" spans="1:10" ht="21.75" thickBot="1">
      <c r="B13" s="146" t="s">
        <v>293</v>
      </c>
      <c r="G13" s="422">
        <f>G11-G12</f>
        <v>0</v>
      </c>
      <c r="H13" s="444" t="s">
        <v>234</v>
      </c>
      <c r="I13" s="147">
        <f>G13+'7 AIT'!F16</f>
        <v>303249.03999999992</v>
      </c>
    </row>
    <row r="14" spans="1:10" ht="22.5" thickTop="1">
      <c r="G14" s="428" t="s">
        <v>244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8"/>
      <c r="B18" s="146" t="s">
        <v>85</v>
      </c>
      <c r="G18" s="422">
        <f>SUM(G16:G17)</f>
        <v>0</v>
      </c>
    </row>
    <row r="19" spans="1:10" ht="22.5" thickTop="1">
      <c r="G19" s="428" t="s">
        <v>244</v>
      </c>
      <c r="J19" s="147"/>
    </row>
    <row r="20" spans="1:10" hidden="1">
      <c r="B20" s="146" t="s">
        <v>289</v>
      </c>
      <c r="F20" s="146"/>
      <c r="G20" s="157">
        <f>G13</f>
        <v>0</v>
      </c>
      <c r="H20" s="440" t="s">
        <v>196</v>
      </c>
      <c r="J20" s="147"/>
    </row>
    <row r="21" spans="1:10" ht="21.75">
      <c r="B21" s="146" t="s">
        <v>290</v>
      </c>
      <c r="F21" s="618">
        <v>5</v>
      </c>
      <c r="G21" s="157">
        <v>0</v>
      </c>
      <c r="H21" s="440" t="s">
        <v>98</v>
      </c>
    </row>
    <row r="22" spans="1:10" s="469" customFormat="1" hidden="1">
      <c r="B22" s="469" t="s">
        <v>291</v>
      </c>
      <c r="G22" s="493">
        <v>0</v>
      </c>
      <c r="H22" s="440" t="s">
        <v>196</v>
      </c>
    </row>
    <row r="23" spans="1:10" hidden="1">
      <c r="B23" s="146" t="s">
        <v>292</v>
      </c>
      <c r="F23" s="146"/>
      <c r="G23" s="157">
        <f>G13-G20-G21-G22</f>
        <v>0</v>
      </c>
      <c r="H23" s="440" t="s">
        <v>98</v>
      </c>
    </row>
    <row r="24" spans="1:10" ht="21.75" thickBot="1">
      <c r="B24" s="146" t="s">
        <v>271</v>
      </c>
      <c r="F24" s="443" t="s">
        <v>234</v>
      </c>
      <c r="G24" s="422">
        <f>SUM(G20:G23)</f>
        <v>0</v>
      </c>
    </row>
    <row r="25" spans="1:10" ht="22.5" thickTop="1">
      <c r="F25" s="146"/>
      <c r="G25" s="428" t="s">
        <v>244</v>
      </c>
    </row>
    <row r="26" spans="1:10" ht="17.25" customHeight="1">
      <c r="A26" s="325" t="s">
        <v>255</v>
      </c>
      <c r="B26" s="325"/>
      <c r="C26" s="144"/>
      <c r="F26" s="427"/>
    </row>
    <row r="27" spans="1:10" s="469" customFormat="1">
      <c r="A27" s="537">
        <v>1</v>
      </c>
      <c r="B27" s="469" t="s">
        <v>235</v>
      </c>
      <c r="F27" s="474"/>
    </row>
    <row r="28" spans="1:10" s="469" customFormat="1">
      <c r="A28" s="537">
        <v>2</v>
      </c>
      <c r="B28" s="475" t="s">
        <v>236</v>
      </c>
      <c r="F28" s="474"/>
    </row>
    <row r="29" spans="1:10" s="469" customFormat="1">
      <c r="A29" s="537"/>
      <c r="B29" s="469" t="s">
        <v>237</v>
      </c>
      <c r="F29" s="474"/>
    </row>
    <row r="30" spans="1:10" s="469" customFormat="1">
      <c r="A30" s="537">
        <v>3</v>
      </c>
      <c r="B30" s="469" t="s">
        <v>238</v>
      </c>
      <c r="F30" s="474"/>
    </row>
    <row r="31" spans="1:10" s="469" customFormat="1">
      <c r="A31" s="537"/>
      <c r="B31" s="469" t="s">
        <v>127</v>
      </c>
      <c r="F31" s="474"/>
    </row>
    <row r="32" spans="1:10" s="469" customFormat="1">
      <c r="A32" s="537"/>
      <c r="B32" s="469" t="s">
        <v>128</v>
      </c>
      <c r="F32" s="474"/>
    </row>
    <row r="33" spans="1:16" s="469" customFormat="1">
      <c r="A33" s="537">
        <v>4</v>
      </c>
      <c r="B33" s="469" t="s">
        <v>299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294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264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.75">
      <c r="A36" s="618">
        <v>5</v>
      </c>
      <c r="B36" s="469" t="s">
        <v>300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7"/>
      <c r="B37" s="469" t="s">
        <v>301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302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>
      <c r="A39" s="582" t="s">
        <v>202</v>
      </c>
      <c r="F39" s="474"/>
    </row>
    <row r="40" spans="1:16">
      <c r="A40" s="441" t="s">
        <v>19</v>
      </c>
      <c r="F40" s="146"/>
    </row>
    <row r="41" spans="1:16" hidden="1">
      <c r="A41" s="441" t="s">
        <v>303</v>
      </c>
      <c r="D41" s="620" t="s">
        <v>295</v>
      </c>
      <c r="E41" s="585"/>
      <c r="F41" s="617"/>
    </row>
    <row r="42" spans="1:16">
      <c r="D42" s="585"/>
      <c r="E42" s="585"/>
      <c r="F42" s="617"/>
    </row>
    <row r="44" spans="1:16">
      <c r="A44" s="146" t="s">
        <v>242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249</v>
      </c>
      <c r="F4" s="42" t="s">
        <v>248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230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257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258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1" t="e">
        <f>'R1'!A1</f>
        <v>#REF!</v>
      </c>
      <c r="B1" s="232"/>
      <c r="C1" s="232"/>
      <c r="D1" s="27"/>
      <c r="F1" s="29" t="s">
        <v>232</v>
      </c>
      <c r="G1" s="29"/>
      <c r="H1" s="362" t="s">
        <v>245</v>
      </c>
    </row>
    <row r="2" spans="1:8" s="32" customFormat="1" ht="21">
      <c r="A2" s="233" t="e">
        <f>#REF!</f>
        <v>#REF!</v>
      </c>
      <c r="C2" s="102"/>
      <c r="D2" s="27"/>
      <c r="F2" s="33" t="s">
        <v>233</v>
      </c>
      <c r="G2" s="363"/>
      <c r="H2" s="31"/>
    </row>
    <row r="3" spans="1:8" s="32" customFormat="1" ht="21">
      <c r="A3" s="102" t="s">
        <v>246</v>
      </c>
      <c r="C3" s="364"/>
      <c r="D3" s="27"/>
      <c r="F3" s="23"/>
      <c r="H3" s="31"/>
    </row>
    <row r="4" spans="1:8" ht="9.75" customHeight="1" thickBot="1">
      <c r="G4" s="365"/>
    </row>
    <row r="5" spans="1:8" ht="18.95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212</v>
      </c>
      <c r="G6" s="373" t="s">
        <v>114</v>
      </c>
      <c r="H6" s="374" t="s">
        <v>211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95" customHeight="1">
      <c r="A8" s="112" t="s">
        <v>247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95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95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95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95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95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1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214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7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52" t="s">
        <v>215</v>
      </c>
      <c r="U1" s="753"/>
    </row>
    <row r="2" spans="1:25" s="212" customFormat="1">
      <c r="A2" s="228" t="s">
        <v>153</v>
      </c>
      <c r="B2" s="553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3" t="e">
        <f>#REF!</f>
        <v>#REF!</v>
      </c>
      <c r="C3" s="200"/>
      <c r="D3" s="213"/>
      <c r="E3" s="213"/>
      <c r="F3" s="213"/>
      <c r="G3" s="213"/>
      <c r="J3" s="438"/>
      <c r="O3" s="334"/>
      <c r="R3" s="551" t="s">
        <v>13</v>
      </c>
      <c r="S3" s="574"/>
      <c r="T3" s="623" t="s">
        <v>288</v>
      </c>
      <c r="U3" s="623" t="s">
        <v>309</v>
      </c>
    </row>
    <row r="4" spans="1:25" s="212" customFormat="1" ht="23.25" customHeight="1">
      <c r="A4" s="229" t="s">
        <v>155</v>
      </c>
      <c r="B4" s="553" t="s">
        <v>152</v>
      </c>
      <c r="C4" s="200"/>
      <c r="D4" s="213"/>
      <c r="E4" s="213"/>
      <c r="F4" s="213"/>
      <c r="G4" s="213"/>
      <c r="J4" s="438"/>
      <c r="O4" s="334"/>
      <c r="R4" s="552" t="s">
        <v>14</v>
      </c>
      <c r="S4" s="575"/>
      <c r="T4" s="576" t="s">
        <v>21</v>
      </c>
      <c r="U4" s="567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54" t="e">
        <f>#REF!</f>
        <v>#REF!</v>
      </c>
      <c r="E6" s="755"/>
      <c r="F6" s="755"/>
      <c r="G6" s="756"/>
      <c r="H6" s="756"/>
      <c r="I6" s="756"/>
      <c r="J6" s="756"/>
      <c r="K6" s="756"/>
      <c r="L6" s="756"/>
      <c r="M6" s="756"/>
      <c r="N6" s="756"/>
      <c r="O6" s="754" t="e">
        <f>#REF!</f>
        <v>#REF!</v>
      </c>
      <c r="P6" s="756"/>
      <c r="Q6" s="756"/>
      <c r="R6" s="756"/>
      <c r="S6" s="756"/>
      <c r="T6" s="756"/>
      <c r="U6" s="757"/>
      <c r="V6" s="601" t="e">
        <f>#REF!</f>
        <v>#REF!</v>
      </c>
      <c r="Y6" s="237"/>
    </row>
    <row r="7" spans="1:25" s="145" customFormat="1" ht="21" customHeight="1">
      <c r="A7" s="563" t="s">
        <v>285</v>
      </c>
      <c r="B7" s="569" t="s">
        <v>91</v>
      </c>
      <c r="C7" s="563" t="s">
        <v>161</v>
      </c>
      <c r="D7" s="766" t="s">
        <v>287</v>
      </c>
      <c r="E7" s="767"/>
      <c r="F7" s="763" t="s">
        <v>92</v>
      </c>
      <c r="G7" s="764"/>
      <c r="H7" s="764"/>
      <c r="I7" s="765"/>
      <c r="J7" s="162" t="e">
        <f>#REF!</f>
        <v>#REF!</v>
      </c>
      <c r="K7" s="770" t="e">
        <f>#REF!</f>
        <v>#REF!</v>
      </c>
      <c r="L7" s="771"/>
      <c r="M7" s="758" t="s">
        <v>70</v>
      </c>
      <c r="N7" s="759"/>
      <c r="O7" s="615" t="e">
        <f>#REF!</f>
        <v>#REF!</v>
      </c>
      <c r="P7" s="162" t="e">
        <f>#REF!</f>
        <v>#REF!</v>
      </c>
      <c r="Q7" s="760" t="s">
        <v>70</v>
      </c>
      <c r="R7" s="761"/>
      <c r="S7" s="162" t="e">
        <f>#REF!</f>
        <v>#REF!</v>
      </c>
      <c r="T7" s="760" t="s">
        <v>70</v>
      </c>
      <c r="U7" s="762"/>
      <c r="V7" s="209" t="s">
        <v>46</v>
      </c>
      <c r="Y7" s="237"/>
    </row>
    <row r="8" spans="1:25" s="145" customFormat="1" ht="21" customHeight="1">
      <c r="A8" s="564" t="s">
        <v>95</v>
      </c>
      <c r="B8" s="183"/>
      <c r="C8" s="564" t="s">
        <v>286</v>
      </c>
      <c r="D8" s="768" t="s">
        <v>305</v>
      </c>
      <c r="E8" s="769"/>
      <c r="F8" s="513" t="s">
        <v>243</v>
      </c>
      <c r="G8" s="181" t="s">
        <v>93</v>
      </c>
      <c r="H8" s="187" t="s">
        <v>94</v>
      </c>
      <c r="I8" s="513" t="s">
        <v>243</v>
      </c>
      <c r="J8" s="184" t="e">
        <f>#REF!</f>
        <v>#REF!</v>
      </c>
      <c r="K8" s="768" t="e">
        <f>#REF!</f>
        <v>#REF!</v>
      </c>
      <c r="L8" s="769"/>
      <c r="M8" s="185" t="s">
        <v>96</v>
      </c>
      <c r="N8" s="600" t="s">
        <v>97</v>
      </c>
      <c r="O8" s="607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8" t="s">
        <v>97</v>
      </c>
      <c r="V8" s="602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3"/>
      <c r="O9" s="609"/>
      <c r="P9" s="163"/>
      <c r="Q9" s="163"/>
      <c r="R9" s="163"/>
      <c r="S9" s="163"/>
      <c r="T9" s="160"/>
      <c r="U9" s="610"/>
      <c r="V9" s="606"/>
    </row>
    <row r="10" spans="1:25" ht="21" customHeight="1">
      <c r="A10" s="507">
        <v>42105</v>
      </c>
      <c r="B10" s="272" t="e">
        <f>IF(A10&lt;&gt;"",(VLOOKUP(A10,#REF!,2)),"")</f>
        <v>#REF!</v>
      </c>
      <c r="C10" s="568"/>
      <c r="D10" s="273" t="e">
        <f>IF(A10&lt;&gt;"",(VLOOKUP(A10,#REF!,3)),"")</f>
        <v>#REF!</v>
      </c>
      <c r="E10" s="556" t="s">
        <v>156</v>
      </c>
      <c r="F10" s="566"/>
      <c r="G10" s="565" t="e">
        <f>IF(A10&lt;&gt;"",(VLOOKUP(A10,#REF!,4)),"")</f>
        <v>#REF!</v>
      </c>
      <c r="H10" s="439" t="e">
        <f>IF(A10&lt;&gt;"",(VLOOKUP(A10,#REF!,5)),"")</f>
        <v>#REF!</v>
      </c>
      <c r="I10" s="570"/>
      <c r="J10" s="439" t="e">
        <f>IF(A10&lt;&gt;"",(VLOOKUP(A10,#REF!,6)),"")</f>
        <v>#REF!</v>
      </c>
      <c r="K10" s="439" t="e">
        <f>IF(A10&lt;&gt;"",(VLOOKUP(A10,#REF!,8)),"")</f>
        <v>#REF!</v>
      </c>
      <c r="L10" s="571" t="s">
        <v>30</v>
      </c>
      <c r="M10" s="554" t="e">
        <f>J10-K10</f>
        <v>#REF!</v>
      </c>
      <c r="N10" s="604" t="e">
        <f>M10/K10</f>
        <v>#REF!</v>
      </c>
      <c r="O10" s="611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5" t="e">
        <f>Q10/P10</f>
        <v>#REF!</v>
      </c>
      <c r="S10" s="439" t="e">
        <f>IF(A10&lt;&gt;"",(VLOOKUP(A10,#REF!,9)),"0")</f>
        <v>#REF!</v>
      </c>
      <c r="T10" s="554" t="e">
        <f>O10-S10</f>
        <v>#REF!</v>
      </c>
      <c r="U10" s="612" t="e">
        <f>T10/S10</f>
        <v>#REF!</v>
      </c>
      <c r="V10" s="613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3"/>
      <c r="O11" s="609"/>
      <c r="P11" s="163"/>
      <c r="Q11" s="163"/>
      <c r="R11" s="167"/>
      <c r="S11" s="163"/>
      <c r="T11" s="160"/>
      <c r="U11" s="610"/>
      <c r="V11" s="606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5" t="e">
        <f>M12/K12</f>
        <v>#REF!</v>
      </c>
      <c r="O12" s="616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4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2" t="s">
        <v>244</v>
      </c>
      <c r="G13" s="572" t="s">
        <v>244</v>
      </c>
      <c r="H13" s="572" t="s">
        <v>244</v>
      </c>
      <c r="I13" s="152"/>
      <c r="J13" s="572" t="s">
        <v>244</v>
      </c>
      <c r="K13" s="572" t="s">
        <v>244</v>
      </c>
      <c r="M13" s="572" t="s">
        <v>244</v>
      </c>
      <c r="O13" s="572" t="s">
        <v>244</v>
      </c>
      <c r="P13" s="572" t="s">
        <v>244</v>
      </c>
      <c r="Q13" s="572" t="s">
        <v>244</v>
      </c>
      <c r="S13" s="572" t="s">
        <v>244</v>
      </c>
      <c r="T13" s="572" t="s">
        <v>244</v>
      </c>
    </row>
    <row r="14" spans="1:25" ht="21" customHeight="1">
      <c r="D14" s="573" t="s">
        <v>223</v>
      </c>
      <c r="G14" s="327"/>
      <c r="J14" s="573" t="s">
        <v>223</v>
      </c>
      <c r="K14" s="573" t="s">
        <v>223</v>
      </c>
      <c r="M14" s="327"/>
      <c r="O14" s="573" t="s">
        <v>223</v>
      </c>
      <c r="P14" s="573" t="s">
        <v>223</v>
      </c>
      <c r="Q14" s="327"/>
      <c r="S14" s="573" t="s">
        <v>223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4" t="s">
        <v>265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312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311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310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313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314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315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8" t="s">
        <v>281</v>
      </c>
      <c r="B33" s="559"/>
      <c r="J33" s="345"/>
    </row>
    <row r="34" spans="1:16" ht="21" customHeight="1">
      <c r="A34" s="557" t="s">
        <v>156</v>
      </c>
      <c r="B34" s="560" t="s">
        <v>282</v>
      </c>
      <c r="J34" s="345"/>
    </row>
    <row r="35" spans="1:16" ht="21" customHeight="1">
      <c r="A35" s="557" t="s">
        <v>30</v>
      </c>
      <c r="B35" s="560" t="s">
        <v>306</v>
      </c>
      <c r="J35" s="345"/>
    </row>
    <row r="36" spans="1:16" ht="21" hidden="1" customHeight="1">
      <c r="A36" s="557" t="s">
        <v>280</v>
      </c>
      <c r="B36" s="560" t="s">
        <v>284</v>
      </c>
      <c r="J36" s="345"/>
    </row>
    <row r="37" spans="1:16" ht="21" customHeight="1">
      <c r="A37" s="561" t="s">
        <v>244</v>
      </c>
      <c r="B37" s="560" t="s">
        <v>283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51"/>
      <c r="E46" s="751"/>
      <c r="F46" s="751"/>
      <c r="G46" s="751"/>
      <c r="H46" s="275"/>
      <c r="I46" s="275"/>
      <c r="J46" s="751"/>
      <c r="K46" s="751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25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25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25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25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25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25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25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25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25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25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25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2020-02-18T07:37:17Z</cp:lastPrinted>
  <dcterms:created xsi:type="dcterms:W3CDTF">2002-01-18T02:42:11Z</dcterms:created>
  <dcterms:modified xsi:type="dcterms:W3CDTF">2020-02-21T09:21:15Z</dcterms:modified>
</cp:coreProperties>
</file>