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30" yWindow="0" windowWidth="15270" windowHeight="11760" tabRatio="834" firstSheet="1" activeTab="17"/>
  </bookViews>
  <sheets>
    <sheet name="〰〰อง" sheetId="5" state="veryHidden" r:id="rId1"/>
    <sheet name="น1-11" sheetId="57" r:id="rId2"/>
    <sheet name="P12" sheetId="56" r:id="rId3"/>
    <sheet name="P13-15" sheetId="50" r:id="rId4"/>
    <sheet name="P16" sheetId="49" r:id="rId5"/>
    <sheet name="P17" sheetId="38" r:id="rId6"/>
    <sheet name="P18" sheetId="42" r:id="rId7"/>
    <sheet name="P19" sheetId="39" r:id="rId8"/>
    <sheet name="P20" sheetId="43" r:id="rId9"/>
    <sheet name="P21-23" sheetId="58" r:id="rId10"/>
    <sheet name="P24" sheetId="59" r:id="rId11"/>
    <sheet name="P25-30" sheetId="60" r:id="rId12"/>
    <sheet name="P31" sheetId="47" r:id="rId13"/>
    <sheet name="P32" sheetId="53" r:id="rId14"/>
    <sheet name="P33-34" sheetId="36" r:id="rId15"/>
    <sheet name="P35" sheetId="26" r:id="rId16"/>
    <sheet name="P36" sheetId="31" r:id="rId17"/>
    <sheet name="P37-38" sheetId="54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\a" localSheetId="17">#REF!</definedName>
    <definedName name="\a" localSheetId="1">#REF!</definedName>
    <definedName name="\a">#REF!</definedName>
    <definedName name="\b" localSheetId="17">#REF!</definedName>
    <definedName name="\b">#REF!</definedName>
    <definedName name="\e" localSheetId="17">#REF!</definedName>
    <definedName name="\e">#REF!</definedName>
    <definedName name="\f" localSheetId="17">#REF!</definedName>
    <definedName name="\f">#REF!</definedName>
    <definedName name="\g" localSheetId="17">#REF!</definedName>
    <definedName name="\g">#REF!</definedName>
    <definedName name="\h" localSheetId="17">#REF!</definedName>
    <definedName name="\h">#REF!</definedName>
    <definedName name="\k" localSheetId="17">#REF!</definedName>
    <definedName name="\k">#REF!</definedName>
    <definedName name="\l" localSheetId="17">#REF!</definedName>
    <definedName name="\l">#REF!</definedName>
    <definedName name="\n" localSheetId="17">#REF!</definedName>
    <definedName name="\n">#REF!</definedName>
    <definedName name="\p" localSheetId="17">#REF!</definedName>
    <definedName name="\p">#REF!</definedName>
    <definedName name="\s" localSheetId="17">#REF!</definedName>
    <definedName name="\s">#REF!</definedName>
    <definedName name="\t" localSheetId="17">#REF!</definedName>
    <definedName name="\t">#REF!</definedName>
    <definedName name="\v" localSheetId="17">#REF!</definedName>
    <definedName name="\v">#REF!</definedName>
    <definedName name="\w" localSheetId="17">#REF!</definedName>
    <definedName name="\w">#REF!</definedName>
    <definedName name="\z" localSheetId="17">#REF!</definedName>
    <definedName name="\z">#REF!</definedName>
    <definedName name="________e1" localSheetId="17">#REF!</definedName>
    <definedName name="________e1">#REF!</definedName>
    <definedName name="________f1" localSheetId="17">#REF!</definedName>
    <definedName name="________f1">#REF!</definedName>
    <definedName name="________g1" localSheetId="17">#REF!</definedName>
    <definedName name="________g1">#REF!</definedName>
    <definedName name="________h1" localSheetId="17">#REF!</definedName>
    <definedName name="________h1">#REF!</definedName>
    <definedName name="________k1" localSheetId="17">#REF!</definedName>
    <definedName name="________k1">#REF!</definedName>
    <definedName name="________PRO1" localSheetId="17">#REF!</definedName>
    <definedName name="________PRO1">#REF!</definedName>
    <definedName name="_______e1" localSheetId="17">#REF!</definedName>
    <definedName name="_______e1">#REF!</definedName>
    <definedName name="_______f1" localSheetId="17">#REF!</definedName>
    <definedName name="_______f1">#REF!</definedName>
    <definedName name="_______g1" localSheetId="17">#REF!</definedName>
    <definedName name="_______g1">#REF!</definedName>
    <definedName name="_______h1" localSheetId="17">#REF!</definedName>
    <definedName name="_______h1">#REF!</definedName>
    <definedName name="_______k1" localSheetId="17">#REF!</definedName>
    <definedName name="_______k1">#REF!</definedName>
    <definedName name="_______PRO1" localSheetId="17">#REF!</definedName>
    <definedName name="_______PRO1">#REF!</definedName>
    <definedName name="______e1" localSheetId="17">#REF!</definedName>
    <definedName name="______e1">#REF!</definedName>
    <definedName name="______f1" localSheetId="17">#REF!</definedName>
    <definedName name="______f1">#REF!</definedName>
    <definedName name="______g1" localSheetId="17">#REF!</definedName>
    <definedName name="______g1">#REF!</definedName>
    <definedName name="______h1" localSheetId="17">#REF!</definedName>
    <definedName name="______h1">#REF!</definedName>
    <definedName name="______k1" localSheetId="17">#REF!</definedName>
    <definedName name="______k1">#REF!</definedName>
    <definedName name="______PRO1" localSheetId="17">#REF!</definedName>
    <definedName name="______PRO1">#REF!</definedName>
    <definedName name="_____e1" localSheetId="17">#REF!</definedName>
    <definedName name="_____e1">#REF!</definedName>
    <definedName name="_____f1" localSheetId="17">#REF!</definedName>
    <definedName name="_____f1">#REF!</definedName>
    <definedName name="_____g1" localSheetId="17">#REF!</definedName>
    <definedName name="_____g1">#REF!</definedName>
    <definedName name="_____h1" localSheetId="17">#REF!</definedName>
    <definedName name="_____h1">#REF!</definedName>
    <definedName name="_____k1" localSheetId="17">#REF!</definedName>
    <definedName name="_____k1">#REF!</definedName>
    <definedName name="_____PRO1" localSheetId="17">#REF!</definedName>
    <definedName name="_____PRO1">#REF!</definedName>
    <definedName name="____DAT1">'[1]AA-1'!#REF!</definedName>
    <definedName name="____DAT10">'[1]AA-1'!#REF!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7">'[1]AA-1'!#REF!</definedName>
    <definedName name="____DAT8">'[1]AA-1'!#REF!</definedName>
    <definedName name="____DAT9">'[1]AA-1'!#REF!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DAT1">'[1]AA-1'!#REF!</definedName>
    <definedName name="___DAT10">'[1]AA-1'!#REF!</definedName>
    <definedName name="___DAT13">'[1]AA-1'!#REF!</definedName>
    <definedName name="___DAT2">'[1]AA-1'!#REF!</definedName>
    <definedName name="___DAT3">'[1]AA-1'!#REF!</definedName>
    <definedName name="___DAT5">'[1]AA-1'!#REF!</definedName>
    <definedName name="___DAT6">'[1]AA-1'!#REF!</definedName>
    <definedName name="___DAT7">'[1]AA-1'!#REF!</definedName>
    <definedName name="___DAT8">'[1]AA-1'!#REF!</definedName>
    <definedName name="___DAT9">'[1]AA-1'!#REF!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[3]db!$C$15,[3]db!$B$14,[3]db!$B$12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 localSheetId="17">#REF!</definedName>
    <definedName name="___tt17">#REF!</definedName>
    <definedName name="___tt18" localSheetId="17">#REF!</definedName>
    <definedName name="___tt18">#REF!</definedName>
    <definedName name="___tt19" localSheetId="17">#REF!</definedName>
    <definedName name="___tt19">#REF!</definedName>
    <definedName name="___tt2" localSheetId="17">#REF!</definedName>
    <definedName name="___tt2">#REF!</definedName>
    <definedName name="___tt20" localSheetId="17">#REF!</definedName>
    <definedName name="___tt20">#REF!</definedName>
    <definedName name="___tt21" localSheetId="17">#REF!</definedName>
    <definedName name="___tt21">#REF!</definedName>
    <definedName name="___tt3" localSheetId="17">#REF!</definedName>
    <definedName name="___tt3">#REF!</definedName>
    <definedName name="___tt4" localSheetId="17">#REF!</definedName>
    <definedName name="___tt4">#REF!</definedName>
    <definedName name="___tt5" localSheetId="17">#REF!</definedName>
    <definedName name="___tt5">#REF!</definedName>
    <definedName name="___tt6" localSheetId="17">#REF!</definedName>
    <definedName name="___tt6">#REF!</definedName>
    <definedName name="___tt7" localSheetId="17">#REF!</definedName>
    <definedName name="___tt7">#REF!</definedName>
    <definedName name="___tt8" localSheetId="17">#REF!</definedName>
    <definedName name="___tt8">#REF!</definedName>
    <definedName name="___tt9" localSheetId="17">#REF!</definedName>
    <definedName name="___tt9">#REF!</definedName>
    <definedName name="___W37" localSheetId="9" hidden="1">{#N/A,#N/A,FALSE,"Eff-SSC2"}</definedName>
    <definedName name="___W37" localSheetId="1" hidden="1">{#N/A,#N/A,FALSE,"Eff-SSC2"}</definedName>
    <definedName name="___W37" hidden="1">{#N/A,#N/A,FALSE,"Eff-SSC2"}</definedName>
    <definedName name="___W38" localSheetId="9" hidden="1">{#N/A,#N/A,FALSE,"Eff-SSC2"}</definedName>
    <definedName name="___W38" localSheetId="1" hidden="1">{#N/A,#N/A,FALSE,"Eff-SSC2"}</definedName>
    <definedName name="___W38" hidden="1">{#N/A,#N/A,FALSE,"Eff-SSC2"}</definedName>
    <definedName name="___w39" localSheetId="9" hidden="1">{#N/A,#N/A,FALSE,"Eff-SSC2"}</definedName>
    <definedName name="___w39" localSheetId="1" hidden="1">{#N/A,#N/A,FALSE,"Eff-SSC2"}</definedName>
    <definedName name="___w39" hidden="1">{#N/A,#N/A,FALSE,"Eff-SSC2"}</definedName>
    <definedName name="___WK40">[4]Order_Nov_w45!$A$60</definedName>
    <definedName name="___xlnm.Print_Area_10">#REF!</definedName>
    <definedName name="___xlnm.Print_Area_11">#REF!</definedName>
    <definedName name="___xlnm.Print_Area_14">#REF!</definedName>
    <definedName name="___xlnm.Print_Area_16">#REF!</definedName>
    <definedName name="__123Graph_A" hidden="1">[5]AM_COST!#REF!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 localSheetId="17">'[6]AA-1'!#REF!</definedName>
    <definedName name="__DAT2">'[6]AA-1'!#REF!</definedName>
    <definedName name="__DAT3" localSheetId="17">'[6]AA-1'!#REF!</definedName>
    <definedName name="__DAT3">'[6]AA-1'!#REF!</definedName>
    <definedName name="__DAT5" localSheetId="17">'[6]AA-1'!#REF!</definedName>
    <definedName name="__DAT5">'[6]AA-1'!#REF!</definedName>
    <definedName name="__DAT6" localSheetId="17">'[6]AA-1'!#REF!</definedName>
    <definedName name="__DAT6">'[6]AA-1'!#REF!</definedName>
    <definedName name="__DAT7" localSheetId="17">'[6]AA-1'!#REF!</definedName>
    <definedName name="__DAT7">'[6]AA-1'!#REF!</definedName>
    <definedName name="__DAT8" localSheetId="17">'[6]AA-1'!#REF!</definedName>
    <definedName name="__DAT8">'[6]AA-1'!#REF!</definedName>
    <definedName name="__DAT9" localSheetId="17">'[6]AA-1'!#REF!</definedName>
    <definedName name="__DAT9">'[6]AA-1'!#REF!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[3]db!$C$15,[3]db!$B$14,[3]db!$B$12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 localSheetId="2">#REF!</definedName>
    <definedName name="__tt21" localSheetId="17">#REF!</definedName>
    <definedName name="__tt21" localSheetId="1">#REF!</definedName>
    <definedName name="__tt21">#REF!</definedName>
    <definedName name="__tt3" localSheetId="17">#REF!</definedName>
    <definedName name="__tt3">#REF!</definedName>
    <definedName name="__tt4" localSheetId="17">#REF!</definedName>
    <definedName name="__tt4">#REF!</definedName>
    <definedName name="__tt5" localSheetId="17">#REF!</definedName>
    <definedName name="__tt5">#REF!</definedName>
    <definedName name="__tt6" localSheetId="17">#REF!</definedName>
    <definedName name="__tt6">#REF!</definedName>
    <definedName name="__tt7" localSheetId="17">#REF!</definedName>
    <definedName name="__tt7">#REF!</definedName>
    <definedName name="__tt8" localSheetId="17">#REF!</definedName>
    <definedName name="__tt8">#REF!</definedName>
    <definedName name="__tt9" localSheetId="17">#REF!</definedName>
    <definedName name="__tt9">#REF!</definedName>
    <definedName name="__W37" localSheetId="9" hidden="1">{#N/A,#N/A,FALSE,"Eff-SSC2"}</definedName>
    <definedName name="__W37" localSheetId="1" hidden="1">{#N/A,#N/A,FALSE,"Eff-SSC2"}</definedName>
    <definedName name="__W37" hidden="1">{#N/A,#N/A,FALSE,"Eff-SSC2"}</definedName>
    <definedName name="__W38" localSheetId="9" hidden="1">{#N/A,#N/A,FALSE,"Eff-SSC2"}</definedName>
    <definedName name="__W38" localSheetId="1" hidden="1">{#N/A,#N/A,FALSE,"Eff-SSC2"}</definedName>
    <definedName name="__W38" hidden="1">{#N/A,#N/A,FALSE,"Eff-SSC2"}</definedName>
    <definedName name="__w39" localSheetId="9" hidden="1">{#N/A,#N/A,FALSE,"Eff-SSC2"}</definedName>
    <definedName name="__w39" localSheetId="1" hidden="1">{#N/A,#N/A,FALSE,"Eff-SSC2"}</definedName>
    <definedName name="__w39" hidden="1">{#N/A,#N/A,FALSE,"Eff-SSC2"}</definedName>
    <definedName name="__WK40">[4]Order_Nov_w45!$A$60</definedName>
    <definedName name="__xlnm.Print_Area_10">#REF!</definedName>
    <definedName name="__xlnm.Print_Area_11">#REF!</definedName>
    <definedName name="__xlnm.Print_Area_14">#REF!</definedName>
    <definedName name="__xlnm.Print_Area_16">#REF!</definedName>
    <definedName name="_D111486">#REF!</definedName>
    <definedName name="_DAT1">'[6]AA-1'!#REF!</definedName>
    <definedName name="_DAT10">'[6]AA-1'!#REF!</definedName>
    <definedName name="_DAT13">'[6]AA-1'!#REF!</definedName>
    <definedName name="_DAT2">'[6]AA-1'!#REF!</definedName>
    <definedName name="_DAT3">'[6]AA-1'!#REF!</definedName>
    <definedName name="_DAT5">'[6]AA-1'!#REF!</definedName>
    <definedName name="_DAT6">'[6]AA-1'!#REF!</definedName>
    <definedName name="_DAT7">'[6]AA-1'!#REF!</definedName>
    <definedName name="_DAT8" localSheetId="17">'[6]AA-1'!#REF!</definedName>
    <definedName name="_DAT8">'[6]AA-1'!#REF!</definedName>
    <definedName name="_DAT9" localSheetId="17">'[6]AA-1'!#REF!</definedName>
    <definedName name="_DAT9">'[6]AA-1'!#REF!</definedName>
    <definedName name="_e1">#REF!</definedName>
    <definedName name="_f1">#REF!</definedName>
    <definedName name="_Fill" hidden="1">#REF!</definedName>
    <definedName name="_g1">#REF!</definedName>
    <definedName name="_GoBack" localSheetId="1">'น1-11'!#REF!</definedName>
    <definedName name="_h1">#REF!</definedName>
    <definedName name="_k1">#REF!</definedName>
    <definedName name="_Key1" hidden="1">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BL3">#REF!</definedName>
    <definedName name="_rub1">[3]db!$C$15,[3]db!$B$14,[3]db!$B$12</definedName>
    <definedName name="_Sort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 localSheetId="2">#REF!</definedName>
    <definedName name="_tt21" localSheetId="17">#REF!</definedName>
    <definedName name="_tt21" localSheetId="1">#REF!</definedName>
    <definedName name="_tt21">#REF!</definedName>
    <definedName name="_tt3" localSheetId="17">#REF!</definedName>
    <definedName name="_tt3">#REF!</definedName>
    <definedName name="_tt4" localSheetId="17">#REF!</definedName>
    <definedName name="_tt4">#REF!</definedName>
    <definedName name="_tt5" localSheetId="17">#REF!</definedName>
    <definedName name="_tt5">#REF!</definedName>
    <definedName name="_tt6" localSheetId="17">#REF!</definedName>
    <definedName name="_tt6">#REF!</definedName>
    <definedName name="_tt7" localSheetId="17">#REF!</definedName>
    <definedName name="_tt7">#REF!</definedName>
    <definedName name="_tt8" localSheetId="17">#REF!</definedName>
    <definedName name="_tt8">#REF!</definedName>
    <definedName name="_tt9" localSheetId="17">#REF!</definedName>
    <definedName name="_tt9">#REF!</definedName>
    <definedName name="_W37" localSheetId="9" hidden="1">{#N/A,#N/A,FALSE,"Eff-SSC2"}</definedName>
    <definedName name="_W37" localSheetId="1" hidden="1">{#N/A,#N/A,FALSE,"Eff-SSC2"}</definedName>
    <definedName name="_W37" hidden="1">{#N/A,#N/A,FALSE,"Eff-SSC2"}</definedName>
    <definedName name="_W38" localSheetId="9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9" hidden="1">{#N/A,#N/A,FALSE,"Eff-SSC2"}</definedName>
    <definedName name="_w39" localSheetId="1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localSheetId="9" hidden="1">{#N/A,#N/A,FALSE,"Eff-SSC2"}</definedName>
    <definedName name="ac_line1.0_" localSheetId="1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K">'[8]แจกแจง _งบดุล_'!#REF!</definedName>
    <definedName name="ang">'[9]Data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hidden="1">#REF!</definedName>
    <definedName name="Back">#REF!</definedName>
    <definedName name="base">#REF!</definedName>
    <definedName name="bb">#REF!</definedName>
    <definedName name="bbb">[11]name!#REF!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>#REF!</definedName>
    <definedName name="BONUS2">#REF!</definedName>
    <definedName name="bre">#REF!</definedName>
    <definedName name="BS">#REF!</definedName>
    <definedName name="BU">[12]Insurance!#REF!</definedName>
    <definedName name="case">[13]data!$C$1</definedName>
    <definedName name="cash">'[9]Data 2'!$A:$IV</definedName>
    <definedName name="cc">#REF!</definedName>
    <definedName name="Chemist" localSheetId="9" hidden="1">{#N/A,#N/A,FALSE,"Eff-SSC2"}</definedName>
    <definedName name="Chemist" localSheetId="1" hidden="1">{#N/A,#N/A,FALSE,"Eff-SSC2"}</definedName>
    <definedName name="Chemist" hidden="1">{#N/A,#N/A,FALSE,"Eff-SSC2"}</definedName>
    <definedName name="chutikarn" localSheetId="9" hidden="1">{#N/A,#N/A,FALSE,"Eff-SSC2"}</definedName>
    <definedName name="chutikarn" localSheetId="1" hidden="1">{#N/A,#N/A,FALSE,"Eff-SSC2"}</definedName>
    <definedName name="chutikarn" hidden="1">{#N/A,#N/A,FALSE,"Eff-SSC2"}</definedName>
    <definedName name="Class">'[10]Asset Class'!$A$2:$A$18</definedName>
    <definedName name="CODE">'[14]CODE,NAME'!$A$1:$B$19</definedName>
    <definedName name="comm.">[15]description!#REF!</definedName>
    <definedName name="compare">#REF!</definedName>
    <definedName name="con">#REF!</definedName>
    <definedName name="COST">#REF!</definedName>
    <definedName name="costa">#REF!</definedName>
    <definedName name="D">'[16]วงเครดิต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[17]สำนักงาน!#REF!</definedName>
    <definedName name="DATA_02">[17]สำนักงาน!#REF!</definedName>
    <definedName name="DATA_023">[17]สำนักงาน!#REF!</definedName>
    <definedName name="DATA_03">[17]สำนักงาน!#REF!</definedName>
    <definedName name="data1" localSheetId="9" hidden="1">{#N/A,#N/A,FALSE,"Eff-SSC2"}</definedName>
    <definedName name="data1" localSheetId="1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17">#REF!</definedName>
    <definedName name="_xlnm.Database">#REF!</definedName>
    <definedName name="Db">[18]Sheet1!$A$2:$D$126</definedName>
    <definedName name="dd">#REF!</definedName>
    <definedName name="ddddddd">[19]note_defect!#REF!</definedName>
    <definedName name="Defect_Jun_2002">[19]note_defect!#REF!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'[10]Depre. Key'!$A$3:$A$6</definedName>
    <definedName name="df">#REF!</definedName>
    <definedName name="dkfi">#REF!</definedName>
    <definedName name="dsfka">#REF!</definedName>
    <definedName name="E">#REF!</definedName>
    <definedName name="ee">#REF!</definedName>
    <definedName name="EM">[20]ดอกเบี้ยรับ!#REF!</definedName>
    <definedName name="ert" hidden="1">#REF!</definedName>
    <definedName name="EX.RATE">[21]RATE!$A$1:$C$32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>'[22]แจกแจง _งบดุล_'!#REF!</definedName>
    <definedName name="Excel_BuiltIn_Print_Area_12_11">#REF!</definedName>
    <definedName name="Excel_BuiltIn_Print_Area_12_12">#REF!</definedName>
    <definedName name="Excel_BuiltIn_Print_Area_12_16">'[23]แจกแจง _งบดุล_'!#REF!</definedName>
    <definedName name="Excel_BuiltIn_Print_Area_12_18">'[8]แจกแจง _งบดุล_'!#REF!</definedName>
    <definedName name="Excel_BuiltIn_Print_Area_12_29">#REF!</definedName>
    <definedName name="Excel_BuiltIn_Print_Area_12_3">'[8]แจกแจง _งบดุล_'!#REF!</definedName>
    <definedName name="Excel_BuiltIn_Print_Area_12_4">'[8]แจกแจง _งบดุล_'!#REF!</definedName>
    <definedName name="Excel_BuiltIn_Print_Area_12_5">'[8]แจกแจง _งบดุล_'!#REF!</definedName>
    <definedName name="Excel_BuiltIn_Print_Area_12_6">'[8]แจกแจง _งบดุล_'!#REF!</definedName>
    <definedName name="Excel_BuiltIn_Print_Area_12_8">'[8]แจกแจง _งบดุล_'!#REF!</definedName>
    <definedName name="Excel_BuiltIn_Print_Area_12_9">#REF!</definedName>
    <definedName name="Excel_BuiltIn_Print_Area_4_1_11">[24]ดอกเบี้ยรับ!#REF!</definedName>
    <definedName name="Excel_BuiltIn_Print_Area_4_1_12">[25]ดอกเบี้ยรับ!#REF!</definedName>
    <definedName name="Excel_BuiltIn_Print_Area_4_1_29">[26]ดอกเบี้ยรับ!#REF!</definedName>
    <definedName name="Excel_BuiltIn_Print_Area_4_1_9">[20]ดอกเบี้ยรับ!#REF!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>[23]SSW_loan_OD!#REF!</definedName>
    <definedName name="Excel_BuiltIn_Print_Titles_23_10">[22]SSW_loan_OD!#REF!</definedName>
    <definedName name="Excel_BuiltIn_Print_Titles_23_11">[24]SSW!#REF!</definedName>
    <definedName name="Excel_BuiltIn_Print_Titles_23_12">[25]SSW!#REF!</definedName>
    <definedName name="Excel_BuiltIn_Print_Titles_23_16">[8]SSW_loan_OD!#REF!</definedName>
    <definedName name="Excel_BuiltIn_Print_Titles_23_18">[8]SSW_loan_OD!#REF!</definedName>
    <definedName name="Excel_BuiltIn_Print_Titles_23_29">[26]SSW!#REF!</definedName>
    <definedName name="Excel_BuiltIn_Print_Titles_23_3">[8]SSW_loan_OD!#REF!</definedName>
    <definedName name="Excel_BuiltIn_Print_Titles_23_4">[8]SSW_loan_OD!#REF!</definedName>
    <definedName name="Excel_BuiltIn_Print_Titles_23_5">[8]SSW_loan_OD!#REF!</definedName>
    <definedName name="Excel_BuiltIn_Print_Titles_23_6">[8]SSW_loan_OD!#REF!</definedName>
    <definedName name="Excel_BuiltIn_Print_Titles_23_8" localSheetId="2">[8]SSW_loan_OD!#REF!</definedName>
    <definedName name="Excel_BuiltIn_Print_Titles_23_8" localSheetId="17">[8]SSW_loan_OD!#REF!</definedName>
    <definedName name="Excel_BuiltIn_Print_Titles_23_8" localSheetId="1">[8]SSW_loan_OD!#REF!</definedName>
    <definedName name="Excel_BuiltIn_Print_Titles_23_8">[8]SSW_loan_OD!#REF!</definedName>
    <definedName name="Excel_BuiltIn_Print_Titles_23_9" localSheetId="2">[20]SSW!#REF!</definedName>
    <definedName name="Excel_BuiltIn_Print_Titles_23_9" localSheetId="17">[20]SSW!#REF!</definedName>
    <definedName name="Excel_BuiltIn_Print_Titles_23_9" localSheetId="1">[20]SSW!#REF!</definedName>
    <definedName name="Excel_BuiltIn_Print_Titles_23_9">[20]SSW!#REF!</definedName>
    <definedName name="Excel_BuiltIn_Print_Titles_4">#N/A</definedName>
    <definedName name="Excel_BuiltIn_Print_Titles_4_1">#N/A</definedName>
    <definedName name="Excel_BuiltIn_Print_Titles_4_10" localSheetId="17">[12]Insurance!#REF!</definedName>
    <definedName name="Excel_BuiltIn_Print_Titles_4_10">[12]Insurance!#REF!</definedName>
    <definedName name="Excel_BuiltIn_Print_Titles_4_15" localSheetId="17">[12]Insurance!#REF!</definedName>
    <definedName name="Excel_BuiltIn_Print_Titles_4_15">[12]Insurance!#REF!</definedName>
    <definedName name="Excel_BuiltIn_Print_Titles_4_16" localSheetId="17">[12]Insurance!#REF!</definedName>
    <definedName name="Excel_BuiltIn_Print_Titles_4_16">[12]Insurance!#REF!</definedName>
    <definedName name="Excel_BuiltIn_Print_Titles_4_18" localSheetId="17">[12]Insurance!#REF!</definedName>
    <definedName name="Excel_BuiltIn_Print_Titles_4_18">[12]Insurance!#REF!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7">[12]Insurance!#REF!</definedName>
    <definedName name="Excel_BuiltIn_Print_Titles_4_5">[12]Insurance!#REF!</definedName>
    <definedName name="Excel_BuiltIn_Print_Titles_4_6">#N/A</definedName>
    <definedName name="Excel_BuiltIn_Print_Titles_4_8" localSheetId="17">[12]Insurance!#REF!</definedName>
    <definedName name="Excel_BuiltIn_Print_Titles_4_8">[12]Insurance!#REF!</definedName>
    <definedName name="Excel_BuiltIn_Print_Titles_4_9" localSheetId="17">[12]Insurance!#REF!</definedName>
    <definedName name="Excel_BuiltIn_Print_Titles_4_9">[12]Insurance!#REF!</definedName>
    <definedName name="Excel_BuiltIn_Print_Titles_6">#REF!</definedName>
    <definedName name="Excel_BuitIn">[12]Insurance!#REF!</definedName>
    <definedName name="EXPORT">#REF!</definedName>
    <definedName name="_xlnm.Extract" localSheetId="17">[27]BGT97STAFF!#REF!</definedName>
    <definedName name="_xlnm.Extract">[27]BGT97STAFF!#REF!</definedName>
    <definedName name="F">'[16]วงเครดิต 3'!#REF!</definedName>
    <definedName name="Fa">'[16]วงเครดิต 3'!#REF!</definedName>
    <definedName name="FA..">#REF!</definedName>
    <definedName name="fdkf">#REF!</definedName>
    <definedName name="ff" localSheetId="9" hidden="1">{#N/A,#N/A,FALSE,"Eff-SSC2"}</definedName>
    <definedName name="ff" localSheetId="1" hidden="1">{#N/A,#N/A,FALSE,"Eff-SSC2"}</definedName>
    <definedName name="ff" hidden="1">{#N/A,#N/A,FALSE,"Eff-SSC2"}</definedName>
    <definedName name="ffd">#REF!</definedName>
    <definedName name="fff">#REF!</definedName>
    <definedName name="ffff" localSheetId="9" hidden="1">{#N/A,#N/A,FALSE,"Eff-SSC2"}</definedName>
    <definedName name="ffff" localSheetId="1" hidden="1">{#N/A,#N/A,FALSE,"Eff-SSC2"}</definedName>
    <definedName name="ffff" hidden="1">{#N/A,#N/A,FALSE,"Eff-SSC2"}</definedName>
    <definedName name="fg">#REF!</definedName>
    <definedName name="figogiri">#REF!</definedName>
    <definedName name="fjds">'[28]GL CB'!$L$44</definedName>
    <definedName name="Follow">#REF!</definedName>
    <definedName name="Follow1">#REF!</definedName>
    <definedName name="Forward_Sheet1_List">#REF!</definedName>
    <definedName name="fre">#REF!</definedName>
    <definedName name="frj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G">'[16]วงเครดิต 3'!#REF!</definedName>
    <definedName name="Gain_Loss">#REF!</definedName>
    <definedName name="GB">'[8]แจกแจง _งบดุล_'!#REF!</definedName>
    <definedName name="ggg">#REF!</definedName>
    <definedName name="gjjf">#REF!</definedName>
    <definedName name="GL_CB">'[29]GL CB'!$L$44</definedName>
    <definedName name="GL_M">'[29]GL M'!$L$385</definedName>
    <definedName name="Gm">#REF!</definedName>
    <definedName name="GO">#REF!</definedName>
    <definedName name="Gr">#REF!</definedName>
    <definedName name="grd">#REF!</definedName>
    <definedName name="group">[30]group!$A:$IV</definedName>
    <definedName name="grr">#REF!</definedName>
    <definedName name="h">'[16]วงเครดิต 3'!#REF!</definedName>
    <definedName name="HAE_YOUNG_TRADING_CO._LTD.">#REF!</definedName>
    <definedName name="HE">#REF!</definedName>
    <definedName name="HELP">#REF!</definedName>
    <definedName name="HH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'[28]GL M'!$L$385</definedName>
    <definedName name="hyu">#REF!</definedName>
    <definedName name="i">#REF!</definedName>
    <definedName name="II">#REF!</definedName>
    <definedName name="iiii" localSheetId="9" hidden="1">{#N/A,#N/A,FALSE,"Eff-SSC2"}</definedName>
    <definedName name="iiii" localSheetId="1" hidden="1">{#N/A,#N/A,FALSE,"Eff-SSC2"}</definedName>
    <definedName name="iiii" hidden="1">{#N/A,#N/A,FALSE,"Eff-SSC2"}</definedName>
    <definedName name="ikiifi">[2]RSS9801!#REF!</definedName>
    <definedName name="INTERCONTINENTAL_COMMODITIES">'[31]CODE,NAME'!#REF!</definedName>
    <definedName name="IntroPrintArea">#REF!</definedName>
    <definedName name="iyik">#REF!</definedName>
    <definedName name="J">#REF!</definedName>
    <definedName name="jame">'[9]Data 2'!$A:$IV</definedName>
    <definedName name="james">#REF!</definedName>
    <definedName name="JEW">#REF!</definedName>
    <definedName name="jgjk">#REF!</definedName>
    <definedName name="jj" localSheetId="9" hidden="1">{#N/A,#N/A,FALSE,"Eff-SSC2"}</definedName>
    <definedName name="jj" localSheetId="1" hidden="1">{#N/A,#N/A,FALSE,"Eff-SSC2"}</definedName>
    <definedName name="jj" hidden="1">{#N/A,#N/A,FALSE,"Eff-SSC2"}</definedName>
    <definedName name="jki">#REF!</definedName>
    <definedName name="jkk">#REF!</definedName>
    <definedName name="jom">#REF!</definedName>
    <definedName name="Jul_00">#REF!</definedName>
    <definedName name="k">'[16]วงเครดิต 3'!#REF!</definedName>
    <definedName name="kamonwan">#REF!</definedName>
    <definedName name="KFISFW">'[6]AA-1'!#REF!</definedName>
    <definedName name="kgiu">#REF!</definedName>
    <definedName name="kifk">#REF!</definedName>
    <definedName name="kighh">#REF!</definedName>
    <definedName name="kj">#REF!</definedName>
    <definedName name="kk">[32]name!$A:$IV</definedName>
    <definedName name="kkk" hidden="1">#REF!</definedName>
    <definedName name="kkkk">#REF!</definedName>
    <definedName name="l">'[16]วงเครดิต 3'!#REF!</definedName>
    <definedName name="LEASE">#REF!</definedName>
    <definedName name="ll" localSheetId="9" hidden="1">{#N/A,#N/A,FALSE,"Eff-SSC2"}</definedName>
    <definedName name="ll" localSheetId="1" hidden="1">{#N/A,#N/A,FALSE,"Eff-SSC2"}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">#REF!</definedName>
    <definedName name="LOC">[10]Location!$A$3:$A$39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[33]อัตราค่าบรรทุก!$A$1:$C$21</definedName>
    <definedName name="lpo">'[34]Stock Aging'!$A$2:$S$1606</definedName>
    <definedName name="m">'[16]วงเครดิต 3'!#REF!</definedName>
    <definedName name="maneerat">#REF!</definedName>
    <definedName name="maneeratr">#REF!</definedName>
    <definedName name="MH" localSheetId="9" hidden="1">{#N/A,#N/A,FALSE,"Eff-SSC2"}</definedName>
    <definedName name="MH" localSheetId="1" hidden="1">{#N/A,#N/A,FALSE,"Eff-SSC2"}</definedName>
    <definedName name="MH" hidden="1">{#N/A,#N/A,FALSE,"Eff-SSC2"}</definedName>
    <definedName name="mk">#REF!</definedName>
    <definedName name="n" localSheetId="9" hidden="1">{#N/A,#N/A,FALSE,"Eff-SSC2"}</definedName>
    <definedName name="n" localSheetId="1" hidden="1">{#N/A,#N/A,FALSE,"Eff-SSC2"}</definedName>
    <definedName name="n" hidden="1">{#N/A,#N/A,FALSE,"Eff-SSC2"}</definedName>
    <definedName name="name">#REF!</definedName>
    <definedName name="nn" localSheetId="9" hidden="1">{#N/A,#N/A,FALSE,"Eff-SSC2"}</definedName>
    <definedName name="nn" localSheetId="1" hidden="1">{#N/A,#N/A,FALSE,"Eff-SSC2"}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k" localSheetId="9" hidden="1">{#N/A,#N/A,FALSE,"Eff-SSC2"}</definedName>
    <definedName name="ok" localSheetId="1" hidden="1">{#N/A,#N/A,FALSE,"Eff-SSC2"}</definedName>
    <definedName name="ok" hidden="1">{#N/A,#N/A,FALSE,"Eff-SSC2"}</definedName>
    <definedName name="OLE_LINK1_21">[35]HH!#REF!</definedName>
    <definedName name="oo" localSheetId="9" hidden="1">{#N/A,#N/A,FALSE,"Eff-SSC2"}</definedName>
    <definedName name="oo" localSheetId="1" hidden="1">{#N/A,#N/A,FALSE,"Eff-SSC2"}</definedName>
    <definedName name="oo" hidden="1">{#N/A,#N/A,FALSE,"Eff-SSC2"}</definedName>
    <definedName name="OP">'[8]แจกแจง _งบดุล_'!#REF!</definedName>
    <definedName name="Os">#REF!</definedName>
    <definedName name="p">#REF!</definedName>
    <definedName name="pcs" localSheetId="9" hidden="1">{#N/A,#N/A,FALSE,"Eff-SSC2"}</definedName>
    <definedName name="pcs" localSheetId="1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>[36]dBase!#REF!</definedName>
    <definedName name="PO">'[16]วงเครดิต 3'!#REF!</definedName>
    <definedName name="poi" localSheetId="9" hidden="1">{#N/A,#N/A,FALSE,"Eff-SSC2"}</definedName>
    <definedName name="poi" localSheetId="1" hidden="1">{#N/A,#N/A,FALSE,"Eff-SSC2"}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[37]อัตราค่าบรรทุก!$A$1:$C$21</definedName>
    <definedName name="_xlnm.Print_Area" localSheetId="1">[2]RSS9801!#REF!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 localSheetId="2">#REF!</definedName>
    <definedName name="_xlnm.Print_Titles" localSheetId="1">#REF!</definedName>
    <definedName name="_xlnm.Print_Titles">#REF!</definedName>
    <definedName name="PRINT_TITLES_MI" localSheetId="1">#REF!</definedName>
    <definedName name="PRINT_TITLES_MI">#REF!</definedName>
    <definedName name="Pro" localSheetId="1">#REF!</definedName>
    <definedName name="Pro">#REF!</definedName>
    <definedName name="PU" localSheetId="1">[26]ดอกเบี้ยรับ!#REF!</definedName>
    <definedName name="PU">[26]ดอกเบี้ยรับ!#REF!</definedName>
    <definedName name="q" localSheetId="9" hidden="1">{#N/A,#N/A,FALSE,"Eff-SSC2"}</definedName>
    <definedName name="q" localSheetId="1" hidden="1">{#N/A,#N/A,FALSE,"Eff-SSC2"}</definedName>
    <definedName name="q" hidden="1">{#N/A,#N/A,FALSE,"Eff-SSC2"}</definedName>
    <definedName name="QQQ">#REF!</definedName>
    <definedName name="qw" hidden="1">#REF!</definedName>
    <definedName name="qwqqwqwqwqwqwqwqwqwqwqwqwqwqwqwqw">#REF!</definedName>
    <definedName name="RATE">[38]RATE!$A$1:$C$32</definedName>
    <definedName name="rate_new" localSheetId="1">#REF!</definedName>
    <definedName name="rate_new">#REF!</definedName>
    <definedName name="RATE4">[39]RATE!$A$1:$D$32</definedName>
    <definedName name="RBL" localSheetId="1">#REF!</definedName>
    <definedName name="RBL">#REF!</definedName>
    <definedName name="RecP">[3]REPORT!$G$23:$G$29,[3]REPORT!$J$23:$J$29,[3]REPORT!$L$23:$L$29</definedName>
    <definedName name="RecR">[3]REPORT!$G$4:$G$15,[3]REPORT!$J$4:$J$15,[3]REPORT!$L$4:$L$15</definedName>
    <definedName name="RENAME" localSheetId="1">[8]SSW_loan_OD!#REF!</definedName>
    <definedName name="RENAME">[8]SSW_loan_OD!#REF!</definedName>
    <definedName name="rjfd" localSheetId="1">#REF!</definedName>
    <definedName name="rjfd">#REF!</definedName>
    <definedName name="rrr" localSheetId="1">#REF!</definedName>
    <definedName name="rrr">#REF!</definedName>
    <definedName name="rrrrrrrr" localSheetId="1">'[6]AA-1'!#REF!</definedName>
    <definedName name="rrrrrrrr">'[6]AA-1'!#REF!</definedName>
    <definedName name="rrrrrrrrrr" localSheetId="1">#REF!</definedName>
    <definedName name="rrrrrrrrrr">#REF!</definedName>
    <definedName name="rtg">#REF!</definedName>
    <definedName name="Rub">[36]dBase!#REF!</definedName>
    <definedName name="rung" localSheetId="9" hidden="1">{#N/A,#N/A,FALSE,"Eff-SSC2"}</definedName>
    <definedName name="rung" localSheetId="1" hidden="1">{#N/A,#N/A,FALSE,"Eff-SSC2"}</definedName>
    <definedName name="rung" hidden="1">{#N/A,#N/A,FALSE,"Eff-SSC2"}</definedName>
    <definedName name="ryuh">[2]RSS9801!#REF!</definedName>
    <definedName name="s">'[16]วงเครดิต 3'!#REF!</definedName>
    <definedName name="sale">[40]Sale0307!$A$1:$G$401</definedName>
    <definedName name="sale0309">[41]Sale0309!$A$1:$G$369</definedName>
    <definedName name="sale0311">[42]Sale0311!$A$1:$G$373</definedName>
    <definedName name="sale0401">'[43]Sale 0401'!$A$1:$G$264</definedName>
    <definedName name="sale0402">[44]Sale0402!$A$1:$G$350</definedName>
    <definedName name="sale0403">[45]Sale0403!$A$1:$G$420</definedName>
    <definedName name="sale0404">'[46]Sale 0404'!$A$1:$F$322</definedName>
    <definedName name="sale0405" localSheetId="1">#REF!</definedName>
    <definedName name="sale0405">#REF!</definedName>
    <definedName name="sale0406">[47]Sale0406!$A$1:$E$334</definedName>
    <definedName name="sale0407">'[48]Sale 0407'!$A$1:$E$389</definedName>
    <definedName name="sale0408">'[49]Sale 0408'!$A$2:$E$351</definedName>
    <definedName name="SALE0411">'[50]Sale 0411'!$A$1:$G$373</definedName>
    <definedName name="sale0501">'[51]Sale 0501'!$A$1:$G$184</definedName>
    <definedName name="SALE0502">'[52]Sale 0502'!$A$1:$G$257</definedName>
    <definedName name="SAW" localSheetId="1">#REF!</definedName>
    <definedName name="SAW">#REF!</definedName>
    <definedName name="sd" localSheetId="1">#REF!</definedName>
    <definedName name="sd">#REF!</definedName>
    <definedName name="sf" localSheetId="1">#REF!</definedName>
    <definedName name="sf">#REF!</definedName>
    <definedName name="sfsfs" hidden="1">#REF!</definedName>
    <definedName name="Sheet1">'[16]วงเครดิต 3'!#REF!</definedName>
    <definedName name="sicCN">#REF!</definedName>
    <definedName name="slo">#REF!</definedName>
    <definedName name="so">#REF!</definedName>
    <definedName name="ssca">#REF!</definedName>
    <definedName name="Status">#REF!</definedName>
    <definedName name="SubAssetType">[10]AssetType!$C$3:$C$249</definedName>
    <definedName name="t">[2]RSS9801!#REF!</definedName>
    <definedName name="table02">[53]LTX!$A:$IV</definedName>
    <definedName name="test">'[9]Data 2'!$A:$IV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 localSheetId="2">#REF!</definedName>
    <definedName name="TextRefCopy34" localSheetId="17">#REF!</definedName>
    <definedName name="TextRefCopy34" localSheetId="1">#REF!</definedName>
    <definedName name="TextRefCopy34">#REF!</definedName>
    <definedName name="TextRefCopy36" localSheetId="17">#REF!</definedName>
    <definedName name="TextRefCopy36">#REF!</definedName>
    <definedName name="TextRefCopy38" localSheetId="17">#REF!</definedName>
    <definedName name="TextRefCopy38">#REF!</definedName>
    <definedName name="TextRefCopy4" localSheetId="17">#REF!</definedName>
    <definedName name="TextRefCopy4">#REF!</definedName>
    <definedName name="TextRefCopy40" localSheetId="17">#REF!</definedName>
    <definedName name="TextRefCopy40">#REF!</definedName>
    <definedName name="TextRefCopy42" localSheetId="17">#REF!</definedName>
    <definedName name="TextRefCopy42">#REF!</definedName>
    <definedName name="TextRefCopy44" localSheetId="17">#REF!</definedName>
    <definedName name="TextRefCopy44">#REF!</definedName>
    <definedName name="TextRefCopy45" localSheetId="17">#REF!</definedName>
    <definedName name="TextRefCopy45">#REF!</definedName>
    <definedName name="TextRefCopy47" localSheetId="17">#REF!</definedName>
    <definedName name="TextRefCopy47">#REF!</definedName>
    <definedName name="TextRefCopy49" localSheetId="17">#REF!</definedName>
    <definedName name="TextRefCopy49">#REF!</definedName>
    <definedName name="TextRefCopy51" localSheetId="17">#REF!</definedName>
    <definedName name="TextRefCopy51">#REF!</definedName>
    <definedName name="TextRefCopy53" localSheetId="17">#REF!</definedName>
    <definedName name="TextRefCopy53">#REF!</definedName>
    <definedName name="TextRefCopy6" localSheetId="17">#REF!</definedName>
    <definedName name="TextRefCopy6">#REF!</definedName>
    <definedName name="TextRefCopy8" localSheetId="17">#REF!</definedName>
    <definedName name="TextRefCopy8">#REF!</definedName>
    <definedName name="TextRefCopyRangeCount" hidden="1">54</definedName>
    <definedName name="tgdg">#REF!</definedName>
    <definedName name="time">#REF!</definedName>
    <definedName name="Titles">[22]SSW_loan_OD!#REF!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tki" hidden="1">'[7]PS-1995'!#REF!</definedName>
    <definedName name="tu">#REF!</definedName>
    <definedName name="tuij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w">'[16]วงเครดิต 3'!#REF!</definedName>
    <definedName name="week34" localSheetId="9" hidden="1">{#N/A,#N/A,FALSE,"Eff-SSC2"}</definedName>
    <definedName name="week34" localSheetId="1" hidden="1">{#N/A,#N/A,FALSE,"Eff-SSC2"}</definedName>
    <definedName name="week34" hidden="1">{#N/A,#N/A,FALSE,"Eff-SSC2"}</definedName>
    <definedName name="week35" localSheetId="9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9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9" hidden="1">{#N/A,#N/A,FALSE,"Eff-SSC2"}</definedName>
    <definedName name="week38" localSheetId="1" hidden="1">{#N/A,#N/A,FALSE,"Eff-SSC2"}</definedName>
    <definedName name="week38" hidden="1">{#N/A,#N/A,FALSE,"Eff-SSC2"}</definedName>
    <definedName name="wf">#REF!</definedName>
    <definedName name="WK_40">[54]Order_Oct_w40!$A$47</definedName>
    <definedName name="WK_41">[54]Order_Oct_w41!$A$49</definedName>
    <definedName name="WR_40">[54]Order_Oct_w40!$A$72</definedName>
    <definedName name="wrn.A." localSheetId="9" hidden="1">{#N/A,#N/A,FALSE,"Eff-SSC2"}</definedName>
    <definedName name="wrn.A." localSheetId="1" hidden="1">{#N/A,#N/A,FALSE,"Eff-SSC2"}</definedName>
    <definedName name="wrn.A." hidden="1">{#N/A,#N/A,FALSE,"Eff-SSC2"}</definedName>
    <definedName name="WS">#REF!</definedName>
    <definedName name="X">'[55]Machine2,3''04'!#REF!</definedName>
    <definedName name="y" localSheetId="9" hidden="1">{#N/A,#N/A,FALSE,"Eff-SSC2"}</definedName>
    <definedName name="y" localSheetId="1" hidden="1">{#N/A,#N/A,FALSE,"Eff-SSC2"}</definedName>
    <definedName name="y" hidden="1">{#N/A,#N/A,FALSE,"Eff-SSC2"}</definedName>
    <definedName name="ying" localSheetId="9" hidden="1">{#N/A,#N/A,FALSE,"Eff-SSC2"}</definedName>
    <definedName name="ying" localSheetId="1" hidden="1">{#N/A,#N/A,FALSE,"Eff-SSC2"}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>[56]Aging!#REF!</definedName>
    <definedName name="ก็ไ" localSheetId="1">#REF!</definedName>
    <definedName name="ก็ไ">#REF!</definedName>
    <definedName name="กก">[2]RSS9801!#REF!</definedName>
    <definedName name="ก่ำภใ">'[29]GL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'[57]ปัจจุบัน '!#REF!</definedName>
    <definedName name="ด" hidden="1">'[7]PS-1995'!#REF!</definedName>
    <definedName name="ดด" localSheetId="9" hidden="1">{#N/A,#N/A,FALSE,"Eff-SSC2"}</definedName>
    <definedName name="ดด" localSheetId="1" hidden="1">{#N/A,#N/A,FALSE,"Eff-SSC2"}</definedName>
    <definedName name="ดด" hidden="1">{#N/A,#N/A,FALSE,"Eff-SSC2"}</definedName>
    <definedName name="เดถึคจ่">#REF!</definedName>
    <definedName name="ถุงมือสุ่มก่อนชั่ง">[19]note_defect!#REF!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[15]description!#REF!</definedName>
    <definedName name="ประกันส่งออก">[15]description!#REF!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9" hidden="1">{#N/A,#N/A,FALSE,"Eff-SSC2"}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[58]ผ้าสำเร็จ!#REF!</definedName>
    <definedName name="ฟฟ">'[28]GL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 localSheetId="2">#REF!</definedName>
    <definedName name="วุตาไพ" localSheetId="17">#REF!</definedName>
    <definedName name="วุตาไพ" localSheetId="1">#REF!</definedName>
    <definedName name="วุตาไพ">#REF!</definedName>
    <definedName name="ส" localSheetId="9" hidden="1">{#N/A,#N/A,FALSE,"Eff-SSC2"}</definedName>
    <definedName name="ส" localSheetId="1" hidden="1">{#N/A,#N/A,FALSE,"Eff-SSC2"}</definedName>
    <definedName name="ส" hidden="1">{#N/A,#N/A,FALSE,"Eff-SSC2"}</definedName>
    <definedName name="สรงบนวฝใมม">'[29]GL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'[59]test 2'!#REF!</definedName>
    <definedName name="สินค้า" localSheetId="1">#REF!</definedName>
    <definedName name="สินค้า">#REF!</definedName>
    <definedName name="หพา" localSheetId="1">#REF!</definedName>
    <definedName name="หพา">#REF!</definedName>
    <definedName name="หราเกื้ปท" localSheetId="1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3" i="53" l="1"/>
  <c r="K57" i="58" l="1"/>
  <c r="O108" i="58" l="1"/>
  <c r="M108" i="58"/>
  <c r="O102" i="58"/>
  <c r="O104" i="58" s="1"/>
  <c r="M102" i="58"/>
  <c r="M104" i="58" s="1"/>
  <c r="O96" i="58"/>
  <c r="O98" i="58" s="1"/>
  <c r="M96" i="58"/>
  <c r="M98" i="58" s="1"/>
  <c r="M17" i="59" l="1"/>
  <c r="M19" i="59" s="1"/>
  <c r="K17" i="59"/>
  <c r="K19" i="59" s="1"/>
  <c r="L9" i="38" l="1"/>
  <c r="J9" i="38"/>
  <c r="K111" i="50"/>
  <c r="O111" i="50"/>
  <c r="I111" i="50" l="1"/>
  <c r="M111" i="50"/>
  <c r="N14" i="60"/>
  <c r="P195" i="60"/>
  <c r="N195" i="60"/>
  <c r="L195" i="60"/>
  <c r="J195" i="60"/>
  <c r="H195" i="60"/>
  <c r="P179" i="60"/>
  <c r="N179" i="60"/>
  <c r="L179" i="60"/>
  <c r="J179" i="60"/>
  <c r="H179" i="60"/>
  <c r="P135" i="60"/>
  <c r="N135" i="60"/>
  <c r="L135" i="60"/>
  <c r="J135" i="60"/>
  <c r="H135" i="60"/>
  <c r="N77" i="60"/>
  <c r="L77" i="60"/>
  <c r="J77" i="60"/>
  <c r="H77" i="60"/>
  <c r="N65" i="60"/>
  <c r="L65" i="60"/>
  <c r="J65" i="60"/>
  <c r="H65" i="60"/>
  <c r="P64" i="60"/>
  <c r="P65" i="60" s="1"/>
  <c r="N55" i="60"/>
  <c r="L55" i="60"/>
  <c r="J55" i="60"/>
  <c r="H55" i="60"/>
  <c r="P54" i="60"/>
  <c r="P22" i="60"/>
  <c r="N22" i="60"/>
  <c r="L22" i="60"/>
  <c r="L14" i="60" l="1"/>
  <c r="M57" i="58" l="1"/>
  <c r="O97" i="50"/>
  <c r="M97" i="50"/>
  <c r="K97" i="50"/>
  <c r="I97" i="50"/>
  <c r="O89" i="50"/>
  <c r="M89" i="50"/>
  <c r="K89" i="50"/>
  <c r="I89" i="50"/>
  <c r="O69" i="50"/>
  <c r="M69" i="50"/>
  <c r="K69" i="50"/>
  <c r="I69" i="50"/>
  <c r="O23" i="50"/>
  <c r="M23" i="50"/>
  <c r="K23" i="50"/>
  <c r="I23" i="50"/>
  <c r="N12" i="31" l="1"/>
  <c r="L12" i="31"/>
  <c r="J12" i="31"/>
  <c r="H12" i="31"/>
  <c r="O16" i="36"/>
  <c r="O57" i="58"/>
  <c r="O64" i="58"/>
  <c r="M64" i="58"/>
  <c r="K64" i="58"/>
  <c r="I64" i="58"/>
  <c r="O48" i="58"/>
  <c r="M48" i="58"/>
  <c r="K48" i="58"/>
  <c r="I48" i="58"/>
  <c r="O87" i="58" l="1"/>
  <c r="M87" i="58"/>
  <c r="K87" i="58"/>
  <c r="I87" i="58"/>
  <c r="O82" i="58"/>
  <c r="M82" i="58"/>
  <c r="K82" i="58"/>
  <c r="I82" i="58"/>
  <c r="I88" i="58" l="1"/>
  <c r="K88" i="58"/>
  <c r="M88" i="58"/>
  <c r="O88" i="58"/>
  <c r="O66" i="58"/>
  <c r="O67" i="58" s="1"/>
  <c r="M66" i="58"/>
  <c r="M67" i="58" s="1"/>
  <c r="K66" i="58"/>
  <c r="K67" i="58" s="1"/>
  <c r="I57" i="58"/>
  <c r="O36" i="58"/>
  <c r="M36" i="58"/>
  <c r="K36" i="58"/>
  <c r="I36" i="58"/>
  <c r="O22" i="58"/>
  <c r="M22" i="58"/>
  <c r="K22" i="58"/>
  <c r="I22" i="58"/>
  <c r="O19" i="58"/>
  <c r="M19" i="58"/>
  <c r="K19" i="58"/>
  <c r="I19" i="58"/>
  <c r="O8" i="58"/>
  <c r="M8" i="58"/>
  <c r="I66" i="58" l="1"/>
  <c r="I67" i="58" s="1"/>
  <c r="O31" i="36"/>
  <c r="T30" i="39" l="1"/>
  <c r="T28" i="39"/>
  <c r="T27" i="39"/>
  <c r="T18" i="39"/>
  <c r="T16" i="39"/>
  <c r="T15" i="39"/>
  <c r="T13" i="39"/>
  <c r="T11" i="39"/>
  <c r="T9" i="39"/>
  <c r="T10" i="39"/>
  <c r="R26" i="39"/>
  <c r="R31" i="39" s="1"/>
  <c r="R14" i="39"/>
  <c r="K13" i="50"/>
  <c r="I13" i="50"/>
  <c r="O13" i="50"/>
  <c r="M13" i="50"/>
  <c r="R34" i="39" l="1"/>
  <c r="R19" i="39"/>
  <c r="R33" i="39" s="1"/>
  <c r="L19" i="54" l="1"/>
  <c r="J19" i="54"/>
  <c r="H19" i="54"/>
  <c r="F19" i="54"/>
  <c r="O82" i="50" l="1"/>
  <c r="M82" i="50"/>
  <c r="K82" i="50"/>
  <c r="I82" i="50"/>
  <c r="O56" i="50"/>
  <c r="M56" i="50"/>
  <c r="K56" i="50"/>
  <c r="I56" i="50"/>
  <c r="O49" i="50"/>
  <c r="M49" i="50"/>
  <c r="K49" i="50"/>
  <c r="I49" i="50"/>
  <c r="O43" i="50"/>
  <c r="M43" i="50"/>
  <c r="K43" i="50"/>
  <c r="I43" i="50"/>
  <c r="O35" i="50"/>
  <c r="M35" i="50"/>
  <c r="K35" i="50"/>
  <c r="I35" i="50"/>
  <c r="E12" i="42" l="1"/>
  <c r="E17" i="42" s="1"/>
  <c r="E24" i="42"/>
  <c r="E32" i="42" l="1"/>
  <c r="E29" i="42"/>
  <c r="E31" i="42" s="1"/>
  <c r="O103" i="50" l="1"/>
  <c r="M103" i="50"/>
  <c r="K103" i="50"/>
  <c r="I103" i="50"/>
  <c r="J33" i="38" l="1"/>
  <c r="M14" i="26" l="1"/>
  <c r="I14" i="26"/>
  <c r="O68" i="36" l="1"/>
  <c r="S24" i="42"/>
  <c r="S29" i="42" s="1"/>
  <c r="S12" i="42"/>
  <c r="Q24" i="42"/>
  <c r="Q29" i="42" s="1"/>
  <c r="Q12" i="42"/>
  <c r="Q17" i="42" s="1"/>
  <c r="AE26" i="42"/>
  <c r="AE21" i="42"/>
  <c r="AE23" i="42"/>
  <c r="AE19" i="42"/>
  <c r="AE14" i="42"/>
  <c r="AE8" i="42"/>
  <c r="AE9" i="42"/>
  <c r="AE11" i="42"/>
  <c r="AE7" i="42"/>
  <c r="AC24" i="42"/>
  <c r="AC29" i="42" s="1"/>
  <c r="AC12" i="42"/>
  <c r="L37" i="49"/>
  <c r="P37" i="49"/>
  <c r="P19" i="49"/>
  <c r="J19" i="49"/>
  <c r="M75" i="50"/>
  <c r="AE28" i="42"/>
  <c r="AE16" i="42"/>
  <c r="AE25" i="42"/>
  <c r="G24" i="42"/>
  <c r="G29" i="42" s="1"/>
  <c r="G12" i="42"/>
  <c r="G17" i="42" s="1"/>
  <c r="AE13" i="42"/>
  <c r="O75" i="50"/>
  <c r="K75" i="50"/>
  <c r="L14" i="54"/>
  <c r="L9" i="54"/>
  <c r="I75" i="50"/>
  <c r="AE20" i="42"/>
  <c r="N33" i="31"/>
  <c r="N35" i="31" s="1"/>
  <c r="J33" i="31"/>
  <c r="J35" i="31" s="1"/>
  <c r="K33" i="53"/>
  <c r="I33" i="53"/>
  <c r="K12" i="43"/>
  <c r="K16" i="43" s="1"/>
  <c r="I12" i="43"/>
  <c r="I16" i="43" s="1"/>
  <c r="M50" i="36"/>
  <c r="N19" i="31"/>
  <c r="J19" i="31"/>
  <c r="G33" i="53"/>
  <c r="K24" i="53"/>
  <c r="I24" i="53"/>
  <c r="G24" i="53"/>
  <c r="P28" i="49"/>
  <c r="L28" i="49"/>
  <c r="P8" i="49"/>
  <c r="L8" i="49"/>
  <c r="T25" i="39"/>
  <c r="T23" i="39"/>
  <c r="T22" i="39"/>
  <c r="T21" i="39"/>
  <c r="M23" i="53"/>
  <c r="M21" i="53"/>
  <c r="E24" i="53"/>
  <c r="O29" i="50"/>
  <c r="M29" i="50"/>
  <c r="K29" i="50"/>
  <c r="I29" i="50"/>
  <c r="I21" i="43"/>
  <c r="I24" i="43" s="1"/>
  <c r="L20" i="38"/>
  <c r="L22" i="38"/>
  <c r="L19" i="38"/>
  <c r="L24" i="38"/>
  <c r="AA24" i="42"/>
  <c r="Y24" i="42"/>
  <c r="Y29" i="42" s="1"/>
  <c r="W24" i="42"/>
  <c r="W29" i="42" s="1"/>
  <c r="U24" i="42"/>
  <c r="O24" i="42"/>
  <c r="O29" i="42" s="1"/>
  <c r="M24" i="42"/>
  <c r="M29" i="42" s="1"/>
  <c r="K24" i="42"/>
  <c r="I24" i="42"/>
  <c r="J26" i="39"/>
  <c r="J31" i="39" s="1"/>
  <c r="P26" i="39"/>
  <c r="P31" i="39" s="1"/>
  <c r="N26" i="39"/>
  <c r="N31" i="39" s="1"/>
  <c r="L26" i="39"/>
  <c r="H26" i="39"/>
  <c r="H33" i="38"/>
  <c r="H37" i="38" s="1"/>
  <c r="J23" i="38"/>
  <c r="J40" i="38" s="1"/>
  <c r="L29" i="38"/>
  <c r="L32" i="38"/>
  <c r="L30" i="38"/>
  <c r="H23" i="38"/>
  <c r="K21" i="43"/>
  <c r="K24" i="43" s="1"/>
  <c r="W12" i="42"/>
  <c r="W17" i="42" s="1"/>
  <c r="AA12" i="42"/>
  <c r="AA17" i="42" s="1"/>
  <c r="Y12" i="42"/>
  <c r="Y17" i="42" s="1"/>
  <c r="U12" i="42"/>
  <c r="U17" i="42" s="1"/>
  <c r="O12" i="42"/>
  <c r="M12" i="42"/>
  <c r="M17" i="42" s="1"/>
  <c r="K12" i="42"/>
  <c r="K17" i="42" s="1"/>
  <c r="I12" i="42"/>
  <c r="I17" i="42" s="1"/>
  <c r="F26" i="39"/>
  <c r="P14" i="39"/>
  <c r="N14" i="39"/>
  <c r="L14" i="39"/>
  <c r="L19" i="39" s="1"/>
  <c r="J14" i="39"/>
  <c r="J19" i="39" s="1"/>
  <c r="H14" i="39"/>
  <c r="H19" i="39" s="1"/>
  <c r="F14" i="39"/>
  <c r="F19" i="39" s="1"/>
  <c r="M23" i="26"/>
  <c r="M24" i="26" s="1"/>
  <c r="I23" i="26"/>
  <c r="I24" i="26" s="1"/>
  <c r="L19" i="49"/>
  <c r="L34" i="38"/>
  <c r="L36" i="38"/>
  <c r="L26" i="38"/>
  <c r="J37" i="38"/>
  <c r="N19" i="49"/>
  <c r="I50" i="36"/>
  <c r="I56" i="36" s="1"/>
  <c r="I58" i="36" s="1"/>
  <c r="I62" i="36" s="1"/>
  <c r="O57" i="36"/>
  <c r="O48" i="36"/>
  <c r="O55" i="36"/>
  <c r="O54" i="36"/>
  <c r="O49" i="36"/>
  <c r="G50" i="36"/>
  <c r="G56" i="36" s="1"/>
  <c r="G58" i="36" s="1"/>
  <c r="G62" i="36" s="1"/>
  <c r="M18" i="36"/>
  <c r="M24" i="36" s="1"/>
  <c r="M26" i="36" s="1"/>
  <c r="M32" i="36" s="1"/>
  <c r="H9" i="54"/>
  <c r="H14" i="54"/>
  <c r="O52" i="36"/>
  <c r="S32" i="42" l="1"/>
  <c r="AE12" i="42"/>
  <c r="AE17" i="42" s="1"/>
  <c r="M56" i="36"/>
  <c r="M58" i="36" s="1"/>
  <c r="M62" i="36" s="1"/>
  <c r="F31" i="39"/>
  <c r="F33" i="39" s="1"/>
  <c r="T26" i="39"/>
  <c r="H40" i="38"/>
  <c r="N20" i="31"/>
  <c r="N36" i="31" s="1"/>
  <c r="O32" i="42"/>
  <c r="L23" i="38"/>
  <c r="L27" i="38" s="1"/>
  <c r="I27" i="43"/>
  <c r="N34" i="39"/>
  <c r="S17" i="42"/>
  <c r="S31" i="42" s="1"/>
  <c r="O61" i="36"/>
  <c r="J20" i="31"/>
  <c r="J36" i="31" s="1"/>
  <c r="AC32" i="42"/>
  <c r="M32" i="42"/>
  <c r="L33" i="38"/>
  <c r="G32" i="42"/>
  <c r="O17" i="42"/>
  <c r="O31" i="42" s="1"/>
  <c r="K32" i="42"/>
  <c r="W32" i="42"/>
  <c r="H27" i="38"/>
  <c r="H39" i="38" s="1"/>
  <c r="L31" i="39"/>
  <c r="L33" i="39" s="1"/>
  <c r="T14" i="39"/>
  <c r="T19" i="39" s="1"/>
  <c r="N19" i="39"/>
  <c r="N33" i="39" s="1"/>
  <c r="H34" i="39"/>
  <c r="M24" i="53"/>
  <c r="K27" i="43"/>
  <c r="F34" i="39"/>
  <c r="L34" i="39"/>
  <c r="AA32" i="42"/>
  <c r="M32" i="53"/>
  <c r="M33" i="53" s="1"/>
  <c r="AC17" i="42"/>
  <c r="AC31" i="42" s="1"/>
  <c r="Q32" i="42"/>
  <c r="J34" i="39"/>
  <c r="J27" i="38"/>
  <c r="J39" i="38" s="1"/>
  <c r="H31" i="39"/>
  <c r="H33" i="39" s="1"/>
  <c r="P34" i="39"/>
  <c r="I32" i="42"/>
  <c r="U32" i="42"/>
  <c r="P19" i="39"/>
  <c r="P33" i="39" s="1"/>
  <c r="P29" i="49"/>
  <c r="L29" i="49"/>
  <c r="I26" i="43"/>
  <c r="G31" i="42"/>
  <c r="J33" i="39"/>
  <c r="H15" i="54"/>
  <c r="H20" i="54" s="1"/>
  <c r="H22" i="54" s="1"/>
  <c r="H24" i="54" s="1"/>
  <c r="H26" i="54" s="1"/>
  <c r="L15" i="54"/>
  <c r="L20" i="54" s="1"/>
  <c r="L22" i="54" s="1"/>
  <c r="L24" i="54" s="1"/>
  <c r="L28" i="54" s="1"/>
  <c r="O50" i="36"/>
  <c r="K26" i="43"/>
  <c r="Q31" i="42"/>
  <c r="K29" i="42"/>
  <c r="K31" i="42" s="1"/>
  <c r="Y32" i="42"/>
  <c r="AE24" i="42"/>
  <c r="AE29" i="42" s="1"/>
  <c r="AA29" i="42"/>
  <c r="AA31" i="42" s="1"/>
  <c r="M31" i="42"/>
  <c r="Y31" i="42"/>
  <c r="U29" i="42"/>
  <c r="U31" i="42" s="1"/>
  <c r="W31" i="42"/>
  <c r="I29" i="42"/>
  <c r="I31" i="42" s="1"/>
  <c r="O53" i="36"/>
  <c r="K50" i="36"/>
  <c r="K56" i="36" s="1"/>
  <c r="K58" i="36" s="1"/>
  <c r="K62" i="36" s="1"/>
  <c r="T34" i="39" l="1"/>
  <c r="T33" i="39"/>
  <c r="L40" i="38"/>
  <c r="L37" i="38"/>
  <c r="L39" i="38" s="1"/>
  <c r="AE32" i="42"/>
  <c r="T31" i="39"/>
  <c r="H30" i="54"/>
  <c r="H36" i="54" s="1"/>
  <c r="H28" i="54"/>
  <c r="L26" i="54"/>
  <c r="L34" i="54" s="1"/>
  <c r="O56" i="36"/>
  <c r="O58" i="36" s="1"/>
  <c r="O62" i="36" s="1"/>
  <c r="L30" i="54"/>
  <c r="L36" i="54" s="1"/>
  <c r="H34" i="54"/>
  <c r="H32" i="54"/>
  <c r="AE31" i="42"/>
  <c r="L32" i="54" l="1"/>
  <c r="O64" i="36"/>
  <c r="O66" i="36" s="1"/>
  <c r="N8" i="49" l="1"/>
  <c r="J8" i="49" l="1"/>
  <c r="N28" i="49" l="1"/>
  <c r="N29" i="49" s="1"/>
  <c r="J28" i="49" l="1"/>
  <c r="J29" i="49" s="1"/>
  <c r="O23" i="36" l="1"/>
  <c r="I18" i="36" l="1"/>
  <c r="I24" i="36" s="1"/>
  <c r="I26" i="36" s="1"/>
  <c r="I32" i="36" s="1"/>
  <c r="J37" i="49" l="1"/>
  <c r="N37" i="49"/>
  <c r="J9" i="54" l="1"/>
  <c r="L19" i="31" l="1"/>
  <c r="O25" i="36" l="1"/>
  <c r="O17" i="36"/>
  <c r="O21" i="36"/>
  <c r="O18" i="36" l="1"/>
  <c r="K18" i="36"/>
  <c r="G18" i="36"/>
  <c r="K23" i="26"/>
  <c r="L20" i="31" l="1"/>
  <c r="F9" i="54"/>
  <c r="O38" i="36"/>
  <c r="K14" i="26"/>
  <c r="K24" i="26" s="1"/>
  <c r="H19" i="31" l="1"/>
  <c r="J14" i="54" l="1"/>
  <c r="J15" i="54" s="1"/>
  <c r="J20" i="54" s="1"/>
  <c r="J22" i="54" s="1"/>
  <c r="J24" i="54" s="1"/>
  <c r="J30" i="54" l="1"/>
  <c r="J36" i="54" s="1"/>
  <c r="J26" i="54"/>
  <c r="J28" i="54"/>
  <c r="L33" i="31"/>
  <c r="L35" i="31" s="1"/>
  <c r="L36" i="31" s="1"/>
  <c r="G23" i="26"/>
  <c r="H20" i="31"/>
  <c r="J34" i="54" l="1"/>
  <c r="J32" i="54"/>
  <c r="G14" i="26"/>
  <c r="G24" i="26" s="1"/>
  <c r="F14" i="54" l="1"/>
  <c r="F15" i="54" s="1"/>
  <c r="F20" i="54" s="1"/>
  <c r="F22" i="54" s="1"/>
  <c r="F24" i="54" s="1"/>
  <c r="F28" i="54" l="1"/>
  <c r="F30" i="54" s="1"/>
  <c r="F36" i="54" s="1"/>
  <c r="F26" i="54"/>
  <c r="O20" i="36"/>
  <c r="H33" i="31"/>
  <c r="H35" i="31" s="1"/>
  <c r="H36" i="31" s="1"/>
  <c r="F34" i="54" l="1"/>
  <c r="F32" i="54"/>
  <c r="G24" i="36" l="1"/>
  <c r="G26" i="36" s="1"/>
  <c r="G32" i="36" s="1"/>
  <c r="O22" i="36" l="1"/>
  <c r="O24" i="36" s="1"/>
  <c r="O26" i="36" s="1"/>
  <c r="K24" i="36"/>
  <c r="K26" i="36" s="1"/>
  <c r="K32" i="36" s="1"/>
  <c r="O29" i="36" l="1"/>
  <c r="O32" i="36" s="1"/>
  <c r="O34" i="36" l="1"/>
  <c r="O36" i="36" s="1"/>
</calcChain>
</file>

<file path=xl/sharedStrings.xml><?xml version="1.0" encoding="utf-8"?>
<sst xmlns="http://schemas.openxmlformats.org/spreadsheetml/2006/main" count="1556" uniqueCount="1018">
  <si>
    <t>8.</t>
  </si>
  <si>
    <t>19.</t>
  </si>
  <si>
    <t>2556</t>
  </si>
  <si>
    <t>- 20 -</t>
  </si>
  <si>
    <t>- 24 -</t>
  </si>
  <si>
    <t>- 9 -</t>
  </si>
  <si>
    <t>- 10 -</t>
  </si>
  <si>
    <t>- 29 -</t>
  </si>
  <si>
    <t>22.</t>
  </si>
  <si>
    <t>24.</t>
  </si>
  <si>
    <t>- 21 -</t>
  </si>
  <si>
    <t>18.</t>
  </si>
  <si>
    <t>21.</t>
  </si>
  <si>
    <t>- 22 -</t>
  </si>
  <si>
    <t>99.99</t>
  </si>
  <si>
    <t>17.</t>
  </si>
  <si>
    <t>20.</t>
  </si>
  <si>
    <t>25.</t>
  </si>
  <si>
    <t>- 33 -</t>
  </si>
  <si>
    <t>1.</t>
  </si>
  <si>
    <t>2.</t>
  </si>
  <si>
    <t>3.</t>
  </si>
  <si>
    <t>- 27 -</t>
  </si>
  <si>
    <t>"</t>
  </si>
  <si>
    <t>- 28 -</t>
  </si>
  <si>
    <t>- 30 -</t>
  </si>
  <si>
    <t>16.</t>
  </si>
  <si>
    <t>- 34 -</t>
  </si>
  <si>
    <t>23.</t>
  </si>
  <si>
    <t>29.</t>
  </si>
  <si>
    <t>26.</t>
  </si>
  <si>
    <t>27.</t>
  </si>
  <si>
    <t>28.</t>
  </si>
  <si>
    <t xml:space="preserve"> - 2 -</t>
  </si>
  <si>
    <t xml:space="preserve"> - 3 -</t>
  </si>
  <si>
    <t>4.</t>
  </si>
  <si>
    <t>5.</t>
  </si>
  <si>
    <t>7.</t>
  </si>
  <si>
    <t>- 19 -</t>
  </si>
  <si>
    <t>- 23 -</t>
  </si>
  <si>
    <t>- 12 -</t>
  </si>
  <si>
    <t>33.</t>
  </si>
  <si>
    <t>- 35 -</t>
  </si>
  <si>
    <t>- 31 -</t>
  </si>
  <si>
    <t>6.</t>
  </si>
  <si>
    <t>32.</t>
  </si>
  <si>
    <t>- 32 -</t>
  </si>
  <si>
    <t>1.  General information</t>
  </si>
  <si>
    <t xml:space="preserve">     Registration</t>
  </si>
  <si>
    <t xml:space="preserve">   to be a public company limited on May 18, 2016 with registration No. 0107559000231.</t>
  </si>
  <si>
    <t xml:space="preserve">     Location</t>
  </si>
  <si>
    <t xml:space="preserve">   Bangkok 10310.</t>
  </si>
  <si>
    <t xml:space="preserve">     Type of business</t>
  </si>
  <si>
    <t xml:space="preserve">            disclosed in related accounting policy.</t>
  </si>
  <si>
    <t xml:space="preserve">     2.2  Measurement of fair values</t>
  </si>
  <si>
    <t xml:space="preserve">     A number of the Company and subsidiary's accounting policies and disclosures require the measurement of fair</t>
  </si>
  <si>
    <t xml:space="preserve">            values, for both financial and non-financial assets and liabilities. </t>
  </si>
  <si>
    <t xml:space="preserve">     The Company  and  subsidiary have  an established  control  framework  with respect  to the  measurement of </t>
  </si>
  <si>
    <t xml:space="preserve">            measurements,  including level 3 fair values, and reports directly to CFO. </t>
  </si>
  <si>
    <t xml:space="preserve">            </t>
  </si>
  <si>
    <t xml:space="preserve">     The  valuation  team  regularly  reviews  significant  unobservable inputs  and  valuation adjustments.  If third</t>
  </si>
  <si>
    <t xml:space="preserve">            requirements of TFRS,  including  the level in  the fair value hierarchy  in which such  valuation should be classified.</t>
  </si>
  <si>
    <t xml:space="preserve">            Significant valuation issues are reported to the Company and subsidiaries Audit Committee. </t>
  </si>
  <si>
    <t xml:space="preserve">            used in the valuation techniques as follows : </t>
  </si>
  <si>
    <t xml:space="preserve">Level 1 : quoted prices (unadjusted) in active markets for identical assets or liabilities. </t>
  </si>
  <si>
    <t xml:space="preserve">Level 2 : inputs other than quoted prices included in Level 1 that are observable for the asset or liabilities, </t>
  </si>
  <si>
    <t xml:space="preserve">either directly (i.e. as prices) or indirectly (i.e. derived from prices). </t>
  </si>
  <si>
    <t>Level 3 : inputs for the asset or liability that are not based on observable market data (unobservable inputs).</t>
  </si>
  <si>
    <t xml:space="preserve">     If the inputs used to measure the fair value of an asset  or liability might be categorized in different levels of </t>
  </si>
  <si>
    <t xml:space="preserve">            value hierarchy as the lowest level input that is significant to the entire measurement. </t>
  </si>
  <si>
    <t xml:space="preserve">     The Company and subsidiary recognized transfers between levels of the fair value hierarchy at the end of the</t>
  </si>
  <si>
    <t xml:space="preserve">            reporting period during which the change has occurred. </t>
  </si>
  <si>
    <t xml:space="preserve">Inventories </t>
  </si>
  <si>
    <t>3.  Consolidated financial statements preparation basis</t>
  </si>
  <si>
    <t xml:space="preserve">            Marine Public  Company Limited  has  a  power  to control  such company.  Balances and  transactions  between the</t>
  </si>
  <si>
    <t xml:space="preserve">            of  subsidiary were taken into consolidation since the controllable date. </t>
  </si>
  <si>
    <t xml:space="preserve">            "Non-controlling interests".</t>
  </si>
  <si>
    <t xml:space="preserve">            financial statements  for other purposes  may be limited due to the difference of those consolidated companies.</t>
  </si>
  <si>
    <t xml:space="preserve">            Public Company Limited and subsidiary which has shareholding in subsidiary as follows :</t>
  </si>
  <si>
    <t>Percentage of holding</t>
  </si>
  <si>
    <t>Type of business</t>
  </si>
  <si>
    <t>Relationship</t>
  </si>
  <si>
    <t xml:space="preserve">            AMA Logistic Co., Ltd.</t>
  </si>
  <si>
    <t>Logistic</t>
  </si>
  <si>
    <t>Subsidiary</t>
  </si>
  <si>
    <t xml:space="preserve">            The Company applies the acquisition method for all business combinations when control is transferred to the Company</t>
  </si>
  <si>
    <t xml:space="preserve">     and subsidiary other than those with entities under common control.</t>
  </si>
  <si>
    <t xml:space="preserve">     acquired and liabilities assumed, all measured as of the acquisition date. </t>
  </si>
  <si>
    <t xml:space="preserve">     transferred also includes the fair value  of any contingent consideration.</t>
  </si>
  <si>
    <t xml:space="preserve">     which control commences until the date on which control ceases.</t>
  </si>
  <si>
    <t xml:space="preserve">            Loss of control</t>
  </si>
  <si>
    <t xml:space="preserve">            When the company loses control over a subsidiary, it derecognizes the assets and liabilities of the subsidiary, and any</t>
  </si>
  <si>
    <t xml:space="preserve">      related non-controlling interests and other components of equity. Any resulting gain or loss is recognized in profit or loss. </t>
  </si>
  <si>
    <t xml:space="preserve">     Any interest retained in the former subsidiary is measured at fair value when control is lost.</t>
  </si>
  <si>
    <t>4.  Summary of significant accounting policy</t>
  </si>
  <si>
    <t xml:space="preserve">     4.1  Revenues and expenses recognition </t>
  </si>
  <si>
    <t xml:space="preserve">     4.2  Cash and cash equivalents</t>
  </si>
  <si>
    <t xml:space="preserve">            Investment in subsidiary in the separate financial statements are stated at cost less provision for impairment (if any).</t>
  </si>
  <si>
    <t xml:space="preserve">            Investment properties are properties held to earn rental  or for capital appreciation or both,  is measured at cost less</t>
  </si>
  <si>
    <t xml:space="preserve">      accumulated depreciation and provision for impairment (if any). </t>
  </si>
  <si>
    <t xml:space="preserve">     income. </t>
  </si>
  <si>
    <t xml:space="preserve">     removing the item and restoring of the assets less accumulated depreciation and provision for impairment (if any).</t>
  </si>
  <si>
    <t xml:space="preserve">     significant separate items.</t>
  </si>
  <si>
    <t xml:space="preserve">            Depreciation is calculated  by the straight-line method  over their estimated  useful lives of assets.  Depreciation for</t>
  </si>
  <si>
    <t xml:space="preserve">     buildings and factories, vessels and vehicles is calculated  net of residual value. The estimated useful lives are as follows :-</t>
  </si>
  <si>
    <t>Building and plant</t>
  </si>
  <si>
    <t>27  years</t>
  </si>
  <si>
    <t>Vessels</t>
  </si>
  <si>
    <t>Dry-dock and special survey expenses</t>
  </si>
  <si>
    <t>2-3  years</t>
  </si>
  <si>
    <t>Truck and components</t>
  </si>
  <si>
    <t>8-10  years</t>
  </si>
  <si>
    <t>Machinery</t>
  </si>
  <si>
    <t>10  years</t>
  </si>
  <si>
    <t>Prefabricated office</t>
  </si>
  <si>
    <t>12  years</t>
  </si>
  <si>
    <t>Leased office improvement</t>
  </si>
  <si>
    <t>Vessels equipment</t>
  </si>
  <si>
    <t>5  years</t>
  </si>
  <si>
    <t>Office tools and equipment</t>
  </si>
  <si>
    <t>Vehicles</t>
  </si>
  <si>
    <t xml:space="preserve">     immediately  to its recoverable amount.  Estimated recoverable  amount is the higher  of the anticipated discounted  cash</t>
  </si>
  <si>
    <t xml:space="preserve">     flows from the continuing use of the asset and the amount obtainable from the sale of the asset less any costs of disposal.</t>
  </si>
  <si>
    <t xml:space="preserve">     are incurred prior to the expiry  of the amortization periods,  the remaining costs of the previous dry-docking are written </t>
  </si>
  <si>
    <t xml:space="preserve">     off immediately.</t>
  </si>
  <si>
    <t xml:space="preserve">            Depreciation methods,  useful lives,  and residual  values are  reviewed at  each financial  year-end and adjusted, if</t>
  </si>
  <si>
    <t xml:space="preserve">      appropriate.</t>
  </si>
  <si>
    <t xml:space="preserve">     disposal  and the carrying amount of the property, plant and equipment  are recognized in other income  or administrative</t>
  </si>
  <si>
    <t xml:space="preserve">     expenses in statements of comprehensive income.</t>
  </si>
  <si>
    <t xml:space="preserve">            Intangible assets  which have finite useful lives  are stated at cost  less accumulated amortization  and provision for </t>
  </si>
  <si>
    <t xml:space="preserve">     impairment (if any) which will be amortized on a straight-line basis as following :</t>
  </si>
  <si>
    <t>Computer software</t>
  </si>
  <si>
    <t>5-10 years</t>
  </si>
  <si>
    <t xml:space="preserve">            Intangible assets  which have indefinite useful lives  are stated at cost  less provision for impairment (if any).</t>
  </si>
  <si>
    <t xml:space="preserve">            Assets are considered  as being impaired  whenever events  or changes  indicated that  the carrying  amount of such</t>
  </si>
  <si>
    <t xml:space="preserve">     value whichever is higher).  This impairment loss is estimated for each item or each generating cash flows unit of assets,</t>
  </si>
  <si>
    <t xml:space="preserve">     will recognize an impairment loss in the statements of comprehensive income. The Company will reverse the impairment</t>
  </si>
  <si>
    <t xml:space="preserve">     loss whenever  there is an indication the underlying asset are no longer impaired or the impairment is declinings.</t>
  </si>
  <si>
    <t xml:space="preserve">             The main change  of this accounting standard  is to provide guidance of  reporting currency in form  of the currency</t>
  </si>
  <si>
    <t xml:space="preserve">     functional currency and translate currency used for foreign operations and report the effects of such translation.</t>
  </si>
  <si>
    <t xml:space="preserve">             The Group  operates in a USD environment,  with purchases  and sales  predominantly quoted  and settled  in USD. </t>
  </si>
  <si>
    <t xml:space="preserve">     Accordingly, the management determines that USD is the functional currency of Group’s vessel operating entities whilst </t>
  </si>
  <si>
    <t xml:space="preserve">     Thai Baht is the presentation currency of the Group. </t>
  </si>
  <si>
    <t xml:space="preserve">             This accounting  standard requires  all transactions  to be initially recorded  in the  functional currency,  USD.  All </t>
  </si>
  <si>
    <t xml:space="preserve">     transactions  that are not denominated in USD are foreign currency transactions and : </t>
  </si>
  <si>
    <t xml:space="preserve">             1.  Exchange differences arising on translation generally are recognized in profit or loss.</t>
  </si>
  <si>
    <t xml:space="preserve">             2.  Exchange differences  arising from  translation of  functional currency  to presentation currency  are recognized</t>
  </si>
  <si>
    <t xml:space="preserve">     currency appreciates against the  USD functional currency,  the carrying  amount of assets,  liabilities and  the exchange </t>
  </si>
  <si>
    <t xml:space="preserve">     differences  on  translation  of  financial  statements  in  equity  is  likely  to  reduce. Conversely,  when  the  Thai  Baht </t>
  </si>
  <si>
    <t xml:space="preserve">     depreciates against the USD, the carrying  amount  of assets,  liabilities  and  the exchange differences  on translation of  </t>
  </si>
  <si>
    <t xml:space="preserve">     financial statements in equity is likely to increase.</t>
  </si>
  <si>
    <t xml:space="preserve">             Foreign currency transactions are translated into functional currency at the exchange rates ruling on the transaction</t>
  </si>
  <si>
    <t xml:space="preserve">     dates. Monetary assets  and liabilities denominated  in foreign  currency remaining  at the statement  of financial position </t>
  </si>
  <si>
    <t xml:space="preserve">     date are translated into functional currency  at the exchange rate ruling on the statement of financial position date.  Gains </t>
  </si>
  <si>
    <t xml:space="preserve">     and losses arising  from the settlement  of foreign currency transactions  and from the translation  of monetary assets and </t>
  </si>
  <si>
    <t xml:space="preserve">     liabilities denominated  in foreign currencies  are recognized in  the statement of income  in the period in which they  are</t>
  </si>
  <si>
    <t xml:space="preserve">     incurred. </t>
  </si>
  <si>
    <t xml:space="preserve">             However, to comply with the financial reporting requirements of the Stock Exchange of Thailand and the Department </t>
  </si>
  <si>
    <t xml:space="preserve">     of Business Development, the Group presents the consolidated financial statements by translating from US Dollar to Thai</t>
  </si>
  <si>
    <t xml:space="preserve">             A finance lease is a lease that transfers substantial risks  and rewards of ownership of an asset  to the Company and</t>
  </si>
  <si>
    <t xml:space="preserve">     its subsidiary. Vehicles on finance leases shall be allocated as assets with the minimum value of the financial lease which</t>
  </si>
  <si>
    <t xml:space="preserve">     shall be  calculated from  fair value  or the  present  value  of the  asset  and  deducted by  accumulated depreciation  and </t>
  </si>
  <si>
    <t xml:space="preserve">     directly recorded in the statement of comprehensive income. The value of the asset on financial lease shall be depreciated</t>
  </si>
  <si>
    <t xml:space="preserve">     over the minimum term which could be the life of the asset or the lease term.</t>
  </si>
  <si>
    <t xml:space="preserve">     accounting period that it is incurred.</t>
  </si>
  <si>
    <t xml:space="preserve">              Income tax expenses for the accounting period comprises current tax and deferred tax. </t>
  </si>
  <si>
    <t xml:space="preserve">             revenues arising from the international carriage of goods by sea.</t>
  </si>
  <si>
    <t xml:space="preserve">                         Subsidiary recorded income tax in the accounts at the amount expected to be paid  to the taxation authorities,</t>
  </si>
  <si>
    <t xml:space="preserve">              based on taxable profits determined in accordance with tax legislation.  </t>
  </si>
  <si>
    <t xml:space="preserve">                         Deferred tax is measured at the tax rates that are expected to be applied to the temporary differences when</t>
  </si>
  <si>
    <t xml:space="preserve">             they adjust, using tax rates enacted or substantively enacted at the reporting date.</t>
  </si>
  <si>
    <t xml:space="preserve">             deferred to be utilized.</t>
  </si>
  <si>
    <t xml:space="preserve">             recognized in other comprehensive income or directly in equity.</t>
  </si>
  <si>
    <t xml:space="preserve">             The Company and subsidiary recognize a provision  when an entity has a present legal  or constructive obligation as</t>
  </si>
  <si>
    <t xml:space="preserve">     Company settles the obligation. The amount recognized should not exceed the amount of the provisions.</t>
  </si>
  <si>
    <t xml:space="preserve">     Labor Law. The present value of employee benefit liabilities recognized in the statements of financial position is estimated</t>
  </si>
  <si>
    <t xml:space="preserve">     required to settle and determines discount rate  by reference  to market yield  of government bonds  should have terms  to</t>
  </si>
  <si>
    <t xml:space="preserve">     employee benefits shall be recorded in profit or loss for sharing such costs throughout the period of services rendering.</t>
  </si>
  <si>
    <t xml:space="preserve">     management  to  make  subjective  judgements  and  estimates  regarding  matters  that  are  inherently  uncertain. These </t>
  </si>
  <si>
    <t xml:space="preserve">     judgements and estimates  affect reported  amounts and  disclosures and  actual results could differ  from these estimates.</t>
  </si>
  <si>
    <t xml:space="preserve">     Significant judgements and estimates are as follows:</t>
  </si>
  <si>
    <t xml:space="preserve">     Leases</t>
  </si>
  <si>
    <t xml:space="preserve">             In determining whether a lease is to be classified as an operating lease or finance lease, the management is required</t>
  </si>
  <si>
    <t xml:space="preserve">     taking into consideration terms and conditions of the arrangement. </t>
  </si>
  <si>
    <t xml:space="preserve">     Allowance for doubtful accounts</t>
  </si>
  <si>
    <t xml:space="preserve">     Property, plant and equipment </t>
  </si>
  <si>
    <t xml:space="preserve">     lives and residual values of the Company’s plant and equipment and intangible assets and to review estimate useful lives</t>
  </si>
  <si>
    <t xml:space="preserve">     Deferred tax assets</t>
  </si>
  <si>
    <t xml:space="preserve">     Post-employment benefits under defined benefit plans </t>
  </si>
  <si>
    <t xml:space="preserve">     rate.</t>
  </si>
  <si>
    <t>Transactions with related persons and parties</t>
  </si>
  <si>
    <t xml:space="preserve">The Group of company has certain transactions with their related parties, a portion of assets, liabilities, revenues and expenses </t>
  </si>
  <si>
    <t>arose from transactions with related persons and parties.</t>
  </si>
  <si>
    <t>The relationship and pricing policies</t>
  </si>
  <si>
    <t>The relationship and pricing policies among the Company, subsidiary, related persons and parties are as follows:</t>
  </si>
  <si>
    <t>Item</t>
  </si>
  <si>
    <t>Persons and parties</t>
  </si>
  <si>
    <t>Transactions</t>
  </si>
  <si>
    <t>Pricing policy</t>
  </si>
  <si>
    <t>AMA Logistic Co., Ltd.</t>
  </si>
  <si>
    <t>Office rental</t>
  </si>
  <si>
    <t>As indicated in agreement</t>
  </si>
  <si>
    <t xml:space="preserve">PTG Energy Public </t>
  </si>
  <si>
    <t>Common directors and</t>
  </si>
  <si>
    <t>Hire of transportation</t>
  </si>
  <si>
    <t xml:space="preserve">Company Limited </t>
  </si>
  <si>
    <t xml:space="preserve">Petroleum Thai
 </t>
  </si>
  <si>
    <t xml:space="preserve">Purchase of oil </t>
  </si>
  <si>
    <t>Based on the normal course of business</t>
  </si>
  <si>
    <t>Corporation Co., Ltd.</t>
  </si>
  <si>
    <t>Empire Oil Co., Ltd.</t>
  </si>
  <si>
    <t xml:space="preserve">Common directors </t>
  </si>
  <si>
    <t>with the Company</t>
  </si>
  <si>
    <t xml:space="preserve">Onelink Network Co., Ltd. </t>
  </si>
  <si>
    <t>Distribution of GPS</t>
  </si>
  <si>
    <t xml:space="preserve">    accessories</t>
  </si>
  <si>
    <t>Consolidated  financial statements (Baht)</t>
  </si>
  <si>
    <t>Separate financial statements  (Baht)</t>
  </si>
  <si>
    <t xml:space="preserve">PTG Energy Public Company Limited </t>
  </si>
  <si>
    <t>Petroleum Thai Corporation Co., Ltd.</t>
  </si>
  <si>
    <t xml:space="preserve">AMA Logistic Co., Ltd. </t>
  </si>
  <si>
    <t>Cash</t>
  </si>
  <si>
    <t>Current accounts</t>
  </si>
  <si>
    <t>Savings deposit</t>
  </si>
  <si>
    <t>Total</t>
  </si>
  <si>
    <t xml:space="preserve">Trade accounts receivable </t>
  </si>
  <si>
    <t>Trade accounts receivable separated by age bands</t>
  </si>
  <si>
    <t xml:space="preserve">     In due</t>
  </si>
  <si>
    <t xml:space="preserve">     During 1 - 30 days</t>
  </si>
  <si>
    <t xml:space="preserve">     During 31 - 60 days</t>
  </si>
  <si>
    <t xml:space="preserve">     Overdue 60 days</t>
  </si>
  <si>
    <t>Accrued income</t>
  </si>
  <si>
    <t>Prepaid expenses</t>
  </si>
  <si>
    <t>Advance payment</t>
  </si>
  <si>
    <t>Others</t>
  </si>
  <si>
    <t xml:space="preserve">Total </t>
  </si>
  <si>
    <t xml:space="preserve">Fuel </t>
  </si>
  <si>
    <t>Vessels spare part</t>
  </si>
  <si>
    <t>Supplies</t>
  </si>
  <si>
    <t>Investment in subsidiary</t>
  </si>
  <si>
    <t>Investments in subsidiary presented in separate financial statements are detailed as following:</t>
  </si>
  <si>
    <t>Percentage of</t>
  </si>
  <si>
    <t xml:space="preserve">Type of  </t>
  </si>
  <si>
    <t xml:space="preserve"> shareholding</t>
  </si>
  <si>
    <t>business</t>
  </si>
  <si>
    <t>Exchange difference on translating financial statements</t>
  </si>
  <si>
    <t>Assets - cost :</t>
  </si>
  <si>
    <t xml:space="preserve">     Acquisition </t>
  </si>
  <si>
    <t xml:space="preserve">     Exchange difference on translation of </t>
  </si>
  <si>
    <t xml:space="preserve">        financial statements</t>
  </si>
  <si>
    <t>Accumulated depreciation :</t>
  </si>
  <si>
    <t xml:space="preserve">     Depreciation for the year</t>
  </si>
  <si>
    <t>Net book value :</t>
  </si>
  <si>
    <t>Consolidated and Separate financial statements (Baht)</t>
  </si>
  <si>
    <t>Land</t>
  </si>
  <si>
    <t>Condominium</t>
  </si>
  <si>
    <t>building</t>
  </si>
  <si>
    <t>Before translation</t>
  </si>
  <si>
    <t>After translation</t>
  </si>
  <si>
    <t>Deferred repair and maintenance costs</t>
  </si>
  <si>
    <t>Building improvement</t>
  </si>
  <si>
    <t>Office furniture</t>
  </si>
  <si>
    <t>Office equipment and tools</t>
  </si>
  <si>
    <t>Oil truck and components</t>
  </si>
  <si>
    <t>Work in progress</t>
  </si>
  <si>
    <t xml:space="preserve">        Assets - cost :</t>
  </si>
  <si>
    <t xml:space="preserve">     Disposal/write off</t>
  </si>
  <si>
    <t xml:space="preserve">     Exchange difference on translation </t>
  </si>
  <si>
    <t xml:space="preserve">          of financial statements</t>
  </si>
  <si>
    <t xml:space="preserve">     Accumulated depreciation :</t>
  </si>
  <si>
    <t xml:space="preserve">     Depreciation on disposal/write-off</t>
  </si>
  <si>
    <t xml:space="preserve">      Net book value</t>
  </si>
  <si>
    <t>Net book value</t>
  </si>
  <si>
    <t>Consolidated financial statements (Baht)</t>
  </si>
  <si>
    <t>Separate financial statements (Baht)</t>
  </si>
  <si>
    <t xml:space="preserve">     Exchange difference on translation of financial statements</t>
  </si>
  <si>
    <t>Accumulated amortization :</t>
  </si>
  <si>
    <t xml:space="preserve">     Amortization for the year</t>
  </si>
  <si>
    <t>Deferred tax assets and liabilities components comprise the following transaction:</t>
  </si>
  <si>
    <t>Deferred tax assets</t>
  </si>
  <si>
    <t xml:space="preserve">Reserve for long-term employee benefits </t>
  </si>
  <si>
    <t>Net assets - truck and components</t>
  </si>
  <si>
    <t xml:space="preserve">Exchange difference on translation of </t>
  </si>
  <si>
    <t>Deferred tax liabilities</t>
  </si>
  <si>
    <t>Financial lease liabilities provisions</t>
  </si>
  <si>
    <t>Statements of comprehensive income</t>
  </si>
  <si>
    <t>Current tax :</t>
  </si>
  <si>
    <t>Deferred tax :</t>
  </si>
  <si>
    <t>Deferred tax resulted from temporary differences</t>
  </si>
  <si>
    <t>and reversal of temporary differences</t>
  </si>
  <si>
    <t>comprehensive income</t>
  </si>
  <si>
    <t>Accounting profit before income tax</t>
  </si>
  <si>
    <t>Income tax rate</t>
  </si>
  <si>
    <t>Accounting profit before income tax multiply</t>
  </si>
  <si>
    <t>with tax rate</t>
  </si>
  <si>
    <t>Accounting effects for :</t>
  </si>
  <si>
    <t>Non-deductible expenses</t>
  </si>
  <si>
    <t>Effective income tax rate</t>
  </si>
  <si>
    <t>Trade accounts payable</t>
  </si>
  <si>
    <t>Notes payable</t>
  </si>
  <si>
    <t>Total trade accounts payable</t>
  </si>
  <si>
    <t>Accrued expenses</t>
  </si>
  <si>
    <t xml:space="preserve">Unearned revenue </t>
  </si>
  <si>
    <t>Financial lease liabilities</t>
  </si>
  <si>
    <t xml:space="preserve">Details of leased assets under financial lease are as follows : </t>
  </si>
  <si>
    <t xml:space="preserve">Truck and components </t>
  </si>
  <si>
    <t>Less   Accumulated depreciation</t>
  </si>
  <si>
    <t>The minimum amounts to be paid under financial lease are as follows :</t>
  </si>
  <si>
    <t>Within 1 year</t>
  </si>
  <si>
    <t>Over 1 year less than 5 years</t>
  </si>
  <si>
    <t>Less  Future interest of financial lease</t>
  </si>
  <si>
    <t xml:space="preserve">Present value of financial lease liabilities </t>
  </si>
  <si>
    <t>Financial lease liabilities excluding future interest are as follows :</t>
  </si>
  <si>
    <t xml:space="preserve">Financial lease liabilities </t>
  </si>
  <si>
    <t>Less  Financial lease liabilities due within 1 year</t>
  </si>
  <si>
    <t xml:space="preserve">Consolidated and Separate </t>
  </si>
  <si>
    <t>financial statements (Baht)</t>
  </si>
  <si>
    <t>Overdue portion until maturity period</t>
  </si>
  <si>
    <t>Changes in present value of employee benefit obligations plan are as follows:</t>
  </si>
  <si>
    <t>Defined benefit obligations plan as at January 1,</t>
  </si>
  <si>
    <t>Current service costs</t>
  </si>
  <si>
    <t>The above expenses recognized in comprehensive income or expense are presented in the following line items.</t>
  </si>
  <si>
    <t>Cost of services</t>
  </si>
  <si>
    <t>Administrative expenses</t>
  </si>
  <si>
    <t>Principal actuarial assumptions at the reporting date (expressed as weighted averages):</t>
  </si>
  <si>
    <t>Dividend paid</t>
  </si>
  <si>
    <t>Legal reserve</t>
  </si>
  <si>
    <t xml:space="preserve">               </t>
  </si>
  <si>
    <t>Gain (Loss) on exchange rate</t>
  </si>
  <si>
    <t>Unrealized gain (loss) on exchange rate from</t>
  </si>
  <si>
    <t>currency translation</t>
  </si>
  <si>
    <t>Realized gain (loss) on exchange rate</t>
  </si>
  <si>
    <t>Grand total</t>
  </si>
  <si>
    <t>Directors' remuneration and management benefit expenses</t>
  </si>
  <si>
    <t>Expenses analyzed by nature</t>
  </si>
  <si>
    <t>Fuel costs</t>
  </si>
  <si>
    <t>Voyage expenses</t>
  </si>
  <si>
    <t>Equipment and consumable used</t>
  </si>
  <si>
    <t xml:space="preserve">Depreciation </t>
  </si>
  <si>
    <t>Additional disclosure of cash flows information</t>
  </si>
  <si>
    <t>Commitment and contingent liabilities</t>
  </si>
  <si>
    <t>Over 1-3 years</t>
  </si>
  <si>
    <t>Capital management</t>
  </si>
  <si>
    <t>structure and preserves the ability to continue its business as a going concern.</t>
  </si>
  <si>
    <t>Consolidated  financial statements</t>
  </si>
  <si>
    <t xml:space="preserve">Separate financial statements </t>
  </si>
  <si>
    <t xml:space="preserve">Total debt to equity ratio </t>
  </si>
  <si>
    <t>Disclosure and presentation of financial instruments</t>
  </si>
  <si>
    <t xml:space="preserve">         The significant accounting policies and methods adopted, including the basis of recognition and measurement relating to each </t>
  </si>
  <si>
    <t>class of financial assets and liabilities, have been disclosed in note 4.</t>
  </si>
  <si>
    <t>Consolidated  financial statements (Million Baht)</t>
  </si>
  <si>
    <t>Fixed interest rate</t>
  </si>
  <si>
    <t>Floating interest rate</t>
  </si>
  <si>
    <t>Within</t>
  </si>
  <si>
    <t>Over 1 year</t>
  </si>
  <si>
    <t xml:space="preserve">Within </t>
  </si>
  <si>
    <t>Over 1 year to</t>
  </si>
  <si>
    <t>Interest rate</t>
  </si>
  <si>
    <t>1 year</t>
  </si>
  <si>
    <t>to 5 years</t>
  </si>
  <si>
    <t>maturity period</t>
  </si>
  <si>
    <t>(% per annum)</t>
  </si>
  <si>
    <t>Financial liabilities</t>
  </si>
  <si>
    <t>Separate financial statements (Million Baht)</t>
  </si>
  <si>
    <t xml:space="preserve">        The book value of financial assets and liabilities in statements of financial position are closed to their estimated fair value.</t>
  </si>
  <si>
    <t>The Group of company 's operated in the transportation  business by dividing into 2 majority segment as follows:</t>
  </si>
  <si>
    <t>2.  Logistic services segment virtually in Thailand by transportation of fuel oil and gas.</t>
  </si>
  <si>
    <t>Marine</t>
  </si>
  <si>
    <t>Logistic services</t>
  </si>
  <si>
    <t>Total segment</t>
  </si>
  <si>
    <t xml:space="preserve">Adjustment and </t>
  </si>
  <si>
    <t>transportation</t>
  </si>
  <si>
    <t xml:space="preserve">inter-company </t>
  </si>
  <si>
    <t>services</t>
  </si>
  <si>
    <t>elimination</t>
  </si>
  <si>
    <t>Service income</t>
  </si>
  <si>
    <t xml:space="preserve">Gross profit </t>
  </si>
  <si>
    <t>Other income</t>
  </si>
  <si>
    <t>Finance costs</t>
  </si>
  <si>
    <t xml:space="preserve">Profit before income tax </t>
  </si>
  <si>
    <t xml:space="preserve">Other comprehensive income </t>
  </si>
  <si>
    <t xml:space="preserve">       financial statements</t>
  </si>
  <si>
    <t>Profit attributable to:</t>
  </si>
  <si>
    <t xml:space="preserve">     Owners of the Company </t>
  </si>
  <si>
    <t xml:space="preserve">     Non-controlling interests</t>
  </si>
  <si>
    <t>Functional currency in financial statements</t>
  </si>
  <si>
    <t>Assets</t>
  </si>
  <si>
    <t>Consolidated financial statements (USD)</t>
  </si>
  <si>
    <t>Separate financial statements (USD)</t>
  </si>
  <si>
    <t>Current assets</t>
  </si>
  <si>
    <t>Cash and cash equivalents</t>
  </si>
  <si>
    <t>Inventories</t>
  </si>
  <si>
    <t>Non-current assets</t>
  </si>
  <si>
    <t xml:space="preserve">Property, plant and equipment </t>
  </si>
  <si>
    <t>Other non-current assets</t>
  </si>
  <si>
    <t>Total assets</t>
  </si>
  <si>
    <t>Liabilities and shareholders' equity</t>
  </si>
  <si>
    <t xml:space="preserve">Current liabilities </t>
  </si>
  <si>
    <t xml:space="preserve">Current portion of financial lease liabilities </t>
  </si>
  <si>
    <t>from financial institutions</t>
  </si>
  <si>
    <t>Other current liabilities</t>
  </si>
  <si>
    <t>Total current liabilities</t>
  </si>
  <si>
    <t>Non-current liabilities</t>
  </si>
  <si>
    <t xml:space="preserve">Deferred tax liabilities </t>
  </si>
  <si>
    <t>Other non-current liabilities</t>
  </si>
  <si>
    <t>Total non-current liabilities</t>
  </si>
  <si>
    <t>Total liabilities</t>
  </si>
  <si>
    <t>Shareholders' equity</t>
  </si>
  <si>
    <t>Authorized share capital</t>
  </si>
  <si>
    <t>Paid-up share capital</t>
  </si>
  <si>
    <t xml:space="preserve">Retained earnings </t>
  </si>
  <si>
    <t>Appropriated</t>
  </si>
  <si>
    <t>Unappropriated</t>
  </si>
  <si>
    <t>Total owners of the Company</t>
  </si>
  <si>
    <t>Non-controlling interests</t>
  </si>
  <si>
    <t xml:space="preserve">Total shareholders' equity </t>
  </si>
  <si>
    <t xml:space="preserve">Total liabilities and shareholders' equity </t>
  </si>
  <si>
    <t>Gross profit</t>
  </si>
  <si>
    <t>Interest income</t>
  </si>
  <si>
    <t>Total other income</t>
  </si>
  <si>
    <t>Profit before expenses</t>
  </si>
  <si>
    <t>Expenses</t>
  </si>
  <si>
    <t>Total expenses</t>
  </si>
  <si>
    <t xml:space="preserve">Profit attributable to : </t>
  </si>
  <si>
    <t>Owners for the Company</t>
  </si>
  <si>
    <t>Total comprehensive income attributable to :</t>
  </si>
  <si>
    <t xml:space="preserve">Owners of the Company </t>
  </si>
  <si>
    <t>Earnings per share</t>
  </si>
  <si>
    <t>Basic earnings per share</t>
  </si>
  <si>
    <t>Financial statements approval</t>
  </si>
  <si>
    <t>10-23  years</t>
  </si>
  <si>
    <t>Interest costs</t>
  </si>
  <si>
    <t>Separate financial statements (%)</t>
  </si>
  <si>
    <t>- 25 -</t>
  </si>
  <si>
    <t>The significant privileges are as follows:</t>
  </si>
  <si>
    <t>Other privileges as stipulated in the related BOI certificates.</t>
  </si>
  <si>
    <t xml:space="preserve">     first-in first-out (FIFO) basis or net realizable value. </t>
  </si>
  <si>
    <t xml:space="preserve">             Expenses under  operating lease  shall be  recorded in  the statement  of  comprehensive income  using  straight-line</t>
  </si>
  <si>
    <t>Significant financial liabilities can be  classified by interest rate and separated on maturity date of  financial liabilities as follows:</t>
  </si>
  <si>
    <t>maker in order to make decisions about the allocation of resources to the segment and assess its performance.</t>
  </si>
  <si>
    <t xml:space="preserve">     Total non-current assets</t>
  </si>
  <si>
    <t xml:space="preserve">     Total current assets</t>
  </si>
  <si>
    <t>These consolidated and separate financial statements were approved and authorized for issue by the Company's Board of directors</t>
  </si>
  <si>
    <t xml:space="preserve">     period. Differences from such translations have been presented in other comprehensive income.</t>
  </si>
  <si>
    <t xml:space="preserve">     and residual values when there are any changes. In addition,  the management is required to review plant and equipment </t>
  </si>
  <si>
    <t xml:space="preserve">     to the assets subject to the review.</t>
  </si>
  <si>
    <t xml:space="preserve">Consolidated financial </t>
  </si>
  <si>
    <t>statements (Baht)</t>
  </si>
  <si>
    <t xml:space="preserve">Separate financial </t>
  </si>
  <si>
    <t xml:space="preserve">Future salary growth </t>
  </si>
  <si>
    <t xml:space="preserve">Discount rate </t>
  </si>
  <si>
    <t>Exempted on import duty for vessel and equipment.</t>
  </si>
  <si>
    <t>Loans</t>
  </si>
  <si>
    <t>Promissory notes, matured on demand</t>
  </si>
  <si>
    <t>at call at the interest of 6% per annum</t>
  </si>
  <si>
    <t>shareholders with a</t>
  </si>
  <si>
    <t>major shareholder</t>
  </si>
  <si>
    <t>of the Company</t>
  </si>
  <si>
    <t>Beginning of the period</t>
  </si>
  <si>
    <t>Loans provided during the period</t>
  </si>
  <si>
    <t>Proceeds loans during the period</t>
  </si>
  <si>
    <t>Ending of the period</t>
  </si>
  <si>
    <t>Pyramid Oil Co., Ltd.</t>
  </si>
  <si>
    <t>Trade and other current receivables</t>
  </si>
  <si>
    <t>Other current receivables</t>
  </si>
  <si>
    <t>Total trade and other current receivables</t>
  </si>
  <si>
    <t>Other current payables</t>
  </si>
  <si>
    <t>Total other current payables</t>
  </si>
  <si>
    <t>Total trade and other current payables</t>
  </si>
  <si>
    <t>Number  59-0083-1-00-1-0  date December 15, 2015 expired on December 14, 2023</t>
  </si>
  <si>
    <t>Number  59-1252-1-00-1-0  date September 13, 2016 expired on September 12, 2024</t>
  </si>
  <si>
    <t>Number 60-0157-1-00-1-0  date January 24, 2017 expired on January 23, 2025</t>
  </si>
  <si>
    <t>Number 60-1194-1-00-1-0  date September 26, 2017 expired on September 25, 2025</t>
  </si>
  <si>
    <t>3.16 - 4.55</t>
  </si>
  <si>
    <t>Loans to related parties</t>
  </si>
  <si>
    <t>Other income (gain (loss) on exchange rate</t>
  </si>
  <si>
    <t xml:space="preserve">       and other income)</t>
  </si>
  <si>
    <t>Trade and other current payables</t>
  </si>
  <si>
    <t xml:space="preserve">            Major repair and maintenance costs  are an expenditure incurred during inspections and major repairs of the vessels.</t>
  </si>
  <si>
    <t xml:space="preserve">            Trade and other current receivables are stated at the right of receive amount less allowance for doubtful accounts. </t>
  </si>
  <si>
    <t>Other intangible assets</t>
  </si>
  <si>
    <t xml:space="preserve">Fixed deposit with obligations </t>
  </si>
  <si>
    <t xml:space="preserve">Current income tax payable </t>
  </si>
  <si>
    <t>Other components of shareholders' equity</t>
  </si>
  <si>
    <t>Profit before finance costs and income tax expense</t>
  </si>
  <si>
    <t>Profit before income tax expense</t>
  </si>
  <si>
    <t>Tax expense</t>
  </si>
  <si>
    <t xml:space="preserve">     income</t>
  </si>
  <si>
    <t>Long-term borrowings from financial institutions</t>
  </si>
  <si>
    <t xml:space="preserve"> The maturity of long-term borrowings are as follows: </t>
  </si>
  <si>
    <t>Current portion long-term borrowings</t>
  </si>
  <si>
    <t>Total long-term borrowings from financial institutions</t>
  </si>
  <si>
    <t xml:space="preserve">Non-current provisions for employee benefit </t>
  </si>
  <si>
    <t>Consolidated financial statements (%)</t>
  </si>
  <si>
    <t xml:space="preserve">The primary objective of the Company and subsidiary's capital management is to ensure that it has an appropriate financial </t>
  </si>
  <si>
    <t xml:space="preserve">        Interest rate risk  from changes in market interest rate  will affect the results of the  Company's operation  and its  cash flows. </t>
  </si>
  <si>
    <t xml:space="preserve">receivables, accrued income and fixed deposits with obligations. Financial liabilities shown in statements of financial position consist </t>
  </si>
  <si>
    <t xml:space="preserve">         Financial  assets  shown in  statements of  financial  position  consist  of  cash on  hand and  at banks,  trade and  other current </t>
  </si>
  <si>
    <t>Other investment properties</t>
  </si>
  <si>
    <t>Fixed deposit with obligations</t>
  </si>
  <si>
    <t>Current portion of long-term borrowings</t>
  </si>
  <si>
    <t xml:space="preserve">Share capital </t>
  </si>
  <si>
    <t>Salaries, wages and other employee benefit expenses</t>
  </si>
  <si>
    <t>Services income</t>
  </si>
  <si>
    <t>of trade and other current payables, financial lease liabilities and long-term borrowings.</t>
  </si>
  <si>
    <t xml:space="preserve">       financial institution</t>
  </si>
  <si>
    <t>5.2</t>
  </si>
  <si>
    <t xml:space="preserve">5.2.1  Loans to related party - AMA Logistic Co., Ltd. </t>
  </si>
  <si>
    <t xml:space="preserve">5.2.2  Trade accounts receivable </t>
  </si>
  <si>
    <t xml:space="preserve">5.2.3  Accrued interest income </t>
  </si>
  <si>
    <t>5.2.4  Other current receivables</t>
  </si>
  <si>
    <t xml:space="preserve">5.2.5  Guarantees </t>
  </si>
  <si>
    <t xml:space="preserve">5.2.6  Assets acquisition </t>
  </si>
  <si>
    <t>5.2.7  Trade accounts payable</t>
  </si>
  <si>
    <t>5.3</t>
  </si>
  <si>
    <t xml:space="preserve">5.3.1  Hire of transportation income </t>
  </si>
  <si>
    <t>15.</t>
  </si>
  <si>
    <t>Number 61-0254-1-00-1-0  date February 6, 2018 expired on February 5, 2026</t>
  </si>
  <si>
    <t>LIBOR + 2.52 to 3.30</t>
  </si>
  <si>
    <t>as follows :</t>
  </si>
  <si>
    <r>
      <t xml:space="preserve">            </t>
    </r>
    <r>
      <rPr>
        <b/>
        <i/>
        <sz val="15"/>
        <rFont val="Angsana New"/>
        <family val="1"/>
      </rPr>
      <t>Business combinations</t>
    </r>
  </si>
  <si>
    <r>
      <t xml:space="preserve">            </t>
    </r>
    <r>
      <rPr>
        <b/>
        <i/>
        <sz val="15"/>
        <rFont val="Angsana New"/>
        <family val="1"/>
      </rPr>
      <t>Subsidiaries</t>
    </r>
  </si>
  <si>
    <r>
      <t xml:space="preserve">           </t>
    </r>
    <r>
      <rPr>
        <sz val="15"/>
        <rFont val="Symbol"/>
        <family val="1"/>
        <charset val="2"/>
      </rPr>
      <t>·</t>
    </r>
  </si>
  <si>
    <t>- 13 -</t>
  </si>
  <si>
    <t>- 14 -</t>
  </si>
  <si>
    <t>- 15 -</t>
  </si>
  <si>
    <t>- 16 -</t>
  </si>
  <si>
    <t>- 18 -</t>
  </si>
  <si>
    <t>- 36 -</t>
  </si>
  <si>
    <t xml:space="preserve">     When measuring  the fair value of an asset or a liability,  the Company and subsidiary  use market observable</t>
  </si>
  <si>
    <t>:  The Company was registered as a company limited under Thai Law on May 10, 1996 and converted</t>
  </si>
  <si>
    <t xml:space="preserve">            the condensed form should be included in the financial statements (No. 2) B.E. 2559 dated October 11, 2016. </t>
  </si>
  <si>
    <t xml:space="preserve">Distribution costs </t>
  </si>
  <si>
    <t>- 11 -</t>
  </si>
  <si>
    <t xml:space="preserve">PPP Green Complex Co., Ltd. </t>
  </si>
  <si>
    <t>December 31, 2018</t>
  </si>
  <si>
    <t xml:space="preserve">Exchange difference on translating financial </t>
  </si>
  <si>
    <t xml:space="preserve">   statements</t>
  </si>
  <si>
    <t>As at January 1, 2018</t>
  </si>
  <si>
    <t>As at December 31, 2018</t>
  </si>
  <si>
    <t xml:space="preserve">        Balance as at December 31, 2018</t>
  </si>
  <si>
    <t>2.54 , 2.72</t>
  </si>
  <si>
    <t>3.00 , 4.00</t>
  </si>
  <si>
    <t>Share capital</t>
  </si>
  <si>
    <t>AMA MARINE PUBLIC COMPANY LIMITED AND SUBSIDIARY</t>
  </si>
  <si>
    <t>:  At  33/4, The Nine Tower A,  33 floor,  TNA02, TNA03 room, RAMA IX Road,  Huaykwang,</t>
  </si>
  <si>
    <t xml:space="preserve">:  The Company and subsidiary's business is to transport of goods,  the Company  engaged in business </t>
  </si>
  <si>
    <t xml:space="preserve">   of marine transportation and subsidiary engaged in logistic business.</t>
  </si>
  <si>
    <t xml:space="preserve">            guidelines promulgated by the Federation of Accounting Professions (FAP)  and the regulation of The Stock Exchange </t>
  </si>
  <si>
    <t xml:space="preserve">            of Thailand  (SET)  dated January 22, 2001  regarding  the  preparation  and  submission  of  financial statements  and</t>
  </si>
  <si>
    <t xml:space="preserve">            reports  for the  financial performance  of the listed  companies  B.E. 2544.  The format of presentation of the financial</t>
  </si>
  <si>
    <t xml:space="preserve">            statements  is not significantly different  from the Notification of the Department of Business Development regarding </t>
  </si>
  <si>
    <t xml:space="preserve">     The  financial  statements  have been  prepared  under  the  historical  cost  convention,  except  as  transaction</t>
  </si>
  <si>
    <t xml:space="preserve">            fair values.  This  includes  a valuation  team  that  has  overall responsibility  for overseeing  all significant  fair value</t>
  </si>
  <si>
    <t xml:space="preserve">            party  information,  such as broker quotes  or pricing services,  is used to measure fair values, then the valuation team</t>
  </si>
  <si>
    <t xml:space="preserve">            assesses  the evidence  obtained  from  the  third  parties  to  support  the  conclusion  that  such  valuations  meet  the</t>
  </si>
  <si>
    <t xml:space="preserve">            date as fair  as possible.  Fair values are categorized  into different  levels in a fair value hierarchy based on the inputs</t>
  </si>
  <si>
    <t xml:space="preserve">            the fair value  hierarchy,  then the  fair value  measurement  is categorized in its entirely in the same level  of the fair</t>
  </si>
  <si>
    <t xml:space="preserve"> - 4 -</t>
  </si>
  <si>
    <t xml:space="preserve">     3.1  These financial statements have been consolidated by including the financial statements of subsidiary in which AMA</t>
  </si>
  <si>
    <t xml:space="preserve">            Company and subsidiary have been eliminated  from the consolidated financial statements.  The financial statements</t>
  </si>
  <si>
    <t xml:space="preserve">     3.2  Investment between AMA Marine Company Limited and subsidiary have been eliminated under equity method as if</t>
  </si>
  <si>
    <t xml:space="preserve">            the Company owns 100 per cent shareholding in that subsidiary,  and the interest  of other shareholders  is shown as </t>
  </si>
  <si>
    <t xml:space="preserve">     3.3  These  consolidated  financial  statements  have  been  presented  the  consolidated  financial position  and  results of</t>
  </si>
  <si>
    <t xml:space="preserve">            operations of AMA Marine Public Company Limited and subsidiary.  The usefulness of transaction of consolidated</t>
  </si>
  <si>
    <t xml:space="preserve">     3.4  The consolidated  financial  statements  have  been  prepared by  including  the financial statements  of AMA  Marine</t>
  </si>
  <si>
    <t xml:space="preserve">            Goodwill  is  measured  as  the  fair  value  of  the  consideration  transferred  including  the recognized  amount of  any</t>
  </si>
  <si>
    <t xml:space="preserve">     non-controlling  interest  in  the  acquire,  less  the  net  recognized  amount  (generally fair value)  of the  identifiable assets</t>
  </si>
  <si>
    <t xml:space="preserve">            Consideration  transferred  includes  the  fair  values  of the assets  transferred,  liabilities incurred by the Company and</t>
  </si>
  <si>
    <t xml:space="preserve">            Subsidiaries are entities controlled by the Group. The Group controls an entity when it is exposed to,  or has rights to,</t>
  </si>
  <si>
    <t xml:space="preserve">     variable  returns from its involvement  with the entity  and has the ability to affect those returns through its power over the</t>
  </si>
  <si>
    <t xml:space="preserve">     entity.  The financial statements  of subsidiaries  are  included  in  the consolidated  financial  statements  from the  date on</t>
  </si>
  <si>
    <t xml:space="preserve"> - 5 -</t>
  </si>
  <si>
    <t xml:space="preserve">            Cash and cash equivalents  included cash on hand,  deposit at banks  and  short-term highly  liquid  investment with </t>
  </si>
  <si>
    <t xml:space="preserve">     an original maturity  is less than three months from the acquisition date and are not subject to restriction on withdrawal. </t>
  </si>
  <si>
    <t xml:space="preserve">            The Company and subsidiary provide the allowance for doubtful accounts equal to the estimated collection loss that </t>
  </si>
  <si>
    <t xml:space="preserve">     will be  incurred  in the collection  from receivable.  The estimated loss is based on historical collection experiences, and</t>
  </si>
  <si>
    <t xml:space="preserve">     a review  of  the current financial position  of each  receivable.  Bad  debt  incurred will be  recognized  as part of selling </t>
  </si>
  <si>
    <t xml:space="preserve">     and administrative expenses in statements of comprehensive income.</t>
  </si>
  <si>
    <t xml:space="preserve">            Inventories comprise  fuel  and  lubricant,  materials  and  supplies of vessels  are the stated at the lower of cost on a</t>
  </si>
  <si>
    <t xml:space="preserve"> - 6 -</t>
  </si>
  <si>
    <t xml:space="preserve">            Cost is included initial estimate of the costs of dismantling,  removing the item  and restoring the site  on which it is </t>
  </si>
  <si>
    <t xml:space="preserve">     located,  the obligation for which the Company incurs.  The residual value and the useful life of an asset  are required to </t>
  </si>
  <si>
    <t xml:space="preserve">     review at least  at the financial year-end.  Depreciation  is calculated  on a straight-line method  over the estimated useful </t>
  </si>
  <si>
    <t xml:space="preserve">     lives of the assets  for 20 - 40 years.  Depreciation of investment properties  is included in statements  of comprehensive</t>
  </si>
  <si>
    <t xml:space="preserve">            Property, plant and equipment are stated at cost which comprises the initial cost of acquisition, costs of dismantling,</t>
  </si>
  <si>
    <t xml:space="preserve">           Parts of an item of property, plant and equipment  have different useful lives,  they  are accounted  for  each parts of </t>
  </si>
  <si>
    <t xml:space="preserve">            Where  the  carrying  amount  of  an  asset  is  greater than  its  estimated  recoverable  amount,  it  is  written  down</t>
  </si>
  <si>
    <t xml:space="preserve">     Major repair  and maintenance costs  are recognized  in the carrying amount  of other assets and are  amortized  over  the </t>
  </si>
  <si>
    <t xml:space="preserve">     period until the next scheduled dry-docking, up to a maximum of 2-3 years. When significant specific dry-docking costs </t>
  </si>
  <si>
    <t xml:space="preserve">            Any gain or  loss arising  on disposal  of  property,  plant  and equipment  are difference  of net  consideration from</t>
  </si>
  <si>
    <t xml:space="preserve"> - 7 -</t>
  </si>
  <si>
    <t xml:space="preserve">     assets  exceeds  their  net  recoverable  value  (net  selling  price  of the  assets  under  current operation  or its utilization</t>
  </si>
  <si>
    <t xml:space="preserve">     whenever is practical.  In the event  that the carrying amount of an asset exceeds its net recoverable value,  the Company</t>
  </si>
  <si>
    <t xml:space="preserve">     of  the primary  economic  environment  in which  the entity operates.  Therefore,  the entity is  required to  determine its</t>
  </si>
  <si>
    <t xml:space="preserve">     in other comprehensive income, other components of shareholders' equity. In general, when the Thai Baht  presentation</t>
  </si>
  <si>
    <t xml:space="preserve">     Baht.  The assets  and liabilities  are translated into Thai Baht using the average buying  and selling rates determined  by a</t>
  </si>
  <si>
    <t xml:space="preserve">     commercial  bank  at period-end,  whereas  the statement of income  is translated using average exchange rates  during the</t>
  </si>
  <si>
    <t xml:space="preserve">     impairment losses. The rental payable  by the lessee shall be divided into finance lease expense and the repayment of the </t>
  </si>
  <si>
    <t xml:space="preserve">     capital lease.  In order to  fix the  interest  rate for accrued  liability  in each  installment,  finance lease expense  would be</t>
  </si>
  <si>
    <t xml:space="preserve">     method over the  lease term.  The potential rental payable is recognized in the statement of comprehensive income in the</t>
  </si>
  <si>
    <t xml:space="preserve">                         Current tax  (if any)  is calculated  from the annual profit  to be paid, using tax rates  enacted,  and any  related </t>
  </si>
  <si>
    <t xml:space="preserve">             taxable adjustment are recognized as expenses in statements of income. In addition, the Company complied with the</t>
  </si>
  <si>
    <t xml:space="preserve">             notification of the  Director-General  of  Revenue  Department  on Income tax (No.72) prescribing rules,  procedures </t>
  </si>
  <si>
    <t xml:space="preserve">             and conditions  for the  purpose  of  exemption  from  income tax  of  juristic  companies or  partnership in respect  of </t>
  </si>
  <si>
    <t xml:space="preserve">                         Deferred tax liabilities are recognized for all taxable temporary differences. Deferred tax assets are recognized</t>
  </si>
  <si>
    <t xml:space="preserve">            for all deductible  temporary differences  and carry  forward  of  unused  tax losses,  to  the extent  that  it  is probable  </t>
  </si>
  <si>
    <t xml:space="preserve">            that taxable  profit  will be available against  which  the deductible  temporary differences,  and the  carry forward of </t>
  </si>
  <si>
    <t xml:space="preserve">            unused tax losses can be utilized.</t>
  </si>
  <si>
    <t xml:space="preserve">                         The carrying  amount  of  deferred tax  assets  is  reviewed  at each reporting date   and reduced to the extent </t>
  </si>
  <si>
    <t xml:space="preserve">             that  tax asset   it is  no longer  probable  that  sufficient  taxable  profit  will  be  available  to  allow  all or part of the </t>
  </si>
  <si>
    <t xml:space="preserve">                         Deferred  tax  is  recognized directly  to  shareholders’ equity,  except   to the  extent  that it  relates  to items</t>
  </si>
  <si>
    <t xml:space="preserve">             Earnings per share as presented in the statements of comprehensive income is the basic earnings per share which is </t>
  </si>
  <si>
    <t xml:space="preserve">     determined  by dividing the net  profit for  the period  by the  weighted  average number  of common  shares issued  and </t>
  </si>
  <si>
    <t xml:space="preserve">     paid-up during the year. </t>
  </si>
  <si>
    <t xml:space="preserve">      The Company and subsidiary have established provident fund under the defined contribution plan. The fund's  </t>
  </si>
  <si>
    <t xml:space="preserve">     assets are separated  entities  which are  administered  by  the outsider fund  manager.  The Company and employees made </t>
  </si>
  <si>
    <t xml:space="preserve">     contribution into such  provident fund.  The Company's  contribution payments  to the  provident  fund  were recorded as </t>
  </si>
  <si>
    <t xml:space="preserve">     expenses  in statements of comprehensive income in the period in which they are incurred.</t>
  </si>
  <si>
    <t xml:space="preserve">      The Company  and subsidiary provide  for post-employment benefits,  payable to employees  under the Thai</t>
  </si>
  <si>
    <t xml:space="preserve">     on an  actuarial basis  using  Projected Unit  Credit  Method  of which  calculated  by the  Independent  Actuary  by using</t>
  </si>
  <si>
    <t xml:space="preserve">     Actuarial  Technique.  The calculation was  made from determining the present value  of future cash flows expected to be</t>
  </si>
  <si>
    <t xml:space="preserve">     maturity approximately equal to the terms of such obligations. In determine the future cash flows expected to be required</t>
  </si>
  <si>
    <t xml:space="preserve">     by, or are under common control with the Company.</t>
  </si>
  <si>
    <t xml:space="preserve">             Associates and individuals  owning,  directly or indirectly, an interest in the voting power of the Company that gives</t>
  </si>
  <si>
    <t xml:space="preserve">     them significant influence over the enterprise, key management personnel, including directors and officers of the Company</t>
  </si>
  <si>
    <t xml:space="preserve">     which having authority and responsibility for planning and controlling the activities of the Company.</t>
  </si>
  <si>
    <t xml:space="preserve">             The preparation  of financial statements in conformity with  Thai  Financial Reporting  Standards  at times requires </t>
  </si>
  <si>
    <t xml:space="preserve">     to use  judgement regarding whether significant  risk and rewards of ownership  of the leased asset has been transferred,</t>
  </si>
  <si>
    <t xml:space="preserve">             In determining an allowance for doubtful accounts, the management needs to make judgement and estimates based </t>
  </si>
  <si>
    <t xml:space="preserve">     upon,  among  other  things,  past  collection history,  aging  profile  of  outstanding  debts  and  the prevailing  economic </t>
  </si>
  <si>
    <t xml:space="preserve">     condition.</t>
  </si>
  <si>
    <t xml:space="preserve">             In determining depreciation  of plant and equipment,  the management  is required to make estimates  of the useful </t>
  </si>
  <si>
    <t xml:space="preserve">     for impairment on a periodical basis and record impairment losses  when it is determined  that their recoverable amount</t>
  </si>
  <si>
    <t xml:space="preserve">     is lower than the carrying amount. This requires judgements regarding forecast of future revenues and expenses relating </t>
  </si>
  <si>
    <t xml:space="preserve">            Deferred tax assets are recognized for deductible temporary differences and unused tax losses to the extent that it is</t>
  </si>
  <si>
    <t xml:space="preserve">     probable  that  taxable  profit  will  be  available  against which  the  temporary  differences  and losses  can be utilized.</t>
  </si>
  <si>
    <t xml:space="preserve">     Significant  management judgment  is required  to determine  the amount  of deferred  tax assets  that can be recognized.</t>
  </si>
  <si>
    <t xml:space="preserve">            The obligation  under  the defined  benefit plan  is determined  based on actuarial techniques.  Such determination is</t>
  </si>
  <si>
    <t xml:space="preserve">     made based on various assumptions, including discount rate, future salary increase rate, mortality rate and staff turnover</t>
  </si>
  <si>
    <t xml:space="preserve">Deferred tax relating to </t>
  </si>
  <si>
    <t xml:space="preserve">     Gains (losses) on remeasurements </t>
  </si>
  <si>
    <t xml:space="preserve">          of defined employee benefit plans</t>
  </si>
  <si>
    <t xml:space="preserve">Income tax recognized in other </t>
  </si>
  <si>
    <t xml:space="preserve">     comprehensive income </t>
  </si>
  <si>
    <t>Financial Instruments: Presentation</t>
  </si>
  <si>
    <t>Hedges of a Net Investments in a Foreign Operation</t>
  </si>
  <si>
    <t>Extinguishing Financial Liabilities with Equity Instruments</t>
  </si>
  <si>
    <t>Financial Instruments: Disclosures</t>
  </si>
  <si>
    <t>Financial Instruments</t>
  </si>
  <si>
    <t xml:space="preserve">7.1  Trade accounts receivable consist of : </t>
  </si>
  <si>
    <t xml:space="preserve">7.2  Other current receivables consist of : </t>
  </si>
  <si>
    <t>10. Investment properties</t>
  </si>
  <si>
    <t xml:space="preserve">11. Property, plant and equipment </t>
  </si>
  <si>
    <t>13.  เงินฝากประจำที่ติดภาระค้ำประกัน</t>
  </si>
  <si>
    <t>14.</t>
  </si>
  <si>
    <t>Financial assumptions</t>
  </si>
  <si>
    <t>Demographic assumptions</t>
  </si>
  <si>
    <t>Experience adjustment</t>
  </si>
  <si>
    <t xml:space="preserve">       defined benefit plans </t>
  </si>
  <si>
    <t xml:space="preserve">     2.3  Financial reporting standards that became effective in the current period</t>
  </si>
  <si>
    <t>Construction Contracts</t>
  </si>
  <si>
    <t>Revenue</t>
  </si>
  <si>
    <t>Revenue - Barter Transactions Involving Advertising Services</t>
  </si>
  <si>
    <t>Customer Loyalty Programmes</t>
  </si>
  <si>
    <t>Agreements for the Construction of Real Estate</t>
  </si>
  <si>
    <t>Transfers of Assets from Customers</t>
  </si>
  <si>
    <t xml:space="preserve">     These TFRSs related to financial instruments make stipulations relating to the classification of financial instruments </t>
  </si>
  <si>
    <t xml:space="preserve">            contractual cash flows and the Company’s business model), calculation of impairment using the expected credit loss method, </t>
  </si>
  <si>
    <t xml:space="preserve">             the TFRSs related to financial instruments are effective, some accounting standards, interpretations and guidance which are </t>
  </si>
  <si>
    <t xml:space="preserve">           These financial reporting standards  were aimed at alignment with the corresponding  International  Financial Reporting </t>
  </si>
  <si>
    <t xml:space="preserve">     TFRS 15 Revenue from Contracts with Customers</t>
  </si>
  <si>
    <t xml:space="preserve">     TFRS 15 supersedes the following accounting standards together with related interpretations. </t>
  </si>
  <si>
    <t xml:space="preserve">           into consideration all of the relevant facts and circumstances when applying each step of the model.</t>
  </si>
  <si>
    <t xml:space="preserve">           reporting  standards  and  interpretations  which  are  effective  for fiscal  periods beginning on or after January 1, 2019. </t>
  </si>
  <si>
    <t xml:space="preserve">     Entities are to apply this standard to all contracts with customers unless  those contracts fall within the scope of </t>
  </si>
  <si>
    <t xml:space="preserve">           other standards. The standard establishes a five-step model to account for revenue arising from contracts with customers, </t>
  </si>
  <si>
    <t xml:space="preserve">           exchange for transferring  goods or services to a customer. The standard requires entities to  exercise  judgement, taking  </t>
  </si>
  <si>
    <t xml:space="preserve">     2.4  Financial reporting standards that became effective for fiscal years beginning on or after January 1, 2020</t>
  </si>
  <si>
    <t xml:space="preserve">     Financial reporting standards related to financial instruments</t>
  </si>
  <si>
    <t xml:space="preserve">     A set of TFRSs related to financial instruments consists of five accounting standards and interpretations, as follows:</t>
  </si>
  <si>
    <t xml:space="preserve">         TFRS 7</t>
  </si>
  <si>
    <t xml:space="preserve">         TFRS 9</t>
  </si>
  <si>
    <t xml:space="preserve">         TAS 32</t>
  </si>
  <si>
    <t xml:space="preserve">         TFRIC 16</t>
  </si>
  <si>
    <t xml:space="preserve">         TFRIC 19</t>
  </si>
  <si>
    <t xml:space="preserve"> - 8 -</t>
  </si>
  <si>
    <t xml:space="preserve">     a result  of a  past event.  It  is probable  that  an  outflow of  economic benefits  resources  will be  required to  settle  the </t>
  </si>
  <si>
    <t xml:space="preserve">     obligation and  reliable estimate can be made of the amount of the obligation. If some or all the expenditure  is required to</t>
  </si>
  <si>
    <t xml:space="preserve">     settle  a provision, is expected  to be  reimbursed  when  it  is  virtually certain  that reimbursement  will be received if the</t>
  </si>
  <si>
    <t xml:space="preserve">Exchange difference on translating </t>
  </si>
  <si>
    <t xml:space="preserve">   financial statements</t>
  </si>
  <si>
    <t>of comprehensive income</t>
  </si>
  <si>
    <t>statements</t>
  </si>
  <si>
    <t xml:space="preserve">The Company was granted promotional privileges from  the Thailand  Board of  Investment  (“BOI”)  in  the  business of </t>
  </si>
  <si>
    <t>of income earnings from such activities.</t>
  </si>
  <si>
    <t xml:space="preserve">        The Company's virtually operated in only shipment services business, therefore, the financial information by segment was not presented in the </t>
  </si>
  <si>
    <t>separate financial statements.</t>
  </si>
  <si>
    <t>- 37 -</t>
  </si>
  <si>
    <t xml:space="preserve">     Thai Financial Reporting Standards:</t>
  </si>
  <si>
    <t xml:space="preserve">     Thai Accounting Standard:</t>
  </si>
  <si>
    <t xml:space="preserve">     Thai Standing Interpretations Committee: </t>
  </si>
  <si>
    <t xml:space="preserve">     Thai Financial Reporting Interpretations Committee:</t>
  </si>
  <si>
    <t xml:space="preserve">           with  revenue being  recognized  at an amount  that reflects  the consideration  to which an entity expects to be entitled in </t>
  </si>
  <si>
    <t xml:space="preserve">     Thai Accounting Standards:</t>
  </si>
  <si>
    <t xml:space="preserve">            and their measurement  at fair value or amortized cost (taking into account the type of instrument, the characteristics of the </t>
  </si>
  <si>
    <t xml:space="preserve">            currently effective will be cancelled.</t>
  </si>
  <si>
    <t>12.  Other intangible assets</t>
  </si>
  <si>
    <t>Tax expense/deferred tax</t>
  </si>
  <si>
    <t xml:space="preserve">Tax expense presented in statements </t>
  </si>
  <si>
    <t xml:space="preserve">Tax expense presented in statements of </t>
  </si>
  <si>
    <t>Balance as at January 1</t>
  </si>
  <si>
    <t xml:space="preserve">        Operating segment information is reported in a manner consistent with internal reports that are regularly reviewed by the chief operating decision</t>
  </si>
  <si>
    <t>Distribution costs</t>
  </si>
  <si>
    <t xml:space="preserve">Gains (losses) on remeasurements of </t>
  </si>
  <si>
    <t xml:space="preserve">Share premium on ordinary shares </t>
  </si>
  <si>
    <t xml:space="preserve">           the Company’s and its subsidiary’s financial statements. However, the new standard involves changes to key principles,</t>
  </si>
  <si>
    <t xml:space="preserve">          the Company and subsidiary.</t>
  </si>
  <si>
    <t>- 26 -</t>
  </si>
  <si>
    <t xml:space="preserve">     The Company and subsidiary adopted TFRS 15 that have no significantly impacts on the financial statements of</t>
  </si>
  <si>
    <t xml:space="preserve">            as revenues when the obligation under the contract is performed. </t>
  </si>
  <si>
    <t xml:space="preserve">            The amounts in which the entity received or entitled from customers but has the performance obligations under contract </t>
  </si>
  <si>
    <t xml:space="preserve">            is presented under the caption of "Contract liabilities"  in the statements  of financial position  which will be recognized </t>
  </si>
  <si>
    <t>port service with a government agency in the amount of Baht 0.10 million as stated in note 27.1.</t>
  </si>
  <si>
    <t>24.1  Directors' remuneration</t>
  </si>
  <si>
    <t>24.2  Management benefit expenses</t>
  </si>
  <si>
    <t>26.1  Cash and cash equivalents</t>
  </si>
  <si>
    <t>26.2  Non-cash transactions</t>
  </si>
  <si>
    <t>27.2  The Company has commitment on rental and service agreements are as follows:</t>
  </si>
  <si>
    <t>30.</t>
  </si>
  <si>
    <t>30.1  Accounting policy</t>
  </si>
  <si>
    <t>30.2  Capital management</t>
  </si>
  <si>
    <t>30.3  Interest rate risk</t>
  </si>
  <si>
    <t>30.4  Fair value of financial instruments</t>
  </si>
  <si>
    <t>31. Segment financial information</t>
  </si>
  <si>
    <t>Short-term borrowings from financial institutions</t>
  </si>
  <si>
    <t>Exempted income</t>
  </si>
  <si>
    <t xml:space="preserve">     to settle  is used  from employees’ salaries,  turnover,  length  of  services and other  factors.  Changes  in actuarial gains or </t>
  </si>
  <si>
    <t xml:space="preserve">     losses  are  recognized  in  the period  in which  they  are  incurred  in  other  comprehensive  income.  Expenses related to</t>
  </si>
  <si>
    <t xml:space="preserve">             Enterprises and individuals  that directly,  or indirectly  through one or more intermediaries, control, or are controlled</t>
  </si>
  <si>
    <t>4.12 million.</t>
  </si>
  <si>
    <t>- 38 -</t>
  </si>
  <si>
    <t>NOTES TO INTERIM FINANCIAL STATEMENTS</t>
  </si>
  <si>
    <t xml:space="preserve">     These financial statements have been prepared in accordance with Thai Financial Reporting Standards  (TFRS);</t>
  </si>
  <si>
    <t xml:space="preserve">           Standards with most of the changes directed towards clarifying accounting treatment and providing accounting guidance</t>
  </si>
  <si>
    <t xml:space="preserve">     During the period,  the Company  and  subsidiary have adopted  the revised  (revised 2018)  and new financial</t>
  </si>
  <si>
    <t xml:space="preserve">           for users of the standards.  The adoption  of these financial reporting standards  does not have any significant impact on </t>
  </si>
  <si>
    <t xml:space="preserve">            and hedge accounting.  These include  stipulations regarding  the presentation and disclosure of financial instruments. When</t>
  </si>
  <si>
    <t>Leases</t>
  </si>
  <si>
    <t>Operating Leases - Incentives</t>
  </si>
  <si>
    <t>Evaluating the Substance of Transactions Involving the  Legal Form of a Lease</t>
  </si>
  <si>
    <t>Determining Whether an Arrangement Contains a Lease</t>
  </si>
  <si>
    <t xml:space="preserve">     Thai Financial  Reporting Standards No. 16 : Leases</t>
  </si>
  <si>
    <t xml:space="preserve">     TFRS 16 Leases set out the principals of the recognition, measurement, presentation and disclosure of leases, and </t>
  </si>
  <si>
    <t xml:space="preserve">           requires a lessee to recognize assets and liabilities for all leases with a term of more than 12 months, unless the underlying </t>
  </si>
  <si>
    <t xml:space="preserve">            asset is low value.  Accounting by lessors is substantially unchanged from TAS 17.  Lessors will continue to classify leases  </t>
  </si>
  <si>
    <t xml:space="preserve">            as  either operating  or  finance  leases using  similar principles  to those  used under  TAS 17.  TFRS  16  supersedes  the </t>
  </si>
  <si>
    <t xml:space="preserve">            following accounting standards together with related interpretations. </t>
  </si>
  <si>
    <t xml:space="preserve">     Thai Accounting Standard</t>
  </si>
  <si>
    <t xml:space="preserve">         TAS 17 (Revised 2018)</t>
  </si>
  <si>
    <t xml:space="preserve">     Thai Standing Interpretations Committee</t>
  </si>
  <si>
    <t xml:space="preserve">         TSIC 15 (Revised 2018)</t>
  </si>
  <si>
    <t xml:space="preserve">         TSIC 27 (Revised 2018)</t>
  </si>
  <si>
    <t xml:space="preserve">         TFRIC 4 (Revised 2018)</t>
  </si>
  <si>
    <r>
      <t xml:space="preserve">     </t>
    </r>
    <r>
      <rPr>
        <sz val="15"/>
        <color theme="1"/>
        <rFont val="Angsana New"/>
        <family val="1"/>
      </rPr>
      <t>Thai Financial Reporting Interpretations Committee</t>
    </r>
  </si>
  <si>
    <t xml:space="preserve">     subsidiary  to  the  previous  owners  of  the  acquire,  and equity  interests  issued  by the Group/Company.  Consideration</t>
  </si>
  <si>
    <t>as stated in note 17.</t>
  </si>
  <si>
    <t>Previous service costs</t>
  </si>
  <si>
    <t>Promotional privileges from investment</t>
  </si>
  <si>
    <t xml:space="preserve">         The primary objective of the Group’s capital management is to preserve the ability of the Group's operation as a going concern</t>
  </si>
  <si>
    <t>financial structure in order to reduce cost of capital.</t>
  </si>
  <si>
    <t xml:space="preserve">in order  to monitor  the return divide  to the shareholders and  including  any non-controlling interests  and  to  have  an  appropriate </t>
  </si>
  <si>
    <t xml:space="preserve">         For preservation or restructuring capital,  the Group may change the dividend payment policy to the shareholders or issue new</t>
  </si>
  <si>
    <t>ordinary shares.</t>
  </si>
  <si>
    <t>517,920,000 common shares, USD 0.0135 par value</t>
  </si>
  <si>
    <t>517,916,773 common shares, USD 0.0135 par value</t>
  </si>
  <si>
    <t>as guarantee under guarantee agreement against short-term borrowings from financial institution as stated in note 15 and long-term borrowings from financial institutions as stated in note 18.</t>
  </si>
  <si>
    <t>Olympus Oil Co., Ltd.</t>
  </si>
  <si>
    <t>September 30, 2018</t>
  </si>
  <si>
    <t xml:space="preserve">     4.3  Trade and other current receivables</t>
  </si>
  <si>
    <t xml:space="preserve">     4.4  Inventories</t>
  </si>
  <si>
    <t xml:space="preserve">     4.5  Investment in subsidiary </t>
  </si>
  <si>
    <t xml:space="preserve">     4.6  Investment properties</t>
  </si>
  <si>
    <t xml:space="preserve">     4.7  Property, plant and equipment </t>
  </si>
  <si>
    <t xml:space="preserve">     4.8  Other intangible assets</t>
  </si>
  <si>
    <t xml:space="preserve">     4.9   Impairment of assets</t>
  </si>
  <si>
    <t xml:space="preserve">     4.10  Translation of foreign currency financial statements</t>
  </si>
  <si>
    <t xml:space="preserve">     4.11  Finance leases</t>
  </si>
  <si>
    <t xml:space="preserve">     4.12  Operating leases</t>
  </si>
  <si>
    <t xml:space="preserve">     4.13  Income tax expenses and deferred tax</t>
  </si>
  <si>
    <t xml:space="preserve">              4.13.1  Current tax</t>
  </si>
  <si>
    <t xml:space="preserve">              4.13.2  Deferred tax</t>
  </si>
  <si>
    <t xml:space="preserve">     4.14  Basic earnings per share</t>
  </si>
  <si>
    <t xml:space="preserve">     4.15  Provisions</t>
  </si>
  <si>
    <t xml:space="preserve">     4.16  Employee benefits</t>
  </si>
  <si>
    <t xml:space="preserve">              4.16.1  Provident fund</t>
  </si>
  <si>
    <t xml:space="preserve">              4.16.2  Employee benefits</t>
  </si>
  <si>
    <t xml:space="preserve">     4.17  Transactions with related parties</t>
  </si>
  <si>
    <t xml:space="preserve">     4.18  Significant accounting judgements and estimates</t>
  </si>
  <si>
    <t>(1)</t>
  </si>
  <si>
    <t>Libor+3.30 %</t>
  </si>
  <si>
    <t>(2)</t>
  </si>
  <si>
    <t>Libor+2.60 %</t>
  </si>
  <si>
    <t>(3)</t>
  </si>
  <si>
    <t>Libor+2.52 %</t>
  </si>
  <si>
    <t>Libor+3.25 %</t>
  </si>
  <si>
    <t>(4)</t>
  </si>
  <si>
    <t>Libor+2.55 %</t>
  </si>
  <si>
    <t>(5)</t>
  </si>
  <si>
    <t>(6)</t>
  </si>
  <si>
    <t>(7)</t>
  </si>
  <si>
    <t>Long-term borrowings from financial institutions  (Cont'd)</t>
  </si>
  <si>
    <t>Bank</t>
  </si>
  <si>
    <t>Facilities</t>
  </si>
  <si>
    <t>Contract date</t>
  </si>
  <si>
    <t>Currency</t>
  </si>
  <si>
    <t>Borrowings</t>
  </si>
  <si>
    <t>Interest</t>
  </si>
  <si>
    <t>Monthly repayment</t>
  </si>
  <si>
    <t>Installment</t>
  </si>
  <si>
    <t>No</t>
  </si>
  <si>
    <t>facilities</t>
  </si>
  <si>
    <t>rate</t>
  </si>
  <si>
    <t>Commence</t>
  </si>
  <si>
    <t>Maturity</t>
  </si>
  <si>
    <t>Less  Current portion of long-term borrowings</t>
  </si>
  <si>
    <t>Long-term borrowings from financial institution</t>
  </si>
  <si>
    <t>January 2016</t>
  </si>
  <si>
    <t>January 2018</t>
  </si>
  <si>
    <t>January 2017</t>
  </si>
  <si>
    <t>August 2018</t>
  </si>
  <si>
    <t>August 2017</t>
  </si>
  <si>
    <t>November 2019</t>
  </si>
  <si>
    <t>July 2022</t>
  </si>
  <si>
    <t>July 2025</t>
  </si>
  <si>
    <t>June 2022</t>
  </si>
  <si>
    <t>September 2021</t>
  </si>
  <si>
    <t>April  2022</t>
  </si>
  <si>
    <t>USD</t>
  </si>
  <si>
    <t>January 18, 2018</t>
  </si>
  <si>
    <t>September 19, 2016</t>
  </si>
  <si>
    <t>May 9, 2017</t>
  </si>
  <si>
    <t>May 27, 2019</t>
  </si>
  <si>
    <t>9.  Investment in subsidiary</t>
  </si>
  <si>
    <t xml:space="preserve">In separate  financial statements,  the changes  in cost  of investment  in subsidiary arose from the exchange difference on </t>
  </si>
  <si>
    <t xml:space="preserve">      translation of functional currency to presentation currency.</t>
  </si>
  <si>
    <t>18. Long-term borrowings from financial institutions</t>
  </si>
  <si>
    <t xml:space="preserve">Movements of long-term borrowings from  financial institution  in the consolidated and separate financial statements for </t>
  </si>
  <si>
    <t xml:space="preserve">Thai Labour Protection Act B.E. 2541 (1998) to provide retirement benefits to employees based on pensionable remuneration and </t>
  </si>
  <si>
    <t>length of service.</t>
  </si>
  <si>
    <t xml:space="preserve">The Group of company  has obligations  relating to non-current provisions for employee benefit based on the requirement of </t>
  </si>
  <si>
    <t>risk and market (investment) risk.</t>
  </si>
  <si>
    <t xml:space="preserve">The defined benefit plans expose the Group of company to actuarials risks, such as longevity risk, currency risk, interest rate </t>
  </si>
  <si>
    <t xml:space="preserve"> Cash and cash equivalents consist of cash on hand and all type of deposit  with the original maturity is less than three months </t>
  </si>
  <si>
    <t xml:space="preserve">and are not subject to restriction on withdrawal. </t>
  </si>
  <si>
    <t xml:space="preserve">        Energy Public Company Limited, guaranteed by the parent company.</t>
  </si>
  <si>
    <t xml:space="preserve">According to the minutes of shareholders' general meeting No.1/ 2018 held on April 19, 2018, passed the resolution to increase </t>
  </si>
  <si>
    <t xml:space="preserve">share  capital  amount  of Baht  215.80 million  (431.60 million  ordinary shares  at par value  of Baht 0.50 each)  amounting to Baht </t>
  </si>
  <si>
    <t xml:space="preserve">258.96 million (517.93 million ordinary shares at  par value of Baht 0.50 each)  by issuing new 86.32 million ordinary shares at  par </t>
  </si>
  <si>
    <t xml:space="preserve">Commerce on May 9, 2018. </t>
  </si>
  <si>
    <t xml:space="preserve">value of Baht  0.50 each for reserving  the share  dividend payment.  The Company  has registered the increase with the Ministry of </t>
  </si>
  <si>
    <t xml:space="preserve">share capital. Such reserve is not available for dividend distribution. During the period, the legal reserve had been fully appropriated. </t>
  </si>
  <si>
    <t xml:space="preserve">By virtue of  the Public Company Limited B.E. 2535,  the Company  is required  to appropriate  net profit as a  legal reserve  at </t>
  </si>
  <si>
    <t xml:space="preserve">least 5% of annual net profit deducted with deficit brought forward  (if any) until the reserve  reach an amount of 10% of authorized </t>
  </si>
  <si>
    <t>(“TMO2017”).</t>
  </si>
  <si>
    <t>shares).  The Company has already paid dividend on May 9, 2019.</t>
  </si>
  <si>
    <t xml:space="preserve">dividend for the year 2018  to the shareholders at Baht  0.10 per share,  amounting to Baht  51.79 million  (517.92 million ordinary </t>
  </si>
  <si>
    <t xml:space="preserve">According to the minutes of shareholders' general meeting  No.1/ 2019  held on April 18, 2019,  passed  the resolution to pay </t>
  </si>
  <si>
    <t xml:space="preserve">According to the minutes of shareholders' general meeting  No.1/ 2018 held on April 19, 2018,  passed  the resolution  to pay </t>
  </si>
  <si>
    <t>on May 9, 2018.</t>
  </si>
  <si>
    <t xml:space="preserve">0.10 each) amounting to Baht 43.16 million and cash dividend amount of Baht 86.32 million.  The dividend payment was made on </t>
  </si>
  <si>
    <t xml:space="preserve">dividend for the year 2017  to the shareholders at Baht  0.30 per share,  amounting  to Baht  129.48 million.  Such dividend is paid </t>
  </si>
  <si>
    <t xml:space="preserve">by share  dividend at  the ratio of  5 existing shares for  1 share dividend (ordinary shares not exceed  86.32 million shares of Baht </t>
  </si>
  <si>
    <t xml:space="preserve">         TAS 11 (Revised 2017)</t>
  </si>
  <si>
    <t xml:space="preserve">         TAS 18 (Revised 2017)</t>
  </si>
  <si>
    <t xml:space="preserve">         TSIC 31 (Revised 2017)</t>
  </si>
  <si>
    <t xml:space="preserve">         TFRIC 13 (Revised 2017)</t>
  </si>
  <si>
    <t xml:space="preserve">         TFRIC 15 (Revised 2017)</t>
  </si>
  <si>
    <t xml:space="preserve">         TFRIC 18 (Revised 2017)</t>
  </si>
  <si>
    <t>January 2023</t>
  </si>
  <si>
    <t>June 18,  2015</t>
  </si>
  <si>
    <t xml:space="preserve">Employee benefit expenses paid </t>
  </si>
  <si>
    <t>directors' remuneration for the amount not exceed Baht 8.00 million.</t>
  </si>
  <si>
    <t xml:space="preserve">in accordance with the definitions of the Office of the Securities and Exchange Commission. </t>
  </si>
  <si>
    <t xml:space="preserve">Exempted on corporate income tax from the promoted  business  for  a  period of 8 years, commencing on the date </t>
  </si>
  <si>
    <t xml:space="preserve">In the first and second quarter of 2019,  the Company has additionally reclassified current portion  of long-term borrowings  </t>
  </si>
  <si>
    <t xml:space="preserve">1.  Marine transportation services segment which rendered in the Southeast Asia region, China and India. </t>
  </si>
  <si>
    <t>Gain (loss) on exchange rate</t>
  </si>
  <si>
    <t>international marine transportation for six vessels in accordance with the investment promotion certificate as follows :</t>
  </si>
  <si>
    <t>FOR THE YEAR ENDED DECEMBER 31, 2019</t>
  </si>
  <si>
    <t xml:space="preserve">     The Federation  of Accounting  Professions has  published  a  number of  new  financial  reporting standards  and </t>
  </si>
  <si>
    <t xml:space="preserve">          interpretations, which are effective for the financial statements for the period beginning on or after January 1, 2020. These </t>
  </si>
  <si>
    <t xml:space="preserve">          new  standards involve  changes to  key principles. These financial  reporting standards  were aimed  at alignment  with the  </t>
  </si>
  <si>
    <t xml:space="preserve">          corresponding International Financial Reporting Standards with most of the changes directed towards  clarifying accounting </t>
  </si>
  <si>
    <t xml:space="preserve">          treatment  and providing accounting guidance  for users of the standards.  Except for  the following  new standard involves </t>
  </si>
  <si>
    <t xml:space="preserve">          changes to key principles,  which are summarized below:</t>
  </si>
  <si>
    <t xml:space="preserve">are as follows: </t>
  </si>
  <si>
    <t>Transactions and amounts with related persons and parties in statements of financial position as at December 31, 2019 and 2018</t>
  </si>
  <si>
    <t>December 31, 2019</t>
  </si>
  <si>
    <t xml:space="preserve">5.3.2  Rental and service income </t>
  </si>
  <si>
    <t xml:space="preserve">5.3.3  Interest income </t>
  </si>
  <si>
    <t xml:space="preserve">5.3.4  Purchase of oil </t>
  </si>
  <si>
    <t>5.3.5  Cost of service</t>
  </si>
  <si>
    <t>5.3.6  Administrative expenses</t>
  </si>
  <si>
    <t xml:space="preserve">As at December 31, 2019 and 2018, the Company has outstanding trade accounts receivable classified by age bands </t>
  </si>
  <si>
    <t>As at December 31, 2019</t>
  </si>
  <si>
    <t xml:space="preserve">        Balance as at December 31, 2019</t>
  </si>
  <si>
    <t>Depreciation for the year ended December 31, 2019</t>
  </si>
  <si>
    <t>Depreciation for the year ended December 31, 2018</t>
  </si>
  <si>
    <t xml:space="preserve">As at December 31, 2019 and 2018, investment properties had total fair value in the amount of Baht </t>
  </si>
  <si>
    <t xml:space="preserve">     Depreciation for the year ended December 31, 2019</t>
  </si>
  <si>
    <t xml:space="preserve">     Depreciation for the year ended December 31, 2018</t>
  </si>
  <si>
    <t>As at December 31, 2019 and 2018, vessels  and equipment at net carrying value amount of Baht 1,777.84 million and Baht 1,947.83 million respectively were mortgaged (part) and the remaining were used</t>
  </si>
  <si>
    <t xml:space="preserve">As at December 31, 2019 and 2018, the Company has equipment at the cost of Baht 15.33 million and Baht 12.20  million respectively which were fully depreciated but are still in use. </t>
  </si>
  <si>
    <t>Amortization for the year ended December 31, 2019</t>
  </si>
  <si>
    <t>Amortization for the year ended December 31, 2018</t>
  </si>
  <si>
    <t xml:space="preserve">As at December 31, 2019 and 2018, the Company taken fixed deposits in full amount for using as collaterals against the use of  </t>
  </si>
  <si>
    <t>Tax expense for the year ended December 31, 2019 and 2018 are summarized as follows:</t>
  </si>
  <si>
    <t xml:space="preserve">As at December 31, 2019 and 2018, the Company has long-term borrowings from two financial institutions total 10 credit lines, are guaranteed by vessels as sated in note 11. </t>
  </si>
  <si>
    <t>the year ended December 31, 2019 are as follows :</t>
  </si>
  <si>
    <t>For the year ended December 31</t>
  </si>
  <si>
    <t>as at December 31</t>
  </si>
  <si>
    <t>Interest rate of 4.4268% - 6.1875% per annum</t>
  </si>
  <si>
    <t>Proceeds loans during the year</t>
  </si>
  <si>
    <t>Repayments during the year</t>
  </si>
  <si>
    <t>1.50 , 1.71</t>
  </si>
  <si>
    <t xml:space="preserve">Sensitivity analysis </t>
  </si>
  <si>
    <t>Increase</t>
  </si>
  <si>
    <t>Decrease</t>
  </si>
  <si>
    <t>Discount rate (1% movement)</t>
  </si>
  <si>
    <t>Future salary growth (1% movement)</t>
  </si>
  <si>
    <t>Turnover rates  (1% movement)</t>
  </si>
  <si>
    <t>as at December 31, 2019</t>
  </si>
  <si>
    <t>Gain (loss) on exchange rate for the year ended December 31, 2019 and 2018. The details are as follows:-</t>
  </si>
  <si>
    <t>Baht 24.05 million respectively).</t>
  </si>
  <si>
    <t xml:space="preserve">As at December 31, 2019 and 2018 the Company has debt to equity ratio as follows : </t>
  </si>
  <si>
    <t>For the year ended December 31, 2019</t>
  </si>
  <si>
    <t>For the year ended December 31, 2018</t>
  </si>
  <si>
    <t>Fixed assets as at December 31, 2019</t>
  </si>
  <si>
    <t>Fixed assets as at December 31, 2018</t>
  </si>
  <si>
    <t>Profit for the year</t>
  </si>
  <si>
    <t>Total comprehensive income for the year</t>
  </si>
  <si>
    <t>Statements of comprehensive income for the year ended December 31, 2019 and 2018</t>
  </si>
  <si>
    <t>34.</t>
  </si>
  <si>
    <t>on February 21, 2020.</t>
  </si>
  <si>
    <t xml:space="preserve">Transactions and amounts with related persons and parties in statements of comprehensive income for the year ended December 31, </t>
  </si>
  <si>
    <t>2019 and 2018 are as follows:</t>
  </si>
  <si>
    <t>- 17 -</t>
  </si>
  <si>
    <t>As at December 31, 2019 and 2018, the Company entered into financial lease with leasing company to lease vehicles for using in its</t>
  </si>
  <si>
    <t xml:space="preserve">guaranteed by  the parent company. </t>
  </si>
  <si>
    <t xml:space="preserve">operation  for  total 180  and 153  of  vehicles  respectively, by  making  rental  on a monthly basis. The last rental will be paid in 2024, </t>
  </si>
  <si>
    <t xml:space="preserve">Reasonably possible changes at the reporting date to one of the relevant actuarial assumptions, holding other assumptions </t>
  </si>
  <si>
    <t>constant, would have affected the defined benefit obligation by the amounts shown below.</t>
  </si>
  <si>
    <t xml:space="preserve">Although the analysis does not take account of the full distribution of cash flows expected under the plan, it does provide an </t>
  </si>
  <si>
    <t>approximation of the sensitivity of the assumptions shown.</t>
  </si>
  <si>
    <t>million and Baht 3.60 million respectively.</t>
  </si>
  <si>
    <t xml:space="preserve">Management benefit expenses focus salaries, remunerations and other benefits paid to their directors and executive officer </t>
  </si>
  <si>
    <t xml:space="preserve"> For the year ended December 31, 2019 and 2018,  the Company has paid the directors' remuneration  amount of Baht 3.05</t>
  </si>
  <si>
    <t xml:space="preserve"> According to the minutes the general shareholders' meeting  for the year 2019  held on April 18, 2019  passed to determine </t>
  </si>
  <si>
    <t xml:space="preserve"> For the year ended December  31, 2019  and  2018,  the  Company  and subsidiary  have  paid  the  management  benefit </t>
  </si>
  <si>
    <t>expenses  amount of  Baht  37.85 million  and Baht 30.90  million  respectively  (Separate : amount of  Baht 28.27 million and</t>
  </si>
  <si>
    <t>The significant expenses analyzed by nature for the year ended December 31, 2019 and 2018, are detailed as follows :</t>
  </si>
  <si>
    <t xml:space="preserve">     2.1  Financial statements preparation basis</t>
  </si>
  <si>
    <t>2.  Preparation and presentation of financial statements basis</t>
  </si>
  <si>
    <t xml:space="preserve">           which are summarized below:</t>
  </si>
  <si>
    <t xml:space="preserve">          standards which will be effective in the future on the financial statements.</t>
  </si>
  <si>
    <t xml:space="preserve">At present, the Management of the Company and subsidiary is being assessed the impacts of those financial reporting </t>
  </si>
  <si>
    <t xml:space="preserve">             if the group of this standard is applied. </t>
  </si>
  <si>
    <t xml:space="preserve">   The  management  of  the Company  and subsidiary  is currently evaluated  the impact  on the  financial statements </t>
  </si>
  <si>
    <t>at the fixed interest rate, are guaranteed by vessels as stated in note 11.</t>
  </si>
  <si>
    <t xml:space="preserve">As at December 31, 2019, the Company has short-term borrowings facility from a financial institution in the amount of Baht 100 million </t>
  </si>
  <si>
    <t xml:space="preserve">summarized as follows : </t>
  </si>
  <si>
    <t xml:space="preserve">Tax amounts related  to each component  part of other  comprehensive income  for the year  ended December 31, 2019 and 2018  are </t>
  </si>
  <si>
    <t>Reconciliation between tax expense and multiplication of accounting profit and tax rate used for the year ended December 31, 2019 and</t>
  </si>
  <si>
    <t>2018 can be presented as follows:</t>
  </si>
  <si>
    <t>Actuarial (gains) losses</t>
  </si>
  <si>
    <t xml:space="preserve">Assumptions regarding future mortality  are based on published statistics  and Thailand Mortality Ordinary Life  table 2017 </t>
  </si>
  <si>
    <t xml:space="preserve">termination of employment for a terminated employee  who has worked for 20 consecutive years or more and shall be  entitled to </t>
  </si>
  <si>
    <t xml:space="preserve">On April 5, 2019,  Labour Protection Act was amended which determined the additional rate of severance pay in the case of </t>
  </si>
  <si>
    <t xml:space="preserve">receive payment  not less than  the last rate  of wages  for 400 days.  As a result,  the Company  and subsidiary  have additionally </t>
  </si>
  <si>
    <t xml:space="preserve">recorded the effects of non-current provisions for employee benefit in accordance with new Labour Protection Act by the amount </t>
  </si>
  <si>
    <t>million and Baht 270.62 million respectively (2018, Separate : amount of Baht 264.32 million).</t>
  </si>
  <si>
    <t xml:space="preserve">As at December 31, 2019 and 2018,  the Company and subsidiary have acquired assets by using credit amount of Baht 169.29 </t>
  </si>
  <si>
    <t xml:space="preserve">        collaterals against port usage rendering  with a government agency, guaranteed by fixed deposit  with obligations as stated in </t>
  </si>
  <si>
    <t xml:space="preserve">27.1  As at December 31, 2019 and 2018,  the Company and  subsidiary have contingent  liabilities from bank  issuance of letter of </t>
  </si>
  <si>
    <t xml:space="preserve">        guarantee to  the Company for  the amount of  Baht  17.40 million  (Separate : amount  of  Baht  0.10  million)  for  using as </t>
  </si>
  <si>
    <t xml:space="preserve">        note 13,  purchase order of petroleum products and rendered services  by credit  and hire of fuel oil transportation with PTG  </t>
  </si>
  <si>
    <t>Actuarial (gains) losses are recognized in the statement of comprehensive income.</t>
  </si>
  <si>
    <t>Amortized big dry-dock of vessels expenses</t>
  </si>
  <si>
    <t xml:space="preserve">        million which has already paid amount of USD 0.52 million and remaining to be paid amount of Baht USD 0.78 million.</t>
  </si>
  <si>
    <t xml:space="preserve">Long-term borrowings from </t>
  </si>
  <si>
    <t>The statements of financial position as at December 31, 2019 and 2018, and statements of comprehensive income for the year</t>
  </si>
  <si>
    <t>ended December 31, 2019 and 2018  denominated  in  US  Dollar  currency  as functional currency can be presented as follows :</t>
  </si>
  <si>
    <t xml:space="preserve">conformity with the business plan in the value amount of USD 1.85 million of which the company has received deposit at 10% of selling </t>
  </si>
  <si>
    <t xml:space="preserve">price, amounting to USD 0.19 million on December 20, 2019. The vessel is determined to assign in March 2020. </t>
  </si>
  <si>
    <t>Events after the report period</t>
  </si>
  <si>
    <t xml:space="preserve">According to  the resolution  of the  Board of  directors' meeting  No. 7/2019  passed the  approval to  sell vessel  "Joa Anoma" in </t>
  </si>
  <si>
    <t xml:space="preserve">On February 21, 2020,  the Board of directors' meeting  passed the resolution  to submit to  the shareholders' general  meeting for </t>
  </si>
  <si>
    <t>As at December 31, 2019 and 2018, subsidiary has fuel truck and components under financial lease with the carrying value approximately amount of Baht 778.25 million and Baht 696.21 million respectively</t>
  </si>
  <si>
    <t xml:space="preserve">Income tax for the year </t>
  </si>
  <si>
    <t xml:space="preserve">27.3  The Company has  obligation from  entering into fuel  acquisition agreement  which is the main cost  with the value USD 1.30 </t>
  </si>
  <si>
    <t xml:space="preserve">            4.1.3  Other income and expenses are recognized on the right to be received and the obligation to be paid. </t>
  </si>
  <si>
    <t xml:space="preserve">            4.1.2  Interest income is recognized on an accrual basis by reference to the effective interest rate. </t>
  </si>
  <si>
    <t xml:space="preserve">                      -  Freight charges income is recognized on over time of service rendering based on the stage of completion which is</t>
  </si>
  <si>
    <t xml:space="preserve">            4.1.1  Revenues from services, the Company satisfies a performance obligation comprise : </t>
  </si>
  <si>
    <t xml:space="preserve">      determined as  the proportion of  the shipment time  to the total  time required of  that particular navigation.  </t>
  </si>
  <si>
    <t xml:space="preserve">                      -  Revenues from transportation services in a short period are recognized when the services are rendered. </t>
  </si>
  <si>
    <r>
      <t>from  the 1</t>
    </r>
    <r>
      <rPr>
        <vertAlign val="superscript"/>
        <sz val="15"/>
        <rFont val="Angsana New"/>
        <family val="1"/>
      </rPr>
      <t>st</t>
    </r>
    <r>
      <rPr>
        <sz val="15"/>
        <rFont val="Angsana New"/>
        <family val="1"/>
      </rPr>
      <t xml:space="preserve"> bank for another Baht 397 million and Baht 355 million respectively for the 1</t>
    </r>
    <r>
      <rPr>
        <vertAlign val="superscript"/>
        <sz val="15"/>
        <rFont val="Angsana New"/>
        <family val="1"/>
      </rPr>
      <t>st</t>
    </r>
    <r>
      <rPr>
        <sz val="15"/>
        <rFont val="Angsana New"/>
        <family val="1"/>
      </rPr>
      <t>, 2</t>
    </r>
    <r>
      <rPr>
        <vertAlign val="superscript"/>
        <sz val="15"/>
        <rFont val="Angsana New"/>
        <family val="1"/>
      </rPr>
      <t>nd</t>
    </r>
    <r>
      <rPr>
        <sz val="15"/>
        <rFont val="Angsana New"/>
        <family val="1"/>
      </rPr>
      <t xml:space="preserve"> and 3</t>
    </r>
    <r>
      <rPr>
        <vertAlign val="superscript"/>
        <sz val="15"/>
        <rFont val="Angsana New"/>
        <family val="1"/>
      </rPr>
      <t>rd</t>
    </r>
    <r>
      <rPr>
        <sz val="15"/>
        <rFont val="Angsana New"/>
        <family val="1"/>
      </rPr>
      <t xml:space="preserve"> lines since the financial </t>
    </r>
  </si>
  <si>
    <t>ratio of the Company does not conform to the conditions as stipulated in borrowings agreement. Subsequent on October 8, 2019,</t>
  </si>
  <si>
    <t xml:space="preserve">Company is still  able to pay debts  in accordance with the conditions stipulated  in the borrowings agreement.  As a result, as at </t>
  </si>
  <si>
    <t xml:space="preserve">repayment maturity as previously determined in the borrowings agreement. </t>
  </si>
  <si>
    <t xml:space="preserve">December 31, 2019,  the Company has  reclassified short-term borrowings  to be long-term borrowings  in accordance with the </t>
  </si>
  <si>
    <t xml:space="preserve">the Company additionally made memorandum with the bank by adding the certain conditions other than the existing agreement that </t>
  </si>
  <si>
    <t xml:space="preserve">resulting to the bank still not exercise in the case of financial ratio of the Company that does not meet the conditions including the </t>
  </si>
  <si>
    <t xml:space="preserve">of Baht 3.12 million (Separate : amount of Baht 3.10 million). </t>
  </si>
  <si>
    <t>July 27,  2017</t>
  </si>
  <si>
    <t xml:space="preserve">is dependent on the shareholdings' general meeting on April 3, 2020. </t>
  </si>
  <si>
    <t xml:space="preserve">approval the dividend payment for the year 2019 at Baht 0.20 per share, amounting not exceed Baht 103.58 million.  Thus, the approval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</si>
</sst>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\$#,##0.00;\(\$#,##0.00\)"/>
    <numFmt numFmtId="191" formatCode="\$#,##0;\(\$#,##0\)"/>
    <numFmt numFmtId="192" formatCode="#,##0;\(#,##0\)"/>
    <numFmt numFmtId="193" formatCode="[$-1070000]d/m/yy;@"/>
    <numFmt numFmtId="194" formatCode="\ #,##0\ ;\(#,##0\)"/>
    <numFmt numFmtId="195" formatCode="#.\ \ "/>
    <numFmt numFmtId="196" formatCode="##.\ \ "/>
    <numFmt numFmtId="197" formatCode="0.0%"/>
    <numFmt numFmtId="198" formatCode="#,##0.00\ ;\(#,##0.00\)"/>
    <numFmt numFmtId="199" formatCode="_(* #,##0_);_(* \(#,##0\);_(* &quot;-&quot;??_);_(@_)"/>
    <numFmt numFmtId="200" formatCode="#,##0.00\ ;\-#,##0.00\ ;&quot; -&quot;#\ ;@\ "/>
    <numFmt numFmtId="201" formatCode="mm/dd/yy"/>
    <numFmt numFmtId="202" formatCode="_-[$€-2]* #,##0.00_-;\-[$€-2]* #,##0.00_-;_-[$€-2]* &quot;-&quot;??_-"/>
    <numFmt numFmtId="203" formatCode="0_);[Red]\(0\)"/>
    <numFmt numFmtId="204" formatCode="0.00_)"/>
    <numFmt numFmtId="205" formatCode="#,##0.0_);[Red]\(#,##0.0\)"/>
    <numFmt numFmtId="206" formatCode="#,##0.00_);[Black]\(#,##0.00\)"/>
    <numFmt numFmtId="207" formatCode="#,##0.00_);[Blue]\(#,##0.00\)"/>
    <numFmt numFmtId="208" formatCode="_ * #,##0_ ;_ * \-#,##0_ ;_ * \-??_ ;_ @_ "/>
    <numFmt numFmtId="209" formatCode="\t&quot;$&quot;#,##0.00_);[Red]\(\t&quot;$&quot;#,##0.00\)"/>
    <numFmt numFmtId="210" formatCode="#,##0.000_);\(#,##0.000\)"/>
    <numFmt numFmtId="211" formatCode="_-* #,##0.0000_-;\-* #,##0.0000_-;_-* &quot;-&quot;??_-;_-@_-"/>
    <numFmt numFmtId="212" formatCode="###0.00\ ;\(###0.00\)"/>
    <numFmt numFmtId="213" formatCode="#,##0.0000_);[Red]\(#,##0.0000\)"/>
    <numFmt numFmtId="214" formatCode="#,##0_);[Black]\(#,##0\)"/>
    <numFmt numFmtId="215" formatCode="_-* #,##0_-;\-* #,##0_-;_-* &quot;-&quot;??_-;_-@_-"/>
    <numFmt numFmtId="216" formatCode="[$-187041E]d\ mmmm\ yyyy;@"/>
    <numFmt numFmtId="217" formatCode="_(* #,##0.00_);_(* \(#,##0.00\);_(* \-??_);_(@_)"/>
  </numFmts>
  <fonts count="101">
    <font>
      <sz val="14"/>
      <name val="Cordia New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2"/>
      <name val="Tms Rmn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sz val="18"/>
      <name val="AngsanaUPC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</font>
    <font>
      <sz val="14"/>
      <color indexed="8"/>
      <name val="MS Sans Serif"/>
      <family val="2"/>
      <charset val="222"/>
    </font>
    <font>
      <b/>
      <sz val="14"/>
      <name val="Cordia New"/>
      <family val="2"/>
    </font>
    <font>
      <sz val="14"/>
      <name val="AngsanaUPC"/>
      <family val="1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Microsoft YaHe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  <charset val="222"/>
    </font>
    <font>
      <sz val="14"/>
      <name val="CordiaUPC"/>
      <family val="2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1"/>
      <color indexed="8"/>
      <name val="Tahom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Tahoma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scheme val="minor"/>
    </font>
    <font>
      <sz val="15"/>
      <name val="AngsanaUPC"/>
      <family val="1"/>
      <charset val="222"/>
    </font>
    <font>
      <sz val="10"/>
      <name val="Courier"/>
      <family val="3"/>
    </font>
    <font>
      <sz val="14"/>
      <name val="BrowalliaUPC"/>
      <family val="2"/>
      <charset val="222"/>
    </font>
    <font>
      <sz val="12"/>
      <name val="Helv"/>
      <charset val="222"/>
    </font>
    <font>
      <sz val="10"/>
      <name val="Helv"/>
      <family val="2"/>
    </font>
    <font>
      <sz val="11"/>
      <color theme="1"/>
      <name val="Calibri"/>
      <family val="2"/>
    </font>
    <font>
      <sz val="15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</font>
    <font>
      <sz val="15"/>
      <color indexed="8"/>
      <name val="AngsanaUPC"/>
      <family val="1"/>
    </font>
    <font>
      <b/>
      <sz val="20.05"/>
      <color indexed="8"/>
      <name val="AngsanaUPC"/>
      <family val="1"/>
    </font>
    <font>
      <b/>
      <sz val="14"/>
      <name val="AngsanaUPC"/>
      <family val="1"/>
    </font>
    <font>
      <sz val="15"/>
      <name val="Symbol"/>
      <family val="1"/>
      <charset val="2"/>
    </font>
    <font>
      <sz val="15"/>
      <color theme="1"/>
      <name val="Angsana New"/>
      <family val="1"/>
    </font>
    <font>
      <u/>
      <sz val="15"/>
      <color theme="1"/>
      <name val="Angsana New"/>
      <family val="1"/>
    </font>
    <font>
      <sz val="15"/>
      <color indexed="8"/>
      <name val="Angsana New"/>
      <family val="1"/>
    </font>
    <font>
      <sz val="14"/>
      <color rgb="FFFF0000"/>
      <name val="Angsana New"/>
      <family val="1"/>
    </font>
    <font>
      <b/>
      <sz val="15"/>
      <color theme="1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</font>
    <font>
      <sz val="13"/>
      <color rgb="FF000000"/>
      <name val="Angsana New"/>
      <family val="1"/>
    </font>
    <font>
      <sz val="13"/>
      <name val="Angsana New"/>
      <family val="1"/>
    </font>
    <font>
      <sz val="15"/>
      <color rgb="FF000000"/>
      <name val="Angsana New"/>
      <family val="1"/>
    </font>
    <font>
      <b/>
      <sz val="15"/>
      <color rgb="FF000000"/>
      <name val="Angsana New"/>
      <family val="1"/>
    </font>
    <font>
      <b/>
      <sz val="15"/>
      <color indexed="8"/>
      <name val="Angsana New"/>
      <family val="1"/>
    </font>
    <font>
      <sz val="15"/>
      <color theme="1"/>
      <name val="AngsanaUPC"/>
      <family val="1"/>
      <charset val="222"/>
    </font>
    <font>
      <sz val="14"/>
      <color theme="1"/>
      <name val="Angsana New"/>
      <family val="1"/>
    </font>
    <font>
      <sz val="8"/>
      <name val="Cordia New"/>
      <family val="2"/>
    </font>
    <font>
      <b/>
      <sz val="13"/>
      <name val="Angsana New"/>
      <family val="1"/>
    </font>
    <font>
      <vertAlign val="superscript"/>
      <sz val="15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4463">
    <xf numFmtId="0" fontId="0" fillId="0" borderId="0"/>
    <xf numFmtId="2" fontId="5" fillId="0" borderId="0" applyNumberFormat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6" fillId="0" borderId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6" fillId="0" borderId="1">
      <alignment horizont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7" fillId="0" borderId="2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5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196" fontId="16" fillId="0" borderId="0"/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7" fillId="20" borderId="0">
      <alignment horizontal="right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33" borderId="0" applyNumberFormat="0" applyBorder="0" applyAlignment="0" applyProtection="0"/>
    <xf numFmtId="0" fontId="14" fillId="22" borderId="0" applyNumberFormat="0" applyBorder="0" applyAlignment="0" applyProtection="0"/>
    <xf numFmtId="0" fontId="15" fillId="3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42" fillId="0" borderId="1" applyNumberFormat="0" applyFont="0" applyFill="0" applyAlignment="0"/>
    <xf numFmtId="0" fontId="19" fillId="9" borderId="3" applyNumberFormat="0" applyAlignment="0" applyProtection="0"/>
    <xf numFmtId="0" fontId="19" fillId="9" borderId="3" applyNumberFormat="0" applyAlignment="0" applyProtection="0"/>
    <xf numFmtId="0" fontId="19" fillId="9" borderId="3" applyNumberFormat="0" applyAlignment="0" applyProtection="0"/>
    <xf numFmtId="0" fontId="20" fillId="39" borderId="4" applyNumberFormat="0" applyAlignment="0" applyProtection="0"/>
    <xf numFmtId="0" fontId="20" fillId="39" borderId="4" applyNumberFormat="0" applyAlignment="0" applyProtection="0"/>
    <xf numFmtId="0" fontId="20" fillId="39" borderId="4" applyNumberFormat="0" applyAlignment="0" applyProtection="0"/>
    <xf numFmtId="43" fontId="2" fillId="0" borderId="0" applyFont="0" applyFill="0" applyBorder="0" applyAlignment="0" applyProtection="0"/>
    <xf numFmtId="187" fontId="5" fillId="0" borderId="0" applyNumberFormat="0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48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48" fillId="0" borderId="0" applyFill="0" applyBorder="0" applyAlignment="0" applyProtection="0"/>
    <xf numFmtId="43" fontId="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192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2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33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3" fontId="4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1" fontId="12" fillId="0" borderId="0" applyFont="0" applyFill="0" applyBorder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191" fontId="3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1" fontId="3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197" fontId="5" fillId="0" borderId="0"/>
    <xf numFmtId="0" fontId="43" fillId="0" borderId="0" applyFont="0" applyBorder="0" applyAlignment="0">
      <alignment horizontal="left"/>
    </xf>
    <xf numFmtId="0" fontId="5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202" fontId="51" fillId="0" borderId="0" applyFont="0" applyFill="0" applyBorder="0" applyAlignment="0" applyProtection="0"/>
    <xf numFmtId="0" fontId="46" fillId="0" borderId="0"/>
    <xf numFmtId="0" fontId="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3" fontId="12" fillId="0" borderId="0" applyFont="0" applyFill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38" fontId="23" fillId="43" borderId="0" applyNumberFormat="0" applyBorder="0" applyAlignment="0" applyProtection="0"/>
    <xf numFmtId="38" fontId="23" fillId="43" borderId="0" applyNumberFormat="0" applyBorder="0" applyAlignment="0" applyProtection="0"/>
    <xf numFmtId="38" fontId="23" fillId="43" borderId="0" applyNumberFormat="0" applyBorder="0" applyAlignment="0" applyProtection="0"/>
    <xf numFmtId="0" fontId="52" fillId="44" borderId="5"/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6" applyNumberFormat="0" applyAlignment="0" applyProtection="0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24" fillId="0" borderId="7">
      <alignment horizontal="left" vertical="center"/>
    </xf>
    <xf numFmtId="0" fontId="53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0" fontId="23" fillId="45" borderId="1" applyNumberFormat="0" applyBorder="0" applyAlignment="0" applyProtection="0"/>
    <xf numFmtId="10" fontId="23" fillId="45" borderId="1" applyNumberFormat="0" applyBorder="0" applyAlignment="0" applyProtection="0"/>
    <xf numFmtId="10" fontId="23" fillId="45" borderId="1" applyNumberFormat="0" applyBorder="0" applyAlignment="0" applyProtection="0"/>
    <xf numFmtId="0" fontId="28" fillId="8" borderId="3" applyNumberFormat="0" applyAlignment="0" applyProtection="0"/>
    <xf numFmtId="0" fontId="28" fillId="8" borderId="3" applyNumberFormat="0" applyAlignment="0" applyProtection="0"/>
    <xf numFmtId="0" fontId="28" fillId="8" borderId="3" applyNumberFormat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37" fontId="31" fillId="0" borderId="0"/>
    <xf numFmtId="0" fontId="32" fillId="0" borderId="0"/>
    <xf numFmtId="204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66" fillId="0" borderId="0"/>
    <xf numFmtId="0" fontId="2" fillId="0" borderId="0"/>
    <xf numFmtId="0" fontId="1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4" fillId="0" borderId="0"/>
    <xf numFmtId="193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193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4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14" fillId="4" borderId="12" applyNumberFormat="0" applyFont="0" applyAlignment="0" applyProtection="0"/>
    <xf numFmtId="0" fontId="14" fillId="4" borderId="12" applyNumberFormat="0" applyFont="0" applyAlignment="0" applyProtection="0"/>
    <xf numFmtId="0" fontId="14" fillId="4" borderId="12" applyNumberFormat="0" applyFont="0" applyAlignment="0" applyProtection="0"/>
    <xf numFmtId="0" fontId="33" fillId="4" borderId="12" applyNumberFormat="0" applyFont="0" applyAlignment="0" applyProtection="0"/>
    <xf numFmtId="0" fontId="35" fillId="9" borderId="13" applyNumberFormat="0" applyAlignment="0" applyProtection="0"/>
    <xf numFmtId="0" fontId="35" fillId="9" borderId="13" applyNumberFormat="0" applyAlignment="0" applyProtection="0"/>
    <xf numFmtId="0" fontId="35" fillId="9" borderId="13" applyNumberFormat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1" fontId="12" fillId="0" borderId="14" applyNumberFormat="0" applyFill="0" applyAlignment="0" applyProtection="0">
      <alignment horizontal="center" vertical="center"/>
    </xf>
    <xf numFmtId="205" fontId="12" fillId="0" borderId="0"/>
    <xf numFmtId="0" fontId="38" fillId="0" borderId="0" applyNumberFormat="0" applyFill="0" applyBorder="0" applyAlignment="0" applyProtection="0"/>
    <xf numFmtId="0" fontId="12" fillId="46" borderId="0"/>
    <xf numFmtId="0" fontId="36" fillId="0" borderId="0"/>
    <xf numFmtId="0" fontId="57" fillId="0" borderId="0" applyNumberFormat="0" applyBorder="0" applyAlignment="0"/>
    <xf numFmtId="0" fontId="57" fillId="0" borderId="0" applyNumberFormat="0" applyBorder="0" applyAlignment="0"/>
    <xf numFmtId="3" fontId="12" fillId="0" borderId="1" applyNumberFormat="0" applyFont="0" applyFill="0" applyAlignment="0" applyProtection="0">
      <alignment vertical="center"/>
    </xf>
    <xf numFmtId="49" fontId="1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8" fillId="0" borderId="0">
      <alignment horizontal="center" vertical="top"/>
    </xf>
    <xf numFmtId="40" fontId="59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41" fontId="12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12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1" fillId="0" borderId="16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89" fontId="7" fillId="0" borderId="0" applyFill="0" applyBorder="0" applyAlignment="0" applyProtection="0"/>
    <xf numFmtId="43" fontId="9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7" fillId="0" borderId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89" fontId="5" fillId="0" borderId="0" applyFont="0" applyFill="0" applyBorder="0" applyAlignment="0" applyProtection="0"/>
    <xf numFmtId="200" fontId="48" fillId="0" borderId="0" applyFill="0" applyBorder="0" applyAlignment="0" applyProtection="0"/>
    <xf numFmtId="39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44" fillId="0" borderId="0" applyFont="0" applyFill="0" applyBorder="0" applyAlignment="0" applyProtection="0"/>
    <xf numFmtId="43" fontId="12" fillId="0" borderId="0" applyFill="0" applyBorder="0" applyAlignment="0" applyProtection="0"/>
    <xf numFmtId="9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6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67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5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2" fillId="0" borderId="0"/>
    <xf numFmtId="0" fontId="4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36" fillId="0" borderId="0"/>
    <xf numFmtId="0" fontId="41" fillId="0" borderId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2" fillId="4" borderId="12" applyNumberFormat="0" applyFont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39" fontId="70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2" fillId="0" borderId="0"/>
    <xf numFmtId="0" fontId="74" fillId="0" borderId="0"/>
    <xf numFmtId="0" fontId="74" fillId="0" borderId="0"/>
    <xf numFmtId="0" fontId="12" fillId="0" borderId="0"/>
    <xf numFmtId="0" fontId="12" fillId="0" borderId="0"/>
    <xf numFmtId="0" fontId="12" fillId="0" borderId="0"/>
    <xf numFmtId="0" fontId="71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6" fillId="0" borderId="0"/>
    <xf numFmtId="0" fontId="2" fillId="0" borderId="0"/>
    <xf numFmtId="39" fontId="72" fillId="0" borderId="0"/>
    <xf numFmtId="0" fontId="2" fillId="0" borderId="0"/>
    <xf numFmtId="0" fontId="73" fillId="0" borderId="0"/>
    <xf numFmtId="0" fontId="2" fillId="0" borderId="0"/>
    <xf numFmtId="0" fontId="5" fillId="0" borderId="0"/>
    <xf numFmtId="212" fontId="2" fillId="0" borderId="0"/>
    <xf numFmtId="193" fontId="2" fillId="0" borderId="0"/>
    <xf numFmtId="193" fontId="2" fillId="0" borderId="0"/>
    <xf numFmtId="39" fontId="70" fillId="0" borderId="0"/>
    <xf numFmtId="39" fontId="13" fillId="0" borderId="0"/>
    <xf numFmtId="189" fontId="80" fillId="0" borderId="0" applyFont="0" applyFill="0" applyBorder="0" applyAlignment="0" applyProtection="0"/>
    <xf numFmtId="0" fontId="44" fillId="0" borderId="0"/>
    <xf numFmtId="0" fontId="44" fillId="0" borderId="0"/>
    <xf numFmtId="197" fontId="44" fillId="0" borderId="0"/>
    <xf numFmtId="0" fontId="2" fillId="0" borderId="0"/>
    <xf numFmtId="212" fontId="2" fillId="0" borderId="0"/>
    <xf numFmtId="0" fontId="66" fillId="0" borderId="0"/>
    <xf numFmtId="0" fontId="2" fillId="0" borderId="0"/>
    <xf numFmtId="0" fontId="2" fillId="0" borderId="0"/>
    <xf numFmtId="212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0" fontId="11" fillId="0" borderId="0"/>
    <xf numFmtId="0" fontId="2" fillId="0" borderId="0"/>
    <xf numFmtId="0" fontId="2" fillId="0" borderId="0"/>
    <xf numFmtId="0" fontId="2" fillId="0" borderId="0"/>
    <xf numFmtId="39" fontId="72" fillId="0" borderId="0"/>
  </cellStyleXfs>
  <cellXfs count="554">
    <xf numFmtId="0" fontId="0" fillId="0" borderId="0" xfId="0"/>
    <xf numFmtId="0" fontId="69" fillId="0" borderId="0" xfId="0" applyFont="1"/>
    <xf numFmtId="0" fontId="69" fillId="0" borderId="0" xfId="0" applyFont="1" applyAlignment="1">
      <alignment horizontal="center"/>
    </xf>
    <xf numFmtId="0" fontId="69" fillId="0" borderId="0" xfId="0" applyFont="1" applyFill="1"/>
    <xf numFmtId="0" fontId="69" fillId="0" borderId="0" xfId="0" applyFont="1" applyBorder="1"/>
    <xf numFmtId="43" fontId="69" fillId="0" borderId="0" xfId="1186" applyFont="1"/>
    <xf numFmtId="43" fontId="69" fillId="0" borderId="19" xfId="1186" applyFont="1" applyBorder="1"/>
    <xf numFmtId="198" fontId="69" fillId="0" borderId="0" xfId="1186" applyNumberFormat="1" applyFont="1"/>
    <xf numFmtId="43" fontId="69" fillId="0" borderId="18" xfId="1186" applyFont="1" applyBorder="1"/>
    <xf numFmtId="43" fontId="69" fillId="0" borderId="0" xfId="1186" applyFont="1" applyFill="1"/>
    <xf numFmtId="198" fontId="69" fillId="0" borderId="7" xfId="1186" applyNumberFormat="1" applyFont="1" applyBorder="1"/>
    <xf numFmtId="198" fontId="69" fillId="0" borderId="18" xfId="1186" applyNumberFormat="1" applyFont="1" applyBorder="1"/>
    <xf numFmtId="43" fontId="69" fillId="0" borderId="7" xfId="1186" applyFont="1" applyBorder="1"/>
    <xf numFmtId="43" fontId="69" fillId="0" borderId="19" xfId="1186" applyFont="1" applyFill="1" applyBorder="1"/>
    <xf numFmtId="43" fontId="69" fillId="0" borderId="17" xfId="1186" applyFont="1" applyFill="1" applyBorder="1"/>
    <xf numFmtId="43" fontId="69" fillId="0" borderId="0" xfId="0" applyNumberFormat="1" applyFont="1"/>
    <xf numFmtId="43" fontId="76" fillId="0" borderId="0" xfId="1186" applyFont="1"/>
    <xf numFmtId="0" fontId="75" fillId="0" borderId="0" xfId="0" applyFont="1"/>
    <xf numFmtId="0" fontId="75" fillId="0" borderId="0" xfId="0" applyFont="1" applyFill="1"/>
    <xf numFmtId="0" fontId="75" fillId="0" borderId="0" xfId="0" applyFont="1" applyFill="1" applyAlignment="1">
      <alignment horizontal="center"/>
    </xf>
    <xf numFmtId="0" fontId="75" fillId="0" borderId="0" xfId="0" applyFont="1" applyFill="1" applyAlignment="1">
      <alignment horizontal="left"/>
    </xf>
    <xf numFmtId="0" fontId="78" fillId="0" borderId="0" xfId="0" applyFont="1" applyFill="1"/>
    <xf numFmtId="37" fontId="75" fillId="0" borderId="0" xfId="4437" applyNumberFormat="1" applyFont="1" applyFill="1" applyAlignment="1">
      <alignment horizontal="center"/>
    </xf>
    <xf numFmtId="49" fontId="78" fillId="0" borderId="0" xfId="0" applyNumberFormat="1" applyFont="1" applyFill="1"/>
    <xf numFmtId="0" fontId="81" fillId="0" borderId="0" xfId="0" applyFont="1" applyFill="1"/>
    <xf numFmtId="206" fontId="44" fillId="0" borderId="0" xfId="0" applyNumberFormat="1" applyFont="1" applyFill="1" applyBorder="1"/>
    <xf numFmtId="0" fontId="44" fillId="0" borderId="0" xfId="0" applyFont="1" applyFill="1"/>
    <xf numFmtId="206" fontId="44" fillId="0" borderId="0" xfId="0" applyNumberFormat="1" applyFont="1" applyFill="1" applyBorder="1" applyAlignment="1">
      <alignment horizontal="left"/>
    </xf>
    <xf numFmtId="0" fontId="44" fillId="0" borderId="0" xfId="0" applyFont="1" applyFill="1" applyAlignment="1">
      <alignment horizontal="left"/>
    </xf>
    <xf numFmtId="0" fontId="78" fillId="0" borderId="0" xfId="0" applyFont="1" applyFill="1" applyAlignment="1">
      <alignment horizontal="center"/>
    </xf>
    <xf numFmtId="0" fontId="81" fillId="0" borderId="0" xfId="0" applyFont="1" applyFill="1" applyAlignment="1">
      <alignment horizontal="center"/>
    </xf>
    <xf numFmtId="0" fontId="81" fillId="0" borderId="0" xfId="0" applyFont="1" applyFill="1" applyAlignment="1">
      <alignment horizontal="left"/>
    </xf>
    <xf numFmtId="0" fontId="44" fillId="0" borderId="0" xfId="0" applyFont="1" applyFill="1" applyAlignment="1">
      <alignment horizontal="center"/>
    </xf>
    <xf numFmtId="37" fontId="75" fillId="0" borderId="0" xfId="4437" applyNumberFormat="1" applyFont="1" applyFill="1" applyBorder="1" applyAlignment="1">
      <alignment horizontal="center"/>
    </xf>
    <xf numFmtId="43" fontId="75" fillId="0" borderId="0" xfId="1186" applyFont="1"/>
    <xf numFmtId="37" fontId="75" fillId="0" borderId="0" xfId="0" applyNumberFormat="1" applyFont="1" applyFill="1"/>
    <xf numFmtId="0" fontId="75" fillId="0" borderId="0" xfId="1986" applyFont="1"/>
    <xf numFmtId="39" fontId="76" fillId="0" borderId="0" xfId="0" applyNumberFormat="1" applyFont="1" applyFill="1"/>
    <xf numFmtId="37" fontId="75" fillId="0" borderId="0" xfId="2293" applyNumberFormat="1" applyFont="1" applyFill="1"/>
    <xf numFmtId="0" fontId="76" fillId="0" borderId="0" xfId="1186" applyNumberFormat="1" applyFont="1" applyFill="1"/>
    <xf numFmtId="37" fontId="76" fillId="0" borderId="0" xfId="0" applyNumberFormat="1" applyFont="1" applyFill="1"/>
    <xf numFmtId="0" fontId="76" fillId="0" borderId="0" xfId="0" applyFont="1" applyFill="1"/>
    <xf numFmtId="43" fontId="77" fillId="0" borderId="0" xfId="1186" applyFont="1" applyFill="1"/>
    <xf numFmtId="0" fontId="76" fillId="0" borderId="0" xfId="0" applyFont="1"/>
    <xf numFmtId="43" fontId="76" fillId="0" borderId="0" xfId="1186" applyFont="1" applyFill="1"/>
    <xf numFmtId="37" fontId="75" fillId="0" borderId="0" xfId="0" applyNumberFormat="1" applyFont="1" applyFill="1" applyBorder="1"/>
    <xf numFmtId="37" fontId="75" fillId="0" borderId="0" xfId="3429" applyNumberFormat="1" applyFont="1" applyFill="1"/>
    <xf numFmtId="37" fontId="78" fillId="0" borderId="0" xfId="0" applyNumberFormat="1" applyFont="1" applyFill="1"/>
    <xf numFmtId="37" fontId="78" fillId="0" borderId="0" xfId="3429" applyNumberFormat="1" applyFont="1" applyFill="1"/>
    <xf numFmtId="37" fontId="78" fillId="0" borderId="0" xfId="3429" applyNumberFormat="1" applyFont="1" applyFill="1" applyAlignment="1">
      <alignment horizontal="left"/>
    </xf>
    <xf numFmtId="37" fontId="75" fillId="0" borderId="0" xfId="3429" applyNumberFormat="1" applyFont="1" applyFill="1" applyAlignment="1">
      <alignment horizontal="left"/>
    </xf>
    <xf numFmtId="37" fontId="75" fillId="0" borderId="0" xfId="2315" applyNumberFormat="1" applyFont="1" applyFill="1"/>
    <xf numFmtId="37" fontId="75" fillId="0" borderId="0" xfId="4437" applyNumberFormat="1" applyFont="1" applyFill="1"/>
    <xf numFmtId="37" fontId="75" fillId="0" borderId="0" xfId="4437" applyNumberFormat="1" applyFont="1" applyFill="1" applyAlignment="1">
      <alignment horizontal="left"/>
    </xf>
    <xf numFmtId="37" fontId="78" fillId="0" borderId="0" xfId="4437" applyNumberFormat="1" applyFont="1" applyFill="1"/>
    <xf numFmtId="0" fontId="76" fillId="0" borderId="0" xfId="0" applyFont="1" applyBorder="1"/>
    <xf numFmtId="0" fontId="76" fillId="0" borderId="0" xfId="0" applyFont="1" applyAlignment="1">
      <alignment horizontal="center"/>
    </xf>
    <xf numFmtId="37" fontId="75" fillId="0" borderId="0" xfId="2315" applyNumberFormat="1" applyFont="1" applyFill="1" applyBorder="1"/>
    <xf numFmtId="37" fontId="75" fillId="0" borderId="0" xfId="4453" applyNumberFormat="1" applyFont="1" applyFill="1"/>
    <xf numFmtId="37" fontId="75" fillId="0" borderId="0" xfId="3429" quotePrefix="1" applyNumberFormat="1" applyFont="1" applyFill="1" applyAlignment="1">
      <alignment horizontal="left"/>
    </xf>
    <xf numFmtId="37" fontId="75" fillId="0" borderId="0" xfId="3429" applyNumberFormat="1" applyFont="1" applyFill="1" applyBorder="1"/>
    <xf numFmtId="39" fontId="75" fillId="0" borderId="0" xfId="0" quotePrefix="1" applyNumberFormat="1" applyFont="1" applyFill="1"/>
    <xf numFmtId="0" fontId="75" fillId="0" borderId="0" xfId="2286" applyFont="1"/>
    <xf numFmtId="198" fontId="76" fillId="0" borderId="0" xfId="1186" applyNumberFormat="1" applyFont="1" applyFill="1" applyBorder="1"/>
    <xf numFmtId="198" fontId="76" fillId="0" borderId="0" xfId="1186" applyNumberFormat="1" applyFont="1" applyFill="1"/>
    <xf numFmtId="37" fontId="76" fillId="0" borderId="0" xfId="0" applyNumberFormat="1" applyFont="1" applyFill="1" applyAlignment="1">
      <alignment horizontal="left"/>
    </xf>
    <xf numFmtId="0" fontId="75" fillId="0" borderId="0" xfId="2286" quotePrefix="1" applyFont="1"/>
    <xf numFmtId="37" fontId="77" fillId="0" borderId="0" xfId="0" applyNumberFormat="1" applyFont="1" applyFill="1" applyAlignment="1"/>
    <xf numFmtId="0" fontId="75" fillId="0" borderId="0" xfId="0" applyFont="1" applyFill="1" applyAlignment="1">
      <alignment horizontal="center"/>
    </xf>
    <xf numFmtId="0" fontId="83" fillId="0" borderId="0" xfId="4409" applyFont="1" applyFill="1"/>
    <xf numFmtId="39" fontId="84" fillId="0" borderId="0" xfId="4440" applyNumberFormat="1" applyFont="1" applyFill="1" applyBorder="1" applyAlignment="1">
      <alignment horizontal="left"/>
    </xf>
    <xf numFmtId="0" fontId="83" fillId="0" borderId="0" xfId="2286" applyFont="1" applyFill="1" applyAlignment="1"/>
    <xf numFmtId="0" fontId="83" fillId="0" borderId="0" xfId="2454" applyFont="1" applyFill="1" applyAlignment="1"/>
    <xf numFmtId="0" fontId="83" fillId="0" borderId="0" xfId="0" applyFont="1"/>
    <xf numFmtId="0" fontId="83" fillId="0" borderId="0" xfId="0" applyFont="1" applyFill="1"/>
    <xf numFmtId="0" fontId="9" fillId="0" borderId="0" xfId="0" applyFont="1" applyFill="1" applyAlignment="1">
      <alignment horizontal="left"/>
    </xf>
    <xf numFmtId="0" fontId="86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horizontal="center"/>
    </xf>
    <xf numFmtId="206" fontId="76" fillId="0" borderId="0" xfId="1186" applyNumberFormat="1" applyFont="1" applyFill="1" applyBorder="1"/>
    <xf numFmtId="43" fontId="76" fillId="0" borderId="0" xfId="1186" applyFont="1" applyFill="1" applyBorder="1"/>
    <xf numFmtId="194" fontId="76" fillId="0" borderId="0" xfId="4408" applyNumberFormat="1" applyFont="1" applyFill="1"/>
    <xf numFmtId="43" fontId="76" fillId="0" borderId="0" xfId="1186" applyFont="1" applyFill="1" applyBorder="1" applyAlignment="1">
      <alignment horizontal="center"/>
    </xf>
    <xf numFmtId="37" fontId="76" fillId="0" borderId="0" xfId="1986" applyNumberFormat="1" applyFont="1" applyFill="1"/>
    <xf numFmtId="37" fontId="76" fillId="0" borderId="0" xfId="1986" applyNumberFormat="1" applyFont="1" applyFill="1" applyAlignment="1">
      <alignment horizontal="left"/>
    </xf>
    <xf numFmtId="39" fontId="76" fillId="0" borderId="0" xfId="2293" applyNumberFormat="1" applyFont="1" applyFill="1"/>
    <xf numFmtId="37" fontId="79" fillId="0" borderId="0" xfId="4437" quotePrefix="1" applyNumberFormat="1" applyFont="1" applyFill="1" applyBorder="1" applyAlignment="1">
      <alignment horizontal="center"/>
    </xf>
    <xf numFmtId="37" fontId="76" fillId="0" borderId="0" xfId="2908" applyNumberFormat="1" applyFont="1" applyFill="1" applyAlignment="1">
      <alignment horizontal="center"/>
    </xf>
    <xf numFmtId="0" fontId="75" fillId="0" borderId="0" xfId="0" applyFont="1" applyFill="1" applyAlignment="1">
      <alignment horizontal="center"/>
    </xf>
    <xf numFmtId="0" fontId="78" fillId="0" borderId="0" xfId="0" applyFont="1" applyAlignment="1">
      <alignment horizontal="center"/>
    </xf>
    <xf numFmtId="49" fontId="75" fillId="0" borderId="0" xfId="0" applyNumberFormat="1" applyFont="1" applyFill="1" applyAlignment="1">
      <alignment horizontal="center"/>
    </xf>
    <xf numFmtId="194" fontId="77" fillId="0" borderId="0" xfId="4408" applyNumberFormat="1" applyFont="1" applyFill="1"/>
    <xf numFmtId="0" fontId="78" fillId="0" borderId="0" xfId="0" applyFont="1" applyAlignment="1">
      <alignment horizontal="left"/>
    </xf>
    <xf numFmtId="198" fontId="75" fillId="0" borderId="0" xfId="1186" applyNumberFormat="1" applyFont="1"/>
    <xf numFmtId="198" fontId="75" fillId="0" borderId="18" xfId="1186" applyNumberFormat="1" applyFont="1" applyBorder="1"/>
    <xf numFmtId="198" fontId="75" fillId="0" borderId="20" xfId="1186" applyNumberFormat="1" applyFont="1" applyBorder="1"/>
    <xf numFmtId="198" fontId="75" fillId="0" borderId="0" xfId="1186" applyNumberFormat="1" applyFont="1" applyBorder="1"/>
    <xf numFmtId="198" fontId="75" fillId="0" borderId="19" xfId="1186" applyNumberFormat="1" applyFont="1" applyBorder="1"/>
    <xf numFmtId="0" fontId="75" fillId="0" borderId="0" xfId="0" applyFont="1" applyFill="1" applyAlignment="1">
      <alignment horizontal="center"/>
    </xf>
    <xf numFmtId="43" fontId="76" fillId="0" borderId="18" xfId="1186" applyFont="1" applyFill="1" applyBorder="1" applyAlignment="1">
      <alignment horizontal="center"/>
    </xf>
    <xf numFmtId="37" fontId="77" fillId="0" borderId="0" xfId="3429" applyNumberFormat="1" applyFont="1" applyFill="1"/>
    <xf numFmtId="0" fontId="69" fillId="0" borderId="0" xfId="0" applyFont="1" applyAlignment="1">
      <alignment horizontal="center"/>
    </xf>
    <xf numFmtId="0" fontId="77" fillId="0" borderId="0" xfId="0" applyFont="1"/>
    <xf numFmtId="0" fontId="76" fillId="0" borderId="0" xfId="0" applyFont="1" applyFill="1" applyAlignment="1">
      <alignment horizontal="center"/>
    </xf>
    <xf numFmtId="207" fontId="76" fillId="0" borderId="0" xfId="4408" applyNumberFormat="1" applyFont="1" applyFill="1" applyAlignment="1" applyProtection="1">
      <alignment horizontal="left"/>
    </xf>
    <xf numFmtId="0" fontId="83" fillId="0" borderId="0" xfId="2393" applyNumberFormat="1" applyFont="1" applyFill="1"/>
    <xf numFmtId="39" fontId="83" fillId="0" borderId="0" xfId="2393" applyNumberFormat="1" applyFont="1" applyFill="1"/>
    <xf numFmtId="39" fontId="76" fillId="0" borderId="0" xfId="4438" applyNumberFormat="1" applyFont="1" applyFill="1"/>
    <xf numFmtId="39" fontId="76" fillId="0" borderId="0" xfId="4438" applyNumberFormat="1" applyFont="1" applyFill="1" applyAlignment="1" applyProtection="1">
      <alignment horizontal="left"/>
    </xf>
    <xf numFmtId="0" fontId="87" fillId="0" borderId="0" xfId="4432" applyFont="1" applyFill="1"/>
    <xf numFmtId="207" fontId="83" fillId="0" borderId="0" xfId="4432" applyNumberFormat="1" applyFont="1" applyFill="1"/>
    <xf numFmtId="0" fontId="83" fillId="0" borderId="0" xfId="4428" applyFont="1" applyFill="1" applyAlignment="1">
      <alignment horizontal="center"/>
    </xf>
    <xf numFmtId="208" fontId="83" fillId="0" borderId="0" xfId="4428" applyNumberFormat="1" applyFont="1" applyFill="1"/>
    <xf numFmtId="0" fontId="83" fillId="0" borderId="0" xfId="4428" applyNumberFormat="1" applyFont="1" applyFill="1" applyAlignment="1">
      <alignment horizontal="center"/>
    </xf>
    <xf numFmtId="207" fontId="83" fillId="0" borderId="0" xfId="4434" applyNumberFormat="1" applyFont="1" applyFill="1"/>
    <xf numFmtId="207" fontId="83" fillId="0" borderId="0" xfId="4433" quotePrefix="1" applyNumberFormat="1" applyFont="1" applyFill="1" applyAlignment="1" applyProtection="1">
      <alignment horizontal="center"/>
    </xf>
    <xf numFmtId="39" fontId="83" fillId="0" borderId="0" xfId="4433" applyNumberFormat="1" applyFont="1" applyFill="1" applyAlignment="1"/>
    <xf numFmtId="206" fontId="76" fillId="0" borderId="0" xfId="4432" applyNumberFormat="1" applyFont="1" applyFill="1" applyBorder="1" applyAlignment="1"/>
    <xf numFmtId="207" fontId="83" fillId="0" borderId="0" xfId="4408" applyNumberFormat="1" applyFont="1" applyFill="1" applyAlignment="1" applyProtection="1"/>
    <xf numFmtId="207" fontId="83" fillId="0" borderId="0" xfId="4408" quotePrefix="1" applyNumberFormat="1" applyFont="1" applyFill="1" applyAlignment="1" applyProtection="1">
      <alignment horizontal="center"/>
    </xf>
    <xf numFmtId="207" fontId="76" fillId="0" borderId="0" xfId="4432" quotePrefix="1" applyNumberFormat="1" applyFont="1" applyFill="1" applyAlignment="1">
      <alignment horizontal="center"/>
    </xf>
    <xf numFmtId="207" fontId="83" fillId="0" borderId="0" xfId="4408" applyNumberFormat="1" applyFont="1" applyFill="1" applyAlignment="1" applyProtection="1">
      <alignment horizontal="left"/>
    </xf>
    <xf numFmtId="39" fontId="76" fillId="0" borderId="0" xfId="4439" applyNumberFormat="1" applyFont="1" applyFill="1"/>
    <xf numFmtId="208" fontId="83" fillId="0" borderId="0" xfId="4428" applyNumberFormat="1" applyFont="1" applyFill="1" applyAlignment="1"/>
    <xf numFmtId="207" fontId="83" fillId="0" borderId="0" xfId="4408" quotePrefix="1" applyNumberFormat="1" applyFont="1" applyFill="1" applyAlignment="1" applyProtection="1"/>
    <xf numFmtId="39" fontId="83" fillId="0" borderId="0" xfId="2286" applyNumberFormat="1" applyFont="1" applyFill="1" applyAlignment="1"/>
    <xf numFmtId="39" fontId="83" fillId="0" borderId="0" xfId="1209" applyNumberFormat="1" applyFont="1" applyFill="1" applyBorder="1" applyAlignment="1" applyProtection="1"/>
    <xf numFmtId="0" fontId="76" fillId="0" borderId="0" xfId="2286" applyFont="1" applyFill="1" applyAlignment="1"/>
    <xf numFmtId="0" fontId="76" fillId="0" borderId="0" xfId="3438" applyFont="1" applyFill="1" applyAlignment="1"/>
    <xf numFmtId="39" fontId="84" fillId="0" borderId="0" xfId="1209" applyNumberFormat="1" applyFont="1" applyFill="1" applyBorder="1" applyAlignment="1" applyProtection="1">
      <alignment horizontal="center"/>
    </xf>
    <xf numFmtId="207" fontId="76" fillId="0" borderId="0" xfId="4440" applyNumberFormat="1" applyFont="1" applyFill="1"/>
    <xf numFmtId="0" fontId="76" fillId="0" borderId="0" xfId="2293" quotePrefix="1" applyFont="1" applyFill="1"/>
    <xf numFmtId="0" fontId="76" fillId="0" borderId="0" xfId="0" applyFont="1" applyFill="1" applyAlignment="1"/>
    <xf numFmtId="0" fontId="76" fillId="0" borderId="0" xfId="0" applyFont="1" applyAlignment="1"/>
    <xf numFmtId="40" fontId="77" fillId="0" borderId="0" xfId="4441" applyNumberFormat="1" applyFont="1" applyFill="1" applyAlignment="1" applyProtection="1">
      <alignment horizontal="left"/>
    </xf>
    <xf numFmtId="40" fontId="76" fillId="0" borderId="0" xfId="4441" applyNumberFormat="1" applyFont="1" applyFill="1" applyAlignment="1" applyProtection="1">
      <alignment horizontal="left"/>
    </xf>
    <xf numFmtId="40" fontId="76" fillId="0" borderId="0" xfId="4441" applyNumberFormat="1" applyFont="1" applyFill="1" applyAlignment="1"/>
    <xf numFmtId="207" fontId="76" fillId="0" borderId="0" xfId="4441" applyNumberFormat="1" applyFont="1" applyFill="1" applyAlignment="1" applyProtection="1">
      <alignment horizontal="left"/>
    </xf>
    <xf numFmtId="207" fontId="76" fillId="0" borderId="0" xfId="2293" applyNumberFormat="1" applyFont="1" applyFill="1" applyAlignment="1"/>
    <xf numFmtId="0" fontId="77" fillId="0" borderId="0" xfId="0" applyFont="1" applyFill="1"/>
    <xf numFmtId="39" fontId="76" fillId="0" borderId="0" xfId="4408" applyNumberFormat="1" applyFont="1" applyFill="1" applyAlignment="1" applyProtection="1">
      <alignment horizontal="left"/>
    </xf>
    <xf numFmtId="0" fontId="76" fillId="0" borderId="0" xfId="2320" applyFont="1" applyFill="1" applyAlignment="1"/>
    <xf numFmtId="0" fontId="76" fillId="0" borderId="0" xfId="2320" applyFont="1" applyFill="1" applyAlignment="1">
      <alignment horizontal="left"/>
    </xf>
    <xf numFmtId="40" fontId="76" fillId="0" borderId="0" xfId="4441" applyNumberFormat="1" applyFont="1" applyFill="1" applyAlignment="1">
      <alignment horizontal="right"/>
    </xf>
    <xf numFmtId="39" fontId="76" fillId="0" borderId="0" xfId="4408" applyNumberFormat="1" applyFont="1" applyFill="1" applyAlignment="1" applyProtection="1"/>
    <xf numFmtId="39" fontId="76" fillId="0" borderId="0" xfId="4442" applyNumberFormat="1" applyFont="1" applyFill="1" applyAlignment="1" applyProtection="1">
      <alignment horizontal="left"/>
    </xf>
    <xf numFmtId="39" fontId="76" fillId="0" borderId="0" xfId="4442" applyNumberFormat="1" applyFont="1" applyFill="1"/>
    <xf numFmtId="207" fontId="76" fillId="0" borderId="0" xfId="4441" applyNumberFormat="1" applyFont="1" applyFill="1" applyAlignment="1">
      <alignment horizontal="left"/>
    </xf>
    <xf numFmtId="39" fontId="83" fillId="0" borderId="0" xfId="4433" applyNumberFormat="1" applyFont="1" applyFill="1" applyAlignment="1" applyProtection="1">
      <alignment horizontal="left"/>
    </xf>
    <xf numFmtId="39" fontId="83" fillId="0" borderId="0" xfId="4433" applyNumberFormat="1" applyFont="1" applyFill="1"/>
    <xf numFmtId="39" fontId="76" fillId="0" borderId="0" xfId="4408" quotePrefix="1" applyNumberFormat="1" applyFont="1" applyFill="1" applyBorder="1" applyAlignment="1">
      <alignment horizontal="center"/>
    </xf>
    <xf numFmtId="39" fontId="76" fillId="0" borderId="0" xfId="2320" applyNumberFormat="1" applyFont="1" applyFill="1" applyAlignment="1"/>
    <xf numFmtId="206" fontId="76" fillId="0" borderId="0" xfId="1186" applyNumberFormat="1" applyFont="1" applyFill="1"/>
    <xf numFmtId="206" fontId="76" fillId="0" borderId="0" xfId="1186" quotePrefix="1" applyNumberFormat="1" applyFont="1" applyFill="1" applyAlignment="1">
      <alignment horizontal="left"/>
    </xf>
    <xf numFmtId="194" fontId="76" fillId="0" borderId="0" xfId="0" applyNumberFormat="1" applyFont="1" applyFill="1"/>
    <xf numFmtId="206" fontId="76" fillId="0" borderId="0" xfId="1186" applyNumberFormat="1" applyFont="1" applyFill="1" applyAlignment="1">
      <alignment horizontal="center"/>
    </xf>
    <xf numFmtId="43" fontId="76" fillId="0" borderId="0" xfId="1186" applyFont="1" applyAlignment="1">
      <alignment horizontal="center"/>
    </xf>
    <xf numFmtId="37" fontId="85" fillId="0" borderId="18" xfId="4437" quotePrefix="1" applyNumberFormat="1" applyFont="1" applyFill="1" applyBorder="1" applyAlignment="1">
      <alignment horizontal="center"/>
    </xf>
    <xf numFmtId="37" fontId="76" fillId="0" borderId="0" xfId="4437" applyNumberFormat="1" applyFont="1" applyFill="1" applyAlignment="1">
      <alignment horizontal="center"/>
    </xf>
    <xf numFmtId="37" fontId="76" fillId="0" borderId="0" xfId="4437" applyNumberFormat="1" applyFont="1" applyFill="1" applyBorder="1" applyAlignment="1">
      <alignment horizontal="center"/>
    </xf>
    <xf numFmtId="0" fontId="76" fillId="0" borderId="0" xfId="1186" applyNumberFormat="1" applyFont="1"/>
    <xf numFmtId="206" fontId="76" fillId="0" borderId="19" xfId="1186" applyNumberFormat="1" applyFont="1" applyFill="1" applyBorder="1"/>
    <xf numFmtId="0" fontId="83" fillId="0" borderId="0" xfId="1186" applyNumberFormat="1" applyFont="1"/>
    <xf numFmtId="43" fontId="89" fillId="0" borderId="0" xfId="1186" applyFont="1"/>
    <xf numFmtId="206" fontId="76" fillId="0" borderId="0" xfId="1186" quotePrefix="1" applyNumberFormat="1" applyFont="1" applyFill="1" applyAlignment="1">
      <alignment horizontal="center"/>
    </xf>
    <xf numFmtId="43" fontId="77" fillId="0" borderId="0" xfId="1186" applyFont="1"/>
    <xf numFmtId="40" fontId="76" fillId="0" borderId="0" xfId="4408" applyNumberFormat="1" applyFont="1"/>
    <xf numFmtId="43" fontId="9" fillId="0" borderId="0" xfId="1186" applyFont="1"/>
    <xf numFmtId="43" fontId="76" fillId="0" borderId="19" xfId="1186" applyFont="1" applyBorder="1"/>
    <xf numFmtId="49" fontId="77" fillId="0" borderId="0" xfId="1186" applyNumberFormat="1" applyFont="1"/>
    <xf numFmtId="40" fontId="77" fillId="0" borderId="0" xfId="4408" applyNumberFormat="1" applyFont="1" applyFill="1"/>
    <xf numFmtId="43" fontId="9" fillId="0" borderId="0" xfId="1186" applyFont="1" applyFill="1"/>
    <xf numFmtId="43" fontId="76" fillId="0" borderId="0" xfId="1186" applyFont="1" applyFill="1" applyAlignment="1">
      <alignment horizontal="center"/>
    </xf>
    <xf numFmtId="198" fontId="76" fillId="0" borderId="0" xfId="1186" applyNumberFormat="1" applyFont="1"/>
    <xf numFmtId="2" fontId="76" fillId="0" borderId="0" xfId="1186" applyNumberFormat="1" applyFont="1"/>
    <xf numFmtId="43" fontId="76" fillId="0" borderId="0" xfId="1186" applyFont="1" applyBorder="1"/>
    <xf numFmtId="43" fontId="76" fillId="0" borderId="18" xfId="1186" applyFont="1" applyBorder="1"/>
    <xf numFmtId="37" fontId="9" fillId="0" borderId="0" xfId="0" applyNumberFormat="1" applyFont="1" applyFill="1" applyAlignment="1">
      <alignment horizontal="left"/>
    </xf>
    <xf numFmtId="37" fontId="90" fillId="0" borderId="0" xfId="0" applyNumberFormat="1" applyFont="1" applyFill="1" applyAlignment="1">
      <alignment horizontal="left"/>
    </xf>
    <xf numFmtId="37" fontId="91" fillId="0" borderId="0" xfId="0" applyNumberFormat="1" applyFont="1" applyFill="1" applyAlignment="1">
      <alignment horizontal="center"/>
    </xf>
    <xf numFmtId="37" fontId="92" fillId="0" borderId="18" xfId="0" applyNumberFormat="1" applyFont="1" applyFill="1" applyBorder="1" applyAlignment="1">
      <alignment horizontal="center"/>
    </xf>
    <xf numFmtId="2" fontId="76" fillId="0" borderId="0" xfId="1186" applyNumberFormat="1" applyFont="1" applyBorder="1"/>
    <xf numFmtId="43" fontId="9" fillId="0" borderId="0" xfId="1186" applyFont="1" applyFill="1" applyAlignment="1">
      <alignment horizontal="center"/>
    </xf>
    <xf numFmtId="43" fontId="9" fillId="0" borderId="20" xfId="1186" applyFont="1" applyFill="1" applyBorder="1" applyAlignment="1">
      <alignment horizontal="center"/>
    </xf>
    <xf numFmtId="43" fontId="76" fillId="0" borderId="0" xfId="1186" applyFont="1" applyBorder="1" applyAlignment="1">
      <alignment horizontal="center" vertical="center"/>
    </xf>
    <xf numFmtId="43" fontId="76" fillId="0" borderId="0" xfId="1186" applyFont="1" applyAlignment="1">
      <alignment horizontal="center" vertical="center"/>
    </xf>
    <xf numFmtId="43" fontId="76" fillId="0" borderId="18" xfId="1186" applyFont="1" applyBorder="1" applyAlignment="1">
      <alignment horizontal="center" vertical="center"/>
    </xf>
    <xf numFmtId="198" fontId="76" fillId="0" borderId="7" xfId="1186" applyNumberFormat="1" applyFont="1" applyBorder="1"/>
    <xf numFmtId="198" fontId="76" fillId="0" borderId="17" xfId="1186" applyNumberFormat="1" applyFont="1" applyBorder="1"/>
    <xf numFmtId="40" fontId="76" fillId="0" borderId="0" xfId="1186" applyNumberFormat="1" applyFont="1"/>
    <xf numFmtId="40" fontId="76" fillId="0" borderId="0" xfId="1186" applyNumberFormat="1" applyFont="1" applyAlignment="1">
      <alignment horizontal="center"/>
    </xf>
    <xf numFmtId="0" fontId="77" fillId="0" borderId="0" xfId="1986" applyFont="1"/>
    <xf numFmtId="0" fontId="76" fillId="0" borderId="0" xfId="0" applyFont="1" applyAlignment="1">
      <alignment horizontal="center" vertical="center"/>
    </xf>
    <xf numFmtId="0" fontId="76" fillId="0" borderId="18" xfId="1986" applyFont="1" applyFill="1" applyBorder="1" applyAlignment="1">
      <alignment horizontal="center" vertical="center"/>
    </xf>
    <xf numFmtId="0" fontId="76" fillId="0" borderId="0" xfId="1986" applyFont="1" applyFill="1" applyAlignment="1">
      <alignment horizontal="center" vertical="center"/>
    </xf>
    <xf numFmtId="0" fontId="76" fillId="0" borderId="18" xfId="1986" applyFont="1" applyFill="1" applyBorder="1" applyAlignment="1">
      <alignment horizontal="center" vertical="center" wrapText="1"/>
    </xf>
    <xf numFmtId="0" fontId="76" fillId="0" borderId="18" xfId="0" applyFont="1" applyFill="1" applyBorder="1" applyAlignment="1">
      <alignment horizontal="center" vertical="center" wrapText="1"/>
    </xf>
    <xf numFmtId="0" fontId="76" fillId="0" borderId="18" xfId="0" applyFont="1" applyFill="1" applyBorder="1" applyAlignment="1">
      <alignment horizontal="center" vertical="center"/>
    </xf>
    <xf numFmtId="0" fontId="76" fillId="0" borderId="0" xfId="1986" applyFont="1" applyFill="1" applyBorder="1" applyAlignment="1">
      <alignment horizontal="center" vertical="center"/>
    </xf>
    <xf numFmtId="198" fontId="76" fillId="0" borderId="18" xfId="1186" applyNumberFormat="1" applyFont="1" applyBorder="1"/>
    <xf numFmtId="198" fontId="76" fillId="0" borderId="20" xfId="1186" applyNumberFormat="1" applyFont="1" applyBorder="1"/>
    <xf numFmtId="198" fontId="76" fillId="0" borderId="0" xfId="1186" applyNumberFormat="1" applyFont="1" applyBorder="1"/>
    <xf numFmtId="0" fontId="76" fillId="0" borderId="0" xfId="1986" applyFont="1"/>
    <xf numFmtId="198" fontId="76" fillId="0" borderId="17" xfId="1186" applyNumberFormat="1" applyFont="1" applyFill="1" applyBorder="1"/>
    <xf numFmtId="40" fontId="76" fillId="0" borderId="0" xfId="1186" applyNumberFormat="1" applyFont="1" applyFill="1" applyAlignment="1">
      <alignment horizontal="center"/>
    </xf>
    <xf numFmtId="40" fontId="76" fillId="0" borderId="0" xfId="1186" applyNumberFormat="1" applyFont="1" applyFill="1"/>
    <xf numFmtId="0" fontId="76" fillId="0" borderId="0" xfId="0" applyFont="1" applyFill="1" applyAlignment="1">
      <alignment horizontal="center" vertical="center"/>
    </xf>
    <xf numFmtId="0" fontId="76" fillId="0" borderId="0" xfId="0" applyFont="1" applyFill="1" applyAlignment="1">
      <alignment horizontal="center" vertical="center" wrapText="1"/>
    </xf>
    <xf numFmtId="0" fontId="76" fillId="0" borderId="0" xfId="1986" applyFont="1" applyFill="1" applyAlignment="1">
      <alignment horizontal="center" vertical="center" wrapText="1"/>
    </xf>
    <xf numFmtId="0" fontId="76" fillId="0" borderId="0" xfId="1986" applyFont="1" applyFill="1" applyBorder="1" applyAlignment="1">
      <alignment horizontal="center" vertical="center" wrapText="1"/>
    </xf>
    <xf numFmtId="198" fontId="76" fillId="0" borderId="20" xfId="1186" applyNumberFormat="1" applyFont="1" applyFill="1" applyBorder="1"/>
    <xf numFmtId="198" fontId="76" fillId="0" borderId="7" xfId="1186" applyNumberFormat="1" applyFont="1" applyFill="1" applyBorder="1"/>
    <xf numFmtId="198" fontId="76" fillId="0" borderId="18" xfId="1186" applyNumberFormat="1" applyFont="1" applyFill="1" applyBorder="1"/>
    <xf numFmtId="0" fontId="89" fillId="0" borderId="0" xfId="0" applyFont="1" applyFill="1"/>
    <xf numFmtId="0" fontId="77" fillId="0" borderId="0" xfId="1186" applyNumberFormat="1" applyFont="1"/>
    <xf numFmtId="0" fontId="90" fillId="0" borderId="0" xfId="1186" applyNumberFormat="1" applyFont="1"/>
    <xf numFmtId="43" fontId="77" fillId="0" borderId="0" xfId="1186" applyFont="1" applyBorder="1"/>
    <xf numFmtId="0" fontId="76" fillId="0" borderId="0" xfId="1186" applyNumberFormat="1" applyFont="1" applyAlignment="1"/>
    <xf numFmtId="43" fontId="76" fillId="0" borderId="0" xfId="1186" applyFont="1" applyAlignment="1"/>
    <xf numFmtId="43" fontId="76" fillId="0" borderId="0" xfId="1186" applyFont="1" applyBorder="1" applyAlignment="1"/>
    <xf numFmtId="37" fontId="85" fillId="0" borderId="0" xfId="4437" quotePrefix="1" applyNumberFormat="1" applyFont="1" applyFill="1" applyBorder="1" applyAlignment="1">
      <alignment horizontal="center"/>
    </xf>
    <xf numFmtId="0" fontId="9" fillId="0" borderId="0" xfId="1186" applyNumberFormat="1" applyFont="1"/>
    <xf numFmtId="198" fontId="76" fillId="0" borderId="19" xfId="1186" applyNumberFormat="1" applyFont="1" applyBorder="1"/>
    <xf numFmtId="49" fontId="90" fillId="0" borderId="0" xfId="1186" applyNumberFormat="1" applyFont="1"/>
    <xf numFmtId="40" fontId="76" fillId="0" borderId="0" xfId="1186" applyNumberFormat="1" applyFont="1" applyBorder="1"/>
    <xf numFmtId="198" fontId="76" fillId="0" borderId="21" xfId="1186" applyNumberFormat="1" applyFont="1" applyBorder="1"/>
    <xf numFmtId="198" fontId="76" fillId="0" borderId="14" xfId="1186" applyNumberFormat="1" applyFont="1" applyBorder="1"/>
    <xf numFmtId="43" fontId="76" fillId="0" borderId="0" xfId="1186" quotePrefix="1" applyFont="1" applyAlignment="1">
      <alignment horizontal="right"/>
    </xf>
    <xf numFmtId="43" fontId="76" fillId="0" borderId="0" xfId="1186" applyFont="1" applyBorder="1" applyAlignment="1">
      <alignment horizontal="center" wrapText="1"/>
    </xf>
    <xf numFmtId="43" fontId="76" fillId="0" borderId="0" xfId="1186" applyFont="1" applyBorder="1" applyAlignment="1">
      <alignment horizontal="center"/>
    </xf>
    <xf numFmtId="43" fontId="9" fillId="0" borderId="0" xfId="1186" applyFont="1" applyBorder="1" applyAlignment="1">
      <alignment horizontal="center" wrapText="1"/>
    </xf>
    <xf numFmtId="43" fontId="76" fillId="0" borderId="18" xfId="1186" applyFont="1" applyBorder="1" applyAlignment="1">
      <alignment horizontal="center" wrapText="1"/>
    </xf>
    <xf numFmtId="43" fontId="9" fillId="0" borderId="18" xfId="1186" applyFont="1" applyBorder="1" applyAlignment="1">
      <alignment horizontal="center" wrapText="1"/>
    </xf>
    <xf numFmtId="43" fontId="9" fillId="0" borderId="7" xfId="1186" applyFont="1" applyBorder="1" applyAlignment="1">
      <alignment horizontal="center"/>
    </xf>
    <xf numFmtId="43" fontId="9" fillId="0" borderId="0" xfId="1186" applyFont="1" applyAlignment="1">
      <alignment horizontal="center"/>
    </xf>
    <xf numFmtId="40" fontId="76" fillId="0" borderId="0" xfId="1186" applyNumberFormat="1" applyFont="1" applyAlignment="1">
      <alignment horizontal="left"/>
    </xf>
    <xf numFmtId="49" fontId="77" fillId="0" borderId="0" xfId="1186" applyNumberFormat="1" applyFont="1" applyBorder="1"/>
    <xf numFmtId="0" fontId="77" fillId="0" borderId="0" xfId="1186" applyNumberFormat="1" applyFont="1" applyFill="1"/>
    <xf numFmtId="37" fontId="76" fillId="0" borderId="0" xfId="2293" applyNumberFormat="1" applyFont="1" applyFill="1"/>
    <xf numFmtId="37" fontId="76" fillId="0" borderId="0" xfId="2293" applyNumberFormat="1" applyFont="1" applyFill="1" applyAlignment="1">
      <alignment horizontal="left"/>
    </xf>
    <xf numFmtId="49" fontId="77" fillId="0" borderId="0" xfId="0" applyNumberFormat="1" applyFont="1" applyFill="1"/>
    <xf numFmtId="49" fontId="77" fillId="0" borderId="0" xfId="0" applyNumberFormat="1" applyFont="1"/>
    <xf numFmtId="39" fontId="76" fillId="0" borderId="0" xfId="2293" applyNumberFormat="1" applyFont="1" applyFill="1" applyAlignment="1">
      <alignment horizontal="left"/>
    </xf>
    <xf numFmtId="0" fontId="76" fillId="0" borderId="0" xfId="0" applyFont="1" applyBorder="1" applyAlignment="1"/>
    <xf numFmtId="39" fontId="77" fillId="0" borderId="0" xfId="3429" applyNumberFormat="1" applyFont="1" applyFill="1"/>
    <xf numFmtId="40" fontId="76" fillId="0" borderId="0" xfId="4458" applyNumberFormat="1" applyFont="1" applyFill="1" applyAlignment="1"/>
    <xf numFmtId="43" fontId="89" fillId="0" borderId="0" xfId="1186" applyFont="1" applyAlignment="1">
      <alignment horizontal="center"/>
    </xf>
    <xf numFmtId="43" fontId="76" fillId="0" borderId="20" xfId="1186" applyFont="1" applyFill="1" applyBorder="1" applyAlignment="1">
      <alignment horizontal="center"/>
    </xf>
    <xf numFmtId="37" fontId="76" fillId="0" borderId="0" xfId="3429" applyNumberFormat="1" applyFont="1" applyFill="1"/>
    <xf numFmtId="37" fontId="77" fillId="0" borderId="0" xfId="0" applyNumberFormat="1" applyFont="1" applyFill="1"/>
    <xf numFmtId="40" fontId="77" fillId="0" borderId="0" xfId="1986" applyNumberFormat="1" applyFont="1" applyFill="1" applyBorder="1"/>
    <xf numFmtId="37" fontId="77" fillId="0" borderId="0" xfId="3429" applyNumberFormat="1" applyFont="1" applyFill="1" applyAlignment="1">
      <alignment horizontal="left"/>
    </xf>
    <xf numFmtId="37" fontId="76" fillId="0" borderId="0" xfId="3429" applyNumberFormat="1" applyFont="1" applyFill="1" applyAlignment="1">
      <alignment horizontal="left"/>
    </xf>
    <xf numFmtId="0" fontId="76" fillId="0" borderId="0" xfId="2286" quotePrefix="1" applyFont="1" applyFill="1" applyAlignment="1">
      <alignment horizontal="left"/>
    </xf>
    <xf numFmtId="43" fontId="76" fillId="0" borderId="17" xfId="1186" applyFont="1" applyBorder="1"/>
    <xf numFmtId="207" fontId="77" fillId="0" borderId="0" xfId="2293" applyNumberFormat="1" applyFont="1" applyFill="1" applyAlignment="1"/>
    <xf numFmtId="207" fontId="89" fillId="0" borderId="0" xfId="2293" applyNumberFormat="1" applyFont="1" applyFill="1" applyAlignment="1"/>
    <xf numFmtId="207" fontId="76" fillId="0" borderId="0" xfId="2293" applyNumberFormat="1" applyFont="1" applyFill="1" applyBorder="1" applyAlignment="1"/>
    <xf numFmtId="207" fontId="76" fillId="0" borderId="0" xfId="2293" applyNumberFormat="1" applyFont="1" applyFill="1" applyBorder="1" applyAlignment="1">
      <alignment horizontal="center"/>
    </xf>
    <xf numFmtId="43" fontId="76" fillId="0" borderId="0" xfId="1209" applyFont="1" applyFill="1" applyBorder="1" applyAlignment="1"/>
    <xf numFmtId="37" fontId="76" fillId="0" borderId="0" xfId="2293" quotePrefix="1" applyNumberFormat="1" applyFont="1" applyFill="1"/>
    <xf numFmtId="39" fontId="76" fillId="0" borderId="0" xfId="4408" applyFont="1" applyFill="1"/>
    <xf numFmtId="39" fontId="76" fillId="0" borderId="0" xfId="4408" applyFont="1" applyFill="1" applyAlignment="1" applyProtection="1">
      <alignment horizontal="left"/>
    </xf>
    <xf numFmtId="0" fontId="93" fillId="0" borderId="0" xfId="0" applyFont="1" applyAlignment="1">
      <alignment horizontal="center" vertical="center"/>
    </xf>
    <xf numFmtId="0" fontId="93" fillId="0" borderId="0" xfId="0" applyFont="1" applyAlignment="1">
      <alignment vertical="center"/>
    </xf>
    <xf numFmtId="0" fontId="93" fillId="0" borderId="20" xfId="0" applyFont="1" applyFill="1" applyBorder="1" applyAlignment="1">
      <alignment horizontal="center" vertical="center"/>
    </xf>
    <xf numFmtId="0" fontId="93" fillId="0" borderId="0" xfId="0" applyFont="1" applyFill="1" applyBorder="1" applyAlignment="1">
      <alignment horizontal="center" vertical="center" wrapText="1"/>
    </xf>
    <xf numFmtId="0" fontId="93" fillId="0" borderId="0" xfId="0" applyFont="1" applyFill="1" applyBorder="1" applyAlignment="1">
      <alignment horizontal="center" vertical="center"/>
    </xf>
    <xf numFmtId="0" fontId="93" fillId="0" borderId="18" xfId="0" applyFont="1" applyFill="1" applyBorder="1" applyAlignment="1">
      <alignment horizontal="center" vertical="center" wrapText="1"/>
    </xf>
    <xf numFmtId="0" fontId="93" fillId="0" borderId="18" xfId="0" applyFont="1" applyFill="1" applyBorder="1" applyAlignment="1">
      <alignment horizontal="center" vertical="center"/>
    </xf>
    <xf numFmtId="0" fontId="94" fillId="0" borderId="0" xfId="0" applyFont="1" applyFill="1" applyAlignment="1">
      <alignment vertical="center"/>
    </xf>
    <xf numFmtId="0" fontId="93" fillId="0" borderId="0" xfId="0" applyFont="1" applyFill="1" applyAlignment="1">
      <alignment vertical="center"/>
    </xf>
    <xf numFmtId="198" fontId="93" fillId="0" borderId="0" xfId="0" applyNumberFormat="1" applyFont="1" applyAlignment="1">
      <alignment horizontal="right" vertical="center"/>
    </xf>
    <xf numFmtId="198" fontId="93" fillId="0" borderId="0" xfId="1186" applyNumberFormat="1" applyFont="1" applyAlignment="1">
      <alignment horizontal="right" vertical="center"/>
    </xf>
    <xf numFmtId="0" fontId="93" fillId="0" borderId="0" xfId="0" applyFont="1" applyAlignment="1">
      <alignment horizontal="right" vertical="center"/>
    </xf>
    <xf numFmtId="16" fontId="93" fillId="0" borderId="0" xfId="0" applyNumberFormat="1" applyFont="1" applyFill="1" applyAlignment="1">
      <alignment horizontal="center" vertical="center"/>
    </xf>
    <xf numFmtId="43" fontId="93" fillId="0" borderId="0" xfId="1186" applyFont="1" applyAlignment="1">
      <alignment horizontal="right" vertical="center" wrapText="1"/>
    </xf>
    <xf numFmtId="43" fontId="93" fillId="0" borderId="0" xfId="1186" applyFont="1" applyAlignment="1">
      <alignment horizontal="right" vertical="center"/>
    </xf>
    <xf numFmtId="198" fontId="93" fillId="0" borderId="0" xfId="0" applyNumberFormat="1" applyFont="1" applyAlignment="1">
      <alignment horizontal="right" vertical="center" wrapText="1"/>
    </xf>
    <xf numFmtId="198" fontId="93" fillId="0" borderId="0" xfId="0" applyNumberFormat="1" applyFont="1" applyBorder="1" applyAlignment="1">
      <alignment horizontal="right" vertical="center" wrapText="1"/>
    </xf>
    <xf numFmtId="198" fontId="93" fillId="0" borderId="0" xfId="1186" applyNumberFormat="1" applyFont="1" applyBorder="1" applyAlignment="1">
      <alignment horizontal="right" vertical="center"/>
    </xf>
    <xf numFmtId="198" fontId="93" fillId="0" borderId="0" xfId="0" applyNumberFormat="1" applyFont="1" applyBorder="1" applyAlignment="1">
      <alignment horizontal="right" vertical="center"/>
    </xf>
    <xf numFmtId="0" fontId="76" fillId="0" borderId="0" xfId="0" applyFont="1" applyFill="1" applyBorder="1"/>
    <xf numFmtId="37" fontId="77" fillId="0" borderId="0" xfId="0" quotePrefix="1" applyNumberFormat="1" applyFont="1" applyFill="1"/>
    <xf numFmtId="37" fontId="77" fillId="0" borderId="0" xfId="2293" quotePrefix="1" applyNumberFormat="1" applyFont="1" applyFill="1"/>
    <xf numFmtId="37" fontId="77" fillId="0" borderId="0" xfId="2293" applyNumberFormat="1" applyFont="1" applyFill="1" applyAlignment="1"/>
    <xf numFmtId="37" fontId="76" fillId="0" borderId="0" xfId="0" quotePrefix="1" applyNumberFormat="1" applyFont="1" applyFill="1"/>
    <xf numFmtId="37" fontId="95" fillId="0" borderId="0" xfId="4441" applyNumberFormat="1" applyFont="1" applyFill="1" applyAlignment="1" applyProtection="1">
      <alignment horizontal="center"/>
    </xf>
    <xf numFmtId="0" fontId="76" fillId="0" borderId="0" xfId="4409" applyFont="1" applyFill="1"/>
    <xf numFmtId="0" fontId="75" fillId="0" borderId="0" xfId="0" applyFont="1" applyFill="1" applyAlignment="1">
      <alignment horizontal="center"/>
    </xf>
    <xf numFmtId="43" fontId="89" fillId="0" borderId="0" xfId="1186" applyFont="1" applyBorder="1"/>
    <xf numFmtId="0" fontId="76" fillId="0" borderId="0" xfId="1986" applyFont="1" applyAlignment="1">
      <alignment horizontal="center"/>
    </xf>
    <xf numFmtId="0" fontId="76" fillId="0" borderId="0" xfId="1986" applyFont="1" applyFill="1"/>
    <xf numFmtId="0" fontId="76" fillId="0" borderId="0" xfId="1986" applyFont="1" applyFill="1" applyAlignment="1">
      <alignment horizontal="center"/>
    </xf>
    <xf numFmtId="0" fontId="76" fillId="0" borderId="0" xfId="1986" quotePrefix="1" applyFont="1" applyFill="1"/>
    <xf numFmtId="206" fontId="83" fillId="0" borderId="0" xfId="1986" applyNumberFormat="1" applyFont="1" applyFill="1"/>
    <xf numFmtId="40" fontId="83" fillId="0" borderId="0" xfId="1986" applyNumberFormat="1" applyFont="1" applyFill="1"/>
    <xf numFmtId="40" fontId="76" fillId="0" borderId="0" xfId="1986" applyNumberFormat="1" applyFont="1" applyFill="1"/>
    <xf numFmtId="207" fontId="76" fillId="0" borderId="0" xfId="1986" applyNumberFormat="1" applyFont="1" applyFill="1"/>
    <xf numFmtId="0" fontId="83" fillId="0" borderId="0" xfId="1986" applyFont="1" applyFill="1"/>
    <xf numFmtId="207" fontId="83" fillId="0" borderId="0" xfId="1986" applyNumberFormat="1" applyFont="1" applyFill="1"/>
    <xf numFmtId="206" fontId="76" fillId="0" borderId="0" xfId="1986" applyNumberFormat="1" applyFont="1" applyFill="1" applyBorder="1" applyAlignment="1"/>
    <xf numFmtId="0" fontId="76" fillId="0" borderId="0" xfId="1986" applyFont="1" applyFill="1" applyAlignment="1"/>
    <xf numFmtId="0" fontId="83" fillId="0" borderId="0" xfId="1986" applyFont="1" applyFill="1" applyAlignment="1">
      <alignment horizontal="left" indent="3"/>
    </xf>
    <xf numFmtId="0" fontId="83" fillId="0" borderId="0" xfId="1986" applyFont="1" applyFill="1" applyAlignment="1"/>
    <xf numFmtId="0" fontId="76" fillId="0" borderId="18" xfId="1986" applyFont="1" applyBorder="1" applyAlignment="1">
      <alignment horizontal="center"/>
    </xf>
    <xf numFmtId="0" fontId="77" fillId="0" borderId="0" xfId="1986" applyFont="1" applyFill="1"/>
    <xf numFmtId="0" fontId="88" fillId="0" borderId="0" xfId="1986" applyFont="1" applyFill="1"/>
    <xf numFmtId="0" fontId="76" fillId="0" borderId="0" xfId="1986" applyFont="1" applyAlignment="1">
      <alignment horizontal="right"/>
    </xf>
    <xf numFmtId="0" fontId="76" fillId="0" borderId="0" xfId="1986" applyFont="1" applyFill="1" applyAlignment="1">
      <alignment horizontal="right"/>
    </xf>
    <xf numFmtId="0" fontId="76" fillId="0" borderId="0" xfId="1986" applyFont="1" applyFill="1" applyAlignment="1">
      <alignment horizontal="left"/>
    </xf>
    <xf numFmtId="37" fontId="76" fillId="0" borderId="0" xfId="1986" applyNumberFormat="1" applyFont="1" applyFill="1" applyBorder="1" applyAlignment="1"/>
    <xf numFmtId="206" fontId="76" fillId="0" borderId="0" xfId="1986" applyNumberFormat="1" applyFont="1" applyFill="1" applyAlignment="1"/>
    <xf numFmtId="0" fontId="76" fillId="0" borderId="0" xfId="1986" applyFont="1" applyAlignment="1">
      <alignment horizontal="center"/>
    </xf>
    <xf numFmtId="206" fontId="83" fillId="0" borderId="0" xfId="0" applyNumberFormat="1" applyFont="1" applyFill="1"/>
    <xf numFmtId="206" fontId="77" fillId="0" borderId="0" xfId="2286" applyNumberFormat="1" applyFont="1" applyFill="1"/>
    <xf numFmtId="206" fontId="77" fillId="0" borderId="0" xfId="2286" applyNumberFormat="1" applyFont="1" applyFill="1" applyBorder="1"/>
    <xf numFmtId="206" fontId="76" fillId="0" borderId="0" xfId="2286" applyNumberFormat="1" applyFont="1" applyFill="1"/>
    <xf numFmtId="39" fontId="76" fillId="0" borderId="0" xfId="4433" applyFont="1" applyFill="1" applyAlignment="1">
      <alignment horizontal="left"/>
    </xf>
    <xf numFmtId="43" fontId="89" fillId="0" borderId="0" xfId="1186" applyFont="1" applyFill="1"/>
    <xf numFmtId="213" fontId="76" fillId="0" borderId="0" xfId="1186" applyNumberFormat="1" applyFont="1" applyFill="1"/>
    <xf numFmtId="211" fontId="76" fillId="0" borderId="0" xfId="1186" applyNumberFormat="1" applyFont="1" applyFill="1"/>
    <xf numFmtId="0" fontId="76" fillId="0" borderId="0" xfId="1986" applyFont="1" applyFill="1" applyAlignment="1">
      <alignment horizontal="center"/>
    </xf>
    <xf numFmtId="0" fontId="76" fillId="0" borderId="0" xfId="1986" applyFont="1" applyAlignment="1">
      <alignment horizontal="center"/>
    </xf>
    <xf numFmtId="39" fontId="83" fillId="0" borderId="0" xfId="4433" applyNumberFormat="1" applyFont="1" applyFill="1" applyAlignment="1">
      <alignment horizontal="center"/>
    </xf>
    <xf numFmtId="43" fontId="76" fillId="0" borderId="18" xfId="1186" applyFont="1" applyBorder="1" applyAlignment="1">
      <alignment horizontal="center"/>
    </xf>
    <xf numFmtId="206" fontId="76" fillId="0" borderId="0" xfId="1186" applyNumberFormat="1" applyFont="1" applyFill="1" applyAlignment="1">
      <alignment horizontal="center"/>
    </xf>
    <xf numFmtId="43" fontId="76" fillId="0" borderId="0" xfId="1186" applyFont="1" applyAlignment="1">
      <alignment horizontal="center"/>
    </xf>
    <xf numFmtId="0" fontId="76" fillId="0" borderId="0" xfId="1986" applyFont="1" applyBorder="1"/>
    <xf numFmtId="206" fontId="76" fillId="0" borderId="0" xfId="1986" applyNumberFormat="1" applyFont="1" applyFill="1"/>
    <xf numFmtId="198" fontId="76" fillId="0" borderId="0" xfId="1986" applyNumberFormat="1" applyFont="1"/>
    <xf numFmtId="214" fontId="76" fillId="0" borderId="0" xfId="1986" applyNumberFormat="1" applyFont="1" applyFill="1"/>
    <xf numFmtId="198" fontId="76" fillId="0" borderId="0" xfId="2692" applyNumberFormat="1" applyFont="1"/>
    <xf numFmtId="10" fontId="76" fillId="0" borderId="0" xfId="2692" quotePrefix="1" applyNumberFormat="1" applyFont="1" applyAlignment="1">
      <alignment horizontal="right"/>
    </xf>
    <xf numFmtId="210" fontId="76" fillId="0" borderId="0" xfId="1986" applyNumberFormat="1" applyFont="1"/>
    <xf numFmtId="0" fontId="83" fillId="0" borderId="0" xfId="1986" applyNumberFormat="1" applyFont="1" applyFill="1" applyAlignment="1"/>
    <xf numFmtId="207" fontId="83" fillId="0" borderId="0" xfId="4409" applyNumberFormat="1" applyFont="1" applyFill="1"/>
    <xf numFmtId="0" fontId="96" fillId="0" borderId="0" xfId="0" applyFont="1" applyFill="1"/>
    <xf numFmtId="39" fontId="83" fillId="0" borderId="0" xfId="4433" applyNumberFormat="1" applyFont="1" applyFill="1" applyAlignment="1">
      <alignment horizontal="left"/>
    </xf>
    <xf numFmtId="0" fontId="76" fillId="0" borderId="0" xfId="4459" applyFont="1"/>
    <xf numFmtId="0" fontId="83" fillId="0" borderId="0" xfId="3433" applyFont="1" applyFill="1"/>
    <xf numFmtId="0" fontId="89" fillId="0" borderId="0" xfId="1986" applyFont="1" applyFill="1"/>
    <xf numFmtId="43" fontId="76" fillId="0" borderId="0" xfId="1186" applyFont="1" applyFill="1" applyBorder="1" applyAlignment="1"/>
    <xf numFmtId="0" fontId="93" fillId="0" borderId="0" xfId="0" applyFont="1" applyFill="1" applyBorder="1" applyAlignment="1">
      <alignment horizontal="center" vertical="center"/>
    </xf>
    <xf numFmtId="0" fontId="87" fillId="0" borderId="0" xfId="1986" applyFont="1" applyFill="1"/>
    <xf numFmtId="207" fontId="77" fillId="0" borderId="0" xfId="4408" applyNumberFormat="1" applyFont="1" applyFill="1" applyAlignment="1" applyProtection="1">
      <alignment horizontal="left"/>
    </xf>
    <xf numFmtId="214" fontId="76" fillId="0" borderId="0" xfId="1986" applyNumberFormat="1" applyFont="1" applyFill="1" applyBorder="1"/>
    <xf numFmtId="0" fontId="76" fillId="0" borderId="0" xfId="1986" applyFont="1" applyFill="1" applyAlignment="1">
      <alignment horizontal="center"/>
    </xf>
    <xf numFmtId="0" fontId="76" fillId="0" borderId="0" xfId="1986" applyFont="1" applyAlignment="1">
      <alignment horizontal="center"/>
    </xf>
    <xf numFmtId="43" fontId="83" fillId="0" borderId="0" xfId="1186" applyFont="1"/>
    <xf numFmtId="49" fontId="87" fillId="0" borderId="0" xfId="1186" applyNumberFormat="1" applyFont="1" applyFill="1"/>
    <xf numFmtId="0" fontId="87" fillId="0" borderId="0" xfId="1186" applyNumberFormat="1" applyFont="1" applyFill="1"/>
    <xf numFmtId="43" fontId="87" fillId="0" borderId="0" xfId="1186" applyFont="1" applyFill="1"/>
    <xf numFmtId="43" fontId="87" fillId="0" borderId="0" xfId="1186" applyFont="1"/>
    <xf numFmtId="43" fontId="83" fillId="0" borderId="0" xfId="1186" applyFont="1" applyFill="1"/>
    <xf numFmtId="43" fontId="83" fillId="0" borderId="0" xfId="1186" applyFont="1" applyFill="1" applyBorder="1" applyAlignment="1">
      <alignment horizontal="center"/>
    </xf>
    <xf numFmtId="37" fontId="83" fillId="0" borderId="18" xfId="4437" quotePrefix="1" applyNumberFormat="1" applyFont="1" applyFill="1" applyBorder="1" applyAlignment="1">
      <alignment horizontal="center"/>
    </xf>
    <xf numFmtId="37" fontId="83" fillId="0" borderId="0" xfId="4437" applyNumberFormat="1" applyFont="1" applyFill="1" applyAlignment="1">
      <alignment horizontal="center"/>
    </xf>
    <xf numFmtId="49" fontId="83" fillId="0" borderId="0" xfId="1186" applyNumberFormat="1" applyFont="1" applyFill="1" applyBorder="1" applyAlignment="1">
      <alignment horizontal="center"/>
    </xf>
    <xf numFmtId="198" fontId="83" fillId="0" borderId="0" xfId="1186" applyNumberFormat="1" applyFont="1"/>
    <xf numFmtId="49" fontId="83" fillId="0" borderId="0" xfId="1186" applyNumberFormat="1" applyFont="1" applyFill="1" applyAlignment="1">
      <alignment horizontal="center"/>
    </xf>
    <xf numFmtId="198" fontId="83" fillId="0" borderId="18" xfId="1186" applyNumberFormat="1" applyFont="1" applyFill="1" applyBorder="1"/>
    <xf numFmtId="198" fontId="83" fillId="0" borderId="0" xfId="1186" applyNumberFormat="1" applyFont="1" applyFill="1"/>
    <xf numFmtId="198" fontId="83" fillId="0" borderId="0" xfId="1186" applyNumberFormat="1" applyFont="1" applyBorder="1"/>
    <xf numFmtId="198" fontId="83" fillId="0" borderId="19" xfId="1186" applyNumberFormat="1" applyFont="1" applyBorder="1"/>
    <xf numFmtId="198" fontId="83" fillId="0" borderId="18" xfId="1186" applyNumberFormat="1" applyFont="1" applyBorder="1"/>
    <xf numFmtId="43" fontId="83" fillId="0" borderId="19" xfId="1186" applyFont="1" applyBorder="1"/>
    <xf numFmtId="49" fontId="87" fillId="0" borderId="0" xfId="1186" applyNumberFormat="1" applyFont="1"/>
    <xf numFmtId="43" fontId="87" fillId="0" borderId="0" xfId="1186" applyFont="1" applyBorder="1"/>
    <xf numFmtId="43" fontId="83" fillId="0" borderId="0" xfId="1186" applyFont="1" applyBorder="1" applyAlignment="1">
      <alignment wrapText="1"/>
    </xf>
    <xf numFmtId="43" fontId="83" fillId="0" borderId="18" xfId="1186" applyFont="1" applyBorder="1" applyAlignment="1">
      <alignment wrapText="1"/>
    </xf>
    <xf numFmtId="43" fontId="83" fillId="0" borderId="7" xfId="1186" applyFont="1" applyBorder="1" applyAlignment="1">
      <alignment horizontal="center"/>
    </xf>
    <xf numFmtId="0" fontId="83" fillId="0" borderId="0" xfId="1186" applyNumberFormat="1" applyFont="1" applyFill="1"/>
    <xf numFmtId="43" fontId="83" fillId="0" borderId="0" xfId="1186" applyFont="1" applyBorder="1"/>
    <xf numFmtId="37" fontId="83" fillId="0" borderId="0" xfId="2293" applyNumberFormat="1" applyFont="1" applyFill="1"/>
    <xf numFmtId="37" fontId="83" fillId="0" borderId="0" xfId="2293" quotePrefix="1" applyNumberFormat="1" applyFont="1" applyFill="1" applyBorder="1" applyAlignment="1">
      <alignment horizontal="center"/>
    </xf>
    <xf numFmtId="43" fontId="83" fillId="0" borderId="0" xfId="1186" applyFont="1" applyFill="1" applyBorder="1"/>
    <xf numFmtId="43" fontId="83" fillId="0" borderId="18" xfId="1186" applyFont="1" applyBorder="1" applyAlignment="1">
      <alignment horizontal="center"/>
    </xf>
    <xf numFmtId="37" fontId="83" fillId="0" borderId="0" xfId="2293" quotePrefix="1" applyNumberFormat="1" applyFont="1" applyFill="1" applyBorder="1" applyAlignment="1">
      <alignment horizontal="left"/>
    </xf>
    <xf numFmtId="43" fontId="83" fillId="0" borderId="0" xfId="1186" applyFont="1" applyFill="1" applyAlignment="1">
      <alignment horizontal="center"/>
    </xf>
    <xf numFmtId="37" fontId="83" fillId="0" borderId="0" xfId="4437" applyNumberFormat="1" applyFont="1" applyFill="1" applyBorder="1" applyAlignment="1">
      <alignment horizontal="center"/>
    </xf>
    <xf numFmtId="37" fontId="87" fillId="0" borderId="0" xfId="2293" applyNumberFormat="1" applyFont="1" applyFill="1"/>
    <xf numFmtId="198" fontId="83" fillId="0" borderId="0" xfId="1186" applyNumberFormat="1" applyFont="1" applyFill="1" applyBorder="1"/>
    <xf numFmtId="37" fontId="83" fillId="0" borderId="0" xfId="0" applyNumberFormat="1" applyFont="1" applyFill="1"/>
    <xf numFmtId="43" fontId="83" fillId="0" borderId="20" xfId="1186" applyFont="1" applyBorder="1"/>
    <xf numFmtId="198" fontId="83" fillId="0" borderId="17" xfId="1186" applyNumberFormat="1" applyFont="1" applyBorder="1"/>
    <xf numFmtId="37" fontId="83" fillId="0" borderId="0" xfId="2293" applyNumberFormat="1" applyFont="1" applyFill="1" applyAlignment="1">
      <alignment horizontal="left"/>
    </xf>
    <xf numFmtId="40" fontId="83" fillId="0" borderId="0" xfId="4433" applyNumberFormat="1" applyFont="1" applyFill="1" applyAlignment="1">
      <alignment horizontal="left"/>
    </xf>
    <xf numFmtId="39" fontId="83" fillId="0" borderId="0" xfId="4459" applyNumberFormat="1" applyFont="1" applyFill="1" applyAlignment="1"/>
    <xf numFmtId="40" fontId="83" fillId="0" borderId="0" xfId="4433" applyNumberFormat="1" applyFont="1" applyFill="1" applyAlignment="1"/>
    <xf numFmtId="198" fontId="83" fillId="0" borderId="19" xfId="1186" applyNumberFormat="1" applyFont="1" applyFill="1" applyBorder="1"/>
    <xf numFmtId="43" fontId="83" fillId="0" borderId="0" xfId="1186" applyFont="1" applyFill="1" applyAlignment="1">
      <alignment horizontal="right"/>
    </xf>
    <xf numFmtId="37" fontId="83" fillId="0" borderId="0" xfId="1986" applyNumberFormat="1" applyFont="1" applyFill="1"/>
    <xf numFmtId="206" fontId="83" fillId="0" borderId="0" xfId="0" applyNumberFormat="1" applyFont="1" applyFill="1" applyAlignment="1"/>
    <xf numFmtId="37" fontId="83" fillId="0" borderId="0" xfId="2293" applyNumberFormat="1" applyFont="1" applyFill="1" applyBorder="1" applyAlignment="1">
      <alignment horizontal="left"/>
    </xf>
    <xf numFmtId="43" fontId="83" fillId="0" borderId="18" xfId="1186" applyFont="1" applyBorder="1"/>
    <xf numFmtId="43" fontId="83" fillId="0" borderId="19" xfId="1186" applyFont="1" applyFill="1" applyBorder="1"/>
    <xf numFmtId="37" fontId="83" fillId="0" borderId="0" xfId="1986" applyNumberFormat="1" applyFont="1" applyFill="1" applyBorder="1"/>
    <xf numFmtId="0" fontId="83" fillId="0" borderId="0" xfId="0" applyFont="1" applyFill="1" applyAlignment="1">
      <alignment horizontal="left"/>
    </xf>
    <xf numFmtId="0" fontId="83" fillId="0" borderId="0" xfId="0" applyFont="1" applyFill="1" applyBorder="1" applyAlignment="1">
      <alignment horizontal="left"/>
    </xf>
    <xf numFmtId="43" fontId="97" fillId="0" borderId="0" xfId="1186" applyFont="1"/>
    <xf numFmtId="49" fontId="87" fillId="0" borderId="0" xfId="0" applyNumberFormat="1" applyFont="1" applyFill="1"/>
    <xf numFmtId="0" fontId="87" fillId="0" borderId="0" xfId="0" applyFont="1" applyFill="1"/>
    <xf numFmtId="0" fontId="83" fillId="0" borderId="0" xfId="0" applyFont="1" applyFill="1" applyBorder="1"/>
    <xf numFmtId="0" fontId="83" fillId="0" borderId="0" xfId="0" applyFont="1" applyFill="1" applyAlignment="1">
      <alignment horizontal="center"/>
    </xf>
    <xf numFmtId="43" fontId="76" fillId="0" borderId="18" xfId="1186" applyFont="1" applyFill="1" applyBorder="1" applyAlignment="1">
      <alignment horizontal="center"/>
    </xf>
    <xf numFmtId="206" fontId="83" fillId="0" borderId="0" xfId="0" applyNumberFormat="1" applyFont="1" applyFill="1" applyBorder="1"/>
    <xf numFmtId="0" fontId="87" fillId="0" borderId="0" xfId="0" applyFont="1" applyFill="1" applyAlignment="1">
      <alignment horizontal="left"/>
    </xf>
    <xf numFmtId="39" fontId="83" fillId="0" borderId="0" xfId="4408" quotePrefix="1" applyFont="1" applyFill="1" applyAlignment="1" applyProtection="1">
      <alignment horizontal="left"/>
    </xf>
    <xf numFmtId="40" fontId="83" fillId="0" borderId="0" xfId="0" applyNumberFormat="1" applyFont="1" applyFill="1" applyAlignment="1">
      <alignment horizontal="left"/>
    </xf>
    <xf numFmtId="43" fontId="76" fillId="0" borderId="0" xfId="1186" quotePrefix="1" applyFont="1" applyFill="1" applyAlignment="1">
      <alignment horizontal="right"/>
    </xf>
    <xf numFmtId="198" fontId="76" fillId="0" borderId="0" xfId="2692" applyNumberFormat="1" applyFont="1" applyFill="1"/>
    <xf numFmtId="0" fontId="75" fillId="0" borderId="0" xfId="0" applyFont="1" applyFill="1" applyAlignment="1">
      <alignment horizontal="center"/>
    </xf>
    <xf numFmtId="43" fontId="76" fillId="0" borderId="0" xfId="1186" quotePrefix="1" applyFont="1" applyAlignment="1">
      <alignment horizontal="center"/>
    </xf>
    <xf numFmtId="43" fontId="76" fillId="0" borderId="0" xfId="1186" applyFont="1" applyAlignment="1">
      <alignment horizontal="center"/>
    </xf>
    <xf numFmtId="43" fontId="83" fillId="0" borderId="18" xfId="1186" applyFont="1" applyFill="1" applyBorder="1" applyAlignment="1">
      <alignment horizontal="center"/>
    </xf>
    <xf numFmtId="43" fontId="83" fillId="0" borderId="7" xfId="1186" applyFont="1" applyFill="1" applyBorder="1" applyAlignment="1">
      <alignment horizontal="center"/>
    </xf>
    <xf numFmtId="43" fontId="83" fillId="0" borderId="0" xfId="1186" applyFont="1" applyAlignment="1">
      <alignment horizontal="center"/>
    </xf>
    <xf numFmtId="0" fontId="89" fillId="0" borderId="0" xfId="1186" applyNumberFormat="1" applyFont="1" applyFill="1"/>
    <xf numFmtId="2" fontId="83" fillId="0" borderId="0" xfId="1186" applyNumberFormat="1" applyFont="1" applyFill="1"/>
    <xf numFmtId="0" fontId="2" fillId="0" borderId="0" xfId="4461"/>
    <xf numFmtId="0" fontId="76" fillId="0" borderId="0" xfId="4460" quotePrefix="1" applyFont="1" applyAlignment="1">
      <alignment horizontal="center"/>
    </xf>
    <xf numFmtId="189" fontId="76" fillId="0" borderId="0" xfId="4460" quotePrefix="1" applyNumberFormat="1" applyFont="1" applyAlignment="1">
      <alignment horizontal="center"/>
    </xf>
    <xf numFmtId="40" fontId="76" fillId="0" borderId="0" xfId="4460" applyNumberFormat="1" applyFont="1"/>
    <xf numFmtId="40" fontId="76" fillId="0" borderId="0" xfId="4462" applyNumberFormat="1" applyFont="1" applyAlignment="1">
      <alignment horizontal="left"/>
    </xf>
    <xf numFmtId="215" fontId="76" fillId="0" borderId="0" xfId="1186" applyNumberFormat="1" applyFont="1" applyAlignment="1">
      <alignment horizontal="left"/>
    </xf>
    <xf numFmtId="40" fontId="76" fillId="0" borderId="0" xfId="4462" applyNumberFormat="1" applyFont="1"/>
    <xf numFmtId="43" fontId="77" fillId="0" borderId="0" xfId="1186" applyFont="1" applyAlignment="1">
      <alignment horizontal="right"/>
    </xf>
    <xf numFmtId="0" fontId="76" fillId="0" borderId="0" xfId="4461" applyFont="1" applyAlignment="1">
      <alignment horizontal="center"/>
    </xf>
    <xf numFmtId="0" fontId="76" fillId="0" borderId="0" xfId="4461" quotePrefix="1" applyFont="1" applyAlignment="1">
      <alignment horizontal="center"/>
    </xf>
    <xf numFmtId="215" fontId="76" fillId="0" borderId="0" xfId="1186" applyNumberFormat="1" applyFont="1" applyAlignment="1">
      <alignment horizontal="center"/>
    </xf>
    <xf numFmtId="217" fontId="76" fillId="0" borderId="0" xfId="4461" applyNumberFormat="1" applyFont="1"/>
    <xf numFmtId="217" fontId="2" fillId="0" borderId="0" xfId="4461" applyNumberFormat="1"/>
    <xf numFmtId="217" fontId="76" fillId="0" borderId="0" xfId="1186" applyNumberFormat="1" applyFont="1" applyAlignment="1">
      <alignment horizontal="center"/>
    </xf>
    <xf numFmtId="217" fontId="76" fillId="0" borderId="18" xfId="1186" applyNumberFormat="1" applyFont="1" applyBorder="1" applyAlignment="1">
      <alignment horizontal="center"/>
    </xf>
    <xf numFmtId="189" fontId="76" fillId="0" borderId="0" xfId="4461" applyNumberFormat="1" applyFont="1" applyAlignment="1">
      <alignment horizontal="center"/>
    </xf>
    <xf numFmtId="217" fontId="76" fillId="0" borderId="0" xfId="4461" applyNumberFormat="1" applyFont="1" applyAlignment="1">
      <alignment horizontal="center"/>
    </xf>
    <xf numFmtId="217" fontId="76" fillId="0" borderId="19" xfId="4461" applyNumberFormat="1" applyFont="1" applyBorder="1" applyAlignment="1">
      <alignment horizontal="center"/>
    </xf>
    <xf numFmtId="189" fontId="76" fillId="0" borderId="0" xfId="4461" applyNumberFormat="1" applyFont="1"/>
    <xf numFmtId="0" fontId="76" fillId="0" borderId="0" xfId="4461" applyFont="1"/>
    <xf numFmtId="0" fontId="0" fillId="0" borderId="0" xfId="0" applyBorder="1"/>
    <xf numFmtId="217" fontId="76" fillId="0" borderId="0" xfId="1186" quotePrefix="1" applyNumberFormat="1" applyFont="1" applyFill="1" applyAlignment="1">
      <alignment horizontal="center"/>
    </xf>
    <xf numFmtId="198" fontId="76" fillId="0" borderId="19" xfId="1186" applyNumberFormat="1" applyFont="1" applyFill="1" applyBorder="1"/>
    <xf numFmtId="43" fontId="76" fillId="0" borderId="18" xfId="1186" applyFont="1" applyBorder="1" applyAlignment="1">
      <alignment horizontal="center"/>
    </xf>
    <xf numFmtId="40" fontId="76" fillId="0" borderId="0" xfId="4460" applyNumberFormat="1" applyFont="1" applyFill="1"/>
    <xf numFmtId="40" fontId="77" fillId="0" borderId="0" xfId="4462" applyNumberFormat="1" applyFont="1" applyFill="1" applyAlignment="1" applyProtection="1">
      <alignment horizontal="left"/>
    </xf>
    <xf numFmtId="215" fontId="77" fillId="0" borderId="0" xfId="1186" applyNumberFormat="1" applyFont="1" applyFill="1" applyAlignment="1" applyProtection="1">
      <alignment horizontal="left"/>
    </xf>
    <xf numFmtId="40" fontId="77" fillId="0" borderId="18" xfId="4462" applyNumberFormat="1" applyFont="1" applyFill="1" applyBorder="1"/>
    <xf numFmtId="40" fontId="95" fillId="0" borderId="22" xfId="2286" applyNumberFormat="1" applyFont="1" applyFill="1" applyBorder="1" applyAlignment="1" applyProtection="1">
      <alignment horizontal="center"/>
    </xf>
    <xf numFmtId="215" fontId="95" fillId="0" borderId="22" xfId="2286" applyNumberFormat="1" applyFont="1" applyFill="1" applyBorder="1" applyAlignment="1" applyProtection="1">
      <alignment horizontal="center"/>
    </xf>
    <xf numFmtId="40" fontId="95" fillId="0" borderId="0" xfId="2286" applyNumberFormat="1" applyFont="1" applyFill="1" applyAlignment="1" applyProtection="1">
      <alignment horizontal="center"/>
    </xf>
    <xf numFmtId="189" fontId="90" fillId="0" borderId="0" xfId="1186" applyNumberFormat="1" applyFont="1" applyFill="1" applyAlignment="1">
      <alignment vertical="center"/>
    </xf>
    <xf numFmtId="40" fontId="95" fillId="0" borderId="24" xfId="2286" applyNumberFormat="1" applyFont="1" applyFill="1" applyBorder="1" applyAlignment="1" applyProtection="1">
      <alignment horizontal="center"/>
    </xf>
    <xf numFmtId="40" fontId="95" fillId="0" borderId="24" xfId="2286" applyNumberFormat="1" applyFont="1" applyFill="1" applyBorder="1" applyProtection="1"/>
    <xf numFmtId="215" fontId="95" fillId="0" borderId="24" xfId="2286" applyNumberFormat="1" applyFont="1" applyFill="1" applyBorder="1" applyAlignment="1" applyProtection="1">
      <alignment horizontal="center"/>
    </xf>
    <xf numFmtId="43" fontId="83" fillId="0" borderId="0" xfId="1186" applyFont="1" applyFill="1" applyBorder="1" applyAlignment="1"/>
    <xf numFmtId="189" fontId="76" fillId="0" borderId="0" xfId="0" applyNumberFormat="1" applyFont="1" applyFill="1"/>
    <xf numFmtId="216" fontId="76" fillId="0" borderId="0" xfId="4461" quotePrefix="1" applyNumberFormat="1" applyFont="1" applyAlignment="1">
      <alignment horizontal="left"/>
    </xf>
    <xf numFmtId="216" fontId="76" fillId="0" borderId="0" xfId="4461" quotePrefix="1" applyNumberFormat="1" applyFont="1" applyFill="1" applyAlignment="1">
      <alignment horizontal="left"/>
    </xf>
    <xf numFmtId="0" fontId="76" fillId="0" borderId="0" xfId="4461" applyFont="1" applyFill="1" applyAlignment="1">
      <alignment horizontal="left"/>
    </xf>
    <xf numFmtId="0" fontId="76" fillId="0" borderId="0" xfId="4461" quotePrefix="1" applyFont="1" applyAlignment="1">
      <alignment horizontal="left"/>
    </xf>
    <xf numFmtId="43" fontId="83" fillId="0" borderId="0" xfId="1186" applyFont="1" applyFill="1" applyAlignment="1"/>
    <xf numFmtId="43" fontId="76" fillId="0" borderId="18" xfId="1186" applyFont="1" applyBorder="1" applyAlignment="1">
      <alignment horizontal="center"/>
    </xf>
    <xf numFmtId="43" fontId="76" fillId="0" borderId="0" xfId="1186" applyFont="1" applyAlignment="1">
      <alignment horizontal="center"/>
    </xf>
    <xf numFmtId="43" fontId="99" fillId="0" borderId="18" xfId="1186" applyFont="1" applyFill="1" applyBorder="1" applyAlignment="1">
      <alignment horizontal="right"/>
    </xf>
    <xf numFmtId="0" fontId="2" fillId="0" borderId="0" xfId="4461" applyFill="1"/>
    <xf numFmtId="0" fontId="76" fillId="0" borderId="0" xfId="4461" applyFont="1" applyFill="1"/>
    <xf numFmtId="0" fontId="0" fillId="0" borderId="0" xfId="0" applyFill="1"/>
    <xf numFmtId="43" fontId="76" fillId="0" borderId="0" xfId="1186" applyFont="1" applyAlignment="1">
      <alignment horizontal="center"/>
    </xf>
    <xf numFmtId="0" fontId="76" fillId="0" borderId="0" xfId="1986" applyFont="1" applyFill="1" applyAlignment="1">
      <alignment horizontal="center"/>
    </xf>
    <xf numFmtId="0" fontId="76" fillId="0" borderId="0" xfId="1986" applyFont="1" applyAlignment="1">
      <alignment horizontal="center"/>
    </xf>
    <xf numFmtId="43" fontId="83" fillId="0" borderId="0" xfId="1186" applyFont="1" applyAlignment="1">
      <alignment horizontal="center"/>
    </xf>
    <xf numFmtId="43" fontId="76" fillId="0" borderId="19" xfId="1186" applyFont="1" applyFill="1" applyBorder="1"/>
    <xf numFmtId="198" fontId="76" fillId="0" borderId="0" xfId="2692" applyNumberFormat="1" applyFont="1" applyBorder="1"/>
    <xf numFmtId="43" fontId="76" fillId="0" borderId="0" xfId="1186" quotePrefix="1" applyFont="1" applyBorder="1" applyAlignment="1">
      <alignment horizontal="right"/>
    </xf>
    <xf numFmtId="0" fontId="89" fillId="0" borderId="0" xfId="0" applyFont="1"/>
    <xf numFmtId="0" fontId="77" fillId="0" borderId="0" xfId="0" applyFont="1" applyAlignment="1">
      <alignment horizontal="center"/>
    </xf>
    <xf numFmtId="198" fontId="76" fillId="0" borderId="0" xfId="1186" applyNumberFormat="1" applyFont="1" applyFill="1" applyAlignment="1">
      <alignment horizontal="center"/>
    </xf>
    <xf numFmtId="198" fontId="69" fillId="0" borderId="0" xfId="1186" applyNumberFormat="1" applyFont="1" applyBorder="1"/>
    <xf numFmtId="206" fontId="76" fillId="0" borderId="0" xfId="0" applyNumberFormat="1" applyFont="1" applyFill="1"/>
    <xf numFmtId="0" fontId="76" fillId="0" borderId="0" xfId="0" applyFont="1" applyFill="1" applyAlignment="1">
      <alignment horizontal="left"/>
    </xf>
    <xf numFmtId="39" fontId="76" fillId="0" borderId="0" xfId="4408" quotePrefix="1" applyFont="1" applyFill="1" applyAlignment="1" applyProtection="1">
      <alignment horizontal="left"/>
    </xf>
    <xf numFmtId="40" fontId="76" fillId="0" borderId="0" xfId="0" applyNumberFormat="1" applyFont="1" applyFill="1" applyAlignment="1">
      <alignment horizontal="left"/>
    </xf>
    <xf numFmtId="43" fontId="83" fillId="0" borderId="18" xfId="1186" applyFont="1" applyFill="1" applyBorder="1" applyAlignment="1"/>
    <xf numFmtId="40" fontId="76" fillId="0" borderId="0" xfId="4460" applyNumberFormat="1" applyFont="1" applyFill="1" applyAlignment="1">
      <alignment horizontal="right"/>
    </xf>
    <xf numFmtId="0" fontId="76" fillId="0" borderId="0" xfId="4460" quotePrefix="1" applyFont="1" applyAlignment="1"/>
    <xf numFmtId="0" fontId="2" fillId="0" borderId="0" xfId="0" applyFont="1"/>
    <xf numFmtId="0" fontId="69" fillId="0" borderId="0" xfId="0" applyFont="1" applyFill="1" applyBorder="1" applyAlignment="1">
      <alignment horizontal="center"/>
    </xf>
    <xf numFmtId="0" fontId="76" fillId="0" borderId="0" xfId="0" applyFont="1" applyFill="1" applyBorder="1" applyAlignment="1">
      <alignment horizontal="center"/>
    </xf>
    <xf numFmtId="0" fontId="76" fillId="0" borderId="0" xfId="0" applyFont="1" applyFill="1" applyBorder="1" applyAlignment="1"/>
    <xf numFmtId="0" fontId="69" fillId="0" borderId="0" xfId="0" applyFont="1" applyFill="1" applyBorder="1"/>
    <xf numFmtId="37" fontId="75" fillId="0" borderId="0" xfId="4437" applyNumberFormat="1" applyFont="1" applyFill="1" applyBorder="1"/>
    <xf numFmtId="198" fontId="69" fillId="0" borderId="0" xfId="1186" applyNumberFormat="1" applyFont="1" applyFill="1" applyBorder="1"/>
    <xf numFmtId="0" fontId="76" fillId="0" borderId="0" xfId="1986" applyFont="1" applyFill="1" applyAlignment="1">
      <alignment horizontal="center"/>
    </xf>
    <xf numFmtId="0" fontId="76" fillId="0" borderId="0" xfId="1986" applyFont="1" applyFill="1" applyAlignment="1">
      <alignment horizontal="center"/>
    </xf>
    <xf numFmtId="212" fontId="93" fillId="0" borderId="0" xfId="0" applyNumberFormat="1" applyFont="1" applyAlignment="1">
      <alignment horizontal="right" vertical="center"/>
    </xf>
    <xf numFmtId="212" fontId="93" fillId="0" borderId="0" xfId="1186" applyNumberFormat="1" applyFont="1" applyAlignment="1">
      <alignment horizontal="right" vertical="center" wrapText="1"/>
    </xf>
    <xf numFmtId="212" fontId="93" fillId="0" borderId="0" xfId="1186" applyNumberFormat="1" applyFont="1" applyAlignment="1">
      <alignment horizontal="right" vertical="center"/>
    </xf>
    <xf numFmtId="212" fontId="93" fillId="0" borderId="0" xfId="1186" applyNumberFormat="1" applyFont="1" applyFill="1" applyAlignment="1">
      <alignment horizontal="right" vertical="center"/>
    </xf>
    <xf numFmtId="212" fontId="93" fillId="0" borderId="7" xfId="1186" applyNumberFormat="1" applyFont="1" applyBorder="1" applyAlignment="1">
      <alignment horizontal="right" vertical="center"/>
    </xf>
    <xf numFmtId="212" fontId="93" fillId="0" borderId="7" xfId="0" applyNumberFormat="1" applyFont="1" applyBorder="1" applyAlignment="1">
      <alignment horizontal="right" vertical="center"/>
    </xf>
    <xf numFmtId="212" fontId="93" fillId="0" borderId="0" xfId="0" applyNumberFormat="1" applyFont="1" applyAlignment="1">
      <alignment horizontal="right" vertical="center" wrapText="1"/>
    </xf>
    <xf numFmtId="39" fontId="83" fillId="0" borderId="0" xfId="4433" applyNumberFormat="1" applyFont="1" applyFill="1" applyAlignment="1">
      <alignment horizontal="center"/>
    </xf>
    <xf numFmtId="0" fontId="76" fillId="0" borderId="0" xfId="1986" quotePrefix="1" applyFont="1" applyAlignment="1">
      <alignment horizontal="center"/>
    </xf>
    <xf numFmtId="0" fontId="76" fillId="0" borderId="0" xfId="1986" applyFont="1" applyAlignment="1">
      <alignment horizontal="center"/>
    </xf>
    <xf numFmtId="0" fontId="76" fillId="0" borderId="18" xfId="1986" applyFont="1" applyBorder="1" applyAlignment="1">
      <alignment horizontal="center"/>
    </xf>
    <xf numFmtId="0" fontId="76" fillId="0" borderId="0" xfId="1986" quotePrefix="1" applyFont="1" applyFill="1" applyAlignment="1">
      <alignment horizontal="center"/>
    </xf>
    <xf numFmtId="0" fontId="76" fillId="0" borderId="0" xfId="1986" applyFont="1" applyFill="1" applyAlignment="1">
      <alignment horizontal="center"/>
    </xf>
    <xf numFmtId="0" fontId="77" fillId="0" borderId="0" xfId="1986" applyFont="1" applyAlignment="1">
      <alignment horizontal="center"/>
    </xf>
    <xf numFmtId="37" fontId="95" fillId="0" borderId="0" xfId="4441" quotePrefix="1" applyNumberFormat="1" applyFont="1" applyAlignment="1">
      <alignment horizontal="center"/>
    </xf>
    <xf numFmtId="0" fontId="75" fillId="0" borderId="0" xfId="0" quotePrefix="1" applyFont="1" applyFill="1" applyAlignment="1">
      <alignment horizontal="center"/>
    </xf>
    <xf numFmtId="0" fontId="75" fillId="0" borderId="0" xfId="0" applyFont="1" applyFill="1" applyAlignment="1">
      <alignment horizontal="center"/>
    </xf>
    <xf numFmtId="0" fontId="81" fillId="0" borderId="0" xfId="0" applyFont="1" applyFill="1" applyAlignment="1">
      <alignment horizontal="center"/>
    </xf>
    <xf numFmtId="206" fontId="76" fillId="0" borderId="0" xfId="1186" quotePrefix="1" applyNumberFormat="1" applyFont="1" applyFill="1" applyAlignment="1">
      <alignment horizontal="center"/>
    </xf>
    <xf numFmtId="206" fontId="76" fillId="0" borderId="0" xfId="1186" applyNumberFormat="1" applyFont="1" applyFill="1" applyAlignment="1">
      <alignment horizontal="center"/>
    </xf>
    <xf numFmtId="43" fontId="76" fillId="0" borderId="18" xfId="1186" applyFont="1" applyBorder="1" applyAlignment="1">
      <alignment horizontal="center"/>
    </xf>
    <xf numFmtId="43" fontId="76" fillId="0" borderId="0" xfId="1186" quotePrefix="1" applyFont="1" applyAlignment="1">
      <alignment horizontal="center"/>
    </xf>
    <xf numFmtId="43" fontId="76" fillId="0" borderId="0" xfId="1186" applyFont="1" applyAlignment="1">
      <alignment horizontal="center"/>
    </xf>
    <xf numFmtId="43" fontId="76" fillId="0" borderId="0" xfId="1186" applyFont="1" applyBorder="1" applyAlignment="1">
      <alignment horizontal="center" vertical="center"/>
    </xf>
    <xf numFmtId="43" fontId="76" fillId="0" borderId="18" xfId="1186" applyFont="1" applyBorder="1" applyAlignment="1">
      <alignment horizontal="center" vertical="center"/>
    </xf>
    <xf numFmtId="0" fontId="76" fillId="0" borderId="0" xfId="0" quotePrefix="1" applyFont="1" applyAlignment="1">
      <alignment horizontal="center"/>
    </xf>
    <xf numFmtId="0" fontId="76" fillId="0" borderId="0" xfId="0" applyFont="1" applyAlignment="1">
      <alignment horizontal="center"/>
    </xf>
    <xf numFmtId="0" fontId="76" fillId="0" borderId="7" xfId="1986" applyFont="1" applyBorder="1" applyAlignment="1">
      <alignment horizontal="center" vertical="center"/>
    </xf>
    <xf numFmtId="0" fontId="76" fillId="0" borderId="20" xfId="0" applyFont="1" applyFill="1" applyBorder="1" applyAlignment="1">
      <alignment horizontal="center" vertical="center" wrapText="1"/>
    </xf>
    <xf numFmtId="0" fontId="76" fillId="0" borderId="0" xfId="0" applyFont="1" applyFill="1" applyBorder="1" applyAlignment="1">
      <alignment horizontal="center" vertical="center" wrapText="1"/>
    </xf>
    <xf numFmtId="0" fontId="76" fillId="0" borderId="18" xfId="0" applyFont="1" applyFill="1" applyBorder="1" applyAlignment="1">
      <alignment horizontal="center" vertical="center" wrapText="1"/>
    </xf>
    <xf numFmtId="0" fontId="76" fillId="0" borderId="0" xfId="0" quotePrefix="1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0" fontId="76" fillId="0" borderId="7" xfId="1986" applyFont="1" applyFill="1" applyBorder="1" applyAlignment="1">
      <alignment horizontal="center" vertical="center"/>
    </xf>
    <xf numFmtId="43" fontId="76" fillId="0" borderId="18" xfId="1186" applyFont="1" applyFill="1" applyBorder="1" applyAlignment="1">
      <alignment horizontal="center"/>
    </xf>
    <xf numFmtId="40" fontId="76" fillId="0" borderId="18" xfId="1186" applyNumberFormat="1" applyFont="1" applyBorder="1" applyAlignment="1">
      <alignment horizontal="center"/>
    </xf>
    <xf numFmtId="40" fontId="76" fillId="0" borderId="18" xfId="1186" applyNumberFormat="1" applyFont="1" applyFill="1" applyBorder="1" applyAlignment="1">
      <alignment horizontal="center"/>
    </xf>
    <xf numFmtId="0" fontId="95" fillId="0" borderId="23" xfId="2286" applyFont="1" applyFill="1" applyBorder="1" applyAlignment="1" applyProtection="1">
      <alignment horizontal="center"/>
    </xf>
    <xf numFmtId="189" fontId="90" fillId="0" borderId="20" xfId="1186" quotePrefix="1" applyNumberFormat="1" applyFont="1" applyFill="1" applyBorder="1" applyAlignment="1">
      <alignment horizontal="center" vertical="center"/>
    </xf>
    <xf numFmtId="189" fontId="90" fillId="0" borderId="18" xfId="1186" quotePrefix="1" applyNumberFormat="1" applyFont="1" applyFill="1" applyBorder="1" applyAlignment="1">
      <alignment horizontal="center" vertical="center"/>
    </xf>
    <xf numFmtId="0" fontId="76" fillId="0" borderId="0" xfId="4460" quotePrefix="1" applyFont="1" applyAlignment="1">
      <alignment horizontal="center"/>
    </xf>
    <xf numFmtId="43" fontId="83" fillId="0" borderId="0" xfId="1186" quotePrefix="1" applyFont="1" applyAlignment="1">
      <alignment horizontal="center"/>
    </xf>
    <xf numFmtId="43" fontId="83" fillId="0" borderId="0" xfId="1186" applyFont="1" applyAlignment="1">
      <alignment horizontal="center"/>
    </xf>
    <xf numFmtId="43" fontId="83" fillId="0" borderId="18" xfId="1186" applyFont="1" applyFill="1" applyBorder="1" applyAlignment="1">
      <alignment horizontal="center"/>
    </xf>
    <xf numFmtId="43" fontId="83" fillId="0" borderId="7" xfId="1186" applyFont="1" applyFill="1" applyBorder="1" applyAlignment="1">
      <alignment horizontal="center"/>
    </xf>
    <xf numFmtId="43" fontId="76" fillId="0" borderId="7" xfId="1186" applyFont="1" applyFill="1" applyBorder="1" applyAlignment="1">
      <alignment horizontal="center"/>
    </xf>
    <xf numFmtId="0" fontId="93" fillId="0" borderId="18" xfId="0" applyFont="1" applyFill="1" applyBorder="1" applyAlignment="1">
      <alignment horizontal="center" vertical="center" wrapText="1"/>
    </xf>
    <xf numFmtId="0" fontId="93" fillId="0" borderId="7" xfId="0" applyFont="1" applyFill="1" applyBorder="1" applyAlignment="1">
      <alignment horizontal="center" vertical="center" wrapText="1"/>
    </xf>
    <xf numFmtId="0" fontId="93" fillId="0" borderId="7" xfId="0" applyFont="1" applyFill="1" applyBorder="1" applyAlignment="1">
      <alignment horizontal="center" vertical="center"/>
    </xf>
    <xf numFmtId="0" fontId="93" fillId="0" borderId="20" xfId="0" applyFont="1" applyFill="1" applyBorder="1" applyAlignment="1">
      <alignment horizontal="center" vertical="center"/>
    </xf>
    <xf numFmtId="0" fontId="93" fillId="0" borderId="0" xfId="0" applyFont="1" applyFill="1" applyBorder="1" applyAlignment="1">
      <alignment horizontal="center" vertical="center"/>
    </xf>
    <xf numFmtId="0" fontId="93" fillId="0" borderId="18" xfId="0" applyFont="1" applyFill="1" applyBorder="1" applyAlignment="1">
      <alignment horizontal="center" vertical="center"/>
    </xf>
    <xf numFmtId="0" fontId="93" fillId="0" borderId="0" xfId="0" applyFont="1" applyBorder="1" applyAlignment="1">
      <alignment horizontal="center" vertical="center" wrapText="1"/>
    </xf>
    <xf numFmtId="43" fontId="76" fillId="0" borderId="7" xfId="1186" applyFont="1" applyBorder="1" applyAlignment="1">
      <alignment horizontal="center"/>
    </xf>
    <xf numFmtId="0" fontId="76" fillId="0" borderId="18" xfId="0" applyFont="1" applyBorder="1" applyAlignment="1">
      <alignment horizontal="center"/>
    </xf>
    <xf numFmtId="0" fontId="69" fillId="0" borderId="0" xfId="0" quotePrefix="1" applyFont="1" applyAlignment="1">
      <alignment horizontal="center"/>
    </xf>
    <xf numFmtId="0" fontId="69" fillId="0" borderId="0" xfId="0" applyFont="1" applyAlignment="1">
      <alignment horizontal="center"/>
    </xf>
    <xf numFmtId="0" fontId="75" fillId="0" borderId="18" xfId="0" applyFont="1" applyBorder="1" applyAlignment="1">
      <alignment horizontal="center"/>
    </xf>
    <xf numFmtId="0" fontId="75" fillId="0" borderId="0" xfId="0" applyFont="1" applyAlignment="1">
      <alignment horizontal="center"/>
    </xf>
  </cellXfs>
  <cellStyles count="4463">
    <cellStyle name="(Normal)" xfId="1"/>
    <cellStyle name="_กระดาษทำการ ปี 51" xfId="2"/>
    <cellStyle name="_กระดาษทำการ ปี 51 10" xfId="3"/>
    <cellStyle name="_กระดาษทำการ ปี 51 10 2" xfId="4"/>
    <cellStyle name="_กระดาษทำการ ปี 51 10 3" xfId="5"/>
    <cellStyle name="_กระดาษทำการ ปี 51 11" xfId="6"/>
    <cellStyle name="_กระดาษทำการ ปี 51 11 2" xfId="7"/>
    <cellStyle name="_กระดาษทำการ ปี 51 11 3" xfId="8"/>
    <cellStyle name="_กระดาษทำการ ปี 51 12" xfId="9"/>
    <cellStyle name="_กระดาษทำการ ปี 51 13" xfId="10"/>
    <cellStyle name="_กระดาษทำการ ปี 51 14" xfId="11"/>
    <cellStyle name="_กระดาษทำการ ปี 51 15" xfId="12"/>
    <cellStyle name="_กระดาษทำการ ปี 51 16" xfId="13"/>
    <cellStyle name="_กระดาษทำการ ปี 51 17" xfId="14"/>
    <cellStyle name="_กระดาษทำการ ปี 51 18" xfId="15"/>
    <cellStyle name="_กระดาษทำการ ปี 51 19" xfId="16"/>
    <cellStyle name="_กระดาษทำการ ปี 51 2" xfId="17"/>
    <cellStyle name="_กระดาษทำการ ปี 51 2 2" xfId="18"/>
    <cellStyle name="_กระดาษทำการ ปี 51 2 3" xfId="19"/>
    <cellStyle name="_กระดาษทำการ ปี 51 20" xfId="20"/>
    <cellStyle name="_กระดาษทำการ ปี 51 21" xfId="21"/>
    <cellStyle name="_กระดาษทำการ ปี 51 22" xfId="22"/>
    <cellStyle name="_กระดาษทำการ ปี 51 23" xfId="23"/>
    <cellStyle name="_กระดาษทำการ ปี 51 24" xfId="24"/>
    <cellStyle name="_กระดาษทำการ ปี 51 25" xfId="25"/>
    <cellStyle name="_กระดาษทำการ ปี 51 26" xfId="26"/>
    <cellStyle name="_กระดาษทำการ ปี 51 27" xfId="27"/>
    <cellStyle name="_กระดาษทำการ ปี 51 28" xfId="28"/>
    <cellStyle name="_กระดาษทำการ ปี 51 29" xfId="29"/>
    <cellStyle name="_กระดาษทำการ ปี 51 3" xfId="30"/>
    <cellStyle name="_กระดาษทำการ ปี 51 3 2" xfId="31"/>
    <cellStyle name="_กระดาษทำการ ปี 51 3 3" xfId="32"/>
    <cellStyle name="_กระดาษทำการ ปี 51 30" xfId="33"/>
    <cellStyle name="_กระดาษทำการ ปี 51 31" xfId="34"/>
    <cellStyle name="_กระดาษทำการ ปี 51 32" xfId="35"/>
    <cellStyle name="_กระดาษทำการ ปี 51 33" xfId="36"/>
    <cellStyle name="_กระดาษทำการ ปี 51 34" xfId="37"/>
    <cellStyle name="_กระดาษทำการ ปี 51 35" xfId="38"/>
    <cellStyle name="_กระดาษทำการ ปี 51 36" xfId="39"/>
    <cellStyle name="_กระดาษทำการ ปี 51 37" xfId="40"/>
    <cellStyle name="_กระดาษทำการ ปี 51 38" xfId="41"/>
    <cellStyle name="_กระดาษทำการ ปี 51 39" xfId="42"/>
    <cellStyle name="_กระดาษทำการ ปี 51 4" xfId="43"/>
    <cellStyle name="_กระดาษทำการ ปี 51 4 2" xfId="44"/>
    <cellStyle name="_กระดาษทำการ ปี 51 4 3" xfId="45"/>
    <cellStyle name="_กระดาษทำการ ปี 51 40" xfId="46"/>
    <cellStyle name="_กระดาษทำการ ปี 51 41" xfId="47"/>
    <cellStyle name="_กระดาษทำการ ปี 51 42" xfId="48"/>
    <cellStyle name="_กระดาษทำการ ปี 51 43" xfId="49"/>
    <cellStyle name="_กระดาษทำการ ปี 51 44" xfId="50"/>
    <cellStyle name="_กระดาษทำการ ปี 51 45" xfId="51"/>
    <cellStyle name="_กระดาษทำการ ปี 51 46" xfId="52"/>
    <cellStyle name="_กระดาษทำการ ปี 51 47" xfId="53"/>
    <cellStyle name="_กระดาษทำการ ปี 51 48" xfId="54"/>
    <cellStyle name="_กระดาษทำการ ปี 51 49" xfId="55"/>
    <cellStyle name="_กระดาษทำการ ปี 51 5" xfId="56"/>
    <cellStyle name="_กระดาษทำการ ปี 51 5 2" xfId="57"/>
    <cellStyle name="_กระดาษทำการ ปี 51 5 3" xfId="58"/>
    <cellStyle name="_กระดาษทำการ ปี 51 50" xfId="59"/>
    <cellStyle name="_กระดาษทำการ ปี 51 51" xfId="60"/>
    <cellStyle name="_กระดาษทำการ ปี 51 52" xfId="61"/>
    <cellStyle name="_กระดาษทำการ ปี 51 53" xfId="62"/>
    <cellStyle name="_กระดาษทำการ ปี 51 54" xfId="63"/>
    <cellStyle name="_กระดาษทำการ ปี 51 55" xfId="64"/>
    <cellStyle name="_กระดาษทำการ ปี 51 56" xfId="65"/>
    <cellStyle name="_กระดาษทำการ ปี 51 57" xfId="66"/>
    <cellStyle name="_กระดาษทำการ ปี 51 58" xfId="67"/>
    <cellStyle name="_กระดาษทำการ ปี 51 59" xfId="68"/>
    <cellStyle name="_กระดาษทำการ ปี 51 6" xfId="69"/>
    <cellStyle name="_กระดาษทำการ ปี 51 6 2" xfId="70"/>
    <cellStyle name="_กระดาษทำการ ปี 51 6 3" xfId="71"/>
    <cellStyle name="_กระดาษทำการ ปี 51 7" xfId="72"/>
    <cellStyle name="_กระดาษทำการ ปี 51 7 2" xfId="73"/>
    <cellStyle name="_กระดาษทำการ ปี 51 7 3" xfId="74"/>
    <cellStyle name="_กระดาษทำการ ปี 51 8" xfId="75"/>
    <cellStyle name="_กระดาษทำการ ปี 51 8 2" xfId="76"/>
    <cellStyle name="_กระดาษทำการ ปี 51 8 3" xfId="77"/>
    <cellStyle name="_กระดาษทำการ ปี 51 9" xfId="78"/>
    <cellStyle name="_กระดาษทำการ ปี 51 9 2" xfId="79"/>
    <cellStyle name="_กระดาษทำการ ปี 51 9 3" xfId="80"/>
    <cellStyle name="0,0_x000d__x000a_NA_x000d__x000a_" xfId="81"/>
    <cellStyle name="20% - Accent1 2" xfId="82"/>
    <cellStyle name="20% - Accent1 2 2" xfId="83"/>
    <cellStyle name="20% - Accent1 2 3" xfId="84"/>
    <cellStyle name="20% - Accent2 2" xfId="85"/>
    <cellStyle name="20% - Accent2 2 2" xfId="86"/>
    <cellStyle name="20% - Accent2 2 3" xfId="87"/>
    <cellStyle name="20% - Accent3 2" xfId="88"/>
    <cellStyle name="20% - Accent3 2 2" xfId="89"/>
    <cellStyle name="20% - Accent3 2 3" xfId="90"/>
    <cellStyle name="20% - Accent4 2" xfId="91"/>
    <cellStyle name="20% - Accent4 2 2" xfId="92"/>
    <cellStyle name="20% - Accent4 2 3" xfId="93"/>
    <cellStyle name="20% - Accent5 2" xfId="94"/>
    <cellStyle name="20% - Accent5 2 2" xfId="95"/>
    <cellStyle name="20% - Accent5 2 3" xfId="96"/>
    <cellStyle name="20% - Accent6 2" xfId="97"/>
    <cellStyle name="20% - Accent6 2 2" xfId="98"/>
    <cellStyle name="20% - Accent6 2 3" xfId="99"/>
    <cellStyle name="40% - Accent1 2" xfId="100"/>
    <cellStyle name="40% - Accent1 2 2" xfId="101"/>
    <cellStyle name="40% - Accent1 2 3" xfId="102"/>
    <cellStyle name="40% - Accent2 2" xfId="103"/>
    <cellStyle name="40% - Accent2 2 2" xfId="104"/>
    <cellStyle name="40% - Accent2 2 3" xfId="105"/>
    <cellStyle name="40% - Accent3 2" xfId="106"/>
    <cellStyle name="40% - Accent3 2 2" xfId="107"/>
    <cellStyle name="40% - Accent3 2 3" xfId="108"/>
    <cellStyle name="40% - Accent4 2" xfId="109"/>
    <cellStyle name="40% - Accent4 2 2" xfId="110"/>
    <cellStyle name="40% - Accent4 2 3" xfId="111"/>
    <cellStyle name="40% - Accent5 2" xfId="112"/>
    <cellStyle name="40% - Accent5 2 2" xfId="113"/>
    <cellStyle name="40% - Accent5 2 3" xfId="114"/>
    <cellStyle name="40% - Accent6 2" xfId="115"/>
    <cellStyle name="40% - Accent6 2 2" xfId="116"/>
    <cellStyle name="40% - Accent6 2 3" xfId="117"/>
    <cellStyle name="60% - Accent1 2" xfId="118"/>
    <cellStyle name="60% - Accent1 2 2" xfId="119"/>
    <cellStyle name="60% - Accent1 2 3" xfId="120"/>
    <cellStyle name="60% - Accent2 2" xfId="121"/>
    <cellStyle name="60% - Accent2 2 2" xfId="122"/>
    <cellStyle name="60% - Accent2 2 3" xfId="123"/>
    <cellStyle name="60% - Accent3 2" xfId="124"/>
    <cellStyle name="60% - Accent3 2 2" xfId="125"/>
    <cellStyle name="60% - Accent3 2 3" xfId="126"/>
    <cellStyle name="60% - Accent4 2" xfId="127"/>
    <cellStyle name="60% - Accent4 2 2" xfId="128"/>
    <cellStyle name="60% - Accent4 2 3" xfId="129"/>
    <cellStyle name="60% - Accent5 2" xfId="130"/>
    <cellStyle name="60% - Accent5 2 2" xfId="131"/>
    <cellStyle name="60% - Accent5 2 3" xfId="132"/>
    <cellStyle name="60% - Accent6 2" xfId="133"/>
    <cellStyle name="60% - Accent6 2 2" xfId="134"/>
    <cellStyle name="60% - Accent6 2 3" xfId="135"/>
    <cellStyle name="75" xfId="136"/>
    <cellStyle name="75 10" xfId="137"/>
    <cellStyle name="75 10 2" xfId="138"/>
    <cellStyle name="75 10 3" xfId="139"/>
    <cellStyle name="75 10_เชียร์ฯ-Jun'53" xfId="140"/>
    <cellStyle name="75 11" xfId="141"/>
    <cellStyle name="75 11 2" xfId="142"/>
    <cellStyle name="75 11 3" xfId="143"/>
    <cellStyle name="75 11_เชียร์ฯ-Jun'53" xfId="144"/>
    <cellStyle name="75 12" xfId="145"/>
    <cellStyle name="75 13" xfId="146"/>
    <cellStyle name="75 14" xfId="147"/>
    <cellStyle name="75 15" xfId="148"/>
    <cellStyle name="75 16" xfId="149"/>
    <cellStyle name="75 17" xfId="150"/>
    <cellStyle name="75 18" xfId="151"/>
    <cellStyle name="75 19" xfId="152"/>
    <cellStyle name="75 2" xfId="153"/>
    <cellStyle name="75 2 2" xfId="154"/>
    <cellStyle name="75 2 3" xfId="155"/>
    <cellStyle name="75 2_เชียร์ฯ-Jun'53" xfId="156"/>
    <cellStyle name="75 20" xfId="157"/>
    <cellStyle name="75 21" xfId="158"/>
    <cellStyle name="75 22" xfId="159"/>
    <cellStyle name="75 23" xfId="160"/>
    <cellStyle name="75 24" xfId="161"/>
    <cellStyle name="75 25" xfId="162"/>
    <cellStyle name="75 26" xfId="163"/>
    <cellStyle name="75 27" xfId="164"/>
    <cellStyle name="75 28" xfId="165"/>
    <cellStyle name="75 29" xfId="166"/>
    <cellStyle name="75 3" xfId="167"/>
    <cellStyle name="75 3 2" xfId="168"/>
    <cellStyle name="75 3 3" xfId="169"/>
    <cellStyle name="75 3_เชียร์ฯ-Jun'53" xfId="170"/>
    <cellStyle name="75 30" xfId="171"/>
    <cellStyle name="75 31" xfId="172"/>
    <cellStyle name="75 32" xfId="173"/>
    <cellStyle name="75 33" xfId="174"/>
    <cellStyle name="75 34" xfId="175"/>
    <cellStyle name="75 35" xfId="176"/>
    <cellStyle name="75 36" xfId="177"/>
    <cellStyle name="75 37" xfId="178"/>
    <cellStyle name="75 38" xfId="179"/>
    <cellStyle name="75 39" xfId="180"/>
    <cellStyle name="75 4" xfId="181"/>
    <cellStyle name="75 4 2" xfId="182"/>
    <cellStyle name="75 4 3" xfId="183"/>
    <cellStyle name="75 4_เชียร์ฯ-Jun'53" xfId="184"/>
    <cellStyle name="75 40" xfId="185"/>
    <cellStyle name="75 41" xfId="186"/>
    <cellStyle name="75 42" xfId="187"/>
    <cellStyle name="75 43" xfId="188"/>
    <cellStyle name="75 44" xfId="189"/>
    <cellStyle name="75 45" xfId="190"/>
    <cellStyle name="75 46" xfId="191"/>
    <cellStyle name="75 47" xfId="192"/>
    <cellStyle name="75 48" xfId="193"/>
    <cellStyle name="75 49" xfId="194"/>
    <cellStyle name="75 5" xfId="195"/>
    <cellStyle name="75 5 2" xfId="196"/>
    <cellStyle name="75 5 3" xfId="197"/>
    <cellStyle name="75 5_เชียร์ฯ-Jun'53" xfId="198"/>
    <cellStyle name="75 50" xfId="199"/>
    <cellStyle name="75 51" xfId="200"/>
    <cellStyle name="75 52" xfId="201"/>
    <cellStyle name="75 53" xfId="202"/>
    <cellStyle name="75 54" xfId="203"/>
    <cellStyle name="75 55" xfId="204"/>
    <cellStyle name="75 56" xfId="205"/>
    <cellStyle name="75 57" xfId="206"/>
    <cellStyle name="75 58" xfId="207"/>
    <cellStyle name="75 59" xfId="208"/>
    <cellStyle name="75 6" xfId="209"/>
    <cellStyle name="75 6 2" xfId="210"/>
    <cellStyle name="75 6 3" xfId="211"/>
    <cellStyle name="75 6_เชียร์ฯ-Jun'53" xfId="212"/>
    <cellStyle name="75 7" xfId="213"/>
    <cellStyle name="75 7 2" xfId="214"/>
    <cellStyle name="75 7 3" xfId="215"/>
    <cellStyle name="75 7_เชียร์ฯ-Jun'53" xfId="216"/>
    <cellStyle name="75 8" xfId="217"/>
    <cellStyle name="75 8 2" xfId="218"/>
    <cellStyle name="75 8 3" xfId="219"/>
    <cellStyle name="75 8_เชียร์ฯ-Jun'53" xfId="220"/>
    <cellStyle name="75 9" xfId="221"/>
    <cellStyle name="75 9 2" xfId="222"/>
    <cellStyle name="75 9 3" xfId="223"/>
    <cellStyle name="75 9_เชียร์ฯ-Jun'53" xfId="224"/>
    <cellStyle name="75_Note 10" xfId="225"/>
    <cellStyle name="AA FRAME" xfId="226"/>
    <cellStyle name="AA FRAME 10" xfId="227"/>
    <cellStyle name="AA FRAME 10 2" xfId="228"/>
    <cellStyle name="AA FRAME 10 3" xfId="229"/>
    <cellStyle name="AA FRAME 10_Note 10" xfId="230"/>
    <cellStyle name="AA FRAME 11" xfId="231"/>
    <cellStyle name="AA FRAME 11 2" xfId="232"/>
    <cellStyle name="AA FRAME 11 3" xfId="233"/>
    <cellStyle name="AA FRAME 11_Note 10" xfId="234"/>
    <cellStyle name="AA FRAME 12" xfId="235"/>
    <cellStyle name="AA FRAME 13" xfId="236"/>
    <cellStyle name="AA FRAME 14" xfId="237"/>
    <cellStyle name="AA FRAME 15" xfId="238"/>
    <cellStyle name="AA FRAME 16" xfId="239"/>
    <cellStyle name="AA FRAME 17" xfId="240"/>
    <cellStyle name="AA FRAME 18" xfId="241"/>
    <cellStyle name="AA FRAME 19" xfId="242"/>
    <cellStyle name="AA FRAME 2" xfId="243"/>
    <cellStyle name="AA FRAME 2 2" xfId="244"/>
    <cellStyle name="AA FRAME 2 3" xfId="245"/>
    <cellStyle name="AA FRAME 2_Note 10" xfId="246"/>
    <cellStyle name="AA FRAME 20" xfId="247"/>
    <cellStyle name="AA FRAME 21" xfId="248"/>
    <cellStyle name="AA FRAME 22" xfId="249"/>
    <cellStyle name="AA FRAME 23" xfId="250"/>
    <cellStyle name="AA FRAME 24" xfId="251"/>
    <cellStyle name="AA FRAME 25" xfId="252"/>
    <cellStyle name="AA FRAME 26" xfId="253"/>
    <cellStyle name="AA FRAME 27" xfId="254"/>
    <cellStyle name="AA FRAME 28" xfId="255"/>
    <cellStyle name="AA FRAME 29" xfId="256"/>
    <cellStyle name="AA FRAME 3" xfId="257"/>
    <cellStyle name="AA FRAME 3 2" xfId="258"/>
    <cellStyle name="AA FRAME 3 3" xfId="259"/>
    <cellStyle name="AA FRAME 3_Note 10" xfId="260"/>
    <cellStyle name="AA FRAME 30" xfId="261"/>
    <cellStyle name="AA FRAME 31" xfId="262"/>
    <cellStyle name="AA FRAME 32" xfId="263"/>
    <cellStyle name="AA FRAME 33" xfId="264"/>
    <cellStyle name="AA FRAME 34" xfId="265"/>
    <cellStyle name="AA FRAME 35" xfId="266"/>
    <cellStyle name="AA FRAME 36" xfId="267"/>
    <cellStyle name="AA FRAME 37" xfId="268"/>
    <cellStyle name="AA FRAME 38" xfId="269"/>
    <cellStyle name="AA FRAME 39" xfId="270"/>
    <cellStyle name="AA FRAME 4" xfId="271"/>
    <cellStyle name="AA FRAME 4 2" xfId="272"/>
    <cellStyle name="AA FRAME 4 3" xfId="273"/>
    <cellStyle name="AA FRAME 4_Note 10" xfId="274"/>
    <cellStyle name="AA FRAME 40" xfId="275"/>
    <cellStyle name="AA FRAME 41" xfId="276"/>
    <cellStyle name="AA FRAME 42" xfId="277"/>
    <cellStyle name="AA FRAME 43" xfId="278"/>
    <cellStyle name="AA FRAME 44" xfId="279"/>
    <cellStyle name="AA FRAME 45" xfId="280"/>
    <cellStyle name="AA FRAME 46" xfId="281"/>
    <cellStyle name="AA FRAME 47" xfId="282"/>
    <cellStyle name="AA FRAME 48" xfId="283"/>
    <cellStyle name="AA FRAME 49" xfId="284"/>
    <cellStyle name="AA FRAME 5" xfId="285"/>
    <cellStyle name="AA FRAME 5 2" xfId="286"/>
    <cellStyle name="AA FRAME 5 3" xfId="287"/>
    <cellStyle name="AA FRAME 5_Note 10" xfId="288"/>
    <cellStyle name="AA FRAME 50" xfId="289"/>
    <cellStyle name="AA FRAME 51" xfId="290"/>
    <cellStyle name="AA FRAME 52" xfId="291"/>
    <cellStyle name="AA FRAME 53" xfId="292"/>
    <cellStyle name="AA FRAME 54" xfId="293"/>
    <cellStyle name="AA FRAME 55" xfId="294"/>
    <cellStyle name="AA FRAME 56" xfId="295"/>
    <cellStyle name="AA FRAME 57" xfId="296"/>
    <cellStyle name="AA FRAME 58" xfId="297"/>
    <cellStyle name="AA FRAME 59" xfId="298"/>
    <cellStyle name="AA FRAME 6" xfId="299"/>
    <cellStyle name="AA FRAME 6 2" xfId="300"/>
    <cellStyle name="AA FRAME 6 3" xfId="301"/>
    <cellStyle name="AA FRAME 6_Note 10" xfId="302"/>
    <cellStyle name="AA FRAME 7" xfId="303"/>
    <cellStyle name="AA FRAME 7 2" xfId="304"/>
    <cellStyle name="AA FRAME 7 3" xfId="305"/>
    <cellStyle name="AA FRAME 7_Note 10" xfId="306"/>
    <cellStyle name="AA FRAME 8" xfId="307"/>
    <cellStyle name="AA FRAME 8 2" xfId="308"/>
    <cellStyle name="AA FRAME 8 3" xfId="309"/>
    <cellStyle name="AA FRAME 8_Note 10" xfId="310"/>
    <cellStyle name="AA FRAME 9" xfId="311"/>
    <cellStyle name="AA FRAME 9 2" xfId="312"/>
    <cellStyle name="AA FRAME 9 3" xfId="313"/>
    <cellStyle name="AA FRAME 9_Note 10" xfId="314"/>
    <cellStyle name="AA FRAME_Note 10" xfId="315"/>
    <cellStyle name="AA HEADING" xfId="316"/>
    <cellStyle name="AA HEADING 10" xfId="317"/>
    <cellStyle name="AA HEADING 10 2" xfId="318"/>
    <cellStyle name="AA HEADING 10 3" xfId="319"/>
    <cellStyle name="AA HEADING 10_Note 10" xfId="320"/>
    <cellStyle name="AA HEADING 11" xfId="321"/>
    <cellStyle name="AA HEADING 11 2" xfId="322"/>
    <cellStyle name="AA HEADING 11 3" xfId="323"/>
    <cellStyle name="AA HEADING 11_Note 10" xfId="324"/>
    <cellStyle name="AA HEADING 12" xfId="325"/>
    <cellStyle name="AA HEADING 13" xfId="326"/>
    <cellStyle name="AA HEADING 14" xfId="327"/>
    <cellStyle name="AA HEADING 15" xfId="328"/>
    <cellStyle name="AA HEADING 16" xfId="329"/>
    <cellStyle name="AA HEADING 17" xfId="330"/>
    <cellStyle name="AA HEADING 18" xfId="331"/>
    <cellStyle name="AA HEADING 19" xfId="332"/>
    <cellStyle name="AA HEADING 2" xfId="333"/>
    <cellStyle name="AA HEADING 2 2" xfId="334"/>
    <cellStyle name="AA HEADING 2 3" xfId="335"/>
    <cellStyle name="AA HEADING 2_Note 10" xfId="336"/>
    <cellStyle name="AA HEADING 20" xfId="337"/>
    <cellStyle name="AA HEADING 21" xfId="338"/>
    <cellStyle name="AA HEADING 22" xfId="339"/>
    <cellStyle name="AA HEADING 23" xfId="340"/>
    <cellStyle name="AA HEADING 24" xfId="341"/>
    <cellStyle name="AA HEADING 25" xfId="342"/>
    <cellStyle name="AA HEADING 26" xfId="343"/>
    <cellStyle name="AA HEADING 27" xfId="344"/>
    <cellStyle name="AA HEADING 28" xfId="345"/>
    <cellStyle name="AA HEADING 29" xfId="346"/>
    <cellStyle name="AA HEADING 3" xfId="347"/>
    <cellStyle name="AA HEADING 3 2" xfId="348"/>
    <cellStyle name="AA HEADING 3 3" xfId="349"/>
    <cellStyle name="AA HEADING 3_Note 10" xfId="350"/>
    <cellStyle name="AA HEADING 30" xfId="351"/>
    <cellStyle name="AA HEADING 31" xfId="352"/>
    <cellStyle name="AA HEADING 32" xfId="353"/>
    <cellStyle name="AA HEADING 33" xfId="354"/>
    <cellStyle name="AA HEADING 34" xfId="355"/>
    <cellStyle name="AA HEADING 35" xfId="356"/>
    <cellStyle name="AA HEADING 36" xfId="357"/>
    <cellStyle name="AA HEADING 37" xfId="358"/>
    <cellStyle name="AA HEADING 38" xfId="359"/>
    <cellStyle name="AA HEADING 39" xfId="360"/>
    <cellStyle name="AA HEADING 4" xfId="361"/>
    <cellStyle name="AA HEADING 4 2" xfId="362"/>
    <cellStyle name="AA HEADING 4 3" xfId="363"/>
    <cellStyle name="AA HEADING 4_Note 10" xfId="364"/>
    <cellStyle name="AA HEADING 40" xfId="365"/>
    <cellStyle name="AA HEADING 41" xfId="366"/>
    <cellStyle name="AA HEADING 42" xfId="367"/>
    <cellStyle name="AA HEADING 43" xfId="368"/>
    <cellStyle name="AA HEADING 44" xfId="369"/>
    <cellStyle name="AA HEADING 45" xfId="370"/>
    <cellStyle name="AA HEADING 46" xfId="371"/>
    <cellStyle name="AA HEADING 47" xfId="372"/>
    <cellStyle name="AA HEADING 48" xfId="373"/>
    <cellStyle name="AA HEADING 49" xfId="374"/>
    <cellStyle name="AA HEADING 5" xfId="375"/>
    <cellStyle name="AA HEADING 5 2" xfId="376"/>
    <cellStyle name="AA HEADING 5 3" xfId="377"/>
    <cellStyle name="AA HEADING 5_Note 10" xfId="378"/>
    <cellStyle name="AA HEADING 50" xfId="379"/>
    <cellStyle name="AA HEADING 51" xfId="380"/>
    <cellStyle name="AA HEADING 52" xfId="381"/>
    <cellStyle name="AA HEADING 53" xfId="382"/>
    <cellStyle name="AA HEADING 54" xfId="383"/>
    <cellStyle name="AA HEADING 55" xfId="384"/>
    <cellStyle name="AA HEADING 56" xfId="385"/>
    <cellStyle name="AA HEADING 57" xfId="386"/>
    <cellStyle name="AA HEADING 58" xfId="387"/>
    <cellStyle name="AA HEADING 59" xfId="388"/>
    <cellStyle name="AA HEADING 6" xfId="389"/>
    <cellStyle name="AA HEADING 6 2" xfId="390"/>
    <cellStyle name="AA HEADING 6 3" xfId="391"/>
    <cellStyle name="AA HEADING 6_Note 10" xfId="392"/>
    <cellStyle name="AA HEADING 7" xfId="393"/>
    <cellStyle name="AA HEADING 7 2" xfId="394"/>
    <cellStyle name="AA HEADING 7 3" xfId="395"/>
    <cellStyle name="AA HEADING 7_Note 10" xfId="396"/>
    <cellStyle name="AA HEADING 8" xfId="397"/>
    <cellStyle name="AA HEADING 8 2" xfId="398"/>
    <cellStyle name="AA HEADING 8 3" xfId="399"/>
    <cellStyle name="AA HEADING 8_Note 10" xfId="400"/>
    <cellStyle name="AA HEADING 9" xfId="401"/>
    <cellStyle name="AA HEADING 9 2" xfId="402"/>
    <cellStyle name="AA HEADING 9 3" xfId="403"/>
    <cellStyle name="AA HEADING 9_Note 10" xfId="404"/>
    <cellStyle name="AA HEADING_Note 10" xfId="405"/>
    <cellStyle name="AA INITIALS" xfId="406"/>
    <cellStyle name="AA INITIALS 10" xfId="407"/>
    <cellStyle name="AA INITIALS 10 2" xfId="408"/>
    <cellStyle name="AA INITIALS 10 3" xfId="409"/>
    <cellStyle name="AA INITIALS 10_Note 10" xfId="410"/>
    <cellStyle name="AA INITIALS 11" xfId="411"/>
    <cellStyle name="AA INITIALS 11 2" xfId="412"/>
    <cellStyle name="AA INITIALS 11 3" xfId="413"/>
    <cellStyle name="AA INITIALS 11_Note 10" xfId="414"/>
    <cellStyle name="AA INITIALS 12" xfId="415"/>
    <cellStyle name="AA INITIALS 13" xfId="416"/>
    <cellStyle name="AA INITIALS 14" xfId="417"/>
    <cellStyle name="AA INITIALS 15" xfId="418"/>
    <cellStyle name="AA INITIALS 16" xfId="419"/>
    <cellStyle name="AA INITIALS 17" xfId="420"/>
    <cellStyle name="AA INITIALS 18" xfId="421"/>
    <cellStyle name="AA INITIALS 19" xfId="422"/>
    <cellStyle name="AA INITIALS 2" xfId="423"/>
    <cellStyle name="AA INITIALS 2 2" xfId="424"/>
    <cellStyle name="AA INITIALS 2 3" xfId="425"/>
    <cellStyle name="AA INITIALS 2_Note 10" xfId="426"/>
    <cellStyle name="AA INITIALS 20" xfId="427"/>
    <cellStyle name="AA INITIALS 21" xfId="428"/>
    <cellStyle name="AA INITIALS 22" xfId="429"/>
    <cellStyle name="AA INITIALS 23" xfId="430"/>
    <cellStyle name="AA INITIALS 24" xfId="431"/>
    <cellStyle name="AA INITIALS 25" xfId="432"/>
    <cellStyle name="AA INITIALS 26" xfId="433"/>
    <cellStyle name="AA INITIALS 27" xfId="434"/>
    <cellStyle name="AA INITIALS 28" xfId="435"/>
    <cellStyle name="AA INITIALS 29" xfId="436"/>
    <cellStyle name="AA INITIALS 3" xfId="437"/>
    <cellStyle name="AA INITIALS 3 2" xfId="438"/>
    <cellStyle name="AA INITIALS 3 3" xfId="439"/>
    <cellStyle name="AA INITIALS 3_Note 10" xfId="440"/>
    <cellStyle name="AA INITIALS 30" xfId="441"/>
    <cellStyle name="AA INITIALS 31" xfId="442"/>
    <cellStyle name="AA INITIALS 32" xfId="443"/>
    <cellStyle name="AA INITIALS 33" xfId="444"/>
    <cellStyle name="AA INITIALS 34" xfId="445"/>
    <cellStyle name="AA INITIALS 35" xfId="446"/>
    <cellStyle name="AA INITIALS 36" xfId="447"/>
    <cellStyle name="AA INITIALS 37" xfId="448"/>
    <cellStyle name="AA INITIALS 38" xfId="449"/>
    <cellStyle name="AA INITIALS 39" xfId="450"/>
    <cellStyle name="AA INITIALS 4" xfId="451"/>
    <cellStyle name="AA INITIALS 4 2" xfId="452"/>
    <cellStyle name="AA INITIALS 4 3" xfId="453"/>
    <cellStyle name="AA INITIALS 4_Note 10" xfId="454"/>
    <cellStyle name="AA INITIALS 40" xfId="455"/>
    <cellStyle name="AA INITIALS 41" xfId="456"/>
    <cellStyle name="AA INITIALS 42" xfId="457"/>
    <cellStyle name="AA INITIALS 43" xfId="458"/>
    <cellStyle name="AA INITIALS 44" xfId="459"/>
    <cellStyle name="AA INITIALS 45" xfId="460"/>
    <cellStyle name="AA INITIALS 46" xfId="461"/>
    <cellStyle name="AA INITIALS 47" xfId="462"/>
    <cellStyle name="AA INITIALS 48" xfId="463"/>
    <cellStyle name="AA INITIALS 49" xfId="464"/>
    <cellStyle name="AA INITIALS 5" xfId="465"/>
    <cellStyle name="AA INITIALS 5 2" xfId="466"/>
    <cellStyle name="AA INITIALS 5 3" xfId="467"/>
    <cellStyle name="AA INITIALS 5_Note 10" xfId="468"/>
    <cellStyle name="AA INITIALS 50" xfId="469"/>
    <cellStyle name="AA INITIALS 51" xfId="470"/>
    <cellStyle name="AA INITIALS 52" xfId="471"/>
    <cellStyle name="AA INITIALS 53" xfId="472"/>
    <cellStyle name="AA INITIALS 54" xfId="473"/>
    <cellStyle name="AA INITIALS 55" xfId="474"/>
    <cellStyle name="AA INITIALS 56" xfId="475"/>
    <cellStyle name="AA INITIALS 57" xfId="476"/>
    <cellStyle name="AA INITIALS 58" xfId="477"/>
    <cellStyle name="AA INITIALS 59" xfId="478"/>
    <cellStyle name="AA INITIALS 6" xfId="479"/>
    <cellStyle name="AA INITIALS 6 2" xfId="480"/>
    <cellStyle name="AA INITIALS 6 3" xfId="481"/>
    <cellStyle name="AA INITIALS 6_Note P15" xfId="482"/>
    <cellStyle name="AA INITIALS 7" xfId="483"/>
    <cellStyle name="AA INITIALS 7 2" xfId="484"/>
    <cellStyle name="AA INITIALS 7 3" xfId="485"/>
    <cellStyle name="AA INITIALS 7_กำไรขาดทุน" xfId="486"/>
    <cellStyle name="AA INITIALS 8" xfId="487"/>
    <cellStyle name="AA INITIALS 8 2" xfId="488"/>
    <cellStyle name="AA INITIALS 8 3" xfId="489"/>
    <cellStyle name="AA INITIALS 8_เชียร์ฯ-Jun'53" xfId="490"/>
    <cellStyle name="AA INITIALS 9" xfId="491"/>
    <cellStyle name="AA INITIALS 9 2" xfId="492"/>
    <cellStyle name="AA INITIALS 9 3" xfId="493"/>
    <cellStyle name="AA INITIALS 9_เชียร์ฯ-Jun'53" xfId="494"/>
    <cellStyle name="AA INITIALS_Note 10" xfId="495"/>
    <cellStyle name="AA INPUT" xfId="496"/>
    <cellStyle name="AA INPUT 10" xfId="497"/>
    <cellStyle name="AA INPUT 10 2" xfId="498"/>
    <cellStyle name="AA INPUT 10 3" xfId="499"/>
    <cellStyle name="AA INPUT 10_เชียร์ฯ-Jun'53" xfId="500"/>
    <cellStyle name="AA INPUT 11" xfId="501"/>
    <cellStyle name="AA INPUT 11 2" xfId="502"/>
    <cellStyle name="AA INPUT 11 3" xfId="503"/>
    <cellStyle name="AA INPUT 11_เชียร์ฯ-Jun'53" xfId="504"/>
    <cellStyle name="AA INPUT 12" xfId="505"/>
    <cellStyle name="AA INPUT 13" xfId="506"/>
    <cellStyle name="AA INPUT 14" xfId="507"/>
    <cellStyle name="AA INPUT 15" xfId="508"/>
    <cellStyle name="AA INPUT 16" xfId="509"/>
    <cellStyle name="AA INPUT 17" xfId="510"/>
    <cellStyle name="AA INPUT 18" xfId="511"/>
    <cellStyle name="AA INPUT 19" xfId="512"/>
    <cellStyle name="AA INPUT 2" xfId="513"/>
    <cellStyle name="AA INPUT 2 2" xfId="514"/>
    <cellStyle name="AA INPUT 2 3" xfId="515"/>
    <cellStyle name="AA INPUT 2_เชียร์ฯ-Jun'53" xfId="516"/>
    <cellStyle name="AA INPUT 20" xfId="517"/>
    <cellStyle name="AA INPUT 21" xfId="518"/>
    <cellStyle name="AA INPUT 22" xfId="519"/>
    <cellStyle name="AA INPUT 23" xfId="520"/>
    <cellStyle name="AA INPUT 24" xfId="521"/>
    <cellStyle name="AA INPUT 25" xfId="522"/>
    <cellStyle name="AA INPUT 26" xfId="523"/>
    <cellStyle name="AA INPUT 27" xfId="524"/>
    <cellStyle name="AA INPUT 28" xfId="525"/>
    <cellStyle name="AA INPUT 29" xfId="526"/>
    <cellStyle name="AA INPUT 3" xfId="527"/>
    <cellStyle name="AA INPUT 3 2" xfId="528"/>
    <cellStyle name="AA INPUT 3 3" xfId="529"/>
    <cellStyle name="AA INPUT 3_เชียร์ฯ-Jun'53" xfId="530"/>
    <cellStyle name="AA INPUT 30" xfId="531"/>
    <cellStyle name="AA INPUT 31" xfId="532"/>
    <cellStyle name="AA INPUT 32" xfId="533"/>
    <cellStyle name="AA INPUT 33" xfId="534"/>
    <cellStyle name="AA INPUT 34" xfId="535"/>
    <cellStyle name="AA INPUT 35" xfId="536"/>
    <cellStyle name="AA INPUT 36" xfId="537"/>
    <cellStyle name="AA INPUT 37" xfId="538"/>
    <cellStyle name="AA INPUT 38" xfId="539"/>
    <cellStyle name="AA INPUT 39" xfId="540"/>
    <cellStyle name="AA INPUT 4" xfId="541"/>
    <cellStyle name="AA INPUT 4 2" xfId="542"/>
    <cellStyle name="AA INPUT 4 3" xfId="543"/>
    <cellStyle name="AA INPUT 40" xfId="544"/>
    <cellStyle name="AA INPUT 41" xfId="545"/>
    <cellStyle name="AA INPUT 42" xfId="546"/>
    <cellStyle name="AA INPUT 43" xfId="547"/>
    <cellStyle name="AA INPUT 44" xfId="548"/>
    <cellStyle name="AA INPUT 45" xfId="549"/>
    <cellStyle name="AA INPUT 46" xfId="550"/>
    <cellStyle name="AA INPUT 47" xfId="551"/>
    <cellStyle name="AA INPUT 48" xfId="552"/>
    <cellStyle name="AA INPUT 49" xfId="553"/>
    <cellStyle name="AA INPUT 5" xfId="554"/>
    <cellStyle name="AA INPUT 5 2" xfId="555"/>
    <cellStyle name="AA INPUT 5 3" xfId="556"/>
    <cellStyle name="AA INPUT 50" xfId="557"/>
    <cellStyle name="AA INPUT 51" xfId="558"/>
    <cellStyle name="AA INPUT 52" xfId="559"/>
    <cellStyle name="AA INPUT 53" xfId="560"/>
    <cellStyle name="AA INPUT 54" xfId="561"/>
    <cellStyle name="AA INPUT 55" xfId="562"/>
    <cellStyle name="AA INPUT 56" xfId="563"/>
    <cellStyle name="AA INPUT 57" xfId="564"/>
    <cellStyle name="AA INPUT 58" xfId="565"/>
    <cellStyle name="AA INPUT 59" xfId="566"/>
    <cellStyle name="AA INPUT 6" xfId="567"/>
    <cellStyle name="AA INPUT 6 2" xfId="568"/>
    <cellStyle name="AA INPUT 6 3" xfId="569"/>
    <cellStyle name="AA INPUT 7" xfId="570"/>
    <cellStyle name="AA INPUT 7 2" xfId="571"/>
    <cellStyle name="AA INPUT 7 3" xfId="572"/>
    <cellStyle name="AA INPUT 8" xfId="573"/>
    <cellStyle name="AA INPUT 8 2" xfId="574"/>
    <cellStyle name="AA INPUT 8 3" xfId="575"/>
    <cellStyle name="AA INPUT 9" xfId="576"/>
    <cellStyle name="AA INPUT 9 2" xfId="577"/>
    <cellStyle name="AA INPUT 9 3" xfId="578"/>
    <cellStyle name="AA INPUT_Note 10" xfId="579"/>
    <cellStyle name="AA LOCK" xfId="580"/>
    <cellStyle name="AA LOCK 10" xfId="581"/>
    <cellStyle name="AA LOCK 10 2" xfId="582"/>
    <cellStyle name="AA LOCK 10 3" xfId="583"/>
    <cellStyle name="AA LOCK 11" xfId="584"/>
    <cellStyle name="AA LOCK 11 2" xfId="585"/>
    <cellStyle name="AA LOCK 11 3" xfId="586"/>
    <cellStyle name="AA LOCK 12" xfId="587"/>
    <cellStyle name="AA LOCK 13" xfId="588"/>
    <cellStyle name="AA LOCK 14" xfId="589"/>
    <cellStyle name="AA LOCK 15" xfId="590"/>
    <cellStyle name="AA LOCK 16" xfId="591"/>
    <cellStyle name="AA LOCK 17" xfId="592"/>
    <cellStyle name="AA LOCK 18" xfId="593"/>
    <cellStyle name="AA LOCK 19" xfId="594"/>
    <cellStyle name="AA LOCK 2" xfId="595"/>
    <cellStyle name="AA LOCK 2 2" xfId="596"/>
    <cellStyle name="AA LOCK 2 3" xfId="597"/>
    <cellStyle name="AA LOCK 20" xfId="598"/>
    <cellStyle name="AA LOCK 21" xfId="599"/>
    <cellStyle name="AA LOCK 22" xfId="600"/>
    <cellStyle name="AA LOCK 23" xfId="601"/>
    <cellStyle name="AA LOCK 24" xfId="602"/>
    <cellStyle name="AA LOCK 25" xfId="603"/>
    <cellStyle name="AA LOCK 26" xfId="604"/>
    <cellStyle name="AA LOCK 27" xfId="605"/>
    <cellStyle name="AA LOCK 28" xfId="606"/>
    <cellStyle name="AA LOCK 29" xfId="607"/>
    <cellStyle name="AA LOCK 3" xfId="608"/>
    <cellStyle name="AA LOCK 3 2" xfId="609"/>
    <cellStyle name="AA LOCK 3 3" xfId="610"/>
    <cellStyle name="AA LOCK 30" xfId="611"/>
    <cellStyle name="AA LOCK 31" xfId="612"/>
    <cellStyle name="AA LOCK 32" xfId="613"/>
    <cellStyle name="AA LOCK 33" xfId="614"/>
    <cellStyle name="AA LOCK 34" xfId="615"/>
    <cellStyle name="AA LOCK 35" xfId="616"/>
    <cellStyle name="AA LOCK 36" xfId="617"/>
    <cellStyle name="AA LOCK 37" xfId="618"/>
    <cellStyle name="AA LOCK 38" xfId="619"/>
    <cellStyle name="AA LOCK 39" xfId="620"/>
    <cellStyle name="AA LOCK 4" xfId="621"/>
    <cellStyle name="AA LOCK 4 2" xfId="622"/>
    <cellStyle name="AA LOCK 4 3" xfId="623"/>
    <cellStyle name="AA LOCK 40" xfId="624"/>
    <cellStyle name="AA LOCK 41" xfId="625"/>
    <cellStyle name="AA LOCK 42" xfId="626"/>
    <cellStyle name="AA LOCK 43" xfId="627"/>
    <cellStyle name="AA LOCK 44" xfId="628"/>
    <cellStyle name="AA LOCK 45" xfId="629"/>
    <cellStyle name="AA LOCK 46" xfId="630"/>
    <cellStyle name="AA LOCK 47" xfId="631"/>
    <cellStyle name="AA LOCK 48" xfId="632"/>
    <cellStyle name="AA LOCK 49" xfId="633"/>
    <cellStyle name="AA LOCK 5" xfId="634"/>
    <cellStyle name="AA LOCK 5 2" xfId="635"/>
    <cellStyle name="AA LOCK 5 3" xfId="636"/>
    <cellStyle name="AA LOCK 50" xfId="637"/>
    <cellStyle name="AA LOCK 51" xfId="638"/>
    <cellStyle name="AA LOCK 52" xfId="639"/>
    <cellStyle name="AA LOCK 53" xfId="640"/>
    <cellStyle name="AA LOCK 54" xfId="641"/>
    <cellStyle name="AA LOCK 55" xfId="642"/>
    <cellStyle name="AA LOCK 56" xfId="643"/>
    <cellStyle name="AA LOCK 57" xfId="644"/>
    <cellStyle name="AA LOCK 58" xfId="645"/>
    <cellStyle name="AA LOCK 59" xfId="646"/>
    <cellStyle name="AA LOCK 6" xfId="647"/>
    <cellStyle name="AA LOCK 6 2" xfId="648"/>
    <cellStyle name="AA LOCK 6 3" xfId="649"/>
    <cellStyle name="AA LOCK 7" xfId="650"/>
    <cellStyle name="AA LOCK 7 2" xfId="651"/>
    <cellStyle name="AA LOCK 7 3" xfId="652"/>
    <cellStyle name="AA LOCK 8" xfId="653"/>
    <cellStyle name="AA LOCK 8 2" xfId="654"/>
    <cellStyle name="AA LOCK 8 3" xfId="655"/>
    <cellStyle name="AA LOCK 9" xfId="656"/>
    <cellStyle name="AA LOCK 9 2" xfId="657"/>
    <cellStyle name="AA LOCK 9 3" xfId="658"/>
    <cellStyle name="AA LOCK_Note 10" xfId="659"/>
    <cellStyle name="AA MGR NAME" xfId="660"/>
    <cellStyle name="AA MGR NAME 10" xfId="661"/>
    <cellStyle name="AA MGR NAME 10 2" xfId="662"/>
    <cellStyle name="AA MGR NAME 10 3" xfId="663"/>
    <cellStyle name="AA MGR NAME 11" xfId="664"/>
    <cellStyle name="AA MGR NAME 11 2" xfId="665"/>
    <cellStyle name="AA MGR NAME 11 3" xfId="666"/>
    <cellStyle name="AA MGR NAME 12" xfId="667"/>
    <cellStyle name="AA MGR NAME 13" xfId="668"/>
    <cellStyle name="AA MGR NAME 14" xfId="669"/>
    <cellStyle name="AA MGR NAME 15" xfId="670"/>
    <cellStyle name="AA MGR NAME 16" xfId="671"/>
    <cellStyle name="AA MGR NAME 17" xfId="672"/>
    <cellStyle name="AA MGR NAME 18" xfId="673"/>
    <cellStyle name="AA MGR NAME 19" xfId="674"/>
    <cellStyle name="AA MGR NAME 2" xfId="675"/>
    <cellStyle name="AA MGR NAME 2 2" xfId="676"/>
    <cellStyle name="AA MGR NAME 2 3" xfId="677"/>
    <cellStyle name="AA MGR NAME 20" xfId="678"/>
    <cellStyle name="AA MGR NAME 21" xfId="679"/>
    <cellStyle name="AA MGR NAME 22" xfId="680"/>
    <cellStyle name="AA MGR NAME 23" xfId="681"/>
    <cellStyle name="AA MGR NAME 24" xfId="682"/>
    <cellStyle name="AA MGR NAME 25" xfId="683"/>
    <cellStyle name="AA MGR NAME 26" xfId="684"/>
    <cellStyle name="AA MGR NAME 27" xfId="685"/>
    <cellStyle name="AA MGR NAME 28" xfId="686"/>
    <cellStyle name="AA MGR NAME 29" xfId="687"/>
    <cellStyle name="AA MGR NAME 3" xfId="688"/>
    <cellStyle name="AA MGR NAME 3 2" xfId="689"/>
    <cellStyle name="AA MGR NAME 3 3" xfId="690"/>
    <cellStyle name="AA MGR NAME 30" xfId="691"/>
    <cellStyle name="AA MGR NAME 31" xfId="692"/>
    <cellStyle name="AA MGR NAME 32" xfId="693"/>
    <cellStyle name="AA MGR NAME 33" xfId="694"/>
    <cellStyle name="AA MGR NAME 34" xfId="695"/>
    <cellStyle name="AA MGR NAME 35" xfId="696"/>
    <cellStyle name="AA MGR NAME 36" xfId="697"/>
    <cellStyle name="AA MGR NAME 37" xfId="698"/>
    <cellStyle name="AA MGR NAME 38" xfId="699"/>
    <cellStyle name="AA MGR NAME 39" xfId="700"/>
    <cellStyle name="AA MGR NAME 4" xfId="701"/>
    <cellStyle name="AA MGR NAME 4 2" xfId="702"/>
    <cellStyle name="AA MGR NAME 4 3" xfId="703"/>
    <cellStyle name="AA MGR NAME 40" xfId="704"/>
    <cellStyle name="AA MGR NAME 41" xfId="705"/>
    <cellStyle name="AA MGR NAME 42" xfId="706"/>
    <cellStyle name="AA MGR NAME 43" xfId="707"/>
    <cellStyle name="AA MGR NAME 44" xfId="708"/>
    <cellStyle name="AA MGR NAME 45" xfId="709"/>
    <cellStyle name="AA MGR NAME 46" xfId="710"/>
    <cellStyle name="AA MGR NAME 47" xfId="711"/>
    <cellStyle name="AA MGR NAME 48" xfId="712"/>
    <cellStyle name="AA MGR NAME 49" xfId="713"/>
    <cellStyle name="AA MGR NAME 5" xfId="714"/>
    <cellStyle name="AA MGR NAME 5 2" xfId="715"/>
    <cellStyle name="AA MGR NAME 5 3" xfId="716"/>
    <cellStyle name="AA MGR NAME 50" xfId="717"/>
    <cellStyle name="AA MGR NAME 51" xfId="718"/>
    <cellStyle name="AA MGR NAME 52" xfId="719"/>
    <cellStyle name="AA MGR NAME 53" xfId="720"/>
    <cellStyle name="AA MGR NAME 54" xfId="721"/>
    <cellStyle name="AA MGR NAME 55" xfId="722"/>
    <cellStyle name="AA MGR NAME 56" xfId="723"/>
    <cellStyle name="AA MGR NAME 57" xfId="724"/>
    <cellStyle name="AA MGR NAME 58" xfId="725"/>
    <cellStyle name="AA MGR NAME 59" xfId="726"/>
    <cellStyle name="AA MGR NAME 6" xfId="727"/>
    <cellStyle name="AA MGR NAME 6 2" xfId="728"/>
    <cellStyle name="AA MGR NAME 6 3" xfId="729"/>
    <cellStyle name="AA MGR NAME 7" xfId="730"/>
    <cellStyle name="AA MGR NAME 7 2" xfId="731"/>
    <cellStyle name="AA MGR NAME 7 3" xfId="732"/>
    <cellStyle name="AA MGR NAME 8" xfId="733"/>
    <cellStyle name="AA MGR NAME 8 2" xfId="734"/>
    <cellStyle name="AA MGR NAME 8 3" xfId="735"/>
    <cellStyle name="AA MGR NAME 9" xfId="736"/>
    <cellStyle name="AA MGR NAME 9 2" xfId="737"/>
    <cellStyle name="AA MGR NAME 9 3" xfId="738"/>
    <cellStyle name="AA MGR NAME_Note 10" xfId="739"/>
    <cellStyle name="AA NORMAL" xfId="740"/>
    <cellStyle name="AA NORMAL 10" xfId="741"/>
    <cellStyle name="AA NORMAL 10 2" xfId="742"/>
    <cellStyle name="AA NORMAL 10 3" xfId="743"/>
    <cellStyle name="AA NORMAL 11" xfId="744"/>
    <cellStyle name="AA NORMAL 11 2" xfId="745"/>
    <cellStyle name="AA NORMAL 11 3" xfId="746"/>
    <cellStyle name="AA NORMAL 12" xfId="747"/>
    <cellStyle name="AA NORMAL 13" xfId="748"/>
    <cellStyle name="AA NORMAL 14" xfId="749"/>
    <cellStyle name="AA NORMAL 15" xfId="750"/>
    <cellStyle name="AA NORMAL 16" xfId="751"/>
    <cellStyle name="AA NORMAL 17" xfId="752"/>
    <cellStyle name="AA NORMAL 18" xfId="753"/>
    <cellStyle name="AA NORMAL 19" xfId="754"/>
    <cellStyle name="AA NORMAL 2" xfId="755"/>
    <cellStyle name="AA NORMAL 2 2" xfId="756"/>
    <cellStyle name="AA NORMAL 2 3" xfId="757"/>
    <cellStyle name="AA NORMAL 20" xfId="758"/>
    <cellStyle name="AA NORMAL 21" xfId="759"/>
    <cellStyle name="AA NORMAL 22" xfId="760"/>
    <cellStyle name="AA NORMAL 23" xfId="761"/>
    <cellStyle name="AA NORMAL 24" xfId="762"/>
    <cellStyle name="AA NORMAL 25" xfId="763"/>
    <cellStyle name="AA NORMAL 26" xfId="764"/>
    <cellStyle name="AA NORMAL 27" xfId="765"/>
    <cellStyle name="AA NORMAL 28" xfId="766"/>
    <cellStyle name="AA NORMAL 29" xfId="767"/>
    <cellStyle name="AA NORMAL 3" xfId="768"/>
    <cellStyle name="AA NORMAL 3 2" xfId="769"/>
    <cellStyle name="AA NORMAL 3 3" xfId="770"/>
    <cellStyle name="AA NORMAL 30" xfId="771"/>
    <cellStyle name="AA NORMAL 31" xfId="772"/>
    <cellStyle name="AA NORMAL 32" xfId="773"/>
    <cellStyle name="AA NORMAL 33" xfId="774"/>
    <cellStyle name="AA NORMAL 34" xfId="775"/>
    <cellStyle name="AA NORMAL 35" xfId="776"/>
    <cellStyle name="AA NORMAL 36" xfId="777"/>
    <cellStyle name="AA NORMAL 37" xfId="778"/>
    <cellStyle name="AA NORMAL 38" xfId="779"/>
    <cellStyle name="AA NORMAL 39" xfId="780"/>
    <cellStyle name="AA NORMAL 4" xfId="781"/>
    <cellStyle name="AA NORMAL 4 2" xfId="782"/>
    <cellStyle name="AA NORMAL 4 3" xfId="783"/>
    <cellStyle name="AA NORMAL 40" xfId="784"/>
    <cellStyle name="AA NORMAL 41" xfId="785"/>
    <cellStyle name="AA NORMAL 42" xfId="786"/>
    <cellStyle name="AA NORMAL 43" xfId="787"/>
    <cellStyle name="AA NORMAL 44" xfId="788"/>
    <cellStyle name="AA NORMAL 45" xfId="789"/>
    <cellStyle name="AA NORMAL 46" xfId="790"/>
    <cellStyle name="AA NORMAL 47" xfId="791"/>
    <cellStyle name="AA NORMAL 48" xfId="792"/>
    <cellStyle name="AA NORMAL 49" xfId="793"/>
    <cellStyle name="AA NORMAL 5" xfId="794"/>
    <cellStyle name="AA NORMAL 5 2" xfId="795"/>
    <cellStyle name="AA NORMAL 5 3" xfId="796"/>
    <cellStyle name="AA NORMAL 50" xfId="797"/>
    <cellStyle name="AA NORMAL 51" xfId="798"/>
    <cellStyle name="AA NORMAL 52" xfId="799"/>
    <cellStyle name="AA NORMAL 53" xfId="800"/>
    <cellStyle name="AA NORMAL 54" xfId="801"/>
    <cellStyle name="AA NORMAL 55" xfId="802"/>
    <cellStyle name="AA NORMAL 56" xfId="803"/>
    <cellStyle name="AA NORMAL 57" xfId="804"/>
    <cellStyle name="AA NORMAL 58" xfId="805"/>
    <cellStyle name="AA NORMAL 59" xfId="806"/>
    <cellStyle name="AA NORMAL 6" xfId="807"/>
    <cellStyle name="AA NORMAL 6 2" xfId="808"/>
    <cellStyle name="AA NORMAL 6 3" xfId="809"/>
    <cellStyle name="AA NORMAL 7" xfId="810"/>
    <cellStyle name="AA NORMAL 7 2" xfId="811"/>
    <cellStyle name="AA NORMAL 7 3" xfId="812"/>
    <cellStyle name="AA NORMAL 8" xfId="813"/>
    <cellStyle name="AA NORMAL 8 2" xfId="814"/>
    <cellStyle name="AA NORMAL 8 3" xfId="815"/>
    <cellStyle name="AA NORMAL 9" xfId="816"/>
    <cellStyle name="AA NORMAL 9 2" xfId="817"/>
    <cellStyle name="AA NORMAL 9 3" xfId="818"/>
    <cellStyle name="AA NORMAL_Note 10" xfId="819"/>
    <cellStyle name="AA NUMBER" xfId="820"/>
    <cellStyle name="AA NUMBER 10" xfId="821"/>
    <cellStyle name="AA NUMBER 10 2" xfId="822"/>
    <cellStyle name="AA NUMBER 10 3" xfId="823"/>
    <cellStyle name="AA NUMBER 11" xfId="824"/>
    <cellStyle name="AA NUMBER 11 2" xfId="825"/>
    <cellStyle name="AA NUMBER 11 3" xfId="826"/>
    <cellStyle name="AA NUMBER 12" xfId="827"/>
    <cellStyle name="AA NUMBER 13" xfId="828"/>
    <cellStyle name="AA NUMBER 14" xfId="829"/>
    <cellStyle name="AA NUMBER 15" xfId="830"/>
    <cellStyle name="AA NUMBER 16" xfId="831"/>
    <cellStyle name="AA NUMBER 17" xfId="832"/>
    <cellStyle name="AA NUMBER 18" xfId="833"/>
    <cellStyle name="AA NUMBER 19" xfId="834"/>
    <cellStyle name="AA NUMBER 2" xfId="835"/>
    <cellStyle name="AA NUMBER 2 2" xfId="836"/>
    <cellStyle name="AA NUMBER 2 3" xfId="837"/>
    <cellStyle name="AA NUMBER 20" xfId="838"/>
    <cellStyle name="AA NUMBER 21" xfId="839"/>
    <cellStyle name="AA NUMBER 22" xfId="840"/>
    <cellStyle name="AA NUMBER 23" xfId="841"/>
    <cellStyle name="AA NUMBER 24" xfId="842"/>
    <cellStyle name="AA NUMBER 25" xfId="843"/>
    <cellStyle name="AA NUMBER 26" xfId="844"/>
    <cellStyle name="AA NUMBER 27" xfId="845"/>
    <cellStyle name="AA NUMBER 28" xfId="846"/>
    <cellStyle name="AA NUMBER 29" xfId="847"/>
    <cellStyle name="AA NUMBER 3" xfId="848"/>
    <cellStyle name="AA NUMBER 3 2" xfId="849"/>
    <cellStyle name="AA NUMBER 3 3" xfId="850"/>
    <cellStyle name="AA NUMBER 30" xfId="851"/>
    <cellStyle name="AA NUMBER 31" xfId="852"/>
    <cellStyle name="AA NUMBER 32" xfId="853"/>
    <cellStyle name="AA NUMBER 33" xfId="854"/>
    <cellStyle name="AA NUMBER 34" xfId="855"/>
    <cellStyle name="AA NUMBER 35" xfId="856"/>
    <cellStyle name="AA NUMBER 36" xfId="857"/>
    <cellStyle name="AA NUMBER 37" xfId="858"/>
    <cellStyle name="AA NUMBER 38" xfId="859"/>
    <cellStyle name="AA NUMBER 39" xfId="860"/>
    <cellStyle name="AA NUMBER 4" xfId="861"/>
    <cellStyle name="AA NUMBER 4 2" xfId="862"/>
    <cellStyle name="AA NUMBER 4 3" xfId="863"/>
    <cellStyle name="AA NUMBER 40" xfId="864"/>
    <cellStyle name="AA NUMBER 41" xfId="865"/>
    <cellStyle name="AA NUMBER 42" xfId="866"/>
    <cellStyle name="AA NUMBER 43" xfId="867"/>
    <cellStyle name="AA NUMBER 44" xfId="868"/>
    <cellStyle name="AA NUMBER 45" xfId="869"/>
    <cellStyle name="AA NUMBER 46" xfId="870"/>
    <cellStyle name="AA NUMBER 47" xfId="871"/>
    <cellStyle name="AA NUMBER 48" xfId="872"/>
    <cellStyle name="AA NUMBER 49" xfId="873"/>
    <cellStyle name="AA NUMBER 5" xfId="874"/>
    <cellStyle name="AA NUMBER 5 2" xfId="875"/>
    <cellStyle name="AA NUMBER 5 3" xfId="876"/>
    <cellStyle name="AA NUMBER 50" xfId="877"/>
    <cellStyle name="AA NUMBER 51" xfId="878"/>
    <cellStyle name="AA NUMBER 52" xfId="879"/>
    <cellStyle name="AA NUMBER 53" xfId="880"/>
    <cellStyle name="AA NUMBER 54" xfId="881"/>
    <cellStyle name="AA NUMBER 55" xfId="882"/>
    <cellStyle name="AA NUMBER 56" xfId="883"/>
    <cellStyle name="AA NUMBER 57" xfId="884"/>
    <cellStyle name="AA NUMBER 58" xfId="885"/>
    <cellStyle name="AA NUMBER 59" xfId="886"/>
    <cellStyle name="AA NUMBER 6" xfId="887"/>
    <cellStyle name="AA NUMBER 6 2" xfId="888"/>
    <cellStyle name="AA NUMBER 6 3" xfId="889"/>
    <cellStyle name="AA NUMBER 7" xfId="890"/>
    <cellStyle name="AA NUMBER 7 2" xfId="891"/>
    <cellStyle name="AA NUMBER 7 3" xfId="892"/>
    <cellStyle name="AA NUMBER 8" xfId="893"/>
    <cellStyle name="AA NUMBER 8 2" xfId="894"/>
    <cellStyle name="AA NUMBER 8 3" xfId="895"/>
    <cellStyle name="AA NUMBER 9" xfId="896"/>
    <cellStyle name="AA NUMBER 9 2" xfId="897"/>
    <cellStyle name="AA NUMBER 9 3" xfId="898"/>
    <cellStyle name="AA NUMBER_Note 10" xfId="899"/>
    <cellStyle name="AA NUMBER2" xfId="900"/>
    <cellStyle name="AA NUMBER2 10" xfId="901"/>
    <cellStyle name="AA NUMBER2 10 2" xfId="902"/>
    <cellStyle name="AA NUMBER2 10 3" xfId="903"/>
    <cellStyle name="AA NUMBER2 11" xfId="904"/>
    <cellStyle name="AA NUMBER2 11 2" xfId="905"/>
    <cellStyle name="AA NUMBER2 11 3" xfId="906"/>
    <cellStyle name="AA NUMBER2 12" xfId="907"/>
    <cellStyle name="AA NUMBER2 13" xfId="908"/>
    <cellStyle name="AA NUMBER2 14" xfId="909"/>
    <cellStyle name="AA NUMBER2 15" xfId="910"/>
    <cellStyle name="AA NUMBER2 16" xfId="911"/>
    <cellStyle name="AA NUMBER2 17" xfId="912"/>
    <cellStyle name="AA NUMBER2 18" xfId="913"/>
    <cellStyle name="AA NUMBER2 19" xfId="914"/>
    <cellStyle name="AA NUMBER2 2" xfId="915"/>
    <cellStyle name="AA NUMBER2 2 2" xfId="916"/>
    <cellStyle name="AA NUMBER2 2 3" xfId="917"/>
    <cellStyle name="AA NUMBER2 20" xfId="918"/>
    <cellStyle name="AA NUMBER2 21" xfId="919"/>
    <cellStyle name="AA NUMBER2 22" xfId="920"/>
    <cellStyle name="AA NUMBER2 23" xfId="921"/>
    <cellStyle name="AA NUMBER2 24" xfId="922"/>
    <cellStyle name="AA NUMBER2 25" xfId="923"/>
    <cellStyle name="AA NUMBER2 26" xfId="924"/>
    <cellStyle name="AA NUMBER2 27" xfId="925"/>
    <cellStyle name="AA NUMBER2 28" xfId="926"/>
    <cellStyle name="AA NUMBER2 29" xfId="927"/>
    <cellStyle name="AA NUMBER2 3" xfId="928"/>
    <cellStyle name="AA NUMBER2 3 2" xfId="929"/>
    <cellStyle name="AA NUMBER2 3 3" xfId="930"/>
    <cellStyle name="AA NUMBER2 30" xfId="931"/>
    <cellStyle name="AA NUMBER2 31" xfId="932"/>
    <cellStyle name="AA NUMBER2 32" xfId="933"/>
    <cellStyle name="AA NUMBER2 33" xfId="934"/>
    <cellStyle name="AA NUMBER2 34" xfId="935"/>
    <cellStyle name="AA NUMBER2 35" xfId="936"/>
    <cellStyle name="AA NUMBER2 36" xfId="937"/>
    <cellStyle name="AA NUMBER2 37" xfId="938"/>
    <cellStyle name="AA NUMBER2 38" xfId="939"/>
    <cellStyle name="AA NUMBER2 39" xfId="940"/>
    <cellStyle name="AA NUMBER2 4" xfId="941"/>
    <cellStyle name="AA NUMBER2 4 2" xfId="942"/>
    <cellStyle name="AA NUMBER2 4 3" xfId="943"/>
    <cellStyle name="AA NUMBER2 40" xfId="944"/>
    <cellStyle name="AA NUMBER2 41" xfId="945"/>
    <cellStyle name="AA NUMBER2 42" xfId="946"/>
    <cellStyle name="AA NUMBER2 43" xfId="947"/>
    <cellStyle name="AA NUMBER2 44" xfId="948"/>
    <cellStyle name="AA NUMBER2 45" xfId="949"/>
    <cellStyle name="AA NUMBER2 46" xfId="950"/>
    <cellStyle name="AA NUMBER2 47" xfId="951"/>
    <cellStyle name="AA NUMBER2 48" xfId="952"/>
    <cellStyle name="AA NUMBER2 49" xfId="953"/>
    <cellStyle name="AA NUMBER2 5" xfId="954"/>
    <cellStyle name="AA NUMBER2 5 2" xfId="955"/>
    <cellStyle name="AA NUMBER2 5 3" xfId="956"/>
    <cellStyle name="AA NUMBER2 50" xfId="957"/>
    <cellStyle name="AA NUMBER2 51" xfId="958"/>
    <cellStyle name="AA NUMBER2 52" xfId="959"/>
    <cellStyle name="AA NUMBER2 53" xfId="960"/>
    <cellStyle name="AA NUMBER2 54" xfId="961"/>
    <cellStyle name="AA NUMBER2 55" xfId="962"/>
    <cellStyle name="AA NUMBER2 56" xfId="963"/>
    <cellStyle name="AA NUMBER2 57" xfId="964"/>
    <cellStyle name="AA NUMBER2 58" xfId="965"/>
    <cellStyle name="AA NUMBER2 59" xfId="966"/>
    <cellStyle name="AA NUMBER2 6" xfId="967"/>
    <cellStyle name="AA NUMBER2 6 2" xfId="968"/>
    <cellStyle name="AA NUMBER2 6 3" xfId="969"/>
    <cellStyle name="AA NUMBER2 7" xfId="970"/>
    <cellStyle name="AA NUMBER2 7 2" xfId="971"/>
    <cellStyle name="AA NUMBER2 7 3" xfId="972"/>
    <cellStyle name="AA NUMBER2 8" xfId="973"/>
    <cellStyle name="AA NUMBER2 8 2" xfId="974"/>
    <cellStyle name="AA NUMBER2 8 3" xfId="975"/>
    <cellStyle name="AA NUMBER2 9" xfId="976"/>
    <cellStyle name="AA NUMBER2 9 2" xfId="977"/>
    <cellStyle name="AA NUMBER2 9 3" xfId="978"/>
    <cellStyle name="AA NUMBER2_Note 10" xfId="979"/>
    <cellStyle name="AA QUESTION" xfId="980"/>
    <cellStyle name="AA QUESTION 10" xfId="981"/>
    <cellStyle name="AA QUESTION 10 2" xfId="982"/>
    <cellStyle name="AA QUESTION 10 3" xfId="983"/>
    <cellStyle name="AA QUESTION 11" xfId="984"/>
    <cellStyle name="AA QUESTION 11 2" xfId="985"/>
    <cellStyle name="AA QUESTION 11 3" xfId="986"/>
    <cellStyle name="AA QUESTION 12" xfId="987"/>
    <cellStyle name="AA QUESTION 13" xfId="988"/>
    <cellStyle name="AA QUESTION 14" xfId="989"/>
    <cellStyle name="AA QUESTION 15" xfId="990"/>
    <cellStyle name="AA QUESTION 16" xfId="991"/>
    <cellStyle name="AA QUESTION 17" xfId="992"/>
    <cellStyle name="AA QUESTION 18" xfId="993"/>
    <cellStyle name="AA QUESTION 19" xfId="994"/>
    <cellStyle name="AA QUESTION 2" xfId="995"/>
    <cellStyle name="AA QUESTION 2 2" xfId="996"/>
    <cellStyle name="AA QUESTION 2 3" xfId="997"/>
    <cellStyle name="AA QUESTION 20" xfId="998"/>
    <cellStyle name="AA QUESTION 21" xfId="999"/>
    <cellStyle name="AA QUESTION 22" xfId="1000"/>
    <cellStyle name="AA QUESTION 23" xfId="1001"/>
    <cellStyle name="AA QUESTION 24" xfId="1002"/>
    <cellStyle name="AA QUESTION 25" xfId="1003"/>
    <cellStyle name="AA QUESTION 26" xfId="1004"/>
    <cellStyle name="AA QUESTION 27" xfId="1005"/>
    <cellStyle name="AA QUESTION 28" xfId="1006"/>
    <cellStyle name="AA QUESTION 29" xfId="1007"/>
    <cellStyle name="AA QUESTION 3" xfId="1008"/>
    <cellStyle name="AA QUESTION 3 2" xfId="1009"/>
    <cellStyle name="AA QUESTION 3 3" xfId="1010"/>
    <cellStyle name="AA QUESTION 30" xfId="1011"/>
    <cellStyle name="AA QUESTION 31" xfId="1012"/>
    <cellStyle name="AA QUESTION 32" xfId="1013"/>
    <cellStyle name="AA QUESTION 33" xfId="1014"/>
    <cellStyle name="AA QUESTION 34" xfId="1015"/>
    <cellStyle name="AA QUESTION 35" xfId="1016"/>
    <cellStyle name="AA QUESTION 36" xfId="1017"/>
    <cellStyle name="AA QUESTION 37" xfId="1018"/>
    <cellStyle name="AA QUESTION 38" xfId="1019"/>
    <cellStyle name="AA QUESTION 39" xfId="1020"/>
    <cellStyle name="AA QUESTION 4" xfId="1021"/>
    <cellStyle name="AA QUESTION 4 2" xfId="1022"/>
    <cellStyle name="AA QUESTION 4 3" xfId="1023"/>
    <cellStyle name="AA QUESTION 40" xfId="1024"/>
    <cellStyle name="AA QUESTION 41" xfId="1025"/>
    <cellStyle name="AA QUESTION 42" xfId="1026"/>
    <cellStyle name="AA QUESTION 43" xfId="1027"/>
    <cellStyle name="AA QUESTION 44" xfId="1028"/>
    <cellStyle name="AA QUESTION 45" xfId="1029"/>
    <cellStyle name="AA QUESTION 46" xfId="1030"/>
    <cellStyle name="AA QUESTION 47" xfId="1031"/>
    <cellStyle name="AA QUESTION 48" xfId="1032"/>
    <cellStyle name="AA QUESTION 49" xfId="1033"/>
    <cellStyle name="AA QUESTION 5" xfId="1034"/>
    <cellStyle name="AA QUESTION 5 2" xfId="1035"/>
    <cellStyle name="AA QUESTION 5 3" xfId="1036"/>
    <cellStyle name="AA QUESTION 50" xfId="1037"/>
    <cellStyle name="AA QUESTION 51" xfId="1038"/>
    <cellStyle name="AA QUESTION 52" xfId="1039"/>
    <cellStyle name="AA QUESTION 53" xfId="1040"/>
    <cellStyle name="AA QUESTION 54" xfId="1041"/>
    <cellStyle name="AA QUESTION 55" xfId="1042"/>
    <cellStyle name="AA QUESTION 56" xfId="1043"/>
    <cellStyle name="AA QUESTION 57" xfId="1044"/>
    <cellStyle name="AA QUESTION 58" xfId="1045"/>
    <cellStyle name="AA QUESTION 59" xfId="1046"/>
    <cellStyle name="AA QUESTION 6" xfId="1047"/>
    <cellStyle name="AA QUESTION 6 2" xfId="1048"/>
    <cellStyle name="AA QUESTION 6 3" xfId="1049"/>
    <cellStyle name="AA QUESTION 7" xfId="1050"/>
    <cellStyle name="AA QUESTION 7 2" xfId="1051"/>
    <cellStyle name="AA QUESTION 7 3" xfId="1052"/>
    <cellStyle name="AA QUESTION 8" xfId="1053"/>
    <cellStyle name="AA QUESTION 8 2" xfId="1054"/>
    <cellStyle name="AA QUESTION 8 3" xfId="1055"/>
    <cellStyle name="AA QUESTION 9" xfId="1056"/>
    <cellStyle name="AA QUESTION 9 2" xfId="1057"/>
    <cellStyle name="AA QUESTION 9 3" xfId="1058"/>
    <cellStyle name="AA QUESTION_Note 10" xfId="1059"/>
    <cellStyle name="AA SHADE" xfId="1060"/>
    <cellStyle name="AA SHADE 10" xfId="1061"/>
    <cellStyle name="AA SHADE 10 2" xfId="1062"/>
    <cellStyle name="AA SHADE 10 3" xfId="1063"/>
    <cellStyle name="AA SHADE 11" xfId="1064"/>
    <cellStyle name="AA SHADE 11 2" xfId="1065"/>
    <cellStyle name="AA SHADE 11 3" xfId="1066"/>
    <cellStyle name="AA SHADE 12" xfId="1067"/>
    <cellStyle name="AA SHADE 13" xfId="1068"/>
    <cellStyle name="AA SHADE 14" xfId="1069"/>
    <cellStyle name="AA SHADE 15" xfId="1070"/>
    <cellStyle name="AA SHADE 16" xfId="1071"/>
    <cellStyle name="AA SHADE 17" xfId="1072"/>
    <cellStyle name="AA SHADE 18" xfId="1073"/>
    <cellStyle name="AA SHADE 19" xfId="1074"/>
    <cellStyle name="AA SHADE 2" xfId="1075"/>
    <cellStyle name="AA SHADE 2 2" xfId="1076"/>
    <cellStyle name="AA SHADE 2 3" xfId="1077"/>
    <cellStyle name="AA SHADE 20" xfId="1078"/>
    <cellStyle name="AA SHADE 21" xfId="1079"/>
    <cellStyle name="AA SHADE 22" xfId="1080"/>
    <cellStyle name="AA SHADE 23" xfId="1081"/>
    <cellStyle name="AA SHADE 24" xfId="1082"/>
    <cellStyle name="AA SHADE 25" xfId="1083"/>
    <cellStyle name="AA SHADE 26" xfId="1084"/>
    <cellStyle name="AA SHADE 27" xfId="1085"/>
    <cellStyle name="AA SHADE 28" xfId="1086"/>
    <cellStyle name="AA SHADE 29" xfId="1087"/>
    <cellStyle name="AA SHADE 3" xfId="1088"/>
    <cellStyle name="AA SHADE 3 2" xfId="1089"/>
    <cellStyle name="AA SHADE 3 3" xfId="1090"/>
    <cellStyle name="AA SHADE 30" xfId="1091"/>
    <cellStyle name="AA SHADE 31" xfId="1092"/>
    <cellStyle name="AA SHADE 32" xfId="1093"/>
    <cellStyle name="AA SHADE 33" xfId="1094"/>
    <cellStyle name="AA SHADE 34" xfId="1095"/>
    <cellStyle name="AA SHADE 35" xfId="1096"/>
    <cellStyle name="AA SHADE 36" xfId="1097"/>
    <cellStyle name="AA SHADE 37" xfId="1098"/>
    <cellStyle name="AA SHADE 38" xfId="1099"/>
    <cellStyle name="AA SHADE 39" xfId="1100"/>
    <cellStyle name="AA SHADE 4" xfId="1101"/>
    <cellStyle name="AA SHADE 4 2" xfId="1102"/>
    <cellStyle name="AA SHADE 4 3" xfId="1103"/>
    <cellStyle name="AA SHADE 40" xfId="1104"/>
    <cellStyle name="AA SHADE 41" xfId="1105"/>
    <cellStyle name="AA SHADE 42" xfId="1106"/>
    <cellStyle name="AA SHADE 43" xfId="1107"/>
    <cellStyle name="AA SHADE 44" xfId="1108"/>
    <cellStyle name="AA SHADE 45" xfId="1109"/>
    <cellStyle name="AA SHADE 46" xfId="1110"/>
    <cellStyle name="AA SHADE 47" xfId="1111"/>
    <cellStyle name="AA SHADE 48" xfId="1112"/>
    <cellStyle name="AA SHADE 49" xfId="1113"/>
    <cellStyle name="AA SHADE 5" xfId="1114"/>
    <cellStyle name="AA SHADE 5 2" xfId="1115"/>
    <cellStyle name="AA SHADE 5 3" xfId="1116"/>
    <cellStyle name="AA SHADE 50" xfId="1117"/>
    <cellStyle name="AA SHADE 51" xfId="1118"/>
    <cellStyle name="AA SHADE 52" xfId="1119"/>
    <cellStyle name="AA SHADE 53" xfId="1120"/>
    <cellStyle name="AA SHADE 54" xfId="1121"/>
    <cellStyle name="AA SHADE 55" xfId="1122"/>
    <cellStyle name="AA SHADE 56" xfId="1123"/>
    <cellStyle name="AA SHADE 57" xfId="1124"/>
    <cellStyle name="AA SHADE 58" xfId="1125"/>
    <cellStyle name="AA SHADE 59" xfId="1126"/>
    <cellStyle name="AA SHADE 6" xfId="1127"/>
    <cellStyle name="AA SHADE 6 2" xfId="1128"/>
    <cellStyle name="AA SHADE 6 3" xfId="1129"/>
    <cellStyle name="AA SHADE 7" xfId="1130"/>
    <cellStyle name="AA SHADE 7 2" xfId="1131"/>
    <cellStyle name="AA SHADE 7 3" xfId="1132"/>
    <cellStyle name="AA SHADE 8" xfId="1133"/>
    <cellStyle name="AA SHADE 8 2" xfId="1134"/>
    <cellStyle name="AA SHADE 8 3" xfId="1135"/>
    <cellStyle name="AA SHADE 9" xfId="1136"/>
    <cellStyle name="AA SHADE 9 2" xfId="1137"/>
    <cellStyle name="AA SHADE 9 3" xfId="1138"/>
    <cellStyle name="AA SHADE_Note 10" xfId="1139"/>
    <cellStyle name="Accent1 - 20%" xfId="1140"/>
    <cellStyle name="Accent1 - 40%" xfId="1141"/>
    <cellStyle name="Accent1 - 60%" xfId="1142"/>
    <cellStyle name="Accent1 2" xfId="1143"/>
    <cellStyle name="Accent1 2 2" xfId="1144"/>
    <cellStyle name="Accent1 2 3" xfId="1145"/>
    <cellStyle name="Accent2 - 20%" xfId="1146"/>
    <cellStyle name="Accent2 - 40%" xfId="1147"/>
    <cellStyle name="Accent2 - 60%" xfId="1148"/>
    <cellStyle name="Accent2 2" xfId="1149"/>
    <cellStyle name="Accent2 2 2" xfId="1150"/>
    <cellStyle name="Accent2 2 3" xfId="1151"/>
    <cellStyle name="Accent3 - 20%" xfId="1152"/>
    <cellStyle name="Accent3 - 40%" xfId="1153"/>
    <cellStyle name="Accent3 - 60%" xfId="1154"/>
    <cellStyle name="Accent3 2" xfId="1155"/>
    <cellStyle name="Accent3 2 2" xfId="1156"/>
    <cellStyle name="Accent3 2 3" xfId="1157"/>
    <cellStyle name="Accent4 - 20%" xfId="1158"/>
    <cellStyle name="Accent4 - 40%" xfId="1159"/>
    <cellStyle name="Accent4 - 60%" xfId="1160"/>
    <cellStyle name="Accent4 2" xfId="1161"/>
    <cellStyle name="Accent4 2 2" xfId="1162"/>
    <cellStyle name="Accent4 2 3" xfId="1163"/>
    <cellStyle name="Accent5 - 20%" xfId="1164"/>
    <cellStyle name="Accent5 - 40%" xfId="1165"/>
    <cellStyle name="Accent5 - 60%" xfId="1166"/>
    <cellStyle name="Accent5 2" xfId="1167"/>
    <cellStyle name="Accent5 2 2" xfId="1168"/>
    <cellStyle name="Accent5 2 3" xfId="1169"/>
    <cellStyle name="Accent6 - 20%" xfId="1170"/>
    <cellStyle name="Accent6 - 40%" xfId="1171"/>
    <cellStyle name="Accent6 - 60%" xfId="1172"/>
    <cellStyle name="Accent6 2" xfId="1173"/>
    <cellStyle name="Accent6 2 2" xfId="1174"/>
    <cellStyle name="Accent6 2 3" xfId="1175"/>
    <cellStyle name="Bad 2" xfId="1176"/>
    <cellStyle name="Bad 2 2" xfId="1177"/>
    <cellStyle name="Bad 2 3" xfId="1178"/>
    <cellStyle name="border" xfId="1179"/>
    <cellStyle name="Calculation 2" xfId="1180"/>
    <cellStyle name="Calculation 2 2" xfId="1181"/>
    <cellStyle name="Calculation 2 3" xfId="1182"/>
    <cellStyle name="Check Cell 2" xfId="1183"/>
    <cellStyle name="Check Cell 2 2" xfId="1184"/>
    <cellStyle name="Check Cell 2 3" xfId="1185"/>
    <cellStyle name="Comma" xfId="1186" builtinId="3"/>
    <cellStyle name="Comma [0.00]" xfId="1187"/>
    <cellStyle name="Comma 10" xfId="1188"/>
    <cellStyle name="Comma 10 2" xfId="1189"/>
    <cellStyle name="Comma 10 3" xfId="1190"/>
    <cellStyle name="Comma 10 4" xfId="1191"/>
    <cellStyle name="Comma 10 5" xfId="1192"/>
    <cellStyle name="Comma 10 6" xfId="1193"/>
    <cellStyle name="Comma 10 7" xfId="1194"/>
    <cellStyle name="Comma 10 8" xfId="1195"/>
    <cellStyle name="Comma 10 9" xfId="1196"/>
    <cellStyle name="Comma 11" xfId="1197"/>
    <cellStyle name="Comma 12" xfId="1198"/>
    <cellStyle name="Comma 13" xfId="1199"/>
    <cellStyle name="Comma 14" xfId="1200"/>
    <cellStyle name="Comma 14 2" xfId="1201"/>
    <cellStyle name="Comma 15" xfId="1202"/>
    <cellStyle name="Comma 16" xfId="1203"/>
    <cellStyle name="Comma 17" xfId="1204"/>
    <cellStyle name="Comma 18" xfId="1205"/>
    <cellStyle name="Comma 18 2" xfId="1206"/>
    <cellStyle name="Comma 19" xfId="1207"/>
    <cellStyle name="Comma 2" xfId="1208"/>
    <cellStyle name="Comma 2 10" xfId="1209"/>
    <cellStyle name="Comma 2 11" xfId="1210"/>
    <cellStyle name="Comma 2 12" xfId="1211"/>
    <cellStyle name="Comma 2 13" xfId="1212"/>
    <cellStyle name="Comma 2 14" xfId="1213"/>
    <cellStyle name="Comma 2 15" xfId="1214"/>
    <cellStyle name="Comma 2 16" xfId="1215"/>
    <cellStyle name="Comma 2 17" xfId="1216"/>
    <cellStyle name="Comma 2 18" xfId="1217"/>
    <cellStyle name="Comma 2 19" xfId="1218"/>
    <cellStyle name="Comma 2 2" xfId="1219"/>
    <cellStyle name="Comma 2 2 2" xfId="1220"/>
    <cellStyle name="Comma 2 2 3" xfId="1221"/>
    <cellStyle name="Comma 2 2 4" xfId="1222"/>
    <cellStyle name="Comma 2 2 5" xfId="4411"/>
    <cellStyle name="Comma 2 20" xfId="1223"/>
    <cellStyle name="Comma 2 21" xfId="1224"/>
    <cellStyle name="Comma 2 22" xfId="1225"/>
    <cellStyle name="Comma 2 23" xfId="1226"/>
    <cellStyle name="Comma 2 24" xfId="1227"/>
    <cellStyle name="Comma 2 25" xfId="1228"/>
    <cellStyle name="Comma 2 26" xfId="1229"/>
    <cellStyle name="Comma 2 27" xfId="1230"/>
    <cellStyle name="Comma 2 28" xfId="1231"/>
    <cellStyle name="Comma 2 29" xfId="1232"/>
    <cellStyle name="Comma 2 3" xfId="1233"/>
    <cellStyle name="Comma 2 3 2" xfId="1234"/>
    <cellStyle name="Comma 2 3 3" xfId="4412"/>
    <cellStyle name="Comma 2 30" xfId="1235"/>
    <cellStyle name="Comma 2 31" xfId="1236"/>
    <cellStyle name="Comma 2 32" xfId="1237"/>
    <cellStyle name="Comma 2 33" xfId="1238"/>
    <cellStyle name="Comma 2 34" xfId="1239"/>
    <cellStyle name="Comma 2 35" xfId="1240"/>
    <cellStyle name="Comma 2 36" xfId="1241"/>
    <cellStyle name="Comma 2 37" xfId="1242"/>
    <cellStyle name="Comma 2 38" xfId="1243"/>
    <cellStyle name="Comma 2 39" xfId="1244"/>
    <cellStyle name="Comma 2 4" xfId="1245"/>
    <cellStyle name="Comma 2 4 2" xfId="4413"/>
    <cellStyle name="Comma 2 40" xfId="1246"/>
    <cellStyle name="Comma 2 41" xfId="1247"/>
    <cellStyle name="Comma 2 42" xfId="1248"/>
    <cellStyle name="Comma 2 43" xfId="1249"/>
    <cellStyle name="Comma 2 44" xfId="1250"/>
    <cellStyle name="Comma 2 45" xfId="1251"/>
    <cellStyle name="Comma 2 46" xfId="1252"/>
    <cellStyle name="Comma 2 47" xfId="1253"/>
    <cellStyle name="Comma 2 48" xfId="1254"/>
    <cellStyle name="Comma 2 49" xfId="1255"/>
    <cellStyle name="Comma 2 5" xfId="1256"/>
    <cellStyle name="Comma 2 50" xfId="1257"/>
    <cellStyle name="Comma 2 51" xfId="1258"/>
    <cellStyle name="Comma 2 52" xfId="1259"/>
    <cellStyle name="Comma 2 53" xfId="1260"/>
    <cellStyle name="Comma 2 54" xfId="1261"/>
    <cellStyle name="Comma 2 55" xfId="1262"/>
    <cellStyle name="Comma 2 56" xfId="1263"/>
    <cellStyle name="Comma 2 57" xfId="1264"/>
    <cellStyle name="Comma 2 58" xfId="1265"/>
    <cellStyle name="Comma 2 59" xfId="1266"/>
    <cellStyle name="Comma 2 6" xfId="1267"/>
    <cellStyle name="Comma 2 60" xfId="1268"/>
    <cellStyle name="Comma 2 61" xfId="1269"/>
    <cellStyle name="Comma 2 62" xfId="1270"/>
    <cellStyle name="Comma 2 63" xfId="1271"/>
    <cellStyle name="Comma 2 64" xfId="1272"/>
    <cellStyle name="Comma 2 65" xfId="1273"/>
    <cellStyle name="Comma 2 66" xfId="1274"/>
    <cellStyle name="Comma 2 67" xfId="1275"/>
    <cellStyle name="Comma 2 68" xfId="1276"/>
    <cellStyle name="Comma 2 69" xfId="1277"/>
    <cellStyle name="Comma 2 7" xfId="1278"/>
    <cellStyle name="Comma 2 70" xfId="1279"/>
    <cellStyle name="Comma 2 71" xfId="1280"/>
    <cellStyle name="Comma 2 72" xfId="1281"/>
    <cellStyle name="Comma 2 73" xfId="1282"/>
    <cellStyle name="Comma 2 74" xfId="1283"/>
    <cellStyle name="Comma 2 75" xfId="1284"/>
    <cellStyle name="Comma 2 76" xfId="1285"/>
    <cellStyle name="Comma 2 77" xfId="1286"/>
    <cellStyle name="Comma 2 78" xfId="1287"/>
    <cellStyle name="Comma 2 8" xfId="1288"/>
    <cellStyle name="Comma 2 9" xfId="1289"/>
    <cellStyle name="Comma 2_A&amp;M_08" xfId="1290"/>
    <cellStyle name="Comma 20" xfId="1291"/>
    <cellStyle name="Comma 20 2" xfId="1292"/>
    <cellStyle name="Comma 21" xfId="1293"/>
    <cellStyle name="Comma 21 2" xfId="1294"/>
    <cellStyle name="Comma 22" xfId="1295"/>
    <cellStyle name="Comma 22 2" xfId="1296"/>
    <cellStyle name="Comma 23" xfId="1297"/>
    <cellStyle name="Comma 24" xfId="1298"/>
    <cellStyle name="Comma 25" xfId="1299"/>
    <cellStyle name="Comma 26" xfId="1300"/>
    <cellStyle name="Comma 27" xfId="1301"/>
    <cellStyle name="Comma 28" xfId="1302"/>
    <cellStyle name="Comma 29" xfId="1303"/>
    <cellStyle name="Comma 3" xfId="1304"/>
    <cellStyle name="Comma 3 10" xfId="1305"/>
    <cellStyle name="Comma 3 11" xfId="1306"/>
    <cellStyle name="Comma 3 12" xfId="1307"/>
    <cellStyle name="Comma 3 13" xfId="1308"/>
    <cellStyle name="Comma 3 14" xfId="1309"/>
    <cellStyle name="Comma 3 15" xfId="1310"/>
    <cellStyle name="Comma 3 16" xfId="1311"/>
    <cellStyle name="Comma 3 17" xfId="1312"/>
    <cellStyle name="Comma 3 18" xfId="1313"/>
    <cellStyle name="Comma 3 19" xfId="1314"/>
    <cellStyle name="Comma 3 2" xfId="1315"/>
    <cellStyle name="Comma 3 2 2" xfId="1316"/>
    <cellStyle name="Comma 3 2 3" xfId="4414"/>
    <cellStyle name="Comma 3 20" xfId="1317"/>
    <cellStyle name="Comma 3 21" xfId="1318"/>
    <cellStyle name="Comma 3 22" xfId="1319"/>
    <cellStyle name="Comma 3 23" xfId="1320"/>
    <cellStyle name="Comma 3 24" xfId="1321"/>
    <cellStyle name="Comma 3 25" xfId="1322"/>
    <cellStyle name="Comma 3 26" xfId="1323"/>
    <cellStyle name="Comma 3 27" xfId="1324"/>
    <cellStyle name="Comma 3 28" xfId="1325"/>
    <cellStyle name="Comma 3 29" xfId="1326"/>
    <cellStyle name="Comma 3 3" xfId="1327"/>
    <cellStyle name="Comma 3 3 2" xfId="4415"/>
    <cellStyle name="Comma 3 30" xfId="1328"/>
    <cellStyle name="Comma 3 31" xfId="1329"/>
    <cellStyle name="Comma 3 32" xfId="1330"/>
    <cellStyle name="Comma 3 33" xfId="1331"/>
    <cellStyle name="Comma 3 34" xfId="1332"/>
    <cellStyle name="Comma 3 35" xfId="1333"/>
    <cellStyle name="Comma 3 36" xfId="1334"/>
    <cellStyle name="Comma 3 37" xfId="1335"/>
    <cellStyle name="Comma 3 38" xfId="1336"/>
    <cellStyle name="Comma 3 39" xfId="1337"/>
    <cellStyle name="Comma 3 4" xfId="1338"/>
    <cellStyle name="Comma 3 4 2" xfId="4416"/>
    <cellStyle name="Comma 3 40" xfId="1339"/>
    <cellStyle name="Comma 3 41" xfId="1340"/>
    <cellStyle name="Comma 3 42" xfId="1341"/>
    <cellStyle name="Comma 3 43" xfId="1342"/>
    <cellStyle name="Comma 3 44" xfId="1343"/>
    <cellStyle name="Comma 3 45" xfId="1344"/>
    <cellStyle name="Comma 3 46" xfId="1345"/>
    <cellStyle name="Comma 3 47" xfId="1346"/>
    <cellStyle name="Comma 3 48" xfId="1347"/>
    <cellStyle name="Comma 3 49" xfId="1348"/>
    <cellStyle name="Comma 3 5" xfId="1349"/>
    <cellStyle name="Comma 3 50" xfId="1350"/>
    <cellStyle name="Comma 3 51" xfId="1351"/>
    <cellStyle name="Comma 3 52" xfId="1352"/>
    <cellStyle name="Comma 3 53" xfId="1353"/>
    <cellStyle name="Comma 3 54" xfId="1354"/>
    <cellStyle name="Comma 3 55" xfId="1355"/>
    <cellStyle name="Comma 3 56" xfId="1356"/>
    <cellStyle name="Comma 3 57" xfId="1357"/>
    <cellStyle name="Comma 3 58" xfId="1358"/>
    <cellStyle name="Comma 3 59" xfId="1359"/>
    <cellStyle name="Comma 3 6" xfId="1360"/>
    <cellStyle name="Comma 3 60" xfId="1361"/>
    <cellStyle name="Comma 3 7" xfId="1362"/>
    <cellStyle name="Comma 3 8" xfId="1363"/>
    <cellStyle name="Comma 3 9" xfId="1364"/>
    <cellStyle name="Comma 30" xfId="1365"/>
    <cellStyle name="Comma 31" xfId="1366"/>
    <cellStyle name="Comma 32" xfId="1367"/>
    <cellStyle name="Comma 33" xfId="1368"/>
    <cellStyle name="Comma 34" xfId="1369"/>
    <cellStyle name="Comma 35" xfId="1370"/>
    <cellStyle name="Comma 36" xfId="1371"/>
    <cellStyle name="Comma 37" xfId="1372"/>
    <cellStyle name="Comma 38" xfId="1373"/>
    <cellStyle name="Comma 39" xfId="1374"/>
    <cellStyle name="Comma 4" xfId="1375"/>
    <cellStyle name="Comma 4 2" xfId="1376"/>
    <cellStyle name="Comma 4 2 2" xfId="1377"/>
    <cellStyle name="Comma 4 3" xfId="1378"/>
    <cellStyle name="Comma 4 4" xfId="1379"/>
    <cellStyle name="Comma 4 5" xfId="4443"/>
    <cellStyle name="Comma 40" xfId="1380"/>
    <cellStyle name="Comma 41" xfId="1381"/>
    <cellStyle name="Comma 42" xfId="1382"/>
    <cellStyle name="Comma 43" xfId="1383"/>
    <cellStyle name="Comma 44" xfId="1384"/>
    <cellStyle name="Comma 45" xfId="1385"/>
    <cellStyle name="Comma 46" xfId="1386"/>
    <cellStyle name="Comma 47" xfId="1387"/>
    <cellStyle name="Comma 48" xfId="1388"/>
    <cellStyle name="Comma 49" xfId="1389"/>
    <cellStyle name="Comma 5" xfId="1390"/>
    <cellStyle name="Comma 5 2" xfId="1391"/>
    <cellStyle name="Comma 5 3" xfId="1392"/>
    <cellStyle name="Comma 5 4" xfId="4417"/>
    <cellStyle name="Comma 5_BB ลองดูนะ" xfId="1393"/>
    <cellStyle name="Comma 50" xfId="1394"/>
    <cellStyle name="Comma 51" xfId="1395"/>
    <cellStyle name="Comma 52" xfId="1396"/>
    <cellStyle name="Comma 53" xfId="1397"/>
    <cellStyle name="Comma 54" xfId="1398"/>
    <cellStyle name="Comma 55" xfId="1399"/>
    <cellStyle name="Comma 56" xfId="1400"/>
    <cellStyle name="Comma 57" xfId="1401"/>
    <cellStyle name="Comma 58" xfId="1402"/>
    <cellStyle name="Comma 59" xfId="1403"/>
    <cellStyle name="Comma 6" xfId="1404"/>
    <cellStyle name="Comma 6 2" xfId="1405"/>
    <cellStyle name="Comma 6 3" xfId="4418"/>
    <cellStyle name="Comma 60" xfId="1406"/>
    <cellStyle name="Comma 61" xfId="1407"/>
    <cellStyle name="Comma 62" xfId="1408"/>
    <cellStyle name="Comma 63" xfId="1409"/>
    <cellStyle name="Comma 64" xfId="1410"/>
    <cellStyle name="Comma 65" xfId="1411"/>
    <cellStyle name="Comma 66" xfId="1412"/>
    <cellStyle name="Comma 67" xfId="1413"/>
    <cellStyle name="Comma 68" xfId="1414"/>
    <cellStyle name="Comma 69" xfId="1415"/>
    <cellStyle name="Comma 7" xfId="1416"/>
    <cellStyle name="Comma 7 2" xfId="1417"/>
    <cellStyle name="Comma 70" xfId="1418"/>
    <cellStyle name="Comma 71" xfId="1419"/>
    <cellStyle name="Comma 72" xfId="1420"/>
    <cellStyle name="Comma 73" xfId="1421"/>
    <cellStyle name="Comma 74" xfId="1422"/>
    <cellStyle name="Comma 75" xfId="1423"/>
    <cellStyle name="Comma 76" xfId="1424"/>
    <cellStyle name="Comma 77" xfId="1425"/>
    <cellStyle name="Comma 78" xfId="1426"/>
    <cellStyle name="Comma 79" xfId="1427"/>
    <cellStyle name="Comma 8" xfId="1428"/>
    <cellStyle name="Comma 8 2" xfId="1429"/>
    <cellStyle name="Comma 8 2 2" xfId="1430"/>
    <cellStyle name="Comma 8 3" xfId="1431"/>
    <cellStyle name="Comma 81" xfId="1432"/>
    <cellStyle name="Comma 9" xfId="1433"/>
    <cellStyle name="Comma 9 2" xfId="1434"/>
    <cellStyle name="comma zerodec" xfId="1435"/>
    <cellStyle name="comma zerodec 10" xfId="1436"/>
    <cellStyle name="comma zerodec 10 2" xfId="1437"/>
    <cellStyle name="comma zerodec 10 3" xfId="1438"/>
    <cellStyle name="comma zerodec 11" xfId="1439"/>
    <cellStyle name="comma zerodec 11 2" xfId="1440"/>
    <cellStyle name="comma zerodec 11 3" xfId="1441"/>
    <cellStyle name="comma zerodec 12" xfId="1442"/>
    <cellStyle name="comma zerodec 13" xfId="1443"/>
    <cellStyle name="comma zerodec 14" xfId="1444"/>
    <cellStyle name="comma zerodec 15" xfId="1445"/>
    <cellStyle name="comma zerodec 16" xfId="1446"/>
    <cellStyle name="comma zerodec 17" xfId="1447"/>
    <cellStyle name="comma zerodec 18" xfId="1448"/>
    <cellStyle name="comma zerodec 19" xfId="1449"/>
    <cellStyle name="comma zerodec 2" xfId="1450"/>
    <cellStyle name="comma zerodec 2 2" xfId="1451"/>
    <cellStyle name="comma zerodec 2 3" xfId="1452"/>
    <cellStyle name="comma zerodec 20" xfId="1453"/>
    <cellStyle name="comma zerodec 21" xfId="1454"/>
    <cellStyle name="comma zerodec 22" xfId="1455"/>
    <cellStyle name="comma zerodec 23" xfId="1456"/>
    <cellStyle name="comma zerodec 24" xfId="1457"/>
    <cellStyle name="comma zerodec 25" xfId="1458"/>
    <cellStyle name="comma zerodec 26" xfId="1459"/>
    <cellStyle name="comma zerodec 27" xfId="1460"/>
    <cellStyle name="comma zerodec 28" xfId="1461"/>
    <cellStyle name="comma zerodec 29" xfId="1462"/>
    <cellStyle name="comma zerodec 3" xfId="1463"/>
    <cellStyle name="comma zerodec 3 2" xfId="1464"/>
    <cellStyle name="comma zerodec 3 3" xfId="1465"/>
    <cellStyle name="comma zerodec 30" xfId="1466"/>
    <cellStyle name="comma zerodec 31" xfId="1467"/>
    <cellStyle name="comma zerodec 32" xfId="1468"/>
    <cellStyle name="comma zerodec 33" xfId="1469"/>
    <cellStyle name="comma zerodec 34" xfId="1470"/>
    <cellStyle name="comma zerodec 35" xfId="1471"/>
    <cellStyle name="comma zerodec 36" xfId="1472"/>
    <cellStyle name="comma zerodec 37" xfId="1473"/>
    <cellStyle name="comma zerodec 38" xfId="1474"/>
    <cellStyle name="comma zerodec 39" xfId="1475"/>
    <cellStyle name="comma zerodec 4" xfId="1476"/>
    <cellStyle name="comma zerodec 4 2" xfId="1477"/>
    <cellStyle name="comma zerodec 4 3" xfId="1478"/>
    <cellStyle name="comma zerodec 40" xfId="1479"/>
    <cellStyle name="comma zerodec 41" xfId="1480"/>
    <cellStyle name="comma zerodec 42" xfId="1481"/>
    <cellStyle name="comma zerodec 43" xfId="1482"/>
    <cellStyle name="comma zerodec 44" xfId="1483"/>
    <cellStyle name="comma zerodec 45" xfId="1484"/>
    <cellStyle name="comma zerodec 46" xfId="1485"/>
    <cellStyle name="comma zerodec 47" xfId="1486"/>
    <cellStyle name="comma zerodec 48" xfId="1487"/>
    <cellStyle name="comma zerodec 49" xfId="1488"/>
    <cellStyle name="comma zerodec 5" xfId="1489"/>
    <cellStyle name="comma zerodec 5 2" xfId="1490"/>
    <cellStyle name="comma zerodec 5 3" xfId="1491"/>
    <cellStyle name="comma zerodec 50" xfId="1492"/>
    <cellStyle name="comma zerodec 51" xfId="1493"/>
    <cellStyle name="comma zerodec 52" xfId="1494"/>
    <cellStyle name="comma zerodec 53" xfId="1495"/>
    <cellStyle name="comma zerodec 54" xfId="1496"/>
    <cellStyle name="comma zerodec 55" xfId="1497"/>
    <cellStyle name="comma zerodec 56" xfId="1498"/>
    <cellStyle name="comma zerodec 57" xfId="1499"/>
    <cellStyle name="comma zerodec 58" xfId="1500"/>
    <cellStyle name="comma zerodec 59" xfId="1501"/>
    <cellStyle name="comma zerodec 6" xfId="1502"/>
    <cellStyle name="comma zerodec 6 2" xfId="1503"/>
    <cellStyle name="comma zerodec 6 3" xfId="1504"/>
    <cellStyle name="comma zerodec 60" xfId="1505"/>
    <cellStyle name="comma zerodec 61" xfId="4444"/>
    <cellStyle name="comma zerodec 7" xfId="1506"/>
    <cellStyle name="comma zerodec 7 2" xfId="1507"/>
    <cellStyle name="comma zerodec 7 3" xfId="1508"/>
    <cellStyle name="comma zerodec 8" xfId="1509"/>
    <cellStyle name="comma zerodec 8 2" xfId="1510"/>
    <cellStyle name="comma zerodec 8 3" xfId="1511"/>
    <cellStyle name="comma zerodec 9" xfId="1512"/>
    <cellStyle name="comma zerodec 9 2" xfId="1513"/>
    <cellStyle name="comma zerodec 9 3" xfId="1514"/>
    <cellStyle name="comma zerodec_Note 10" xfId="1515"/>
    <cellStyle name="Currency 10" xfId="1516"/>
    <cellStyle name="Currency 11" xfId="1517"/>
    <cellStyle name="Currency 12" xfId="1518"/>
    <cellStyle name="Currency 13" xfId="1519"/>
    <cellStyle name="Currency 14" xfId="1520"/>
    <cellStyle name="Currency 15" xfId="1521"/>
    <cellStyle name="Currency 16" xfId="1522"/>
    <cellStyle name="Currency 17" xfId="1523"/>
    <cellStyle name="Currency 2" xfId="1524"/>
    <cellStyle name="Currency 2 2" xfId="1525"/>
    <cellStyle name="Currency 3" xfId="1526"/>
    <cellStyle name="Currency 4" xfId="1527"/>
    <cellStyle name="Currency 5" xfId="1528"/>
    <cellStyle name="Currency 6" xfId="1529"/>
    <cellStyle name="Currency 7" xfId="1530"/>
    <cellStyle name="Currency 8" xfId="1531"/>
    <cellStyle name="Currency 9" xfId="1532"/>
    <cellStyle name="Currency1" xfId="1533"/>
    <cellStyle name="Currency1 10" xfId="1534"/>
    <cellStyle name="Currency1 10 2" xfId="1535"/>
    <cellStyle name="Currency1 10 3" xfId="1536"/>
    <cellStyle name="Currency1 11" xfId="1537"/>
    <cellStyle name="Currency1 11 2" xfId="1538"/>
    <cellStyle name="Currency1 11 3" xfId="1539"/>
    <cellStyle name="Currency1 12" xfId="1540"/>
    <cellStyle name="Currency1 13" xfId="1541"/>
    <cellStyle name="Currency1 14" xfId="1542"/>
    <cellStyle name="Currency1 15" xfId="1543"/>
    <cellStyle name="Currency1 16" xfId="1544"/>
    <cellStyle name="Currency1 17" xfId="1545"/>
    <cellStyle name="Currency1 18" xfId="1546"/>
    <cellStyle name="Currency1 19" xfId="1547"/>
    <cellStyle name="Currency1 2" xfId="1548"/>
    <cellStyle name="Currency1 2 2" xfId="1549"/>
    <cellStyle name="Currency1 2 3" xfId="1550"/>
    <cellStyle name="Currency1 20" xfId="1551"/>
    <cellStyle name="Currency1 21" xfId="1552"/>
    <cellStyle name="Currency1 22" xfId="1553"/>
    <cellStyle name="Currency1 23" xfId="1554"/>
    <cellStyle name="Currency1 24" xfId="1555"/>
    <cellStyle name="Currency1 25" xfId="1556"/>
    <cellStyle name="Currency1 26" xfId="1557"/>
    <cellStyle name="Currency1 27" xfId="1558"/>
    <cellStyle name="Currency1 28" xfId="1559"/>
    <cellStyle name="Currency1 28 2" xfId="1560"/>
    <cellStyle name="Currency1 28 3" xfId="4438"/>
    <cellStyle name="Currency1 29" xfId="1561"/>
    <cellStyle name="Currency1 3" xfId="1562"/>
    <cellStyle name="Currency1 3 2" xfId="1563"/>
    <cellStyle name="Currency1 3 3" xfId="1564"/>
    <cellStyle name="Currency1 30" xfId="1565"/>
    <cellStyle name="Currency1 31" xfId="1566"/>
    <cellStyle name="Currency1 32" xfId="1567"/>
    <cellStyle name="Currency1 33" xfId="1568"/>
    <cellStyle name="Currency1 34" xfId="1569"/>
    <cellStyle name="Currency1 35" xfId="1570"/>
    <cellStyle name="Currency1 36" xfId="1571"/>
    <cellStyle name="Currency1 37" xfId="1572"/>
    <cellStyle name="Currency1 38" xfId="1573"/>
    <cellStyle name="Currency1 39" xfId="1574"/>
    <cellStyle name="Currency1 4" xfId="1575"/>
    <cellStyle name="Currency1 4 2" xfId="1576"/>
    <cellStyle name="Currency1 4 3" xfId="1577"/>
    <cellStyle name="Currency1 40" xfId="1578"/>
    <cellStyle name="Currency1 41" xfId="1579"/>
    <cellStyle name="Currency1 42" xfId="1580"/>
    <cellStyle name="Currency1 43" xfId="1581"/>
    <cellStyle name="Currency1 44" xfId="1582"/>
    <cellStyle name="Currency1 45" xfId="1583"/>
    <cellStyle name="Currency1 46" xfId="1584"/>
    <cellStyle name="Currency1 47" xfId="1585"/>
    <cellStyle name="Currency1 48" xfId="1586"/>
    <cellStyle name="Currency1 49" xfId="1587"/>
    <cellStyle name="Currency1 5" xfId="1588"/>
    <cellStyle name="Currency1 5 2" xfId="1589"/>
    <cellStyle name="Currency1 5 3" xfId="1590"/>
    <cellStyle name="Currency1 50" xfId="1591"/>
    <cellStyle name="Currency1 51" xfId="1592"/>
    <cellStyle name="Currency1 52" xfId="1593"/>
    <cellStyle name="Currency1 53" xfId="1594"/>
    <cellStyle name="Currency1 54" xfId="1595"/>
    <cellStyle name="Currency1 55" xfId="1596"/>
    <cellStyle name="Currency1 56" xfId="1597"/>
    <cellStyle name="Currency1 57" xfId="1598"/>
    <cellStyle name="Currency1 58" xfId="1599"/>
    <cellStyle name="Currency1 59" xfId="1600"/>
    <cellStyle name="Currency1 6" xfId="1601"/>
    <cellStyle name="Currency1 6 2" xfId="1602"/>
    <cellStyle name="Currency1 6 3" xfId="1603"/>
    <cellStyle name="Currency1 60" xfId="1604"/>
    <cellStyle name="Currency1 61" xfId="4445"/>
    <cellStyle name="Currency1 7" xfId="1605"/>
    <cellStyle name="Currency1 7 2" xfId="1606"/>
    <cellStyle name="Currency1 7 3" xfId="1607"/>
    <cellStyle name="Currency1 8" xfId="1608"/>
    <cellStyle name="Currency1 8 2" xfId="1609"/>
    <cellStyle name="Currency1 8 3" xfId="1610"/>
    <cellStyle name="Currency1 9" xfId="1611"/>
    <cellStyle name="Currency1 9 2" xfId="1612"/>
    <cellStyle name="Currency1 9 3" xfId="1613"/>
    <cellStyle name="Currency1_Note 10" xfId="1614"/>
    <cellStyle name="Date" xfId="1615"/>
    <cellStyle name="Dezimal [0]_AR-Bilanzen9901" xfId="1616"/>
    <cellStyle name="Dezimal_AR-Bilanzen9901" xfId="1617"/>
    <cellStyle name="Dollar (zero dec)" xfId="1618"/>
    <cellStyle name="Dollar (zero dec) 10" xfId="1619"/>
    <cellStyle name="Dollar (zero dec) 10 2" xfId="1620"/>
    <cellStyle name="Dollar (zero dec) 10 3" xfId="1621"/>
    <cellStyle name="Dollar (zero dec) 11" xfId="1622"/>
    <cellStyle name="Dollar (zero dec) 11 2" xfId="1623"/>
    <cellStyle name="Dollar (zero dec) 11 3" xfId="1624"/>
    <cellStyle name="Dollar (zero dec) 12" xfId="1625"/>
    <cellStyle name="Dollar (zero dec) 13" xfId="1626"/>
    <cellStyle name="Dollar (zero dec) 14" xfId="1627"/>
    <cellStyle name="Dollar (zero dec) 15" xfId="1628"/>
    <cellStyle name="Dollar (zero dec) 16" xfId="1629"/>
    <cellStyle name="Dollar (zero dec) 17" xfId="1630"/>
    <cellStyle name="Dollar (zero dec) 18" xfId="1631"/>
    <cellStyle name="Dollar (zero dec) 19" xfId="1632"/>
    <cellStyle name="Dollar (zero dec) 2" xfId="1633"/>
    <cellStyle name="Dollar (zero dec) 2 2" xfId="1634"/>
    <cellStyle name="Dollar (zero dec) 2 3" xfId="1635"/>
    <cellStyle name="Dollar (zero dec) 20" xfId="1636"/>
    <cellStyle name="Dollar (zero dec) 21" xfId="1637"/>
    <cellStyle name="Dollar (zero dec) 22" xfId="1638"/>
    <cellStyle name="Dollar (zero dec) 23" xfId="1639"/>
    <cellStyle name="Dollar (zero dec) 24" xfId="1640"/>
    <cellStyle name="Dollar (zero dec) 25" xfId="1641"/>
    <cellStyle name="Dollar (zero dec) 26" xfId="1642"/>
    <cellStyle name="Dollar (zero dec) 27" xfId="1643"/>
    <cellStyle name="Dollar (zero dec) 28" xfId="1644"/>
    <cellStyle name="Dollar (zero dec) 29" xfId="1645"/>
    <cellStyle name="Dollar (zero dec) 3" xfId="1646"/>
    <cellStyle name="Dollar (zero dec) 3 2" xfId="1647"/>
    <cellStyle name="Dollar (zero dec) 3 3" xfId="1648"/>
    <cellStyle name="Dollar (zero dec) 30" xfId="1649"/>
    <cellStyle name="Dollar (zero dec) 31" xfId="1650"/>
    <cellStyle name="Dollar (zero dec) 32" xfId="1651"/>
    <cellStyle name="Dollar (zero dec) 33" xfId="1652"/>
    <cellStyle name="Dollar (zero dec) 34" xfId="1653"/>
    <cellStyle name="Dollar (zero dec) 35" xfId="1654"/>
    <cellStyle name="Dollar (zero dec) 36" xfId="1655"/>
    <cellStyle name="Dollar (zero dec) 37" xfId="1656"/>
    <cellStyle name="Dollar (zero dec) 38" xfId="1657"/>
    <cellStyle name="Dollar (zero dec) 39" xfId="1658"/>
    <cellStyle name="Dollar (zero dec) 4" xfId="1659"/>
    <cellStyle name="Dollar (zero dec) 4 2" xfId="1660"/>
    <cellStyle name="Dollar (zero dec) 4 3" xfId="1661"/>
    <cellStyle name="Dollar (zero dec) 40" xfId="1662"/>
    <cellStyle name="Dollar (zero dec) 41" xfId="1663"/>
    <cellStyle name="Dollar (zero dec) 42" xfId="1664"/>
    <cellStyle name="Dollar (zero dec) 43" xfId="1665"/>
    <cellStyle name="Dollar (zero dec) 44" xfId="1666"/>
    <cellStyle name="Dollar (zero dec) 45" xfId="1667"/>
    <cellStyle name="Dollar (zero dec) 46" xfId="1668"/>
    <cellStyle name="Dollar (zero dec) 47" xfId="1669"/>
    <cellStyle name="Dollar (zero dec) 48" xfId="1670"/>
    <cellStyle name="Dollar (zero dec) 49" xfId="1671"/>
    <cellStyle name="Dollar (zero dec) 5" xfId="1672"/>
    <cellStyle name="Dollar (zero dec) 5 2" xfId="1673"/>
    <cellStyle name="Dollar (zero dec) 5 3" xfId="1674"/>
    <cellStyle name="Dollar (zero dec) 50" xfId="1675"/>
    <cellStyle name="Dollar (zero dec) 51" xfId="1676"/>
    <cellStyle name="Dollar (zero dec) 52" xfId="1677"/>
    <cellStyle name="Dollar (zero dec) 53" xfId="1678"/>
    <cellStyle name="Dollar (zero dec) 54" xfId="1679"/>
    <cellStyle name="Dollar (zero dec) 55" xfId="1680"/>
    <cellStyle name="Dollar (zero dec) 56" xfId="1681"/>
    <cellStyle name="Dollar (zero dec) 57" xfId="1682"/>
    <cellStyle name="Dollar (zero dec) 58" xfId="1683"/>
    <cellStyle name="Dollar (zero dec) 59" xfId="1684"/>
    <cellStyle name="Dollar (zero dec) 6" xfId="1685"/>
    <cellStyle name="Dollar (zero dec) 6 2" xfId="1686"/>
    <cellStyle name="Dollar (zero dec) 6 3" xfId="1687"/>
    <cellStyle name="Dollar (zero dec) 60" xfId="1688"/>
    <cellStyle name="Dollar (zero dec) 61" xfId="4446"/>
    <cellStyle name="Dollar (zero dec) 7" xfId="1689"/>
    <cellStyle name="Dollar (zero dec) 7 2" xfId="1690"/>
    <cellStyle name="Dollar (zero dec) 7 3" xfId="1691"/>
    <cellStyle name="Dollar (zero dec) 8" xfId="1692"/>
    <cellStyle name="Dollar (zero dec) 8 2" xfId="1693"/>
    <cellStyle name="Dollar (zero dec) 8 3" xfId="1694"/>
    <cellStyle name="Dollar (zero dec) 9" xfId="1695"/>
    <cellStyle name="Dollar (zero dec) 9 2" xfId="1696"/>
    <cellStyle name="Dollar (zero dec) 9 3" xfId="1697"/>
    <cellStyle name="Dollar (zero dec)_Note 10" xfId="1698"/>
    <cellStyle name="DRAFT" xfId="1699"/>
    <cellStyle name="E&amp;Y House" xfId="1700"/>
    <cellStyle name="E&amp;Y House 2" xfId="1701"/>
    <cellStyle name="Emphasis 1" xfId="1702"/>
    <cellStyle name="Emphasis 2" xfId="1703"/>
    <cellStyle name="Emphasis 3" xfId="1704"/>
    <cellStyle name="Euro" xfId="1705"/>
    <cellStyle name="Excel Built-in Normal" xfId="1706"/>
    <cellStyle name="Excel_BuiltIn_Normal 4" xfId="1707"/>
    <cellStyle name="Explanatory Text 2" xfId="1708"/>
    <cellStyle name="Explanatory Text 2 2" xfId="1709"/>
    <cellStyle name="Explanatory Text 2 3" xfId="1710"/>
    <cellStyle name="Fixed" xfId="1711"/>
    <cellStyle name="Good 2" xfId="1712"/>
    <cellStyle name="Good 2 2" xfId="1713"/>
    <cellStyle name="Good 2 3" xfId="1714"/>
    <cellStyle name="Grey" xfId="1715"/>
    <cellStyle name="Grey 2" xfId="1716"/>
    <cellStyle name="Grey 3" xfId="1717"/>
    <cellStyle name="Header - Style1" xfId="1718"/>
    <cellStyle name="Header1" xfId="1719"/>
    <cellStyle name="Header1 10" xfId="1720"/>
    <cellStyle name="Header1 10 2" xfId="1721"/>
    <cellStyle name="Header1 10 3" xfId="1722"/>
    <cellStyle name="Header1 11" xfId="1723"/>
    <cellStyle name="Header1 11 2" xfId="1724"/>
    <cellStyle name="Header1 11 3" xfId="1725"/>
    <cellStyle name="Header1 12" xfId="1726"/>
    <cellStyle name="Header1 13" xfId="1727"/>
    <cellStyle name="Header1 14" xfId="1728"/>
    <cellStyle name="Header1 15" xfId="1729"/>
    <cellStyle name="Header1 16" xfId="1730"/>
    <cellStyle name="Header1 17" xfId="1731"/>
    <cellStyle name="Header1 18" xfId="1732"/>
    <cellStyle name="Header1 19" xfId="1733"/>
    <cellStyle name="Header1 2" xfId="1734"/>
    <cellStyle name="Header1 2 2" xfId="1735"/>
    <cellStyle name="Header1 2 3" xfId="1736"/>
    <cellStyle name="Header1 20" xfId="1737"/>
    <cellStyle name="Header1 21" xfId="1738"/>
    <cellStyle name="Header1 22" xfId="1739"/>
    <cellStyle name="Header1 23" xfId="1740"/>
    <cellStyle name="Header1 24" xfId="1741"/>
    <cellStyle name="Header1 25" xfId="1742"/>
    <cellStyle name="Header1 26" xfId="1743"/>
    <cellStyle name="Header1 27" xfId="1744"/>
    <cellStyle name="Header1 28" xfId="1745"/>
    <cellStyle name="Header1 29" xfId="1746"/>
    <cellStyle name="Header1 3" xfId="1747"/>
    <cellStyle name="Header1 3 2" xfId="1748"/>
    <cellStyle name="Header1 3 3" xfId="1749"/>
    <cellStyle name="Header1 30" xfId="1750"/>
    <cellStyle name="Header1 31" xfId="1751"/>
    <cellStyle name="Header1 32" xfId="1752"/>
    <cellStyle name="Header1 33" xfId="1753"/>
    <cellStyle name="Header1 34" xfId="1754"/>
    <cellStyle name="Header1 35" xfId="1755"/>
    <cellStyle name="Header1 36" xfId="1756"/>
    <cellStyle name="Header1 37" xfId="1757"/>
    <cellStyle name="Header1 38" xfId="1758"/>
    <cellStyle name="Header1 39" xfId="1759"/>
    <cellStyle name="Header1 4" xfId="1760"/>
    <cellStyle name="Header1 4 2" xfId="1761"/>
    <cellStyle name="Header1 4 3" xfId="1762"/>
    <cellStyle name="Header1 40" xfId="1763"/>
    <cellStyle name="Header1 41" xfId="1764"/>
    <cellStyle name="Header1 42" xfId="1765"/>
    <cellStyle name="Header1 43" xfId="1766"/>
    <cellStyle name="Header1 44" xfId="1767"/>
    <cellStyle name="Header1 45" xfId="1768"/>
    <cellStyle name="Header1 46" xfId="1769"/>
    <cellStyle name="Header1 47" xfId="1770"/>
    <cellStyle name="Header1 48" xfId="1771"/>
    <cellStyle name="Header1 49" xfId="1772"/>
    <cellStyle name="Header1 5" xfId="1773"/>
    <cellStyle name="Header1 5 2" xfId="1774"/>
    <cellStyle name="Header1 5 3" xfId="1775"/>
    <cellStyle name="Header1 50" xfId="1776"/>
    <cellStyle name="Header1 51" xfId="1777"/>
    <cellStyle name="Header1 52" xfId="1778"/>
    <cellStyle name="Header1 53" xfId="1779"/>
    <cellStyle name="Header1 54" xfId="1780"/>
    <cellStyle name="Header1 55" xfId="1781"/>
    <cellStyle name="Header1 56" xfId="1782"/>
    <cellStyle name="Header1 57" xfId="1783"/>
    <cellStyle name="Header1 58" xfId="1784"/>
    <cellStyle name="Header1 59" xfId="1785"/>
    <cellStyle name="Header1 6" xfId="1786"/>
    <cellStyle name="Header1 6 2" xfId="1787"/>
    <cellStyle name="Header1 6 3" xfId="1788"/>
    <cellStyle name="Header1 7" xfId="1789"/>
    <cellStyle name="Header1 7 2" xfId="1790"/>
    <cellStyle name="Header1 7 3" xfId="1791"/>
    <cellStyle name="Header1 8" xfId="1792"/>
    <cellStyle name="Header1 8 2" xfId="1793"/>
    <cellStyle name="Header1 8 3" xfId="1794"/>
    <cellStyle name="Header1 9" xfId="1795"/>
    <cellStyle name="Header1 9 2" xfId="1796"/>
    <cellStyle name="Header1 9 3" xfId="1797"/>
    <cellStyle name="Header1_Note 10" xfId="1798"/>
    <cellStyle name="Header2" xfId="1799"/>
    <cellStyle name="Header2 10" xfId="1800"/>
    <cellStyle name="Header2 10 2" xfId="1801"/>
    <cellStyle name="Header2 10 3" xfId="1802"/>
    <cellStyle name="Header2 11" xfId="1803"/>
    <cellStyle name="Header2 11 2" xfId="1804"/>
    <cellStyle name="Header2 11 3" xfId="1805"/>
    <cellStyle name="Header2 12" xfId="1806"/>
    <cellStyle name="Header2 13" xfId="1807"/>
    <cellStyle name="Header2 14" xfId="1808"/>
    <cellStyle name="Header2 15" xfId="1809"/>
    <cellStyle name="Header2 16" xfId="1810"/>
    <cellStyle name="Header2 17" xfId="1811"/>
    <cellStyle name="Header2 18" xfId="1812"/>
    <cellStyle name="Header2 19" xfId="1813"/>
    <cellStyle name="Header2 2" xfId="1814"/>
    <cellStyle name="Header2 2 2" xfId="1815"/>
    <cellStyle name="Header2 2 3" xfId="1816"/>
    <cellStyle name="Header2 20" xfId="1817"/>
    <cellStyle name="Header2 21" xfId="1818"/>
    <cellStyle name="Header2 22" xfId="1819"/>
    <cellStyle name="Header2 23" xfId="1820"/>
    <cellStyle name="Header2 24" xfId="1821"/>
    <cellStyle name="Header2 25" xfId="1822"/>
    <cellStyle name="Header2 26" xfId="1823"/>
    <cellStyle name="Header2 27" xfId="1824"/>
    <cellStyle name="Header2 28" xfId="1825"/>
    <cellStyle name="Header2 29" xfId="1826"/>
    <cellStyle name="Header2 3" xfId="1827"/>
    <cellStyle name="Header2 3 2" xfId="1828"/>
    <cellStyle name="Header2 3 3" xfId="1829"/>
    <cellStyle name="Header2 30" xfId="1830"/>
    <cellStyle name="Header2 31" xfId="1831"/>
    <cellStyle name="Header2 32" xfId="1832"/>
    <cellStyle name="Header2 33" xfId="1833"/>
    <cellStyle name="Header2 34" xfId="1834"/>
    <cellStyle name="Header2 35" xfId="1835"/>
    <cellStyle name="Header2 36" xfId="1836"/>
    <cellStyle name="Header2 37" xfId="1837"/>
    <cellStyle name="Header2 38" xfId="1838"/>
    <cellStyle name="Header2 39" xfId="1839"/>
    <cellStyle name="Header2 4" xfId="1840"/>
    <cellStyle name="Header2 4 2" xfId="1841"/>
    <cellStyle name="Header2 4 3" xfId="1842"/>
    <cellStyle name="Header2 40" xfId="1843"/>
    <cellStyle name="Header2 41" xfId="1844"/>
    <cellStyle name="Header2 42" xfId="1845"/>
    <cellStyle name="Header2 43" xfId="1846"/>
    <cellStyle name="Header2 44" xfId="1847"/>
    <cellStyle name="Header2 45" xfId="1848"/>
    <cellStyle name="Header2 46" xfId="1849"/>
    <cellStyle name="Header2 47" xfId="1850"/>
    <cellStyle name="Header2 48" xfId="1851"/>
    <cellStyle name="Header2 49" xfId="1852"/>
    <cellStyle name="Header2 5" xfId="1853"/>
    <cellStyle name="Header2 5 2" xfId="1854"/>
    <cellStyle name="Header2 5 3" xfId="1855"/>
    <cellStyle name="Header2 50" xfId="1856"/>
    <cellStyle name="Header2 51" xfId="1857"/>
    <cellStyle name="Header2 52" xfId="1858"/>
    <cellStyle name="Header2 53" xfId="1859"/>
    <cellStyle name="Header2 54" xfId="1860"/>
    <cellStyle name="Header2 55" xfId="1861"/>
    <cellStyle name="Header2 56" xfId="1862"/>
    <cellStyle name="Header2 57" xfId="1863"/>
    <cellStyle name="Header2 58" xfId="1864"/>
    <cellStyle name="Header2 59" xfId="1865"/>
    <cellStyle name="Header2 6" xfId="1866"/>
    <cellStyle name="Header2 6 2" xfId="1867"/>
    <cellStyle name="Header2 6 3" xfId="1868"/>
    <cellStyle name="Header2 7" xfId="1869"/>
    <cellStyle name="Header2 7 2" xfId="1870"/>
    <cellStyle name="Header2 7 3" xfId="1871"/>
    <cellStyle name="Header2 8" xfId="1872"/>
    <cellStyle name="Header2 8 2" xfId="1873"/>
    <cellStyle name="Header2 8 3" xfId="1874"/>
    <cellStyle name="Header2 9" xfId="1875"/>
    <cellStyle name="Header2 9 2" xfId="1876"/>
    <cellStyle name="Header2 9 3" xfId="1877"/>
    <cellStyle name="Header2_Note 10" xfId="1878"/>
    <cellStyle name="Heading" xfId="1879"/>
    <cellStyle name="Heading 1 2" xfId="1880"/>
    <cellStyle name="Heading 1 2 2" xfId="1881"/>
    <cellStyle name="Heading 1 2 3" xfId="1882"/>
    <cellStyle name="Heading 2 2" xfId="1883"/>
    <cellStyle name="Heading 2 2 2" xfId="1884"/>
    <cellStyle name="Heading 2 2 3" xfId="1885"/>
    <cellStyle name="Heading 3 2" xfId="1886"/>
    <cellStyle name="Heading 3 2 2" xfId="1887"/>
    <cellStyle name="Heading 3 2 3" xfId="1888"/>
    <cellStyle name="Heading 4 2" xfId="1889"/>
    <cellStyle name="Heading 4 2 2" xfId="1890"/>
    <cellStyle name="Heading 4 2 3" xfId="1891"/>
    <cellStyle name="Input [yellow]" xfId="1892"/>
    <cellStyle name="Input [yellow] 2" xfId="1893"/>
    <cellStyle name="Input [yellow] 3" xfId="1894"/>
    <cellStyle name="Input 2" xfId="1895"/>
    <cellStyle name="Input 2 2" xfId="1896"/>
    <cellStyle name="Input 2 3" xfId="1897"/>
    <cellStyle name="Linked Cell 2" xfId="1898"/>
    <cellStyle name="Linked Cell 2 2" xfId="1899"/>
    <cellStyle name="Linked Cell 2 3" xfId="1900"/>
    <cellStyle name="Neutral 2" xfId="1901"/>
    <cellStyle name="Neutral 2 2" xfId="1902"/>
    <cellStyle name="Neutral 2 3" xfId="1903"/>
    <cellStyle name="no dec" xfId="1904"/>
    <cellStyle name="no dec 10" xfId="1905"/>
    <cellStyle name="no dec 10 2" xfId="1906"/>
    <cellStyle name="no dec 10 3" xfId="1907"/>
    <cellStyle name="no dec 11" xfId="1908"/>
    <cellStyle name="no dec 11 2" xfId="1909"/>
    <cellStyle name="no dec 11 3" xfId="1910"/>
    <cellStyle name="no dec 12" xfId="1911"/>
    <cellStyle name="no dec 13" xfId="1912"/>
    <cellStyle name="no dec 14" xfId="1913"/>
    <cellStyle name="no dec 15" xfId="1914"/>
    <cellStyle name="no dec 16" xfId="1915"/>
    <cellStyle name="no dec 17" xfId="1916"/>
    <cellStyle name="no dec 18" xfId="1917"/>
    <cellStyle name="no dec 19" xfId="1918"/>
    <cellStyle name="no dec 2" xfId="1919"/>
    <cellStyle name="no dec 2 2" xfId="1920"/>
    <cellStyle name="no dec 2 3" xfId="1921"/>
    <cellStyle name="no dec 20" xfId="1922"/>
    <cellStyle name="no dec 21" xfId="1923"/>
    <cellStyle name="no dec 22" xfId="1924"/>
    <cellStyle name="no dec 23" xfId="1925"/>
    <cellStyle name="no dec 24" xfId="1926"/>
    <cellStyle name="no dec 25" xfId="1927"/>
    <cellStyle name="no dec 26" xfId="1928"/>
    <cellStyle name="no dec 27" xfId="1929"/>
    <cellStyle name="no dec 28" xfId="1930"/>
    <cellStyle name="no dec 29" xfId="1931"/>
    <cellStyle name="no dec 3" xfId="1932"/>
    <cellStyle name="no dec 3 2" xfId="1933"/>
    <cellStyle name="no dec 3 3" xfId="1934"/>
    <cellStyle name="no dec 30" xfId="1935"/>
    <cellStyle name="no dec 31" xfId="1936"/>
    <cellStyle name="no dec 32" xfId="1937"/>
    <cellStyle name="no dec 33" xfId="1938"/>
    <cellStyle name="no dec 34" xfId="1939"/>
    <cellStyle name="no dec 35" xfId="1940"/>
    <cellStyle name="no dec 36" xfId="1941"/>
    <cellStyle name="no dec 37" xfId="1942"/>
    <cellStyle name="no dec 38" xfId="1943"/>
    <cellStyle name="no dec 39" xfId="1944"/>
    <cellStyle name="no dec 4" xfId="1945"/>
    <cellStyle name="no dec 4 2" xfId="1946"/>
    <cellStyle name="no dec 4 3" xfId="1947"/>
    <cellStyle name="no dec 40" xfId="1948"/>
    <cellStyle name="no dec 41" xfId="1949"/>
    <cellStyle name="no dec 42" xfId="1950"/>
    <cellStyle name="no dec 43" xfId="1951"/>
    <cellStyle name="no dec 44" xfId="1952"/>
    <cellStyle name="no dec 45" xfId="1953"/>
    <cellStyle name="no dec 46" xfId="1954"/>
    <cellStyle name="no dec 47" xfId="1955"/>
    <cellStyle name="no dec 48" xfId="1956"/>
    <cellStyle name="no dec 49" xfId="1957"/>
    <cellStyle name="no dec 5" xfId="1958"/>
    <cellStyle name="no dec 5 2" xfId="1959"/>
    <cellStyle name="no dec 5 3" xfId="1960"/>
    <cellStyle name="no dec 50" xfId="1961"/>
    <cellStyle name="no dec 51" xfId="1962"/>
    <cellStyle name="no dec 52" xfId="1963"/>
    <cellStyle name="no dec 53" xfId="1964"/>
    <cellStyle name="no dec 54" xfId="1965"/>
    <cellStyle name="no dec 55" xfId="1966"/>
    <cellStyle name="no dec 56" xfId="1967"/>
    <cellStyle name="no dec 57" xfId="1968"/>
    <cellStyle name="no dec 58" xfId="1969"/>
    <cellStyle name="no dec 59" xfId="1970"/>
    <cellStyle name="no dec 6" xfId="1971"/>
    <cellStyle name="no dec 6 2" xfId="1972"/>
    <cellStyle name="no dec 6 3" xfId="1973"/>
    <cellStyle name="no dec 7" xfId="1974"/>
    <cellStyle name="no dec 7 2" xfId="1975"/>
    <cellStyle name="no dec 7 3" xfId="1976"/>
    <cellStyle name="no dec 8" xfId="1977"/>
    <cellStyle name="no dec 8 2" xfId="1978"/>
    <cellStyle name="no dec 8 3" xfId="1979"/>
    <cellStyle name="no dec 9" xfId="1980"/>
    <cellStyle name="no dec 9 2" xfId="1981"/>
    <cellStyle name="no dec 9 3" xfId="1982"/>
    <cellStyle name="no dec_Note 10" xfId="1983"/>
    <cellStyle name="Normal" xfId="0" builtinId="0"/>
    <cellStyle name="Normal - Style1" xfId="1984"/>
    <cellStyle name="Normal - Style1 2" xfId="1985"/>
    <cellStyle name="Normal 10" xfId="1986"/>
    <cellStyle name="Normal 10 10" xfId="1987"/>
    <cellStyle name="Normal 10 11" xfId="1988"/>
    <cellStyle name="Normal 10 12" xfId="1989"/>
    <cellStyle name="Normal 10 13" xfId="1990"/>
    <cellStyle name="Normal 10 14" xfId="1991"/>
    <cellStyle name="Normal 10 15" xfId="1992"/>
    <cellStyle name="Normal 10 16" xfId="1993"/>
    <cellStyle name="Normal 10 17" xfId="1994"/>
    <cellStyle name="Normal 10 18" xfId="1995"/>
    <cellStyle name="Normal 10 19" xfId="1996"/>
    <cellStyle name="Normal 10 2" xfId="1997"/>
    <cellStyle name="Normal 10 20" xfId="1998"/>
    <cellStyle name="Normal 10 21" xfId="1999"/>
    <cellStyle name="Normal 10 22" xfId="2000"/>
    <cellStyle name="Normal 10 23" xfId="2001"/>
    <cellStyle name="Normal 10 24" xfId="2002"/>
    <cellStyle name="Normal 10 25" xfId="2003"/>
    <cellStyle name="Normal 10 26" xfId="2004"/>
    <cellStyle name="Normal 10 27" xfId="2005"/>
    <cellStyle name="Normal 10 28" xfId="2006"/>
    <cellStyle name="Normal 10 29" xfId="2007"/>
    <cellStyle name="Normal 10 3" xfId="2008"/>
    <cellStyle name="Normal 10 30" xfId="2009"/>
    <cellStyle name="Normal 10 31" xfId="2010"/>
    <cellStyle name="Normal 10 32" xfId="2011"/>
    <cellStyle name="Normal 10 33" xfId="2012"/>
    <cellStyle name="Normal 10 34" xfId="2013"/>
    <cellStyle name="Normal 10 35" xfId="2014"/>
    <cellStyle name="Normal 10 36" xfId="2015"/>
    <cellStyle name="Normal 10 37" xfId="2016"/>
    <cellStyle name="Normal 10 4" xfId="2017"/>
    <cellStyle name="Normal 10 5" xfId="2018"/>
    <cellStyle name="Normal 10 6" xfId="2019"/>
    <cellStyle name="Normal 10 7" xfId="2020"/>
    <cellStyle name="Normal 10 8" xfId="2021"/>
    <cellStyle name="Normal 10 9" xfId="2022"/>
    <cellStyle name="Normal 11" xfId="2023"/>
    <cellStyle name="Normal 11 10" xfId="2024"/>
    <cellStyle name="Normal 11 11" xfId="2025"/>
    <cellStyle name="Normal 11 12" xfId="2026"/>
    <cellStyle name="Normal 11 13" xfId="2027"/>
    <cellStyle name="Normal 11 14" xfId="2028"/>
    <cellStyle name="Normal 11 15" xfId="2029"/>
    <cellStyle name="Normal 11 16" xfId="2030"/>
    <cellStyle name="Normal 11 17" xfId="2031"/>
    <cellStyle name="Normal 11 18" xfId="2032"/>
    <cellStyle name="Normal 11 19" xfId="2033"/>
    <cellStyle name="Normal 11 2" xfId="2034"/>
    <cellStyle name="Normal 11 20" xfId="2035"/>
    <cellStyle name="Normal 11 21" xfId="2036"/>
    <cellStyle name="Normal 11 22" xfId="2037"/>
    <cellStyle name="Normal 11 23" xfId="2038"/>
    <cellStyle name="Normal 11 24" xfId="2039"/>
    <cellStyle name="Normal 11 25" xfId="2040"/>
    <cellStyle name="Normal 11 26" xfId="2041"/>
    <cellStyle name="Normal 11 27" xfId="2042"/>
    <cellStyle name="Normal 11 28" xfId="2043"/>
    <cellStyle name="Normal 11 29" xfId="2044"/>
    <cellStyle name="Normal 11 3" xfId="2045"/>
    <cellStyle name="Normal 11 30" xfId="2046"/>
    <cellStyle name="Normal 11 31" xfId="2047"/>
    <cellStyle name="Normal 11 32" xfId="2048"/>
    <cellStyle name="Normal 11 33" xfId="2049"/>
    <cellStyle name="Normal 11 34" xfId="2050"/>
    <cellStyle name="Normal 11 35" xfId="2051"/>
    <cellStyle name="Normal 11 36" xfId="2052"/>
    <cellStyle name="Normal 11 37" xfId="2053"/>
    <cellStyle name="Normal 11 4" xfId="2054"/>
    <cellStyle name="Normal 11 5" xfId="2055"/>
    <cellStyle name="Normal 11 6" xfId="2056"/>
    <cellStyle name="Normal 11 7" xfId="2057"/>
    <cellStyle name="Normal 11 8" xfId="2058"/>
    <cellStyle name="Normal 11 9" xfId="2059"/>
    <cellStyle name="Normal 12" xfId="2060"/>
    <cellStyle name="Normal 12 10" xfId="2061"/>
    <cellStyle name="Normal 12 11" xfId="2062"/>
    <cellStyle name="Normal 12 12" xfId="2063"/>
    <cellStyle name="Normal 12 13" xfId="2064"/>
    <cellStyle name="Normal 12 14" xfId="2065"/>
    <cellStyle name="Normal 12 15" xfId="2066"/>
    <cellStyle name="Normal 12 16" xfId="2067"/>
    <cellStyle name="Normal 12 17" xfId="2068"/>
    <cellStyle name="Normal 12 18" xfId="2069"/>
    <cellStyle name="Normal 12 19" xfId="2070"/>
    <cellStyle name="Normal 12 2" xfId="2071"/>
    <cellStyle name="Normal 12 20" xfId="2072"/>
    <cellStyle name="Normal 12 21" xfId="2073"/>
    <cellStyle name="Normal 12 22" xfId="2074"/>
    <cellStyle name="Normal 12 23" xfId="2075"/>
    <cellStyle name="Normal 12 24" xfId="2076"/>
    <cellStyle name="Normal 12 25" xfId="2077"/>
    <cellStyle name="Normal 12 26" xfId="2078"/>
    <cellStyle name="Normal 12 27" xfId="2079"/>
    <cellStyle name="Normal 12 28" xfId="2080"/>
    <cellStyle name="Normal 12 29" xfId="2081"/>
    <cellStyle name="Normal 12 3" xfId="2082"/>
    <cellStyle name="Normal 12 30" xfId="2083"/>
    <cellStyle name="Normal 12 31" xfId="2084"/>
    <cellStyle name="Normal 12 32" xfId="2085"/>
    <cellStyle name="Normal 12 33" xfId="2086"/>
    <cellStyle name="Normal 12 34" xfId="2087"/>
    <cellStyle name="Normal 12 35" xfId="2088"/>
    <cellStyle name="Normal 12 36" xfId="2089"/>
    <cellStyle name="Normal 12 37" xfId="2090"/>
    <cellStyle name="Normal 12 4" xfId="2091"/>
    <cellStyle name="Normal 12 5" xfId="2092"/>
    <cellStyle name="Normal 12 6" xfId="2093"/>
    <cellStyle name="Normal 12 7" xfId="2094"/>
    <cellStyle name="Normal 12 8" xfId="2095"/>
    <cellStyle name="Normal 12 9" xfId="2096"/>
    <cellStyle name="Normal 13" xfId="2097"/>
    <cellStyle name="Normal 13 10" xfId="2098"/>
    <cellStyle name="Normal 13 11" xfId="2099"/>
    <cellStyle name="Normal 13 12" xfId="2100"/>
    <cellStyle name="Normal 13 13" xfId="2101"/>
    <cellStyle name="Normal 13 14" xfId="2102"/>
    <cellStyle name="Normal 13 15" xfId="2103"/>
    <cellStyle name="Normal 13 16" xfId="2104"/>
    <cellStyle name="Normal 13 17" xfId="2105"/>
    <cellStyle name="Normal 13 18" xfId="2106"/>
    <cellStyle name="Normal 13 19" xfId="2107"/>
    <cellStyle name="Normal 13 2" xfId="2108"/>
    <cellStyle name="Normal 13 20" xfId="2109"/>
    <cellStyle name="Normal 13 21" xfId="2110"/>
    <cellStyle name="Normal 13 22" xfId="2111"/>
    <cellStyle name="Normal 13 23" xfId="2112"/>
    <cellStyle name="Normal 13 24" xfId="2113"/>
    <cellStyle name="Normal 13 25" xfId="2114"/>
    <cellStyle name="Normal 13 26" xfId="2115"/>
    <cellStyle name="Normal 13 27" xfId="2116"/>
    <cellStyle name="Normal 13 28" xfId="2117"/>
    <cellStyle name="Normal 13 29" xfId="2118"/>
    <cellStyle name="Normal 13 3" xfId="2119"/>
    <cellStyle name="Normal 13 30" xfId="2120"/>
    <cellStyle name="Normal 13 31" xfId="2121"/>
    <cellStyle name="Normal 13 32" xfId="2122"/>
    <cellStyle name="Normal 13 33" xfId="2123"/>
    <cellStyle name="Normal 13 34" xfId="2124"/>
    <cellStyle name="Normal 13 35" xfId="2125"/>
    <cellStyle name="Normal 13 36" xfId="2126"/>
    <cellStyle name="Normal 13 37" xfId="2127"/>
    <cellStyle name="Normal 13 4" xfId="2128"/>
    <cellStyle name="Normal 13 5" xfId="2129"/>
    <cellStyle name="Normal 13 6" xfId="2130"/>
    <cellStyle name="Normal 13 7" xfId="2131"/>
    <cellStyle name="Normal 13 8" xfId="2132"/>
    <cellStyle name="Normal 13 9" xfId="2133"/>
    <cellStyle name="Normal 14" xfId="2134"/>
    <cellStyle name="Normal 14 10" xfId="2135"/>
    <cellStyle name="Normal 14 11" xfId="2136"/>
    <cellStyle name="Normal 14 12" xfId="2137"/>
    <cellStyle name="Normal 14 13" xfId="2138"/>
    <cellStyle name="Normal 14 14" xfId="2139"/>
    <cellStyle name="Normal 14 15" xfId="2140"/>
    <cellStyle name="Normal 14 16" xfId="2141"/>
    <cellStyle name="Normal 14 17" xfId="2142"/>
    <cellStyle name="Normal 14 18" xfId="2143"/>
    <cellStyle name="Normal 14 19" xfId="2144"/>
    <cellStyle name="Normal 14 2" xfId="2145"/>
    <cellStyle name="Normal 14 20" xfId="2146"/>
    <cellStyle name="Normal 14 21" xfId="2147"/>
    <cellStyle name="Normal 14 22" xfId="2148"/>
    <cellStyle name="Normal 14 23" xfId="2149"/>
    <cellStyle name="Normal 14 24" xfId="2150"/>
    <cellStyle name="Normal 14 25" xfId="2151"/>
    <cellStyle name="Normal 14 26" xfId="2152"/>
    <cellStyle name="Normal 14 27" xfId="2153"/>
    <cellStyle name="Normal 14 28" xfId="2154"/>
    <cellStyle name="Normal 14 29" xfId="2155"/>
    <cellStyle name="Normal 14 3" xfId="2156"/>
    <cellStyle name="Normal 14 30" xfId="2157"/>
    <cellStyle name="Normal 14 31" xfId="2158"/>
    <cellStyle name="Normal 14 32" xfId="2159"/>
    <cellStyle name="Normal 14 33" xfId="2160"/>
    <cellStyle name="Normal 14 34" xfId="2161"/>
    <cellStyle name="Normal 14 35" xfId="2162"/>
    <cellStyle name="Normal 14 36" xfId="2163"/>
    <cellStyle name="Normal 14 37" xfId="2164"/>
    <cellStyle name="Normal 14 4" xfId="2165"/>
    <cellStyle name="Normal 14 5" xfId="2166"/>
    <cellStyle name="Normal 14 6" xfId="2167"/>
    <cellStyle name="Normal 14 7" xfId="2168"/>
    <cellStyle name="Normal 14 8" xfId="2169"/>
    <cellStyle name="Normal 14 9" xfId="2170"/>
    <cellStyle name="Normal 15" xfId="2171"/>
    <cellStyle name="Normal 15 10" xfId="2172"/>
    <cellStyle name="Normal 15 11" xfId="2173"/>
    <cellStyle name="Normal 15 12" xfId="2174"/>
    <cellStyle name="Normal 15 13" xfId="2175"/>
    <cellStyle name="Normal 15 14" xfId="2176"/>
    <cellStyle name="Normal 15 15" xfId="2177"/>
    <cellStyle name="Normal 15 16" xfId="2178"/>
    <cellStyle name="Normal 15 17" xfId="2179"/>
    <cellStyle name="Normal 15 18" xfId="2180"/>
    <cellStyle name="Normal 15 19" xfId="2181"/>
    <cellStyle name="Normal 15 2" xfId="2182"/>
    <cellStyle name="Normal 15 2 2" xfId="2183"/>
    <cellStyle name="Normal 15 20" xfId="2184"/>
    <cellStyle name="Normal 15 21" xfId="2185"/>
    <cellStyle name="Normal 15 22" xfId="2186"/>
    <cellStyle name="Normal 15 23" xfId="2187"/>
    <cellStyle name="Normal 15 24" xfId="2188"/>
    <cellStyle name="Normal 15 25" xfId="2189"/>
    <cellStyle name="Normal 15 26" xfId="2190"/>
    <cellStyle name="Normal 15 27" xfId="2191"/>
    <cellStyle name="Normal 15 28" xfId="2192"/>
    <cellStyle name="Normal 15 29" xfId="2193"/>
    <cellStyle name="Normal 15 3" xfId="2194"/>
    <cellStyle name="Normal 15 30" xfId="2195"/>
    <cellStyle name="Normal 15 31" xfId="2196"/>
    <cellStyle name="Normal 15 32" xfId="2197"/>
    <cellStyle name="Normal 15 33" xfId="2198"/>
    <cellStyle name="Normal 15 34" xfId="2199"/>
    <cellStyle name="Normal 15 35" xfId="2200"/>
    <cellStyle name="Normal 15 36" xfId="2201"/>
    <cellStyle name="Normal 15 37" xfId="2202"/>
    <cellStyle name="Normal 15 4" xfId="2203"/>
    <cellStyle name="Normal 15 5" xfId="2204"/>
    <cellStyle name="Normal 15 6" xfId="2205"/>
    <cellStyle name="Normal 15 7" xfId="2206"/>
    <cellStyle name="Normal 15 8" xfId="2207"/>
    <cellStyle name="Normal 15 9" xfId="2208"/>
    <cellStyle name="Normal 15_หมายเหตุ น1-5" xfId="2209"/>
    <cellStyle name="Normal 16" xfId="2210"/>
    <cellStyle name="Normal 16 10" xfId="2211"/>
    <cellStyle name="Normal 16 11" xfId="2212"/>
    <cellStyle name="Normal 16 12" xfId="2213"/>
    <cellStyle name="Normal 16 13" xfId="2214"/>
    <cellStyle name="Normal 16 14" xfId="2215"/>
    <cellStyle name="Normal 16 15" xfId="2216"/>
    <cellStyle name="Normal 16 16" xfId="2217"/>
    <cellStyle name="Normal 16 17" xfId="2218"/>
    <cellStyle name="Normal 16 18" xfId="2219"/>
    <cellStyle name="Normal 16 19" xfId="2220"/>
    <cellStyle name="Normal 16 2" xfId="2221"/>
    <cellStyle name="Normal 16 20" xfId="2222"/>
    <cellStyle name="Normal 16 21" xfId="2223"/>
    <cellStyle name="Normal 16 22" xfId="2224"/>
    <cellStyle name="Normal 16 23" xfId="2225"/>
    <cellStyle name="Normal 16 24" xfId="2226"/>
    <cellStyle name="Normal 16 25" xfId="2227"/>
    <cellStyle name="Normal 16 26" xfId="2228"/>
    <cellStyle name="Normal 16 27" xfId="2229"/>
    <cellStyle name="Normal 16 28" xfId="2230"/>
    <cellStyle name="Normal 16 29" xfId="2231"/>
    <cellStyle name="Normal 16 3" xfId="2232"/>
    <cellStyle name="Normal 16 30" xfId="2233"/>
    <cellStyle name="Normal 16 31" xfId="2234"/>
    <cellStyle name="Normal 16 32" xfId="2235"/>
    <cellStyle name="Normal 16 33" xfId="2236"/>
    <cellStyle name="Normal 16 34" xfId="2237"/>
    <cellStyle name="Normal 16 35" xfId="2238"/>
    <cellStyle name="Normal 16 36" xfId="2239"/>
    <cellStyle name="Normal 16 4" xfId="2240"/>
    <cellStyle name="Normal 16 5" xfId="2241"/>
    <cellStyle name="Normal 16 6" xfId="2242"/>
    <cellStyle name="Normal 16 7" xfId="2243"/>
    <cellStyle name="Normal 16 8" xfId="2244"/>
    <cellStyle name="Normal 16 9" xfId="2245"/>
    <cellStyle name="Normal 17" xfId="2246"/>
    <cellStyle name="Normal 17 10" xfId="2247"/>
    <cellStyle name="Normal 17 11" xfId="2248"/>
    <cellStyle name="Normal 17 12" xfId="2249"/>
    <cellStyle name="Normal 17 13" xfId="2250"/>
    <cellStyle name="Normal 17 14" xfId="2251"/>
    <cellStyle name="Normal 17 15" xfId="2252"/>
    <cellStyle name="Normal 17 16" xfId="2253"/>
    <cellStyle name="Normal 17 17" xfId="2254"/>
    <cellStyle name="Normal 17 18" xfId="2255"/>
    <cellStyle name="Normal 17 19" xfId="2256"/>
    <cellStyle name="Normal 17 2" xfId="2257"/>
    <cellStyle name="Normal 17 20" xfId="2258"/>
    <cellStyle name="Normal 17 21" xfId="2259"/>
    <cellStyle name="Normal 17 22" xfId="2260"/>
    <cellStyle name="Normal 17 23" xfId="2261"/>
    <cellStyle name="Normal 17 24" xfId="2262"/>
    <cellStyle name="Normal 17 25" xfId="2263"/>
    <cellStyle name="Normal 17 26" xfId="2264"/>
    <cellStyle name="Normal 17 27" xfId="2265"/>
    <cellStyle name="Normal 17 28" xfId="2266"/>
    <cellStyle name="Normal 17 29" xfId="2267"/>
    <cellStyle name="Normal 17 3" xfId="2268"/>
    <cellStyle name="Normal 17 30" xfId="2269"/>
    <cellStyle name="Normal 17 31" xfId="2270"/>
    <cellStyle name="Normal 17 32" xfId="2271"/>
    <cellStyle name="Normal 17 33" xfId="2272"/>
    <cellStyle name="Normal 17 34" xfId="2273"/>
    <cellStyle name="Normal 17 35" xfId="2274"/>
    <cellStyle name="Normal 17 36" xfId="2275"/>
    <cellStyle name="Normal 17 4" xfId="2276"/>
    <cellStyle name="Normal 17 5" xfId="2277"/>
    <cellStyle name="Normal 17 6" xfId="2278"/>
    <cellStyle name="Normal 17 7" xfId="2279"/>
    <cellStyle name="Normal 17 8" xfId="2280"/>
    <cellStyle name="Normal 17 9" xfId="2281"/>
    <cellStyle name="Normal 18" xfId="2282"/>
    <cellStyle name="Normal 18 2" xfId="2283"/>
    <cellStyle name="Normal 19" xfId="2284"/>
    <cellStyle name="Normal 2" xfId="2285"/>
    <cellStyle name="Normal 2 10" xfId="2286"/>
    <cellStyle name="Normal 2 11" xfId="2287"/>
    <cellStyle name="Normal 2 12" xfId="2288"/>
    <cellStyle name="Normal 2 13" xfId="2289"/>
    <cellStyle name="Normal 2 14" xfId="2290"/>
    <cellStyle name="Normal 2 15" xfId="2291"/>
    <cellStyle name="Normal 2 16" xfId="2292"/>
    <cellStyle name="Normal 2 2" xfId="2293"/>
    <cellStyle name="Normal 2 2 2" xfId="2294"/>
    <cellStyle name="Normal 2 2 3" xfId="2295"/>
    <cellStyle name="Normal 2 2 4" xfId="4419"/>
    <cellStyle name="Normal 2 2 5" xfId="4447"/>
    <cellStyle name="Normal 2 3" xfId="2296"/>
    <cellStyle name="Normal 2 3 2" xfId="2297"/>
    <cellStyle name="Normal 2 3 2 2" xfId="2298"/>
    <cellStyle name="Normal 2 3 3" xfId="4420"/>
    <cellStyle name="Normal 2 4" xfId="2299"/>
    <cellStyle name="Normal 2 4 2" xfId="4421"/>
    <cellStyle name="Normal 2 5" xfId="2300"/>
    <cellStyle name="Normal 2 6" xfId="2301"/>
    <cellStyle name="Normal 2 7" xfId="2302"/>
    <cellStyle name="Normal 2 8" xfId="2303"/>
    <cellStyle name="Normal 2 9" xfId="2304"/>
    <cellStyle name="Normal 2_30-1,40-2" xfId="2305"/>
    <cellStyle name="Normal 20" xfId="2306"/>
    <cellStyle name="Normal 21" xfId="2307"/>
    <cellStyle name="Normal 219" xfId="2308"/>
    <cellStyle name="Normal 22" xfId="2309"/>
    <cellStyle name="Normal 23" xfId="2310"/>
    <cellStyle name="Normal 23 2" xfId="2311"/>
    <cellStyle name="Normal 24" xfId="2312"/>
    <cellStyle name="Normal 25" xfId="2313"/>
    <cellStyle name="Normal 26" xfId="2314"/>
    <cellStyle name="Normal 27" xfId="2315"/>
    <cellStyle name="Normal 27 2" xfId="2316"/>
    <cellStyle name="Normal 27 3" xfId="2317"/>
    <cellStyle name="Normal 28" xfId="2318"/>
    <cellStyle name="Normal 29" xfId="2319"/>
    <cellStyle name="Normal 3" xfId="2320"/>
    <cellStyle name="Normal 3 10" xfId="2321"/>
    <cellStyle name="Normal 3 11" xfId="2322"/>
    <cellStyle name="Normal 3 12" xfId="2323"/>
    <cellStyle name="Normal 3 13" xfId="2324"/>
    <cellStyle name="Normal 3 14" xfId="2325"/>
    <cellStyle name="Normal 3 15" xfId="2326"/>
    <cellStyle name="Normal 3 16" xfId="2327"/>
    <cellStyle name="Normal 3 17" xfId="2328"/>
    <cellStyle name="Normal 3 18" xfId="2329"/>
    <cellStyle name="Normal 3 19" xfId="2330"/>
    <cellStyle name="Normal 3 2" xfId="2331"/>
    <cellStyle name="Normal 3 2 2" xfId="2332"/>
    <cellStyle name="Normal 3 2 3" xfId="4423"/>
    <cellStyle name="Normal 3 20" xfId="2333"/>
    <cellStyle name="Normal 3 21" xfId="2334"/>
    <cellStyle name="Normal 3 22" xfId="2335"/>
    <cellStyle name="Normal 3 23" xfId="2336"/>
    <cellStyle name="Normal 3 24" xfId="2337"/>
    <cellStyle name="Normal 3 25" xfId="2338"/>
    <cellStyle name="Normal 3 26" xfId="2339"/>
    <cellStyle name="Normal 3 27" xfId="2340"/>
    <cellStyle name="Normal 3 28" xfId="2341"/>
    <cellStyle name="Normal 3 29" xfId="2342"/>
    <cellStyle name="Normal 3 3" xfId="2343"/>
    <cellStyle name="Normal 3 30" xfId="2344"/>
    <cellStyle name="Normal 3 31" xfId="2345"/>
    <cellStyle name="Normal 3 32" xfId="2346"/>
    <cellStyle name="Normal 3 33" xfId="2347"/>
    <cellStyle name="Normal 3 34" xfId="2348"/>
    <cellStyle name="Normal 3 35" xfId="2349"/>
    <cellStyle name="Normal 3 36" xfId="2350"/>
    <cellStyle name="Normal 3 37" xfId="2351"/>
    <cellStyle name="Normal 3 38" xfId="2352"/>
    <cellStyle name="Normal 3 39" xfId="2353"/>
    <cellStyle name="Normal 3 4" xfId="2354"/>
    <cellStyle name="Normal 3 40" xfId="2355"/>
    <cellStyle name="Normal 3 41" xfId="2356"/>
    <cellStyle name="Normal 3 42" xfId="2357"/>
    <cellStyle name="Normal 3 43" xfId="2358"/>
    <cellStyle name="Normal 3 44" xfId="2359"/>
    <cellStyle name="Normal 3 45" xfId="2360"/>
    <cellStyle name="Normal 3 46" xfId="2361"/>
    <cellStyle name="Normal 3 47" xfId="2362"/>
    <cellStyle name="Normal 3 48" xfId="2363"/>
    <cellStyle name="Normal 3 49" xfId="2364"/>
    <cellStyle name="Normal 3 5" xfId="2365"/>
    <cellStyle name="Normal 3 50" xfId="2366"/>
    <cellStyle name="Normal 3 51" xfId="2367"/>
    <cellStyle name="Normal 3 52" xfId="2368"/>
    <cellStyle name="Normal 3 53" xfId="2369"/>
    <cellStyle name="Normal 3 54" xfId="2370"/>
    <cellStyle name="Normal 3 55" xfId="2371"/>
    <cellStyle name="Normal 3 56" xfId="2372"/>
    <cellStyle name="Normal 3 57" xfId="2373"/>
    <cellStyle name="Normal 3 58" xfId="2374"/>
    <cellStyle name="Normal 3 59" xfId="2375"/>
    <cellStyle name="Normal 3 6" xfId="2376"/>
    <cellStyle name="Normal 3 60" xfId="4422"/>
    <cellStyle name="Normal 3 7" xfId="2377"/>
    <cellStyle name="Normal 3 8" xfId="2378"/>
    <cellStyle name="Normal 3 9" xfId="2379"/>
    <cellStyle name="Normal 3_BB ลองดูนะ" xfId="2380"/>
    <cellStyle name="Normal 30" xfId="2381"/>
    <cellStyle name="Normal 31" xfId="2382"/>
    <cellStyle name="Normal 32" xfId="2383"/>
    <cellStyle name="Normal 33" xfId="2384"/>
    <cellStyle name="Normal 34" xfId="2385"/>
    <cellStyle name="Normal 35" xfId="2386"/>
    <cellStyle name="Normal 36" xfId="2387"/>
    <cellStyle name="Normal 37" xfId="2388"/>
    <cellStyle name="Normal 38" xfId="2389"/>
    <cellStyle name="Normal 39" xfId="2390"/>
    <cellStyle name="Normal 4" xfId="2391"/>
    <cellStyle name="Normal 4 2" xfId="2392"/>
    <cellStyle name="Normal 4 3" xfId="2393"/>
    <cellStyle name="Normal 4_Note P1-7" xfId="2394"/>
    <cellStyle name="Normal 40" xfId="2395"/>
    <cellStyle name="Normal 41" xfId="2396"/>
    <cellStyle name="Normal 42" xfId="2397"/>
    <cellStyle name="Normal 43" xfId="2398"/>
    <cellStyle name="Normal 44" xfId="2399"/>
    <cellStyle name="Normal 45" xfId="2400"/>
    <cellStyle name="Normal 45 2" xfId="2401"/>
    <cellStyle name="Normal 45 3" xfId="2402"/>
    <cellStyle name="Normal 45 4" xfId="4448"/>
    <cellStyle name="Normal 46" xfId="2403"/>
    <cellStyle name="Normal 47" xfId="2404"/>
    <cellStyle name="Normal 48" xfId="2405"/>
    <cellStyle name="Normal 49" xfId="2406"/>
    <cellStyle name="Normal 5" xfId="2407"/>
    <cellStyle name="Normal 5 10" xfId="2408"/>
    <cellStyle name="Normal 5 11" xfId="2409"/>
    <cellStyle name="Normal 5 12" xfId="2410"/>
    <cellStyle name="Normal 5 13" xfId="2411"/>
    <cellStyle name="Normal 5 14" xfId="2412"/>
    <cellStyle name="Normal 5 15" xfId="2413"/>
    <cellStyle name="Normal 5 16" xfId="2414"/>
    <cellStyle name="Normal 5 17" xfId="2415"/>
    <cellStyle name="Normal 5 18" xfId="2416"/>
    <cellStyle name="Normal 5 19" xfId="2417"/>
    <cellStyle name="Normal 5 2" xfId="2418"/>
    <cellStyle name="Normal 5 20" xfId="2419"/>
    <cellStyle name="Normal 5 21" xfId="2420"/>
    <cellStyle name="Normal 5 22" xfId="2421"/>
    <cellStyle name="Normal 5 23" xfId="2422"/>
    <cellStyle name="Normal 5 24" xfId="2423"/>
    <cellStyle name="Normal 5 25" xfId="2424"/>
    <cellStyle name="Normal 5 26" xfId="2425"/>
    <cellStyle name="Normal 5 27" xfId="2426"/>
    <cellStyle name="Normal 5 28" xfId="2427"/>
    <cellStyle name="Normal 5 29" xfId="2428"/>
    <cellStyle name="Normal 5 3" xfId="2429"/>
    <cellStyle name="Normal 5 30" xfId="2430"/>
    <cellStyle name="Normal 5 31" xfId="2431"/>
    <cellStyle name="Normal 5 32" xfId="2432"/>
    <cellStyle name="Normal 5 33" xfId="2433"/>
    <cellStyle name="Normal 5 34" xfId="2434"/>
    <cellStyle name="Normal 5 35" xfId="2435"/>
    <cellStyle name="Normal 5 36" xfId="2436"/>
    <cellStyle name="Normal 5 37" xfId="2437"/>
    <cellStyle name="Normal 5 38" xfId="4424"/>
    <cellStyle name="Normal 5 4" xfId="2438"/>
    <cellStyle name="Normal 5 5" xfId="2439"/>
    <cellStyle name="Normal 5 6" xfId="2440"/>
    <cellStyle name="Normal 5 7" xfId="2441"/>
    <cellStyle name="Normal 5 8" xfId="2442"/>
    <cellStyle name="Normal 5 9" xfId="2443"/>
    <cellStyle name="Normal 50" xfId="2444"/>
    <cellStyle name="Normal 51" xfId="2445"/>
    <cellStyle name="Normal 52" xfId="2446"/>
    <cellStyle name="Normal 53" xfId="2447"/>
    <cellStyle name="Normal 54" xfId="2448"/>
    <cellStyle name="Normal 55" xfId="2449"/>
    <cellStyle name="Normal 56" xfId="2450"/>
    <cellStyle name="Normal 57" xfId="2451"/>
    <cellStyle name="Normal 58" xfId="2452"/>
    <cellStyle name="Normal 59" xfId="2453"/>
    <cellStyle name="Normal 6" xfId="2454"/>
    <cellStyle name="Normal 6 10" xfId="2455"/>
    <cellStyle name="Normal 6 11" xfId="2456"/>
    <cellStyle name="Normal 6 12" xfId="2457"/>
    <cellStyle name="Normal 6 13" xfId="2458"/>
    <cellStyle name="Normal 6 14" xfId="2459"/>
    <cellStyle name="Normal 6 15" xfId="2460"/>
    <cellStyle name="Normal 6 16" xfId="2461"/>
    <cellStyle name="Normal 6 17" xfId="2462"/>
    <cellStyle name="Normal 6 18" xfId="2463"/>
    <cellStyle name="Normal 6 19" xfId="2464"/>
    <cellStyle name="Normal 6 2" xfId="2465"/>
    <cellStyle name="Normal 6 20" xfId="2466"/>
    <cellStyle name="Normal 6 21" xfId="2467"/>
    <cellStyle name="Normal 6 22" xfId="2468"/>
    <cellStyle name="Normal 6 23" xfId="2469"/>
    <cellStyle name="Normal 6 24" xfId="2470"/>
    <cellStyle name="Normal 6 25" xfId="2471"/>
    <cellStyle name="Normal 6 26" xfId="2472"/>
    <cellStyle name="Normal 6 27" xfId="2473"/>
    <cellStyle name="Normal 6 28" xfId="2474"/>
    <cellStyle name="Normal 6 29" xfId="2475"/>
    <cellStyle name="Normal 6 3" xfId="2476"/>
    <cellStyle name="Normal 6 30" xfId="2477"/>
    <cellStyle name="Normal 6 31" xfId="2478"/>
    <cellStyle name="Normal 6 32" xfId="2479"/>
    <cellStyle name="Normal 6 33" xfId="2480"/>
    <cellStyle name="Normal 6 34" xfId="2481"/>
    <cellStyle name="Normal 6 35" xfId="2482"/>
    <cellStyle name="Normal 6 36" xfId="2483"/>
    <cellStyle name="Normal 6 37" xfId="2484"/>
    <cellStyle name="Normal 6 38" xfId="4425"/>
    <cellStyle name="Normal 6 39" xfId="4449"/>
    <cellStyle name="Normal 6 4" xfId="2485"/>
    <cellStyle name="Normal 6 5" xfId="2486"/>
    <cellStyle name="Normal 6 6" xfId="2487"/>
    <cellStyle name="Normal 6 7" xfId="2488"/>
    <cellStyle name="Normal 6 8" xfId="2489"/>
    <cellStyle name="Normal 6 9" xfId="2490"/>
    <cellStyle name="Normal 60" xfId="2491"/>
    <cellStyle name="Normal 61" xfId="4410"/>
    <cellStyle name="Normal 62" xfId="4432"/>
    <cellStyle name="Normal 63" xfId="4436"/>
    <cellStyle name="Normal 64" xfId="4450"/>
    <cellStyle name="Normal 65" xfId="4451"/>
    <cellStyle name="Normal 7" xfId="2492"/>
    <cellStyle name="Normal 7 10" xfId="2493"/>
    <cellStyle name="Normal 7 11" xfId="2494"/>
    <cellStyle name="Normal 7 12" xfId="2495"/>
    <cellStyle name="Normal 7 13" xfId="2496"/>
    <cellStyle name="Normal 7 14" xfId="2497"/>
    <cellStyle name="Normal 7 15" xfId="2498"/>
    <cellStyle name="Normal 7 16" xfId="2499"/>
    <cellStyle name="Normal 7 17" xfId="2500"/>
    <cellStyle name="Normal 7 18" xfId="2501"/>
    <cellStyle name="Normal 7 19" xfId="2502"/>
    <cellStyle name="Normal 7 2" xfId="2503"/>
    <cellStyle name="Normal 7 20" xfId="2504"/>
    <cellStyle name="Normal 7 21" xfId="2505"/>
    <cellStyle name="Normal 7 22" xfId="2506"/>
    <cellStyle name="Normal 7 23" xfId="2507"/>
    <cellStyle name="Normal 7 24" xfId="2508"/>
    <cellStyle name="Normal 7 25" xfId="2509"/>
    <cellStyle name="Normal 7 26" xfId="2510"/>
    <cellStyle name="Normal 7 27" xfId="2511"/>
    <cellStyle name="Normal 7 28" xfId="2512"/>
    <cellStyle name="Normal 7 29" xfId="2513"/>
    <cellStyle name="Normal 7 3" xfId="2514"/>
    <cellStyle name="Normal 7 30" xfId="2515"/>
    <cellStyle name="Normal 7 31" xfId="2516"/>
    <cellStyle name="Normal 7 32" xfId="2517"/>
    <cellStyle name="Normal 7 33" xfId="2518"/>
    <cellStyle name="Normal 7 34" xfId="2519"/>
    <cellStyle name="Normal 7 35" xfId="2520"/>
    <cellStyle name="Normal 7 36" xfId="2521"/>
    <cellStyle name="Normal 7 37" xfId="2522"/>
    <cellStyle name="Normal 7 38" xfId="4426"/>
    <cellStyle name="Normal 7 4" xfId="2523"/>
    <cellStyle name="Normal 7 5" xfId="2524"/>
    <cellStyle name="Normal 7 6" xfId="2525"/>
    <cellStyle name="Normal 7 7" xfId="2526"/>
    <cellStyle name="Normal 7 8" xfId="2527"/>
    <cellStyle name="Normal 7 9" xfId="2528"/>
    <cellStyle name="Normal 8" xfId="2529"/>
    <cellStyle name="Normal 8 10" xfId="2530"/>
    <cellStyle name="Normal 8 11" xfId="2531"/>
    <cellStyle name="Normal 8 12" xfId="2532"/>
    <cellStyle name="Normal 8 13" xfId="2533"/>
    <cellStyle name="Normal 8 14" xfId="2534"/>
    <cellStyle name="Normal 8 15" xfId="2535"/>
    <cellStyle name="Normal 8 16" xfId="2536"/>
    <cellStyle name="Normal 8 17" xfId="2537"/>
    <cellStyle name="Normal 8 18" xfId="2538"/>
    <cellStyle name="Normal 8 19" xfId="2539"/>
    <cellStyle name="Normal 8 2" xfId="2540"/>
    <cellStyle name="Normal 8 2 2" xfId="2541"/>
    <cellStyle name="Normal 8 2 3" xfId="2542"/>
    <cellStyle name="Normal 8 2 4" xfId="4452"/>
    <cellStyle name="Normal 8 20" xfId="2543"/>
    <cellStyle name="Normal 8 21" xfId="2544"/>
    <cellStyle name="Normal 8 22" xfId="2545"/>
    <cellStyle name="Normal 8 23" xfId="2546"/>
    <cellStyle name="Normal 8 24" xfId="2547"/>
    <cellStyle name="Normal 8 25" xfId="2548"/>
    <cellStyle name="Normal 8 26" xfId="2549"/>
    <cellStyle name="Normal 8 27" xfId="2550"/>
    <cellStyle name="Normal 8 28" xfId="2551"/>
    <cellStyle name="Normal 8 29" xfId="2552"/>
    <cellStyle name="Normal 8 3" xfId="2553"/>
    <cellStyle name="Normal 8 30" xfId="2554"/>
    <cellStyle name="Normal 8 31" xfId="2555"/>
    <cellStyle name="Normal 8 32" xfId="2556"/>
    <cellStyle name="Normal 8 33" xfId="2557"/>
    <cellStyle name="Normal 8 34" xfId="2558"/>
    <cellStyle name="Normal 8 35" xfId="2559"/>
    <cellStyle name="Normal 8 36" xfId="2560"/>
    <cellStyle name="Normal 8 37" xfId="2561"/>
    <cellStyle name="Normal 8 38" xfId="4427"/>
    <cellStyle name="Normal 8 4" xfId="2562"/>
    <cellStyle name="Normal 8 5" xfId="2563"/>
    <cellStyle name="Normal 8 6" xfId="2564"/>
    <cellStyle name="Normal 8 7" xfId="2565"/>
    <cellStyle name="Normal 8 8" xfId="2566"/>
    <cellStyle name="Normal 8 9" xfId="2567"/>
    <cellStyle name="Normal 9" xfId="2568"/>
    <cellStyle name="Normal 9 10" xfId="2569"/>
    <cellStyle name="Normal 9 11" xfId="2570"/>
    <cellStyle name="Normal 9 12" xfId="2571"/>
    <cellStyle name="Normal 9 13" xfId="2572"/>
    <cellStyle name="Normal 9 14" xfId="2573"/>
    <cellStyle name="Normal 9 15" xfId="2574"/>
    <cellStyle name="Normal 9 16" xfId="2575"/>
    <cellStyle name="Normal 9 17" xfId="2576"/>
    <cellStyle name="Normal 9 18" xfId="2577"/>
    <cellStyle name="Normal 9 19" xfId="2578"/>
    <cellStyle name="Normal 9 2" xfId="2579"/>
    <cellStyle name="Normal 9 20" xfId="2580"/>
    <cellStyle name="Normal 9 21" xfId="2581"/>
    <cellStyle name="Normal 9 22" xfId="2582"/>
    <cellStyle name="Normal 9 23" xfId="2583"/>
    <cellStyle name="Normal 9 24" xfId="2584"/>
    <cellStyle name="Normal 9 25" xfId="2585"/>
    <cellStyle name="Normal 9 26" xfId="2586"/>
    <cellStyle name="Normal 9 27" xfId="2587"/>
    <cellStyle name="Normal 9 28" xfId="2588"/>
    <cellStyle name="Normal 9 29" xfId="2589"/>
    <cellStyle name="Normal 9 3" xfId="2590"/>
    <cellStyle name="Normal 9 30" xfId="2591"/>
    <cellStyle name="Normal 9 31" xfId="2592"/>
    <cellStyle name="Normal 9 32" xfId="2593"/>
    <cellStyle name="Normal 9 33" xfId="2594"/>
    <cellStyle name="Normal 9 34" xfId="2595"/>
    <cellStyle name="Normal 9 35" xfId="2596"/>
    <cellStyle name="Normal 9 36" xfId="2597"/>
    <cellStyle name="Normal 9 37" xfId="2598"/>
    <cellStyle name="Normal 9 4" xfId="2599"/>
    <cellStyle name="Normal 9 5" xfId="2600"/>
    <cellStyle name="Normal 9 6" xfId="2601"/>
    <cellStyle name="Normal 9 7" xfId="2602"/>
    <cellStyle name="Normal 9 8" xfId="2603"/>
    <cellStyle name="Normal 9 9" xfId="2604"/>
    <cellStyle name="Normal 93" xfId="4453"/>
    <cellStyle name="Normal_C779A0245" xfId="4428"/>
    <cellStyle name="Normal_W168-Dec'51-T3 วินท์คอม เทคโนโลยี" xfId="4409"/>
    <cellStyle name="Normal_W169T-Dec'51 วีพีพี โปรเกรสซิฟ" xfId="4460"/>
    <cellStyle name="Normal_หมายเหตุ น1-5" xfId="4439"/>
    <cellStyle name="Normale_9639A02C" xfId="2605"/>
    <cellStyle name="Note 2" xfId="2606"/>
    <cellStyle name="Note 2 2" xfId="2607"/>
    <cellStyle name="Note 2 3" xfId="2608"/>
    <cellStyle name="Note 3" xfId="2609"/>
    <cellStyle name="Output 2" xfId="2610"/>
    <cellStyle name="Output 2 2" xfId="2611"/>
    <cellStyle name="Output 2 3" xfId="2612"/>
    <cellStyle name="Percent [2]" xfId="2613"/>
    <cellStyle name="Percent [2] 10" xfId="2614"/>
    <cellStyle name="Percent [2] 10 2" xfId="2615"/>
    <cellStyle name="Percent [2] 10 3" xfId="2616"/>
    <cellStyle name="Percent [2] 11" xfId="2617"/>
    <cellStyle name="Percent [2] 11 2" xfId="2618"/>
    <cellStyle name="Percent [2] 11 3" xfId="2619"/>
    <cellStyle name="Percent [2] 12" xfId="2620"/>
    <cellStyle name="Percent [2] 13" xfId="2621"/>
    <cellStyle name="Percent [2] 14" xfId="2622"/>
    <cellStyle name="Percent [2] 15" xfId="2623"/>
    <cellStyle name="Percent [2] 16" xfId="2624"/>
    <cellStyle name="Percent [2] 17" xfId="2625"/>
    <cellStyle name="Percent [2] 18" xfId="2626"/>
    <cellStyle name="Percent [2] 19" xfId="2627"/>
    <cellStyle name="Percent [2] 2" xfId="2628"/>
    <cellStyle name="Percent [2] 2 2" xfId="2629"/>
    <cellStyle name="Percent [2] 2 3" xfId="2630"/>
    <cellStyle name="Percent [2] 20" xfId="2631"/>
    <cellStyle name="Percent [2] 21" xfId="2632"/>
    <cellStyle name="Percent [2] 22" xfId="2633"/>
    <cellStyle name="Percent [2] 23" xfId="2634"/>
    <cellStyle name="Percent [2] 24" xfId="2635"/>
    <cellStyle name="Percent [2] 25" xfId="2636"/>
    <cellStyle name="Percent [2] 26" xfId="2637"/>
    <cellStyle name="Percent [2] 27" xfId="2638"/>
    <cellStyle name="Percent [2] 28" xfId="2639"/>
    <cellStyle name="Percent [2] 29" xfId="2640"/>
    <cellStyle name="Percent [2] 3" xfId="2641"/>
    <cellStyle name="Percent [2] 3 2" xfId="2642"/>
    <cellStyle name="Percent [2] 3 3" xfId="2643"/>
    <cellStyle name="Percent [2] 30" xfId="2644"/>
    <cellStyle name="Percent [2] 31" xfId="2645"/>
    <cellStyle name="Percent [2] 32" xfId="2646"/>
    <cellStyle name="Percent [2] 33" xfId="2647"/>
    <cellStyle name="Percent [2] 34" xfId="2648"/>
    <cellStyle name="Percent [2] 35" xfId="2649"/>
    <cellStyle name="Percent [2] 36" xfId="2650"/>
    <cellStyle name="Percent [2] 37" xfId="2651"/>
    <cellStyle name="Percent [2] 38" xfId="2652"/>
    <cellStyle name="Percent [2] 39" xfId="2653"/>
    <cellStyle name="Percent [2] 4" xfId="2654"/>
    <cellStyle name="Percent [2] 4 2" xfId="2655"/>
    <cellStyle name="Percent [2] 4 3" xfId="2656"/>
    <cellStyle name="Percent [2] 40" xfId="2657"/>
    <cellStyle name="Percent [2] 41" xfId="2658"/>
    <cellStyle name="Percent [2] 42" xfId="2659"/>
    <cellStyle name="Percent [2] 43" xfId="2660"/>
    <cellStyle name="Percent [2] 44" xfId="2661"/>
    <cellStyle name="Percent [2] 45" xfId="2662"/>
    <cellStyle name="Percent [2] 46" xfId="2663"/>
    <cellStyle name="Percent [2] 47" xfId="2664"/>
    <cellStyle name="Percent [2] 48" xfId="2665"/>
    <cellStyle name="Percent [2] 49" xfId="2666"/>
    <cellStyle name="Percent [2] 5" xfId="2667"/>
    <cellStyle name="Percent [2] 5 2" xfId="2668"/>
    <cellStyle name="Percent [2] 5 3" xfId="2669"/>
    <cellStyle name="Percent [2] 50" xfId="2670"/>
    <cellStyle name="Percent [2] 51" xfId="2671"/>
    <cellStyle name="Percent [2] 52" xfId="2672"/>
    <cellStyle name="Percent [2] 53" xfId="2673"/>
    <cellStyle name="Percent [2] 54" xfId="2674"/>
    <cellStyle name="Percent [2] 55" xfId="2675"/>
    <cellStyle name="Percent [2] 56" xfId="2676"/>
    <cellStyle name="Percent [2] 57" xfId="2677"/>
    <cellStyle name="Percent [2] 58" xfId="2678"/>
    <cellStyle name="Percent [2] 59" xfId="2679"/>
    <cellStyle name="Percent [2] 6" xfId="2680"/>
    <cellStyle name="Percent [2] 6 2" xfId="2681"/>
    <cellStyle name="Percent [2] 6 3" xfId="2682"/>
    <cellStyle name="Percent [2] 7" xfId="2683"/>
    <cellStyle name="Percent [2] 7 2" xfId="2684"/>
    <cellStyle name="Percent [2] 7 3" xfId="2685"/>
    <cellStyle name="Percent [2] 8" xfId="2686"/>
    <cellStyle name="Percent [2] 8 2" xfId="2687"/>
    <cellStyle name="Percent [2] 8 3" xfId="2688"/>
    <cellStyle name="Percent [2] 9" xfId="2689"/>
    <cellStyle name="Percent [2] 9 2" xfId="2690"/>
    <cellStyle name="Percent [2] 9 3" xfId="2691"/>
    <cellStyle name="Percent 10" xfId="2692"/>
    <cellStyle name="Percent 11" xfId="2693"/>
    <cellStyle name="Percent 12" xfId="2694"/>
    <cellStyle name="Percent 13" xfId="2695"/>
    <cellStyle name="Percent 14" xfId="2696"/>
    <cellStyle name="Percent 15" xfId="2697"/>
    <cellStyle name="Percent 16" xfId="2698"/>
    <cellStyle name="Percent 17" xfId="2699"/>
    <cellStyle name="Percent 18" xfId="2700"/>
    <cellStyle name="Percent 19" xfId="2701"/>
    <cellStyle name="Percent 2" xfId="2702"/>
    <cellStyle name="Percent 2 10" xfId="2703"/>
    <cellStyle name="Percent 2 11" xfId="2704"/>
    <cellStyle name="Percent 2 12" xfId="2705"/>
    <cellStyle name="Percent 2 13" xfId="2706"/>
    <cellStyle name="Percent 2 14" xfId="2707"/>
    <cellStyle name="Percent 2 15" xfId="2708"/>
    <cellStyle name="Percent 2 16" xfId="2709"/>
    <cellStyle name="Percent 2 2" xfId="2710"/>
    <cellStyle name="Percent 2 2 2" xfId="4429"/>
    <cellStyle name="Percent 2 3" xfId="2711"/>
    <cellStyle name="Percent 2 4" xfId="2712"/>
    <cellStyle name="Percent 2 5" xfId="2713"/>
    <cellStyle name="Percent 2 6" xfId="2714"/>
    <cellStyle name="Percent 2 7" xfId="2715"/>
    <cellStyle name="Percent 2 8" xfId="2716"/>
    <cellStyle name="Percent 2 9" xfId="2717"/>
    <cellStyle name="Percent 20" xfId="2718"/>
    <cellStyle name="Percent 21" xfId="2719"/>
    <cellStyle name="Percent 22" xfId="2720"/>
    <cellStyle name="Percent 23" xfId="2721"/>
    <cellStyle name="Percent 24" xfId="2722"/>
    <cellStyle name="Percent 25" xfId="2723"/>
    <cellStyle name="Percent 26" xfId="2724"/>
    <cellStyle name="Percent 27" xfId="2725"/>
    <cellStyle name="Percent 28" xfId="2726"/>
    <cellStyle name="Percent 29" xfId="2727"/>
    <cellStyle name="Percent 3" xfId="2728"/>
    <cellStyle name="Percent 3 2" xfId="2729"/>
    <cellStyle name="Percent 30" xfId="2730"/>
    <cellStyle name="Percent 31" xfId="2731"/>
    <cellStyle name="Percent 32" xfId="2732"/>
    <cellStyle name="Percent 33" xfId="2733"/>
    <cellStyle name="Percent 34" xfId="2734"/>
    <cellStyle name="Percent 35" xfId="2735"/>
    <cellStyle name="Percent 36" xfId="2736"/>
    <cellStyle name="Percent 37" xfId="2737"/>
    <cellStyle name="Percent 38" xfId="2738"/>
    <cellStyle name="Percent 39" xfId="2739"/>
    <cellStyle name="Percent 4" xfId="2740"/>
    <cellStyle name="Percent 4 2" xfId="4430"/>
    <cellStyle name="Percent 40" xfId="2741"/>
    <cellStyle name="Percent 41" xfId="2742"/>
    <cellStyle name="Percent 42" xfId="2743"/>
    <cellStyle name="Percent 43" xfId="2744"/>
    <cellStyle name="Percent 44" xfId="2745"/>
    <cellStyle name="Percent 45" xfId="2746"/>
    <cellStyle name="Percent 46" xfId="2747"/>
    <cellStyle name="Percent 47" xfId="2748"/>
    <cellStyle name="Percent 48" xfId="2749"/>
    <cellStyle name="Percent 49" xfId="2750"/>
    <cellStyle name="Percent 5" xfId="2751"/>
    <cellStyle name="Percent 50" xfId="2752"/>
    <cellStyle name="Percent 51" xfId="2753"/>
    <cellStyle name="Percent 52" xfId="2754"/>
    <cellStyle name="Percent 53" xfId="2755"/>
    <cellStyle name="Percent 54" xfId="2756"/>
    <cellStyle name="Percent 55" xfId="2757"/>
    <cellStyle name="Percent 56" xfId="2758"/>
    <cellStyle name="Percent 57" xfId="2759"/>
    <cellStyle name="Percent 58" xfId="2760"/>
    <cellStyle name="Percent 59" xfId="2761"/>
    <cellStyle name="Percent 6" xfId="2762"/>
    <cellStyle name="Percent 60" xfId="2763"/>
    <cellStyle name="Percent 61" xfId="2764"/>
    <cellStyle name="Percent 62" xfId="2765"/>
    <cellStyle name="Percent 63" xfId="2766"/>
    <cellStyle name="Percent 64" xfId="2767"/>
    <cellStyle name="Percent 65" xfId="2768"/>
    <cellStyle name="Percent 66" xfId="2769"/>
    <cellStyle name="Percent 67" xfId="2770"/>
    <cellStyle name="Percent 68" xfId="2771"/>
    <cellStyle name="Percent 69" xfId="2772"/>
    <cellStyle name="Percent 7" xfId="2773"/>
    <cellStyle name="Percent 70" xfId="2774"/>
    <cellStyle name="Percent 71" xfId="2775"/>
    <cellStyle name="Percent 72" xfId="2776"/>
    <cellStyle name="Percent 73" xfId="2777"/>
    <cellStyle name="Percent 74" xfId="2778"/>
    <cellStyle name="Percent 75" xfId="2779"/>
    <cellStyle name="Percent 76" xfId="2780"/>
    <cellStyle name="Percent 77" xfId="2781"/>
    <cellStyle name="Percent 8" xfId="2782"/>
    <cellStyle name="Percent 9" xfId="2783"/>
    <cellStyle name="Quantity" xfId="2784"/>
    <cellStyle name="Quantity 10" xfId="2785"/>
    <cellStyle name="Quantity 10 2" xfId="2786"/>
    <cellStyle name="Quantity 10 3" xfId="2787"/>
    <cellStyle name="Quantity 11" xfId="2788"/>
    <cellStyle name="Quantity 11 2" xfId="2789"/>
    <cellStyle name="Quantity 11 3" xfId="2790"/>
    <cellStyle name="Quantity 12" xfId="2791"/>
    <cellStyle name="Quantity 13" xfId="2792"/>
    <cellStyle name="Quantity 14" xfId="2793"/>
    <cellStyle name="Quantity 15" xfId="2794"/>
    <cellStyle name="Quantity 16" xfId="2795"/>
    <cellStyle name="Quantity 17" xfId="2796"/>
    <cellStyle name="Quantity 18" xfId="2797"/>
    <cellStyle name="Quantity 19" xfId="2798"/>
    <cellStyle name="Quantity 2" xfId="2799"/>
    <cellStyle name="Quantity 2 2" xfId="2800"/>
    <cellStyle name="Quantity 2 3" xfId="2801"/>
    <cellStyle name="Quantity 20" xfId="2802"/>
    <cellStyle name="Quantity 21" xfId="2803"/>
    <cellStyle name="Quantity 22" xfId="2804"/>
    <cellStyle name="Quantity 23" xfId="2805"/>
    <cellStyle name="Quantity 24" xfId="2806"/>
    <cellStyle name="Quantity 25" xfId="2807"/>
    <cellStyle name="Quantity 26" xfId="2808"/>
    <cellStyle name="Quantity 27" xfId="2809"/>
    <cellStyle name="Quantity 28" xfId="2810"/>
    <cellStyle name="Quantity 29" xfId="2811"/>
    <cellStyle name="Quantity 3" xfId="2812"/>
    <cellStyle name="Quantity 3 2" xfId="2813"/>
    <cellStyle name="Quantity 3 3" xfId="2814"/>
    <cellStyle name="Quantity 30" xfId="2815"/>
    <cellStyle name="Quantity 31" xfId="2816"/>
    <cellStyle name="Quantity 32" xfId="2817"/>
    <cellStyle name="Quantity 33" xfId="2818"/>
    <cellStyle name="Quantity 34" xfId="2819"/>
    <cellStyle name="Quantity 35" xfId="2820"/>
    <cellStyle name="Quantity 36" xfId="2821"/>
    <cellStyle name="Quantity 37" xfId="2822"/>
    <cellStyle name="Quantity 38" xfId="2823"/>
    <cellStyle name="Quantity 39" xfId="2824"/>
    <cellStyle name="Quantity 4" xfId="2825"/>
    <cellStyle name="Quantity 4 2" xfId="2826"/>
    <cellStyle name="Quantity 4 3" xfId="2827"/>
    <cellStyle name="Quantity 40" xfId="2828"/>
    <cellStyle name="Quantity 41" xfId="2829"/>
    <cellStyle name="Quantity 42" xfId="2830"/>
    <cellStyle name="Quantity 43" xfId="2831"/>
    <cellStyle name="Quantity 44" xfId="2832"/>
    <cellStyle name="Quantity 45" xfId="2833"/>
    <cellStyle name="Quantity 46" xfId="2834"/>
    <cellStyle name="Quantity 47" xfId="2835"/>
    <cellStyle name="Quantity 48" xfId="2836"/>
    <cellStyle name="Quantity 49" xfId="2837"/>
    <cellStyle name="Quantity 5" xfId="2838"/>
    <cellStyle name="Quantity 5 2" xfId="2839"/>
    <cellStyle name="Quantity 5 3" xfId="2840"/>
    <cellStyle name="Quantity 50" xfId="2841"/>
    <cellStyle name="Quantity 51" xfId="2842"/>
    <cellStyle name="Quantity 52" xfId="2843"/>
    <cellStyle name="Quantity 53" xfId="2844"/>
    <cellStyle name="Quantity 54" xfId="2845"/>
    <cellStyle name="Quantity 55" xfId="2846"/>
    <cellStyle name="Quantity 56" xfId="2847"/>
    <cellStyle name="Quantity 57" xfId="2848"/>
    <cellStyle name="Quantity 58" xfId="2849"/>
    <cellStyle name="Quantity 59" xfId="2850"/>
    <cellStyle name="Quantity 6" xfId="2851"/>
    <cellStyle name="Quantity 6 2" xfId="2852"/>
    <cellStyle name="Quantity 6 3" xfId="2853"/>
    <cellStyle name="Quantity 7" xfId="2854"/>
    <cellStyle name="Quantity 7 2" xfId="2855"/>
    <cellStyle name="Quantity 7 3" xfId="2856"/>
    <cellStyle name="Quantity 8" xfId="2857"/>
    <cellStyle name="Quantity 8 2" xfId="2858"/>
    <cellStyle name="Quantity 8 3" xfId="2859"/>
    <cellStyle name="Quantity 9" xfId="2860"/>
    <cellStyle name="Quantity 9 2" xfId="2861"/>
    <cellStyle name="Quantity 9 3" xfId="2862"/>
    <cellStyle name="Quantity_Note 10" xfId="2863"/>
    <cellStyle name="Rittichai" xfId="2864"/>
    <cellStyle name="Sheet Title" xfId="2865"/>
    <cellStyle name="Standard_Anpassen der Amortisation" xfId="2866"/>
    <cellStyle name="Style 1" xfId="2867"/>
    <cellStyle name="STYLE1" xfId="2868"/>
    <cellStyle name="STYLE2" xfId="2869"/>
    <cellStyle name="Table" xfId="2870"/>
    <cellStyle name="Text" xfId="2871"/>
    <cellStyle name="thousand" xfId="2872"/>
    <cellStyle name="Tickmark" xfId="2873"/>
    <cellStyle name="Times New Roman" xfId="2874"/>
    <cellStyle name="Title 2" xfId="2875"/>
    <cellStyle name="Title 2 2" xfId="2876"/>
    <cellStyle name="Title 2 3" xfId="2877"/>
    <cellStyle name="Total 2" xfId="2878"/>
    <cellStyle name="Total 2 2" xfId="2879"/>
    <cellStyle name="Total 2 3" xfId="2880"/>
    <cellStyle name="Tusental (0)_pldt" xfId="2881"/>
    <cellStyle name="Tusental_A-listan (fixad)" xfId="2882"/>
    <cellStyle name="Valuta (0)_pldt" xfId="2883"/>
    <cellStyle name="Valuta_NPV" xfId="2884"/>
    <cellStyle name="Währung [0]_AR-Bilanzen9901" xfId="2885"/>
    <cellStyle name="Währung_AR-Bilanzen9901" xfId="2886"/>
    <cellStyle name="Warning Text 2" xfId="2887"/>
    <cellStyle name="Warning Text 2 2" xfId="2888"/>
    <cellStyle name="Warning Text 2 3" xfId="2889"/>
    <cellStyle name="WHead - Style2" xfId="2890"/>
    <cellStyle name="Wไhrung [0]_OPTIMIR1 (deutsch)" xfId="2891"/>
    <cellStyle name="Wไhrung_OPTIMIR1 (deutsch)" xfId="2892"/>
    <cellStyle name="เครื่องหมายจุลภาค 10" xfId="2893"/>
    <cellStyle name="เครื่องหมายจุลภาค 11" xfId="2894"/>
    <cellStyle name="เครื่องหมายจุลภาค 12" xfId="2895"/>
    <cellStyle name="เครื่องหมายจุลภาค 13" xfId="2896"/>
    <cellStyle name="เครื่องหมายจุลภาค 14" xfId="2897"/>
    <cellStyle name="เครื่องหมายจุลภาค 15" xfId="2898"/>
    <cellStyle name="เครื่องหมายจุลภาค 16" xfId="2899"/>
    <cellStyle name="เครื่องหมายจุลภาค 17" xfId="2900"/>
    <cellStyle name="เครื่องหมายจุลภาค 18" xfId="2901"/>
    <cellStyle name="เครื่องหมายจุลภาค 19" xfId="2902"/>
    <cellStyle name="เครื่องหมายจุลภาค 2" xfId="2903"/>
    <cellStyle name="เครื่องหมายจุลภาค 2 2" xfId="2904"/>
    <cellStyle name="เครื่องหมายจุลภาค 2 2 2" xfId="2905"/>
    <cellStyle name="เครื่องหมายจุลภาค 2 3" xfId="2906"/>
    <cellStyle name="เครื่องหมายจุลภาค 2 4" xfId="2907"/>
    <cellStyle name="เครื่องหมายจุลภาค 2 5" xfId="2908"/>
    <cellStyle name="เครื่องหมายจุลภาค 2 6" xfId="4454"/>
    <cellStyle name="เครื่องหมายจุลภาค 20" xfId="2909"/>
    <cellStyle name="เครื่องหมายจุลภาค 21" xfId="2910"/>
    <cellStyle name="เครื่องหมายจุลภาค 22" xfId="2911"/>
    <cellStyle name="เครื่องหมายจุลภาค 23" xfId="2912"/>
    <cellStyle name="เครื่องหมายจุลภาค 24" xfId="2913"/>
    <cellStyle name="เครื่องหมายจุลภาค 3" xfId="2914"/>
    <cellStyle name="เครื่องหมายจุลภาค 3 2" xfId="2915"/>
    <cellStyle name="เครื่องหมายจุลภาค 3 3" xfId="2916"/>
    <cellStyle name="เครื่องหมายจุลภาค 3 4" xfId="4455"/>
    <cellStyle name="เครื่องหมายจุลภาค 4" xfId="2917"/>
    <cellStyle name="เครื่องหมายจุลภาค 4 2" xfId="2918"/>
    <cellStyle name="เครื่องหมายจุลภาค 4 3" xfId="2919"/>
    <cellStyle name="เครื่องหมายจุลภาค 5" xfId="2920"/>
    <cellStyle name="เครื่องหมายจุลภาค 6" xfId="2921"/>
    <cellStyle name="เครื่องหมายจุลภาค 7" xfId="2922"/>
    <cellStyle name="เครื่องหมายจุลภาค 7 2" xfId="2923"/>
    <cellStyle name="เครื่องหมายจุลภาค 8" xfId="2924"/>
    <cellStyle name="เครื่องหมายจุลภาค 8 2" xfId="2925"/>
    <cellStyle name="เครื่องหมายจุลภาค 9" xfId="2926"/>
    <cellStyle name="เครื่องหมายจุลภาค 9 2" xfId="2927"/>
    <cellStyle name="เครื่องหมายเปอร์เซ็นต์_Sheet1" xfId="2928"/>
    <cellStyle name="เครื่องหมายสกุลเงิน 2" xfId="2929"/>
    <cellStyle name="เครื่องหมายสกุลเงิน 3" xfId="2930"/>
    <cellStyle name="เชื่อมโยงหลายมิติ" xfId="2931"/>
    <cellStyle name="ตามการเชื่อมโยงหลายมิติ" xfId="2932"/>
    <cellStyle name="น้บะภฒ_95" xfId="2933"/>
    <cellStyle name="ปกติ 10" xfId="2934"/>
    <cellStyle name="ปกติ 10 10" xfId="2935"/>
    <cellStyle name="ปกติ 10 11" xfId="2936"/>
    <cellStyle name="ปกติ 10 12" xfId="2937"/>
    <cellStyle name="ปกติ 10 13" xfId="2938"/>
    <cellStyle name="ปกติ 10 14" xfId="2939"/>
    <cellStyle name="ปกติ 10 15" xfId="2940"/>
    <cellStyle name="ปกติ 10 16" xfId="2941"/>
    <cellStyle name="ปกติ 10 17" xfId="2942"/>
    <cellStyle name="ปกติ 10 18" xfId="2943"/>
    <cellStyle name="ปกติ 10 19" xfId="2944"/>
    <cellStyle name="ปกติ 10 2" xfId="2945"/>
    <cellStyle name="ปกติ 10 20" xfId="2946"/>
    <cellStyle name="ปกติ 10 21" xfId="2947"/>
    <cellStyle name="ปกติ 10 22" xfId="2948"/>
    <cellStyle name="ปกติ 10 23" xfId="2949"/>
    <cellStyle name="ปกติ 10 24" xfId="2950"/>
    <cellStyle name="ปกติ 10 25" xfId="2951"/>
    <cellStyle name="ปกติ 10 26" xfId="2952"/>
    <cellStyle name="ปกติ 10 27" xfId="2953"/>
    <cellStyle name="ปกติ 10 28" xfId="2954"/>
    <cellStyle name="ปกติ 10 29" xfId="2955"/>
    <cellStyle name="ปกติ 10 3" xfId="2956"/>
    <cellStyle name="ปกติ 10 30" xfId="2957"/>
    <cellStyle name="ปกติ 10 31" xfId="2958"/>
    <cellStyle name="ปกติ 10 32" xfId="2959"/>
    <cellStyle name="ปกติ 10 33" xfId="2960"/>
    <cellStyle name="ปกติ 10 34" xfId="2961"/>
    <cellStyle name="ปกติ 10 35" xfId="2962"/>
    <cellStyle name="ปกติ 10 36" xfId="2963"/>
    <cellStyle name="ปกติ 10 37" xfId="2964"/>
    <cellStyle name="ปกติ 10 38" xfId="2965"/>
    <cellStyle name="ปกติ 10 39" xfId="2966"/>
    <cellStyle name="ปกติ 10 4" xfId="2967"/>
    <cellStyle name="ปกติ 10 40" xfId="2968"/>
    <cellStyle name="ปกติ 10 41" xfId="2969"/>
    <cellStyle name="ปกติ 10 42" xfId="2970"/>
    <cellStyle name="ปกติ 10 43" xfId="2971"/>
    <cellStyle name="ปกติ 10 44" xfId="2972"/>
    <cellStyle name="ปกติ 10 45" xfId="2973"/>
    <cellStyle name="ปกติ 10 46" xfId="2974"/>
    <cellStyle name="ปกติ 10 47" xfId="2975"/>
    <cellStyle name="ปกติ 10 48" xfId="2976"/>
    <cellStyle name="ปกติ 10 49" xfId="2977"/>
    <cellStyle name="ปกติ 10 5" xfId="2978"/>
    <cellStyle name="ปกติ 10 50" xfId="2979"/>
    <cellStyle name="ปกติ 10 51" xfId="2980"/>
    <cellStyle name="ปกติ 10 52" xfId="2981"/>
    <cellStyle name="ปกติ 10 53" xfId="2982"/>
    <cellStyle name="ปกติ 10 54" xfId="2983"/>
    <cellStyle name="ปกติ 10 55" xfId="2984"/>
    <cellStyle name="ปกติ 10 56" xfId="2985"/>
    <cellStyle name="ปกติ 10 57" xfId="2986"/>
    <cellStyle name="ปกติ 10 58" xfId="2987"/>
    <cellStyle name="ปกติ 10 59" xfId="2988"/>
    <cellStyle name="ปกติ 10 6" xfId="2989"/>
    <cellStyle name="ปกติ 10 60" xfId="2990"/>
    <cellStyle name="ปกติ 10 61" xfId="2991"/>
    <cellStyle name="ปกติ 10 62" xfId="2992"/>
    <cellStyle name="ปกติ 10 63" xfId="2993"/>
    <cellStyle name="ปกติ 10 64" xfId="2994"/>
    <cellStyle name="ปกติ 10 65" xfId="2995"/>
    <cellStyle name="ปกติ 10 66" xfId="2996"/>
    <cellStyle name="ปกติ 10 67" xfId="2997"/>
    <cellStyle name="ปกติ 10 68" xfId="2998"/>
    <cellStyle name="ปกติ 10 69" xfId="2999"/>
    <cellStyle name="ปกติ 10 7" xfId="3000"/>
    <cellStyle name="ปกติ 10 8" xfId="3001"/>
    <cellStyle name="ปกติ 10 9" xfId="3002"/>
    <cellStyle name="ปกติ 10_Asia Metal Y2008" xfId="3003"/>
    <cellStyle name="ปกติ 11" xfId="3004"/>
    <cellStyle name="ปกติ 11 10" xfId="3005"/>
    <cellStyle name="ปกติ 11 11" xfId="3006"/>
    <cellStyle name="ปกติ 11 12" xfId="3007"/>
    <cellStyle name="ปกติ 11 13" xfId="3008"/>
    <cellStyle name="ปกติ 11 14" xfId="3009"/>
    <cellStyle name="ปกติ 11 15" xfId="3010"/>
    <cellStyle name="ปกติ 11 16" xfId="3011"/>
    <cellStyle name="ปกติ 11 17" xfId="3012"/>
    <cellStyle name="ปกติ 11 18" xfId="3013"/>
    <cellStyle name="ปกติ 11 19" xfId="3014"/>
    <cellStyle name="ปกติ 11 2" xfId="3015"/>
    <cellStyle name="ปกติ 11 20" xfId="3016"/>
    <cellStyle name="ปกติ 11 21" xfId="3017"/>
    <cellStyle name="ปกติ 11 22" xfId="3018"/>
    <cellStyle name="ปกติ 11 23" xfId="3019"/>
    <cellStyle name="ปกติ 11 24" xfId="3020"/>
    <cellStyle name="ปกติ 11 25" xfId="3021"/>
    <cellStyle name="ปกติ 11 26" xfId="3022"/>
    <cellStyle name="ปกติ 11 27" xfId="3023"/>
    <cellStyle name="ปกติ 11 28" xfId="3024"/>
    <cellStyle name="ปกติ 11 29" xfId="3025"/>
    <cellStyle name="ปกติ 11 3" xfId="3026"/>
    <cellStyle name="ปกติ 11 30" xfId="3027"/>
    <cellStyle name="ปกติ 11 31" xfId="3028"/>
    <cellStyle name="ปกติ 11 32" xfId="3029"/>
    <cellStyle name="ปกติ 11 33" xfId="3030"/>
    <cellStyle name="ปกติ 11 34" xfId="3031"/>
    <cellStyle name="ปกติ 11 35" xfId="3032"/>
    <cellStyle name="ปกติ 11 36" xfId="3033"/>
    <cellStyle name="ปกติ 11 37" xfId="3034"/>
    <cellStyle name="ปกติ 11 38" xfId="3035"/>
    <cellStyle name="ปกติ 11 39" xfId="3036"/>
    <cellStyle name="ปกติ 11 4" xfId="3037"/>
    <cellStyle name="ปกติ 11 40" xfId="3038"/>
    <cellStyle name="ปกติ 11 41" xfId="3039"/>
    <cellStyle name="ปกติ 11 42" xfId="3040"/>
    <cellStyle name="ปกติ 11 43" xfId="3041"/>
    <cellStyle name="ปกติ 11 44" xfId="3042"/>
    <cellStyle name="ปกติ 11 45" xfId="3043"/>
    <cellStyle name="ปกติ 11 46" xfId="3044"/>
    <cellStyle name="ปกติ 11 47" xfId="3045"/>
    <cellStyle name="ปกติ 11 48" xfId="3046"/>
    <cellStyle name="ปกติ 11 49" xfId="3047"/>
    <cellStyle name="ปกติ 11 5" xfId="3048"/>
    <cellStyle name="ปกติ 11 50" xfId="3049"/>
    <cellStyle name="ปกติ 11 51" xfId="3050"/>
    <cellStyle name="ปกติ 11 52" xfId="3051"/>
    <cellStyle name="ปกติ 11 53" xfId="3052"/>
    <cellStyle name="ปกติ 11 54" xfId="3053"/>
    <cellStyle name="ปกติ 11 55" xfId="3054"/>
    <cellStyle name="ปกติ 11 56" xfId="3055"/>
    <cellStyle name="ปกติ 11 57" xfId="3056"/>
    <cellStyle name="ปกติ 11 58" xfId="3057"/>
    <cellStyle name="ปกติ 11 59" xfId="3058"/>
    <cellStyle name="ปกติ 11 6" xfId="3059"/>
    <cellStyle name="ปกติ 11 60" xfId="3060"/>
    <cellStyle name="ปกติ 11 61" xfId="3061"/>
    <cellStyle name="ปกติ 11 62" xfId="3062"/>
    <cellStyle name="ปกติ 11 63" xfId="3063"/>
    <cellStyle name="ปกติ 11 64" xfId="3064"/>
    <cellStyle name="ปกติ 11 65" xfId="3065"/>
    <cellStyle name="ปกติ 11 66" xfId="3066"/>
    <cellStyle name="ปกติ 11 67" xfId="3067"/>
    <cellStyle name="ปกติ 11 68" xfId="3068"/>
    <cellStyle name="ปกติ 11 69" xfId="3069"/>
    <cellStyle name="ปกติ 11 7" xfId="3070"/>
    <cellStyle name="ปกติ 11 8" xfId="3071"/>
    <cellStyle name="ปกติ 11 9" xfId="3072"/>
    <cellStyle name="ปกติ 11_Asia Metal Y2008" xfId="3073"/>
    <cellStyle name="ปกติ 12" xfId="3074"/>
    <cellStyle name="ปกติ 12 10" xfId="3075"/>
    <cellStyle name="ปกติ 12 11" xfId="3076"/>
    <cellStyle name="ปกติ 12 12" xfId="3077"/>
    <cellStyle name="ปกติ 12 13" xfId="3078"/>
    <cellStyle name="ปกติ 12 14" xfId="3079"/>
    <cellStyle name="ปกติ 12 15" xfId="3080"/>
    <cellStyle name="ปกติ 12 16" xfId="3081"/>
    <cellStyle name="ปกติ 12 17" xfId="3082"/>
    <cellStyle name="ปกติ 12 18" xfId="3083"/>
    <cellStyle name="ปกติ 12 19" xfId="3084"/>
    <cellStyle name="ปกติ 12 2" xfId="3085"/>
    <cellStyle name="ปกติ 12 20" xfId="3086"/>
    <cellStyle name="ปกติ 12 21" xfId="3087"/>
    <cellStyle name="ปกติ 12 22" xfId="3088"/>
    <cellStyle name="ปกติ 12 23" xfId="3089"/>
    <cellStyle name="ปกติ 12 24" xfId="3090"/>
    <cellStyle name="ปกติ 12 25" xfId="3091"/>
    <cellStyle name="ปกติ 12 26" xfId="3092"/>
    <cellStyle name="ปกติ 12 27" xfId="3093"/>
    <cellStyle name="ปกติ 12 28" xfId="3094"/>
    <cellStyle name="ปกติ 12 29" xfId="3095"/>
    <cellStyle name="ปกติ 12 3" xfId="3096"/>
    <cellStyle name="ปกติ 12 30" xfId="3097"/>
    <cellStyle name="ปกติ 12 31" xfId="3098"/>
    <cellStyle name="ปกติ 12 32" xfId="3099"/>
    <cellStyle name="ปกติ 12 33" xfId="3100"/>
    <cellStyle name="ปกติ 12 34" xfId="3101"/>
    <cellStyle name="ปกติ 12 35" xfId="3102"/>
    <cellStyle name="ปกติ 12 36" xfId="3103"/>
    <cellStyle name="ปกติ 12 37" xfId="3104"/>
    <cellStyle name="ปกติ 12 38" xfId="3105"/>
    <cellStyle name="ปกติ 12 39" xfId="3106"/>
    <cellStyle name="ปกติ 12 4" xfId="3107"/>
    <cellStyle name="ปกติ 12 40" xfId="3108"/>
    <cellStyle name="ปกติ 12 41" xfId="3109"/>
    <cellStyle name="ปกติ 12 42" xfId="3110"/>
    <cellStyle name="ปกติ 12 43" xfId="3111"/>
    <cellStyle name="ปกติ 12 44" xfId="3112"/>
    <cellStyle name="ปกติ 12 45" xfId="3113"/>
    <cellStyle name="ปกติ 12 46" xfId="3114"/>
    <cellStyle name="ปกติ 12 47" xfId="3115"/>
    <cellStyle name="ปกติ 12 48" xfId="3116"/>
    <cellStyle name="ปกติ 12 49" xfId="3117"/>
    <cellStyle name="ปกติ 12 5" xfId="3118"/>
    <cellStyle name="ปกติ 12 50" xfId="3119"/>
    <cellStyle name="ปกติ 12 51" xfId="3120"/>
    <cellStyle name="ปกติ 12 52" xfId="3121"/>
    <cellStyle name="ปกติ 12 53" xfId="3122"/>
    <cellStyle name="ปกติ 12 54" xfId="3123"/>
    <cellStyle name="ปกติ 12 55" xfId="3124"/>
    <cellStyle name="ปกติ 12 56" xfId="3125"/>
    <cellStyle name="ปกติ 12 57" xfId="3126"/>
    <cellStyle name="ปกติ 12 58" xfId="3127"/>
    <cellStyle name="ปกติ 12 59" xfId="3128"/>
    <cellStyle name="ปกติ 12 6" xfId="3129"/>
    <cellStyle name="ปกติ 12 60" xfId="3130"/>
    <cellStyle name="ปกติ 12 61" xfId="3131"/>
    <cellStyle name="ปกติ 12 62" xfId="3132"/>
    <cellStyle name="ปกติ 12 63" xfId="3133"/>
    <cellStyle name="ปกติ 12 64" xfId="3134"/>
    <cellStyle name="ปกติ 12 65" xfId="3135"/>
    <cellStyle name="ปกติ 12 66" xfId="3136"/>
    <cellStyle name="ปกติ 12 67" xfId="3137"/>
    <cellStyle name="ปกติ 12 68" xfId="3138"/>
    <cellStyle name="ปกติ 12 69" xfId="3139"/>
    <cellStyle name="ปกติ 12 7" xfId="3140"/>
    <cellStyle name="ปกติ 12 8" xfId="3141"/>
    <cellStyle name="ปกติ 12 9" xfId="3142"/>
    <cellStyle name="ปกติ 12_Asia Metal Y2008" xfId="3143"/>
    <cellStyle name="ปกติ 13" xfId="3144"/>
    <cellStyle name="ปกติ 13 10" xfId="3145"/>
    <cellStyle name="ปกติ 13 11" xfId="3146"/>
    <cellStyle name="ปกติ 13 12" xfId="3147"/>
    <cellStyle name="ปกติ 13 13" xfId="3148"/>
    <cellStyle name="ปกติ 13 14" xfId="3149"/>
    <cellStyle name="ปกติ 13 15" xfId="3150"/>
    <cellStyle name="ปกติ 13 16" xfId="3151"/>
    <cellStyle name="ปกติ 13 17" xfId="3152"/>
    <cellStyle name="ปกติ 13 18" xfId="3153"/>
    <cellStyle name="ปกติ 13 19" xfId="3154"/>
    <cellStyle name="ปกติ 13 2" xfId="3155"/>
    <cellStyle name="ปกติ 13 20" xfId="3156"/>
    <cellStyle name="ปกติ 13 21" xfId="3157"/>
    <cellStyle name="ปกติ 13 22" xfId="3158"/>
    <cellStyle name="ปกติ 13 23" xfId="3159"/>
    <cellStyle name="ปกติ 13 24" xfId="3160"/>
    <cellStyle name="ปกติ 13 25" xfId="3161"/>
    <cellStyle name="ปกติ 13 26" xfId="3162"/>
    <cellStyle name="ปกติ 13 27" xfId="3163"/>
    <cellStyle name="ปกติ 13 28" xfId="3164"/>
    <cellStyle name="ปกติ 13 29" xfId="3165"/>
    <cellStyle name="ปกติ 13 3" xfId="3166"/>
    <cellStyle name="ปกติ 13 30" xfId="3167"/>
    <cellStyle name="ปกติ 13 31" xfId="3168"/>
    <cellStyle name="ปกติ 13 32" xfId="3169"/>
    <cellStyle name="ปกติ 13 33" xfId="3170"/>
    <cellStyle name="ปกติ 13 34" xfId="3171"/>
    <cellStyle name="ปกติ 13 35" xfId="3172"/>
    <cellStyle name="ปกติ 13 36" xfId="3173"/>
    <cellStyle name="ปกติ 13 37" xfId="3174"/>
    <cellStyle name="ปกติ 13 38" xfId="3175"/>
    <cellStyle name="ปกติ 13 39" xfId="3176"/>
    <cellStyle name="ปกติ 13 4" xfId="3177"/>
    <cellStyle name="ปกติ 13 40" xfId="3178"/>
    <cellStyle name="ปกติ 13 41" xfId="3179"/>
    <cellStyle name="ปกติ 13 42" xfId="3180"/>
    <cellStyle name="ปกติ 13 43" xfId="3181"/>
    <cellStyle name="ปกติ 13 44" xfId="3182"/>
    <cellStyle name="ปกติ 13 45" xfId="3183"/>
    <cellStyle name="ปกติ 13 46" xfId="3184"/>
    <cellStyle name="ปกติ 13 47" xfId="3185"/>
    <cellStyle name="ปกติ 13 48" xfId="3186"/>
    <cellStyle name="ปกติ 13 49" xfId="3187"/>
    <cellStyle name="ปกติ 13 5" xfId="3188"/>
    <cellStyle name="ปกติ 13 50" xfId="3189"/>
    <cellStyle name="ปกติ 13 51" xfId="3190"/>
    <cellStyle name="ปกติ 13 52" xfId="3191"/>
    <cellStyle name="ปกติ 13 53" xfId="3192"/>
    <cellStyle name="ปกติ 13 54" xfId="3193"/>
    <cellStyle name="ปกติ 13 55" xfId="3194"/>
    <cellStyle name="ปกติ 13 56" xfId="3195"/>
    <cellStyle name="ปกติ 13 57" xfId="3196"/>
    <cellStyle name="ปกติ 13 58" xfId="3197"/>
    <cellStyle name="ปกติ 13 59" xfId="3198"/>
    <cellStyle name="ปกติ 13 6" xfId="3199"/>
    <cellStyle name="ปกติ 13 60" xfId="3200"/>
    <cellStyle name="ปกติ 13 61" xfId="3201"/>
    <cellStyle name="ปกติ 13 62" xfId="3202"/>
    <cellStyle name="ปกติ 13 63" xfId="3203"/>
    <cellStyle name="ปกติ 13 64" xfId="3204"/>
    <cellStyle name="ปกติ 13 65" xfId="3205"/>
    <cellStyle name="ปกติ 13 66" xfId="3206"/>
    <cellStyle name="ปกติ 13 67" xfId="3207"/>
    <cellStyle name="ปกติ 13 68" xfId="3208"/>
    <cellStyle name="ปกติ 13 69" xfId="3209"/>
    <cellStyle name="ปกติ 13 7" xfId="3210"/>
    <cellStyle name="ปกติ 13 8" xfId="3211"/>
    <cellStyle name="ปกติ 13 9" xfId="3212"/>
    <cellStyle name="ปกติ 13_Asia Metal Y2008" xfId="3213"/>
    <cellStyle name="ปกติ 14" xfId="3214"/>
    <cellStyle name="ปกติ 14 10" xfId="3215"/>
    <cellStyle name="ปกติ 14 11" xfId="3216"/>
    <cellStyle name="ปกติ 14 12" xfId="3217"/>
    <cellStyle name="ปกติ 14 13" xfId="3218"/>
    <cellStyle name="ปกติ 14 14" xfId="3219"/>
    <cellStyle name="ปกติ 14 15" xfId="3220"/>
    <cellStyle name="ปกติ 14 16" xfId="3221"/>
    <cellStyle name="ปกติ 14 17" xfId="3222"/>
    <cellStyle name="ปกติ 14 18" xfId="3223"/>
    <cellStyle name="ปกติ 14 19" xfId="3224"/>
    <cellStyle name="ปกติ 14 2" xfId="3225"/>
    <cellStyle name="ปกติ 14 20" xfId="3226"/>
    <cellStyle name="ปกติ 14 21" xfId="3227"/>
    <cellStyle name="ปกติ 14 22" xfId="3228"/>
    <cellStyle name="ปกติ 14 23" xfId="3229"/>
    <cellStyle name="ปกติ 14 24" xfId="3230"/>
    <cellStyle name="ปกติ 14 25" xfId="3231"/>
    <cellStyle name="ปกติ 14 26" xfId="3232"/>
    <cellStyle name="ปกติ 14 27" xfId="3233"/>
    <cellStyle name="ปกติ 14 28" xfId="3234"/>
    <cellStyle name="ปกติ 14 29" xfId="3235"/>
    <cellStyle name="ปกติ 14 3" xfId="3236"/>
    <cellStyle name="ปกติ 14 30" xfId="3237"/>
    <cellStyle name="ปกติ 14 31" xfId="3238"/>
    <cellStyle name="ปกติ 14 32" xfId="3239"/>
    <cellStyle name="ปกติ 14 33" xfId="3240"/>
    <cellStyle name="ปกติ 14 34" xfId="3241"/>
    <cellStyle name="ปกติ 14 35" xfId="3242"/>
    <cellStyle name="ปกติ 14 36" xfId="3243"/>
    <cellStyle name="ปกติ 14 37" xfId="3244"/>
    <cellStyle name="ปกติ 14 38" xfId="3245"/>
    <cellStyle name="ปกติ 14 39" xfId="3246"/>
    <cellStyle name="ปกติ 14 4" xfId="3247"/>
    <cellStyle name="ปกติ 14 40" xfId="3248"/>
    <cellStyle name="ปกติ 14 41" xfId="3249"/>
    <cellStyle name="ปกติ 14 42" xfId="3250"/>
    <cellStyle name="ปกติ 14 43" xfId="3251"/>
    <cellStyle name="ปกติ 14 44" xfId="3252"/>
    <cellStyle name="ปกติ 14 45" xfId="3253"/>
    <cellStyle name="ปกติ 14 46" xfId="3254"/>
    <cellStyle name="ปกติ 14 47" xfId="3255"/>
    <cellStyle name="ปกติ 14 48" xfId="3256"/>
    <cellStyle name="ปกติ 14 49" xfId="3257"/>
    <cellStyle name="ปกติ 14 5" xfId="3258"/>
    <cellStyle name="ปกติ 14 50" xfId="3259"/>
    <cellStyle name="ปกติ 14 51" xfId="3260"/>
    <cellStyle name="ปกติ 14 52" xfId="3261"/>
    <cellStyle name="ปกติ 14 53" xfId="3262"/>
    <cellStyle name="ปกติ 14 54" xfId="3263"/>
    <cellStyle name="ปกติ 14 55" xfId="3264"/>
    <cellStyle name="ปกติ 14 56" xfId="3265"/>
    <cellStyle name="ปกติ 14 57" xfId="3266"/>
    <cellStyle name="ปกติ 14 58" xfId="3267"/>
    <cellStyle name="ปกติ 14 59" xfId="3268"/>
    <cellStyle name="ปกติ 14 6" xfId="3269"/>
    <cellStyle name="ปกติ 14 60" xfId="3270"/>
    <cellStyle name="ปกติ 14 61" xfId="3271"/>
    <cellStyle name="ปกติ 14 62" xfId="3272"/>
    <cellStyle name="ปกติ 14 63" xfId="3273"/>
    <cellStyle name="ปกติ 14 64" xfId="3274"/>
    <cellStyle name="ปกติ 14 65" xfId="3275"/>
    <cellStyle name="ปกติ 14 66" xfId="3276"/>
    <cellStyle name="ปกติ 14 67" xfId="3277"/>
    <cellStyle name="ปกติ 14 68" xfId="3278"/>
    <cellStyle name="ปกติ 14 69" xfId="3279"/>
    <cellStyle name="ปกติ 14 7" xfId="3280"/>
    <cellStyle name="ปกติ 14 8" xfId="3281"/>
    <cellStyle name="ปกติ 14 9" xfId="3282"/>
    <cellStyle name="ปกติ 14_Asia Metal Y2008" xfId="3283"/>
    <cellStyle name="ปกติ 15" xfId="3284"/>
    <cellStyle name="ปกติ 15 10" xfId="3285"/>
    <cellStyle name="ปกติ 15 11" xfId="3286"/>
    <cellStyle name="ปกติ 15 12" xfId="3287"/>
    <cellStyle name="ปกติ 15 13" xfId="3288"/>
    <cellStyle name="ปกติ 15 14" xfId="3289"/>
    <cellStyle name="ปกติ 15 15" xfId="3290"/>
    <cellStyle name="ปกติ 15 16" xfId="3291"/>
    <cellStyle name="ปกติ 15 17" xfId="3292"/>
    <cellStyle name="ปกติ 15 18" xfId="3293"/>
    <cellStyle name="ปกติ 15 19" xfId="3294"/>
    <cellStyle name="ปกติ 15 2" xfId="3295"/>
    <cellStyle name="ปกติ 15 20" xfId="3296"/>
    <cellStyle name="ปกติ 15 21" xfId="3297"/>
    <cellStyle name="ปกติ 15 22" xfId="3298"/>
    <cellStyle name="ปกติ 15 23" xfId="3299"/>
    <cellStyle name="ปกติ 15 24" xfId="3300"/>
    <cellStyle name="ปกติ 15 25" xfId="3301"/>
    <cellStyle name="ปกติ 15 26" xfId="3302"/>
    <cellStyle name="ปกติ 15 27" xfId="3303"/>
    <cellStyle name="ปกติ 15 28" xfId="3304"/>
    <cellStyle name="ปกติ 15 29" xfId="3305"/>
    <cellStyle name="ปกติ 15 3" xfId="3306"/>
    <cellStyle name="ปกติ 15 30" xfId="3307"/>
    <cellStyle name="ปกติ 15 31" xfId="3308"/>
    <cellStyle name="ปกติ 15 32" xfId="3309"/>
    <cellStyle name="ปกติ 15 33" xfId="3310"/>
    <cellStyle name="ปกติ 15 34" xfId="3311"/>
    <cellStyle name="ปกติ 15 35" xfId="3312"/>
    <cellStyle name="ปกติ 15 36" xfId="3313"/>
    <cellStyle name="ปกติ 15 37" xfId="3314"/>
    <cellStyle name="ปกติ 15 38" xfId="3315"/>
    <cellStyle name="ปกติ 15 39" xfId="3316"/>
    <cellStyle name="ปกติ 15 4" xfId="3317"/>
    <cellStyle name="ปกติ 15 40" xfId="3318"/>
    <cellStyle name="ปกติ 15 41" xfId="3319"/>
    <cellStyle name="ปกติ 15 42" xfId="3320"/>
    <cellStyle name="ปกติ 15 43" xfId="3321"/>
    <cellStyle name="ปกติ 15 44" xfId="3322"/>
    <cellStyle name="ปกติ 15 45" xfId="3323"/>
    <cellStyle name="ปกติ 15 46" xfId="3324"/>
    <cellStyle name="ปกติ 15 47" xfId="3325"/>
    <cellStyle name="ปกติ 15 48" xfId="3326"/>
    <cellStyle name="ปกติ 15 49" xfId="3327"/>
    <cellStyle name="ปกติ 15 5" xfId="3328"/>
    <cellStyle name="ปกติ 15 50" xfId="3329"/>
    <cellStyle name="ปกติ 15 51" xfId="3330"/>
    <cellStyle name="ปกติ 15 52" xfId="3331"/>
    <cellStyle name="ปกติ 15 53" xfId="3332"/>
    <cellStyle name="ปกติ 15 54" xfId="3333"/>
    <cellStyle name="ปกติ 15 55" xfId="3334"/>
    <cellStyle name="ปกติ 15 56" xfId="3335"/>
    <cellStyle name="ปกติ 15 57" xfId="3336"/>
    <cellStyle name="ปกติ 15 58" xfId="3337"/>
    <cellStyle name="ปกติ 15 59" xfId="3338"/>
    <cellStyle name="ปกติ 15 6" xfId="3339"/>
    <cellStyle name="ปกติ 15 60" xfId="3340"/>
    <cellStyle name="ปกติ 15 61" xfId="3341"/>
    <cellStyle name="ปกติ 15 62" xfId="3342"/>
    <cellStyle name="ปกติ 15 63" xfId="3343"/>
    <cellStyle name="ปกติ 15 64" xfId="3344"/>
    <cellStyle name="ปกติ 15 65" xfId="3345"/>
    <cellStyle name="ปกติ 15 66" xfId="3346"/>
    <cellStyle name="ปกติ 15 67" xfId="3347"/>
    <cellStyle name="ปกติ 15 68" xfId="3348"/>
    <cellStyle name="ปกติ 15 69" xfId="3349"/>
    <cellStyle name="ปกติ 15 7" xfId="3350"/>
    <cellStyle name="ปกติ 15 8" xfId="3351"/>
    <cellStyle name="ปกติ 15 9" xfId="3352"/>
    <cellStyle name="ปกติ 15_Asia Metal Y2008" xfId="3353"/>
    <cellStyle name="ปกติ 16" xfId="3354"/>
    <cellStyle name="ปกติ 16 10" xfId="3355"/>
    <cellStyle name="ปกติ 16 11" xfId="3356"/>
    <cellStyle name="ปกติ 16 12" xfId="3357"/>
    <cellStyle name="ปกติ 16 13" xfId="3358"/>
    <cellStyle name="ปกติ 16 14" xfId="3359"/>
    <cellStyle name="ปกติ 16 15" xfId="3360"/>
    <cellStyle name="ปกติ 16 16" xfId="3361"/>
    <cellStyle name="ปกติ 16 17" xfId="3362"/>
    <cellStyle name="ปกติ 16 18" xfId="3363"/>
    <cellStyle name="ปกติ 16 19" xfId="3364"/>
    <cellStyle name="ปกติ 16 2" xfId="3365"/>
    <cellStyle name="ปกติ 16 20" xfId="3366"/>
    <cellStyle name="ปกติ 16 21" xfId="3367"/>
    <cellStyle name="ปกติ 16 22" xfId="3368"/>
    <cellStyle name="ปกติ 16 23" xfId="3369"/>
    <cellStyle name="ปกติ 16 24" xfId="3370"/>
    <cellStyle name="ปกติ 16 25" xfId="3371"/>
    <cellStyle name="ปกติ 16 26" xfId="3372"/>
    <cellStyle name="ปกติ 16 27" xfId="3373"/>
    <cellStyle name="ปกติ 16 28" xfId="3374"/>
    <cellStyle name="ปกติ 16 29" xfId="3375"/>
    <cellStyle name="ปกติ 16 3" xfId="3376"/>
    <cellStyle name="ปกติ 16 30" xfId="3377"/>
    <cellStyle name="ปกติ 16 31" xfId="3378"/>
    <cellStyle name="ปกติ 16 32" xfId="3379"/>
    <cellStyle name="ปกติ 16 33" xfId="3380"/>
    <cellStyle name="ปกติ 16 34" xfId="3381"/>
    <cellStyle name="ปกติ 16 35" xfId="3382"/>
    <cellStyle name="ปกติ 16 36" xfId="3383"/>
    <cellStyle name="ปกติ 16 37" xfId="3384"/>
    <cellStyle name="ปกติ 16 38" xfId="3385"/>
    <cellStyle name="ปกติ 16 39" xfId="3386"/>
    <cellStyle name="ปกติ 16 4" xfId="3387"/>
    <cellStyle name="ปกติ 16 40" xfId="3388"/>
    <cellStyle name="ปกติ 16 41" xfId="3389"/>
    <cellStyle name="ปกติ 16 42" xfId="3390"/>
    <cellStyle name="ปกติ 16 43" xfId="3391"/>
    <cellStyle name="ปกติ 16 44" xfId="3392"/>
    <cellStyle name="ปกติ 16 45" xfId="3393"/>
    <cellStyle name="ปกติ 16 46" xfId="3394"/>
    <cellStyle name="ปกติ 16 47" xfId="3395"/>
    <cellStyle name="ปกติ 16 48" xfId="3396"/>
    <cellStyle name="ปกติ 16 49" xfId="3397"/>
    <cellStyle name="ปกติ 16 5" xfId="3398"/>
    <cellStyle name="ปกติ 16 50" xfId="3399"/>
    <cellStyle name="ปกติ 16 51" xfId="3400"/>
    <cellStyle name="ปกติ 16 52" xfId="3401"/>
    <cellStyle name="ปกติ 16 53" xfId="3402"/>
    <cellStyle name="ปกติ 16 54" xfId="3403"/>
    <cellStyle name="ปกติ 16 55" xfId="3404"/>
    <cellStyle name="ปกติ 16 56" xfId="3405"/>
    <cellStyle name="ปกติ 16 57" xfId="3406"/>
    <cellStyle name="ปกติ 16 58" xfId="3407"/>
    <cellStyle name="ปกติ 16 59" xfId="3408"/>
    <cellStyle name="ปกติ 16 6" xfId="3409"/>
    <cellStyle name="ปกติ 16 60" xfId="3410"/>
    <cellStyle name="ปกติ 16 61" xfId="3411"/>
    <cellStyle name="ปกติ 16 62" xfId="3412"/>
    <cellStyle name="ปกติ 16 63" xfId="3413"/>
    <cellStyle name="ปกติ 16 64" xfId="3414"/>
    <cellStyle name="ปกติ 16 65" xfId="3415"/>
    <cellStyle name="ปกติ 16 66" xfId="3416"/>
    <cellStyle name="ปกติ 16 67" xfId="3417"/>
    <cellStyle name="ปกติ 16 68" xfId="3418"/>
    <cellStyle name="ปกติ 16 69" xfId="3419"/>
    <cellStyle name="ปกติ 16 7" xfId="3420"/>
    <cellStyle name="ปกติ 16 8" xfId="3421"/>
    <cellStyle name="ปกติ 16 9" xfId="3422"/>
    <cellStyle name="ปกติ 16_Asia Metal Y2008" xfId="3423"/>
    <cellStyle name="ปกติ 17" xfId="3424"/>
    <cellStyle name="ปกติ 18" xfId="3425"/>
    <cellStyle name="ปกติ 19" xfId="3426"/>
    <cellStyle name="ปกติ 19 2" xfId="3427"/>
    <cellStyle name="ปกติ 2" xfId="3428"/>
    <cellStyle name="ปกติ 2 2" xfId="3429"/>
    <cellStyle name="ปกติ 2 2 2" xfId="3430"/>
    <cellStyle name="ปกติ 2 2 3" xfId="3431"/>
    <cellStyle name="ปกติ 2 2 3 2" xfId="4459"/>
    <cellStyle name="ปกติ 2 2 4" xfId="3432"/>
    <cellStyle name="ปกติ 2 2 5" xfId="4431"/>
    <cellStyle name="ปกติ 2 2 6" xfId="4456"/>
    <cellStyle name="ปกติ 2 3" xfId="3433"/>
    <cellStyle name="ปกติ 2 4" xfId="3434"/>
    <cellStyle name="ปกติ 2 6" xfId="4437"/>
    <cellStyle name="ปกติ 20" xfId="3435"/>
    <cellStyle name="ปกติ 21" xfId="3436"/>
    <cellStyle name="ปกติ 22" xfId="3437"/>
    <cellStyle name="ปกติ 23" xfId="4461"/>
    <cellStyle name="ปกติ 3" xfId="3438"/>
    <cellStyle name="ปกติ 3 10" xfId="3439"/>
    <cellStyle name="ปกติ 3 11" xfId="3440"/>
    <cellStyle name="ปกติ 3 12" xfId="3441"/>
    <cellStyle name="ปกติ 3 13" xfId="3442"/>
    <cellStyle name="ปกติ 3 14" xfId="3443"/>
    <cellStyle name="ปกติ 3 15" xfId="3444"/>
    <cellStyle name="ปกติ 3 16" xfId="3445"/>
    <cellStyle name="ปกติ 3 17" xfId="3446"/>
    <cellStyle name="ปกติ 3 18" xfId="3447"/>
    <cellStyle name="ปกติ 3 19" xfId="3448"/>
    <cellStyle name="ปกติ 3 2" xfId="3449"/>
    <cellStyle name="ปกติ 3 2 2" xfId="3450"/>
    <cellStyle name="ปกติ 3 20" xfId="3451"/>
    <cellStyle name="ปกติ 3 21" xfId="3452"/>
    <cellStyle name="ปกติ 3 22" xfId="3453"/>
    <cellStyle name="ปกติ 3 23" xfId="3454"/>
    <cellStyle name="ปกติ 3 24" xfId="3455"/>
    <cellStyle name="ปกติ 3 25" xfId="3456"/>
    <cellStyle name="ปกติ 3 26" xfId="3457"/>
    <cellStyle name="ปกติ 3 27" xfId="3458"/>
    <cellStyle name="ปกติ 3 28" xfId="3459"/>
    <cellStyle name="ปกติ 3 29" xfId="3460"/>
    <cellStyle name="ปกติ 3 3" xfId="3461"/>
    <cellStyle name="ปกติ 3 30" xfId="3462"/>
    <cellStyle name="ปกติ 3 31" xfId="3463"/>
    <cellStyle name="ปกติ 3 32" xfId="3464"/>
    <cellStyle name="ปกติ 3 33" xfId="3465"/>
    <cellStyle name="ปกติ 3 34" xfId="3466"/>
    <cellStyle name="ปกติ 3 35" xfId="3467"/>
    <cellStyle name="ปกติ 3 36" xfId="3468"/>
    <cellStyle name="ปกติ 3 37" xfId="3469"/>
    <cellStyle name="ปกติ 3 38" xfId="3470"/>
    <cellStyle name="ปกติ 3 39" xfId="3471"/>
    <cellStyle name="ปกติ 3 4" xfId="3472"/>
    <cellStyle name="ปกติ 3 40" xfId="3473"/>
    <cellStyle name="ปกติ 3 41" xfId="3474"/>
    <cellStyle name="ปกติ 3 42" xfId="3475"/>
    <cellStyle name="ปกติ 3 43" xfId="3476"/>
    <cellStyle name="ปกติ 3 44" xfId="3477"/>
    <cellStyle name="ปกติ 3 45" xfId="3478"/>
    <cellStyle name="ปกติ 3 46" xfId="3479"/>
    <cellStyle name="ปกติ 3 47" xfId="3480"/>
    <cellStyle name="ปกติ 3 48" xfId="3481"/>
    <cellStyle name="ปกติ 3 49" xfId="3482"/>
    <cellStyle name="ปกติ 3 5" xfId="3483"/>
    <cellStyle name="ปกติ 3 50" xfId="3484"/>
    <cellStyle name="ปกติ 3 51" xfId="3485"/>
    <cellStyle name="ปกติ 3 52" xfId="3486"/>
    <cellStyle name="ปกติ 3 53" xfId="3487"/>
    <cellStyle name="ปกติ 3 54" xfId="3488"/>
    <cellStyle name="ปกติ 3 55" xfId="3489"/>
    <cellStyle name="ปกติ 3 56" xfId="3490"/>
    <cellStyle name="ปกติ 3 57" xfId="3491"/>
    <cellStyle name="ปกติ 3 58" xfId="3492"/>
    <cellStyle name="ปกติ 3 59" xfId="3493"/>
    <cellStyle name="ปกติ 3 6" xfId="3494"/>
    <cellStyle name="ปกติ 3 60" xfId="3495"/>
    <cellStyle name="ปกติ 3 61" xfId="3496"/>
    <cellStyle name="ปกติ 3 62" xfId="3497"/>
    <cellStyle name="ปกติ 3 63" xfId="3498"/>
    <cellStyle name="ปกติ 3 64" xfId="3499"/>
    <cellStyle name="ปกติ 3 65" xfId="3500"/>
    <cellStyle name="ปกติ 3 66" xfId="3501"/>
    <cellStyle name="ปกติ 3 67" xfId="3502"/>
    <cellStyle name="ปกติ 3 68" xfId="3503"/>
    <cellStyle name="ปกติ 3 69" xfId="3504"/>
    <cellStyle name="ปกติ 3 7" xfId="3505"/>
    <cellStyle name="ปกติ 3 70" xfId="3506"/>
    <cellStyle name="ปกติ 3 71" xfId="3507"/>
    <cellStyle name="ปกติ 3 72" xfId="3508"/>
    <cellStyle name="ปกติ 3 73" xfId="3509"/>
    <cellStyle name="ปกติ 3 74" xfId="3510"/>
    <cellStyle name="ปกติ 3 75" xfId="3511"/>
    <cellStyle name="ปกติ 3 76" xfId="3512"/>
    <cellStyle name="ปกติ 3 77" xfId="3513"/>
    <cellStyle name="ปกติ 3 78" xfId="3514"/>
    <cellStyle name="ปกติ 3 79" xfId="4457"/>
    <cellStyle name="ปกติ 3 8" xfId="3515"/>
    <cellStyle name="ปกติ 3 9" xfId="3516"/>
    <cellStyle name="ปกติ 3_Asia Metal Y2008" xfId="3517"/>
    <cellStyle name="ปกติ 4" xfId="3518"/>
    <cellStyle name="ปกติ 4 2" xfId="3519"/>
    <cellStyle name="ปกติ 5" xfId="3520"/>
    <cellStyle name="ปกติ 5 10" xfId="3521"/>
    <cellStyle name="ปกติ 5 11" xfId="3522"/>
    <cellStyle name="ปกติ 5 12" xfId="3523"/>
    <cellStyle name="ปกติ 5 13" xfId="3524"/>
    <cellStyle name="ปกติ 5 14" xfId="3525"/>
    <cellStyle name="ปกติ 5 15" xfId="3526"/>
    <cellStyle name="ปกติ 5 16" xfId="3527"/>
    <cellStyle name="ปกติ 5 17" xfId="3528"/>
    <cellStyle name="ปกติ 5 18" xfId="3529"/>
    <cellStyle name="ปกติ 5 19" xfId="3530"/>
    <cellStyle name="ปกติ 5 2" xfId="3531"/>
    <cellStyle name="ปกติ 5 20" xfId="3532"/>
    <cellStyle name="ปกติ 5 21" xfId="3533"/>
    <cellStyle name="ปกติ 5 22" xfId="3534"/>
    <cellStyle name="ปกติ 5 23" xfId="3535"/>
    <cellStyle name="ปกติ 5 24" xfId="3536"/>
    <cellStyle name="ปกติ 5 25" xfId="3537"/>
    <cellStyle name="ปกติ 5 26" xfId="3538"/>
    <cellStyle name="ปกติ 5 27" xfId="3539"/>
    <cellStyle name="ปกติ 5 28" xfId="3540"/>
    <cellStyle name="ปกติ 5 29" xfId="3541"/>
    <cellStyle name="ปกติ 5 3" xfId="3542"/>
    <cellStyle name="ปกติ 5 30" xfId="3543"/>
    <cellStyle name="ปกติ 5 31" xfId="3544"/>
    <cellStyle name="ปกติ 5 32" xfId="3545"/>
    <cellStyle name="ปกติ 5 33" xfId="3546"/>
    <cellStyle name="ปกติ 5 34" xfId="3547"/>
    <cellStyle name="ปกติ 5 35" xfId="3548"/>
    <cellStyle name="ปกติ 5 36" xfId="3549"/>
    <cellStyle name="ปกติ 5 37" xfId="3550"/>
    <cellStyle name="ปกติ 5 38" xfId="3551"/>
    <cellStyle name="ปกติ 5 39" xfId="3552"/>
    <cellStyle name="ปกติ 5 4" xfId="3553"/>
    <cellStyle name="ปกติ 5 40" xfId="3554"/>
    <cellStyle name="ปกติ 5 41" xfId="3555"/>
    <cellStyle name="ปกติ 5 42" xfId="3556"/>
    <cellStyle name="ปกติ 5 43" xfId="3557"/>
    <cellStyle name="ปกติ 5 44" xfId="3558"/>
    <cellStyle name="ปกติ 5 45" xfId="3559"/>
    <cellStyle name="ปกติ 5 46" xfId="3560"/>
    <cellStyle name="ปกติ 5 47" xfId="3561"/>
    <cellStyle name="ปกติ 5 48" xfId="3562"/>
    <cellStyle name="ปกติ 5 49" xfId="3563"/>
    <cellStyle name="ปกติ 5 5" xfId="3564"/>
    <cellStyle name="ปกติ 5 50" xfId="3565"/>
    <cellStyle name="ปกติ 5 51" xfId="3566"/>
    <cellStyle name="ปกติ 5 52" xfId="3567"/>
    <cellStyle name="ปกติ 5 53" xfId="3568"/>
    <cellStyle name="ปกติ 5 54" xfId="3569"/>
    <cellStyle name="ปกติ 5 55" xfId="3570"/>
    <cellStyle name="ปกติ 5 56" xfId="3571"/>
    <cellStyle name="ปกติ 5 57" xfId="3572"/>
    <cellStyle name="ปกติ 5 58" xfId="3573"/>
    <cellStyle name="ปกติ 5 59" xfId="3574"/>
    <cellStyle name="ปกติ 5 6" xfId="3575"/>
    <cellStyle name="ปกติ 5 60" xfId="3576"/>
    <cellStyle name="ปกติ 5 61" xfId="3577"/>
    <cellStyle name="ปกติ 5 62" xfId="3578"/>
    <cellStyle name="ปกติ 5 63" xfId="3579"/>
    <cellStyle name="ปกติ 5 64" xfId="3580"/>
    <cellStyle name="ปกติ 5 65" xfId="3581"/>
    <cellStyle name="ปกติ 5 66" xfId="3582"/>
    <cellStyle name="ปกติ 5 67" xfId="3583"/>
    <cellStyle name="ปกติ 5 68" xfId="3584"/>
    <cellStyle name="ปกติ 5 69" xfId="3585"/>
    <cellStyle name="ปกติ 5 7" xfId="3586"/>
    <cellStyle name="ปกติ 5 70" xfId="3587"/>
    <cellStyle name="ปกติ 5 71" xfId="3588"/>
    <cellStyle name="ปกติ 5 72" xfId="3589"/>
    <cellStyle name="ปกติ 5 73" xfId="3590"/>
    <cellStyle name="ปกติ 5 74" xfId="3591"/>
    <cellStyle name="ปกติ 5 75" xfId="3592"/>
    <cellStyle name="ปกติ 5 76" xfId="3593"/>
    <cellStyle name="ปกติ 5 77" xfId="3594"/>
    <cellStyle name="ปกติ 5 8" xfId="3595"/>
    <cellStyle name="ปกติ 5 9" xfId="3596"/>
    <cellStyle name="ปกติ 5_Asia Metal Y2008" xfId="3597"/>
    <cellStyle name="ปกติ 6" xfId="3598"/>
    <cellStyle name="ปกติ 6 10" xfId="3599"/>
    <cellStyle name="ปกติ 6 11" xfId="3600"/>
    <cellStyle name="ปกติ 6 12" xfId="3601"/>
    <cellStyle name="ปกติ 6 13" xfId="3602"/>
    <cellStyle name="ปกติ 6 14" xfId="3603"/>
    <cellStyle name="ปกติ 6 15" xfId="3604"/>
    <cellStyle name="ปกติ 6 16" xfId="3605"/>
    <cellStyle name="ปกติ 6 17" xfId="3606"/>
    <cellStyle name="ปกติ 6 18" xfId="3607"/>
    <cellStyle name="ปกติ 6 19" xfId="3608"/>
    <cellStyle name="ปกติ 6 2" xfId="3609"/>
    <cellStyle name="ปกติ 6 20" xfId="3610"/>
    <cellStyle name="ปกติ 6 21" xfId="3611"/>
    <cellStyle name="ปกติ 6 22" xfId="3612"/>
    <cellStyle name="ปกติ 6 23" xfId="3613"/>
    <cellStyle name="ปกติ 6 24" xfId="3614"/>
    <cellStyle name="ปกติ 6 25" xfId="3615"/>
    <cellStyle name="ปกติ 6 26" xfId="3616"/>
    <cellStyle name="ปกติ 6 27" xfId="3617"/>
    <cellStyle name="ปกติ 6 28" xfId="3618"/>
    <cellStyle name="ปกติ 6 29" xfId="3619"/>
    <cellStyle name="ปกติ 6 3" xfId="3620"/>
    <cellStyle name="ปกติ 6 30" xfId="3621"/>
    <cellStyle name="ปกติ 6 31" xfId="3622"/>
    <cellStyle name="ปกติ 6 32" xfId="3623"/>
    <cellStyle name="ปกติ 6 33" xfId="3624"/>
    <cellStyle name="ปกติ 6 34" xfId="3625"/>
    <cellStyle name="ปกติ 6 35" xfId="3626"/>
    <cellStyle name="ปกติ 6 36" xfId="3627"/>
    <cellStyle name="ปกติ 6 37" xfId="3628"/>
    <cellStyle name="ปกติ 6 38" xfId="3629"/>
    <cellStyle name="ปกติ 6 39" xfId="3630"/>
    <cellStyle name="ปกติ 6 4" xfId="3631"/>
    <cellStyle name="ปกติ 6 40" xfId="3632"/>
    <cellStyle name="ปกติ 6 41" xfId="3633"/>
    <cellStyle name="ปกติ 6 42" xfId="3634"/>
    <cellStyle name="ปกติ 6 43" xfId="3635"/>
    <cellStyle name="ปกติ 6 44" xfId="3636"/>
    <cellStyle name="ปกติ 6 45" xfId="3637"/>
    <cellStyle name="ปกติ 6 46" xfId="3638"/>
    <cellStyle name="ปกติ 6 47" xfId="3639"/>
    <cellStyle name="ปกติ 6 48" xfId="3640"/>
    <cellStyle name="ปกติ 6 49" xfId="3641"/>
    <cellStyle name="ปกติ 6 5" xfId="3642"/>
    <cellStyle name="ปกติ 6 50" xfId="3643"/>
    <cellStyle name="ปกติ 6 51" xfId="3644"/>
    <cellStyle name="ปกติ 6 52" xfId="3645"/>
    <cellStyle name="ปกติ 6 53" xfId="3646"/>
    <cellStyle name="ปกติ 6 54" xfId="3647"/>
    <cellStyle name="ปกติ 6 55" xfId="3648"/>
    <cellStyle name="ปกติ 6 56" xfId="3649"/>
    <cellStyle name="ปกติ 6 57" xfId="3650"/>
    <cellStyle name="ปกติ 6 58" xfId="3651"/>
    <cellStyle name="ปกติ 6 59" xfId="3652"/>
    <cellStyle name="ปกติ 6 6" xfId="3653"/>
    <cellStyle name="ปกติ 6 60" xfId="3654"/>
    <cellStyle name="ปกติ 6 61" xfId="3655"/>
    <cellStyle name="ปกติ 6 62" xfId="3656"/>
    <cellStyle name="ปกติ 6 63" xfId="3657"/>
    <cellStyle name="ปกติ 6 64" xfId="3658"/>
    <cellStyle name="ปกติ 6 65" xfId="3659"/>
    <cellStyle name="ปกติ 6 66" xfId="3660"/>
    <cellStyle name="ปกติ 6 67" xfId="3661"/>
    <cellStyle name="ปกติ 6 68" xfId="3662"/>
    <cellStyle name="ปกติ 6 69" xfId="3663"/>
    <cellStyle name="ปกติ 6 7" xfId="3664"/>
    <cellStyle name="ปกติ 6 70" xfId="3665"/>
    <cellStyle name="ปกติ 6 71" xfId="3666"/>
    <cellStyle name="ปกติ 6 72" xfId="3667"/>
    <cellStyle name="ปกติ 6 73" xfId="3668"/>
    <cellStyle name="ปกติ 6 74" xfId="3669"/>
    <cellStyle name="ปกติ 6 75" xfId="3670"/>
    <cellStyle name="ปกติ 6 76" xfId="3671"/>
    <cellStyle name="ปกติ 6 77" xfId="3672"/>
    <cellStyle name="ปกติ 6 8" xfId="3673"/>
    <cellStyle name="ปกติ 6 9" xfId="3674"/>
    <cellStyle name="ปกติ 6_Asia Metal Y2008" xfId="3675"/>
    <cellStyle name="ปกติ 7" xfId="3676"/>
    <cellStyle name="ปกติ 7 10" xfId="3677"/>
    <cellStyle name="ปกติ 7 11" xfId="3678"/>
    <cellStyle name="ปกติ 7 12" xfId="3679"/>
    <cellStyle name="ปกติ 7 13" xfId="3680"/>
    <cellStyle name="ปกติ 7 14" xfId="3681"/>
    <cellStyle name="ปกติ 7 15" xfId="3682"/>
    <cellStyle name="ปกติ 7 16" xfId="3683"/>
    <cellStyle name="ปกติ 7 17" xfId="3684"/>
    <cellStyle name="ปกติ 7 18" xfId="3685"/>
    <cellStyle name="ปกติ 7 19" xfId="3686"/>
    <cellStyle name="ปกติ 7 2" xfId="3687"/>
    <cellStyle name="ปกติ 7 20" xfId="3688"/>
    <cellStyle name="ปกติ 7 21" xfId="3689"/>
    <cellStyle name="ปกติ 7 22" xfId="3690"/>
    <cellStyle name="ปกติ 7 23" xfId="3691"/>
    <cellStyle name="ปกติ 7 24" xfId="3692"/>
    <cellStyle name="ปกติ 7 25" xfId="3693"/>
    <cellStyle name="ปกติ 7 26" xfId="3694"/>
    <cellStyle name="ปกติ 7 27" xfId="3695"/>
    <cellStyle name="ปกติ 7 28" xfId="3696"/>
    <cellStyle name="ปกติ 7 29" xfId="3697"/>
    <cellStyle name="ปกติ 7 3" xfId="3698"/>
    <cellStyle name="ปกติ 7 30" xfId="3699"/>
    <cellStyle name="ปกติ 7 31" xfId="3700"/>
    <cellStyle name="ปกติ 7 32" xfId="3701"/>
    <cellStyle name="ปกติ 7 33" xfId="3702"/>
    <cellStyle name="ปกติ 7 34" xfId="3703"/>
    <cellStyle name="ปกติ 7 35" xfId="3704"/>
    <cellStyle name="ปกติ 7 36" xfId="3705"/>
    <cellStyle name="ปกติ 7 37" xfId="3706"/>
    <cellStyle name="ปกติ 7 38" xfId="3707"/>
    <cellStyle name="ปกติ 7 39" xfId="3708"/>
    <cellStyle name="ปกติ 7 4" xfId="3709"/>
    <cellStyle name="ปกติ 7 40" xfId="3710"/>
    <cellStyle name="ปกติ 7 41" xfId="3711"/>
    <cellStyle name="ปกติ 7 42" xfId="3712"/>
    <cellStyle name="ปกติ 7 43" xfId="3713"/>
    <cellStyle name="ปกติ 7 44" xfId="3714"/>
    <cellStyle name="ปกติ 7 45" xfId="3715"/>
    <cellStyle name="ปกติ 7 46" xfId="3716"/>
    <cellStyle name="ปกติ 7 47" xfId="3717"/>
    <cellStyle name="ปกติ 7 48" xfId="3718"/>
    <cellStyle name="ปกติ 7 49" xfId="3719"/>
    <cellStyle name="ปกติ 7 5" xfId="3720"/>
    <cellStyle name="ปกติ 7 50" xfId="3721"/>
    <cellStyle name="ปกติ 7 51" xfId="3722"/>
    <cellStyle name="ปกติ 7 52" xfId="3723"/>
    <cellStyle name="ปกติ 7 53" xfId="3724"/>
    <cellStyle name="ปกติ 7 54" xfId="3725"/>
    <cellStyle name="ปกติ 7 55" xfId="3726"/>
    <cellStyle name="ปกติ 7 56" xfId="3727"/>
    <cellStyle name="ปกติ 7 57" xfId="3728"/>
    <cellStyle name="ปกติ 7 58" xfId="3729"/>
    <cellStyle name="ปกติ 7 59" xfId="3730"/>
    <cellStyle name="ปกติ 7 6" xfId="3731"/>
    <cellStyle name="ปกติ 7 60" xfId="3732"/>
    <cellStyle name="ปกติ 7 61" xfId="3733"/>
    <cellStyle name="ปกติ 7 62" xfId="3734"/>
    <cellStyle name="ปกติ 7 63" xfId="3735"/>
    <cellStyle name="ปกติ 7 64" xfId="3736"/>
    <cellStyle name="ปกติ 7 65" xfId="3737"/>
    <cellStyle name="ปกติ 7 66" xfId="3738"/>
    <cellStyle name="ปกติ 7 67" xfId="3739"/>
    <cellStyle name="ปกติ 7 68" xfId="3740"/>
    <cellStyle name="ปกติ 7 69" xfId="3741"/>
    <cellStyle name="ปกติ 7 7" xfId="3742"/>
    <cellStyle name="ปกติ 7 70" xfId="3743"/>
    <cellStyle name="ปกติ 7 71" xfId="3744"/>
    <cellStyle name="ปกติ 7 72" xfId="3745"/>
    <cellStyle name="ปกติ 7 73" xfId="3746"/>
    <cellStyle name="ปกติ 7 74" xfId="3747"/>
    <cellStyle name="ปกติ 7 75" xfId="3748"/>
    <cellStyle name="ปกติ 7 76" xfId="3749"/>
    <cellStyle name="ปกติ 7 77" xfId="3750"/>
    <cellStyle name="ปกติ 7 8" xfId="3751"/>
    <cellStyle name="ปกติ 7 9" xfId="3752"/>
    <cellStyle name="ปกติ 7_Asia Metal Y2008" xfId="3753"/>
    <cellStyle name="ปกติ 8" xfId="3754"/>
    <cellStyle name="ปกติ 8 10" xfId="3755"/>
    <cellStyle name="ปกติ 8 11" xfId="3756"/>
    <cellStyle name="ปกติ 8 12" xfId="3757"/>
    <cellStyle name="ปกติ 8 13" xfId="3758"/>
    <cellStyle name="ปกติ 8 14" xfId="3759"/>
    <cellStyle name="ปกติ 8 15" xfId="3760"/>
    <cellStyle name="ปกติ 8 16" xfId="3761"/>
    <cellStyle name="ปกติ 8 17" xfId="3762"/>
    <cellStyle name="ปกติ 8 18" xfId="3763"/>
    <cellStyle name="ปกติ 8 19" xfId="3764"/>
    <cellStyle name="ปกติ 8 2" xfId="3765"/>
    <cellStyle name="ปกติ 8 20" xfId="3766"/>
    <cellStyle name="ปกติ 8 21" xfId="3767"/>
    <cellStyle name="ปกติ 8 22" xfId="3768"/>
    <cellStyle name="ปกติ 8 23" xfId="3769"/>
    <cellStyle name="ปกติ 8 24" xfId="3770"/>
    <cellStyle name="ปกติ 8 25" xfId="3771"/>
    <cellStyle name="ปกติ 8 26" xfId="3772"/>
    <cellStyle name="ปกติ 8 27" xfId="3773"/>
    <cellStyle name="ปกติ 8 28" xfId="3774"/>
    <cellStyle name="ปกติ 8 29" xfId="3775"/>
    <cellStyle name="ปกติ 8 3" xfId="3776"/>
    <cellStyle name="ปกติ 8 30" xfId="3777"/>
    <cellStyle name="ปกติ 8 31" xfId="3778"/>
    <cellStyle name="ปกติ 8 32" xfId="3779"/>
    <cellStyle name="ปกติ 8 33" xfId="3780"/>
    <cellStyle name="ปกติ 8 34" xfId="3781"/>
    <cellStyle name="ปกติ 8 35" xfId="3782"/>
    <cellStyle name="ปกติ 8 36" xfId="3783"/>
    <cellStyle name="ปกติ 8 37" xfId="3784"/>
    <cellStyle name="ปกติ 8 38" xfId="3785"/>
    <cellStyle name="ปกติ 8 39" xfId="3786"/>
    <cellStyle name="ปกติ 8 4" xfId="3787"/>
    <cellStyle name="ปกติ 8 40" xfId="3788"/>
    <cellStyle name="ปกติ 8 41" xfId="3789"/>
    <cellStyle name="ปกติ 8 42" xfId="3790"/>
    <cellStyle name="ปกติ 8 43" xfId="3791"/>
    <cellStyle name="ปกติ 8 44" xfId="3792"/>
    <cellStyle name="ปกติ 8 45" xfId="3793"/>
    <cellStyle name="ปกติ 8 46" xfId="3794"/>
    <cellStyle name="ปกติ 8 47" xfId="3795"/>
    <cellStyle name="ปกติ 8 48" xfId="3796"/>
    <cellStyle name="ปกติ 8 49" xfId="3797"/>
    <cellStyle name="ปกติ 8 5" xfId="3798"/>
    <cellStyle name="ปกติ 8 50" xfId="3799"/>
    <cellStyle name="ปกติ 8 51" xfId="3800"/>
    <cellStyle name="ปกติ 8 52" xfId="3801"/>
    <cellStyle name="ปกติ 8 53" xfId="3802"/>
    <cellStyle name="ปกติ 8 54" xfId="3803"/>
    <cellStyle name="ปกติ 8 55" xfId="3804"/>
    <cellStyle name="ปกติ 8 56" xfId="3805"/>
    <cellStyle name="ปกติ 8 57" xfId="3806"/>
    <cellStyle name="ปกติ 8 58" xfId="3807"/>
    <cellStyle name="ปกติ 8 59" xfId="3808"/>
    <cellStyle name="ปกติ 8 6" xfId="3809"/>
    <cellStyle name="ปกติ 8 60" xfId="3810"/>
    <cellStyle name="ปกติ 8 61" xfId="3811"/>
    <cellStyle name="ปกติ 8 62" xfId="3812"/>
    <cellStyle name="ปกติ 8 63" xfId="3813"/>
    <cellStyle name="ปกติ 8 64" xfId="3814"/>
    <cellStyle name="ปกติ 8 65" xfId="3815"/>
    <cellStyle name="ปกติ 8 66" xfId="3816"/>
    <cellStyle name="ปกติ 8 67" xfId="3817"/>
    <cellStyle name="ปกติ 8 68" xfId="3818"/>
    <cellStyle name="ปกติ 8 69" xfId="3819"/>
    <cellStyle name="ปกติ 8 7" xfId="3820"/>
    <cellStyle name="ปกติ 8 70" xfId="3821"/>
    <cellStyle name="ปกติ 8 71" xfId="3822"/>
    <cellStyle name="ปกติ 8 72" xfId="3823"/>
    <cellStyle name="ปกติ 8 73" xfId="3824"/>
    <cellStyle name="ปกติ 8 74" xfId="3825"/>
    <cellStyle name="ปกติ 8 75" xfId="3826"/>
    <cellStyle name="ปกติ 8 76" xfId="3827"/>
    <cellStyle name="ปกติ 8 77" xfId="3828"/>
    <cellStyle name="ปกติ 8 8" xfId="3829"/>
    <cellStyle name="ปกติ 8 9" xfId="3830"/>
    <cellStyle name="ปกติ 8_Asia Metal Y2008" xfId="3831"/>
    <cellStyle name="ปกติ 9" xfId="3832"/>
    <cellStyle name="ปกติ 9 10" xfId="3833"/>
    <cellStyle name="ปกติ 9 11" xfId="3834"/>
    <cellStyle name="ปกติ 9 12" xfId="3835"/>
    <cellStyle name="ปกติ 9 13" xfId="3836"/>
    <cellStyle name="ปกติ 9 14" xfId="3837"/>
    <cellStyle name="ปกติ 9 15" xfId="3838"/>
    <cellStyle name="ปกติ 9 16" xfId="3839"/>
    <cellStyle name="ปกติ 9 17" xfId="3840"/>
    <cellStyle name="ปกติ 9 18" xfId="3841"/>
    <cellStyle name="ปกติ 9 19" xfId="3842"/>
    <cellStyle name="ปกติ 9 2" xfId="3843"/>
    <cellStyle name="ปกติ 9 20" xfId="3844"/>
    <cellStyle name="ปกติ 9 21" xfId="3845"/>
    <cellStyle name="ปกติ 9 22" xfId="3846"/>
    <cellStyle name="ปกติ 9 23" xfId="3847"/>
    <cellStyle name="ปกติ 9 24" xfId="3848"/>
    <cellStyle name="ปกติ 9 25" xfId="3849"/>
    <cellStyle name="ปกติ 9 26" xfId="3850"/>
    <cellStyle name="ปกติ 9 27" xfId="3851"/>
    <cellStyle name="ปกติ 9 28" xfId="3852"/>
    <cellStyle name="ปกติ 9 29" xfId="3853"/>
    <cellStyle name="ปกติ 9 3" xfId="3854"/>
    <cellStyle name="ปกติ 9 30" xfId="3855"/>
    <cellStyle name="ปกติ 9 31" xfId="3856"/>
    <cellStyle name="ปกติ 9 32" xfId="3857"/>
    <cellStyle name="ปกติ 9 33" xfId="3858"/>
    <cellStyle name="ปกติ 9 34" xfId="3859"/>
    <cellStyle name="ปกติ 9 35" xfId="3860"/>
    <cellStyle name="ปกติ 9 36" xfId="3861"/>
    <cellStyle name="ปกติ 9 37" xfId="3862"/>
    <cellStyle name="ปกติ 9 38" xfId="3863"/>
    <cellStyle name="ปกติ 9 39" xfId="3864"/>
    <cellStyle name="ปกติ 9 4" xfId="3865"/>
    <cellStyle name="ปกติ 9 40" xfId="3866"/>
    <cellStyle name="ปกติ 9 41" xfId="3867"/>
    <cellStyle name="ปกติ 9 42" xfId="3868"/>
    <cellStyle name="ปกติ 9 43" xfId="3869"/>
    <cellStyle name="ปกติ 9 44" xfId="3870"/>
    <cellStyle name="ปกติ 9 45" xfId="3871"/>
    <cellStyle name="ปกติ 9 46" xfId="3872"/>
    <cellStyle name="ปกติ 9 47" xfId="3873"/>
    <cellStyle name="ปกติ 9 48" xfId="3874"/>
    <cellStyle name="ปกติ 9 49" xfId="3875"/>
    <cellStyle name="ปกติ 9 5" xfId="3876"/>
    <cellStyle name="ปกติ 9 50" xfId="3877"/>
    <cellStyle name="ปกติ 9 51" xfId="3878"/>
    <cellStyle name="ปกติ 9 52" xfId="3879"/>
    <cellStyle name="ปกติ 9 53" xfId="3880"/>
    <cellStyle name="ปกติ 9 54" xfId="3881"/>
    <cellStyle name="ปกติ 9 55" xfId="3882"/>
    <cellStyle name="ปกติ 9 56" xfId="3883"/>
    <cellStyle name="ปกติ 9 57" xfId="3884"/>
    <cellStyle name="ปกติ 9 58" xfId="3885"/>
    <cellStyle name="ปกติ 9 59" xfId="3886"/>
    <cellStyle name="ปกติ 9 6" xfId="3887"/>
    <cellStyle name="ปกติ 9 60" xfId="3888"/>
    <cellStyle name="ปกติ 9 61" xfId="3889"/>
    <cellStyle name="ปกติ 9 62" xfId="3890"/>
    <cellStyle name="ปกติ 9 63" xfId="3891"/>
    <cellStyle name="ปกติ 9 64" xfId="3892"/>
    <cellStyle name="ปกติ 9 65" xfId="3893"/>
    <cellStyle name="ปกติ 9 66" xfId="3894"/>
    <cellStyle name="ปกติ 9 67" xfId="3895"/>
    <cellStyle name="ปกติ 9 68" xfId="3896"/>
    <cellStyle name="ปกติ 9 69" xfId="3897"/>
    <cellStyle name="ปกติ 9 7" xfId="3898"/>
    <cellStyle name="ปกติ 9 8" xfId="3899"/>
    <cellStyle name="ปกติ 9 9" xfId="3900"/>
    <cellStyle name="ปกติ_Sheet1" xfId="4408"/>
    <cellStyle name="ปกติ_Sheet1 2" xfId="4433"/>
    <cellStyle name="ปกติ_Sheet1 2 2" xfId="4441"/>
    <cellStyle name="ปกติ_Sheet1_S117T-51 สยามรีสอทโฮเต็ล" xfId="4442"/>
    <cellStyle name="ปกติ_Sheet1_W169T-Dec'51 วีพีพี โปรเกรสซิฟ" xfId="4462"/>
    <cellStyle name="ปกติ_SPC-Dec'50-T3" xfId="4434"/>
    <cellStyle name="ปกติ_SPC-Dec'50-T3 2" xfId="4440"/>
    <cellStyle name="ปกติ_Thai Ha-Mar'51-T3 6" xfId="4458"/>
    <cellStyle name="เปอร์เซ็นต์ 2" xfId="3901"/>
    <cellStyle name="เปอร์เซ็นต์ 3" xfId="3902"/>
    <cellStyle name="เปอร์เซ็นต์ 4" xfId="3903"/>
    <cellStyle name="ฤธถ [0]_95" xfId="3904"/>
    <cellStyle name="ฤธถ_95" xfId="3905"/>
    <cellStyle name="ล๋ศญ [0]_95" xfId="3906"/>
    <cellStyle name="ล๋ศญ_95" xfId="3907"/>
    <cellStyle name="ลักษณะ 1" xfId="3908"/>
    <cellStyle name="ลักษณะ 1 2" xfId="4435"/>
    <cellStyle name="วฅมุ_4ฟ๙ฝวภ๛" xfId="3909"/>
    <cellStyle name="หมายเหตุ 10" xfId="3910"/>
    <cellStyle name="หมายเหตุ 10 10" xfId="3911"/>
    <cellStyle name="หมายเหตุ 10 11" xfId="3912"/>
    <cellStyle name="หมายเหตุ 10 12" xfId="3913"/>
    <cellStyle name="หมายเหตุ 10 13" xfId="3914"/>
    <cellStyle name="หมายเหตุ 10 14" xfId="3915"/>
    <cellStyle name="หมายเหตุ 10 15" xfId="3916"/>
    <cellStyle name="หมายเหตุ 10 16" xfId="3917"/>
    <cellStyle name="หมายเหตุ 10 17" xfId="3918"/>
    <cellStyle name="หมายเหตุ 10 18" xfId="3919"/>
    <cellStyle name="หมายเหตุ 10 19" xfId="3920"/>
    <cellStyle name="หมายเหตุ 10 2" xfId="3921"/>
    <cellStyle name="หมายเหตุ 10 20" xfId="3922"/>
    <cellStyle name="หมายเหตุ 10 21" xfId="3923"/>
    <cellStyle name="หมายเหตุ 10 22" xfId="3924"/>
    <cellStyle name="หมายเหตุ 10 23" xfId="3925"/>
    <cellStyle name="หมายเหตุ 10 24" xfId="3926"/>
    <cellStyle name="หมายเหตุ 10 25" xfId="3927"/>
    <cellStyle name="หมายเหตุ 10 26" xfId="3928"/>
    <cellStyle name="หมายเหตุ 10 27" xfId="3929"/>
    <cellStyle name="หมายเหตุ 10 28" xfId="3930"/>
    <cellStyle name="หมายเหตุ 10 29" xfId="3931"/>
    <cellStyle name="หมายเหตุ 10 3" xfId="3932"/>
    <cellStyle name="หมายเหตุ 10 30" xfId="3933"/>
    <cellStyle name="หมายเหตุ 10 31" xfId="3934"/>
    <cellStyle name="หมายเหตุ 10 32" xfId="3935"/>
    <cellStyle name="หมายเหตุ 10 33" xfId="3936"/>
    <cellStyle name="หมายเหตุ 10 34" xfId="3937"/>
    <cellStyle name="หมายเหตุ 10 35" xfId="3938"/>
    <cellStyle name="หมายเหตุ 10 36" xfId="3939"/>
    <cellStyle name="หมายเหตุ 10 4" xfId="3940"/>
    <cellStyle name="หมายเหตุ 10 5" xfId="3941"/>
    <cellStyle name="หมายเหตุ 10 6" xfId="3942"/>
    <cellStyle name="หมายเหตุ 10 7" xfId="3943"/>
    <cellStyle name="หมายเหตุ 10 8" xfId="3944"/>
    <cellStyle name="หมายเหตุ 10 9" xfId="3945"/>
    <cellStyle name="หมายเหตุ 11" xfId="3946"/>
    <cellStyle name="หมายเหตุ 11 10" xfId="3947"/>
    <cellStyle name="หมายเหตุ 11 11" xfId="3948"/>
    <cellStyle name="หมายเหตุ 11 12" xfId="3949"/>
    <cellStyle name="หมายเหตุ 11 13" xfId="3950"/>
    <cellStyle name="หมายเหตุ 11 14" xfId="3951"/>
    <cellStyle name="หมายเหตุ 11 15" xfId="3952"/>
    <cellStyle name="หมายเหตุ 11 16" xfId="3953"/>
    <cellStyle name="หมายเหตุ 11 17" xfId="3954"/>
    <cellStyle name="หมายเหตุ 11 18" xfId="3955"/>
    <cellStyle name="หมายเหตุ 11 19" xfId="3956"/>
    <cellStyle name="หมายเหตุ 11 2" xfId="3957"/>
    <cellStyle name="หมายเหตุ 11 20" xfId="3958"/>
    <cellStyle name="หมายเหตุ 11 21" xfId="3959"/>
    <cellStyle name="หมายเหตุ 11 22" xfId="3960"/>
    <cellStyle name="หมายเหตุ 11 23" xfId="3961"/>
    <cellStyle name="หมายเหตุ 11 24" xfId="3962"/>
    <cellStyle name="หมายเหตุ 11 25" xfId="3963"/>
    <cellStyle name="หมายเหตุ 11 26" xfId="3964"/>
    <cellStyle name="หมายเหตุ 11 27" xfId="3965"/>
    <cellStyle name="หมายเหตุ 11 28" xfId="3966"/>
    <cellStyle name="หมายเหตุ 11 29" xfId="3967"/>
    <cellStyle name="หมายเหตุ 11 3" xfId="3968"/>
    <cellStyle name="หมายเหตุ 11 30" xfId="3969"/>
    <cellStyle name="หมายเหตุ 11 31" xfId="3970"/>
    <cellStyle name="หมายเหตุ 11 32" xfId="3971"/>
    <cellStyle name="หมายเหตุ 11 33" xfId="3972"/>
    <cellStyle name="หมายเหตุ 11 34" xfId="3973"/>
    <cellStyle name="หมายเหตุ 11 35" xfId="3974"/>
    <cellStyle name="หมายเหตุ 11 36" xfId="3975"/>
    <cellStyle name="หมายเหตุ 11 4" xfId="3976"/>
    <cellStyle name="หมายเหตุ 11 5" xfId="3977"/>
    <cellStyle name="หมายเหตุ 11 6" xfId="3978"/>
    <cellStyle name="หมายเหตุ 11 7" xfId="3979"/>
    <cellStyle name="หมายเหตุ 11 8" xfId="3980"/>
    <cellStyle name="หมายเหตุ 11 9" xfId="3981"/>
    <cellStyle name="หมายเหตุ 12" xfId="3982"/>
    <cellStyle name="หมายเหตุ 12 10" xfId="3983"/>
    <cellStyle name="หมายเหตุ 12 11" xfId="3984"/>
    <cellStyle name="หมายเหตุ 12 12" xfId="3985"/>
    <cellStyle name="หมายเหตุ 12 13" xfId="3986"/>
    <cellStyle name="หมายเหตุ 12 14" xfId="3987"/>
    <cellStyle name="หมายเหตุ 12 15" xfId="3988"/>
    <cellStyle name="หมายเหตุ 12 16" xfId="3989"/>
    <cellStyle name="หมายเหตุ 12 17" xfId="3990"/>
    <cellStyle name="หมายเหตุ 12 18" xfId="3991"/>
    <cellStyle name="หมายเหตุ 12 19" xfId="3992"/>
    <cellStyle name="หมายเหตุ 12 2" xfId="3993"/>
    <cellStyle name="หมายเหตุ 12 20" xfId="3994"/>
    <cellStyle name="หมายเหตุ 12 21" xfId="3995"/>
    <cellStyle name="หมายเหตุ 12 22" xfId="3996"/>
    <cellStyle name="หมายเหตุ 12 23" xfId="3997"/>
    <cellStyle name="หมายเหตุ 12 24" xfId="3998"/>
    <cellStyle name="หมายเหตุ 12 25" xfId="3999"/>
    <cellStyle name="หมายเหตุ 12 26" xfId="4000"/>
    <cellStyle name="หมายเหตุ 12 27" xfId="4001"/>
    <cellStyle name="หมายเหตุ 12 28" xfId="4002"/>
    <cellStyle name="หมายเหตุ 12 29" xfId="4003"/>
    <cellStyle name="หมายเหตุ 12 3" xfId="4004"/>
    <cellStyle name="หมายเหตุ 12 30" xfId="4005"/>
    <cellStyle name="หมายเหตุ 12 31" xfId="4006"/>
    <cellStyle name="หมายเหตุ 12 32" xfId="4007"/>
    <cellStyle name="หมายเหตุ 12 33" xfId="4008"/>
    <cellStyle name="หมายเหตุ 12 34" xfId="4009"/>
    <cellStyle name="หมายเหตุ 12 35" xfId="4010"/>
    <cellStyle name="หมายเหตุ 12 36" xfId="4011"/>
    <cellStyle name="หมายเหตุ 12 4" xfId="4012"/>
    <cellStyle name="หมายเหตุ 12 5" xfId="4013"/>
    <cellStyle name="หมายเหตุ 12 6" xfId="4014"/>
    <cellStyle name="หมายเหตุ 12 7" xfId="4015"/>
    <cellStyle name="หมายเหตุ 12 8" xfId="4016"/>
    <cellStyle name="หมายเหตุ 12 9" xfId="4017"/>
    <cellStyle name="หมายเหตุ 13" xfId="4018"/>
    <cellStyle name="หมายเหตุ 13 10" xfId="4019"/>
    <cellStyle name="หมายเหตุ 13 11" xfId="4020"/>
    <cellStyle name="หมายเหตุ 13 12" xfId="4021"/>
    <cellStyle name="หมายเหตุ 13 13" xfId="4022"/>
    <cellStyle name="หมายเหตุ 13 14" xfId="4023"/>
    <cellStyle name="หมายเหตุ 13 15" xfId="4024"/>
    <cellStyle name="หมายเหตุ 13 16" xfId="4025"/>
    <cellStyle name="หมายเหตุ 13 17" xfId="4026"/>
    <cellStyle name="หมายเหตุ 13 18" xfId="4027"/>
    <cellStyle name="หมายเหตุ 13 19" xfId="4028"/>
    <cellStyle name="หมายเหตุ 13 2" xfId="4029"/>
    <cellStyle name="หมายเหตุ 13 20" xfId="4030"/>
    <cellStyle name="หมายเหตุ 13 21" xfId="4031"/>
    <cellStyle name="หมายเหตุ 13 22" xfId="4032"/>
    <cellStyle name="หมายเหตุ 13 23" xfId="4033"/>
    <cellStyle name="หมายเหตุ 13 24" xfId="4034"/>
    <cellStyle name="หมายเหตุ 13 25" xfId="4035"/>
    <cellStyle name="หมายเหตุ 13 26" xfId="4036"/>
    <cellStyle name="หมายเหตุ 13 27" xfId="4037"/>
    <cellStyle name="หมายเหตุ 13 28" xfId="4038"/>
    <cellStyle name="หมายเหตุ 13 29" xfId="4039"/>
    <cellStyle name="หมายเหตุ 13 3" xfId="4040"/>
    <cellStyle name="หมายเหตุ 13 30" xfId="4041"/>
    <cellStyle name="หมายเหตุ 13 31" xfId="4042"/>
    <cellStyle name="หมายเหตุ 13 32" xfId="4043"/>
    <cellStyle name="หมายเหตุ 13 33" xfId="4044"/>
    <cellStyle name="หมายเหตุ 13 34" xfId="4045"/>
    <cellStyle name="หมายเหตุ 13 35" xfId="4046"/>
    <cellStyle name="หมายเหตุ 13 36" xfId="4047"/>
    <cellStyle name="หมายเหตุ 13 4" xfId="4048"/>
    <cellStyle name="หมายเหตุ 13 5" xfId="4049"/>
    <cellStyle name="หมายเหตุ 13 6" xfId="4050"/>
    <cellStyle name="หมายเหตุ 13 7" xfId="4051"/>
    <cellStyle name="หมายเหตุ 13 8" xfId="4052"/>
    <cellStyle name="หมายเหตุ 13 9" xfId="4053"/>
    <cellStyle name="หมายเหตุ 14" xfId="4054"/>
    <cellStyle name="หมายเหตุ 15" xfId="4055"/>
    <cellStyle name="หมายเหตุ 16" xfId="4056"/>
    <cellStyle name="หมายเหตุ 17" xfId="4057"/>
    <cellStyle name="หมายเหตุ 18" xfId="4058"/>
    <cellStyle name="หมายเหตุ 19" xfId="4059"/>
    <cellStyle name="หมายเหตุ 2" xfId="4060"/>
    <cellStyle name="หมายเหตุ 2 10" xfId="4061"/>
    <cellStyle name="หมายเหตุ 2 11" xfId="4062"/>
    <cellStyle name="หมายเหตุ 2 12" xfId="4063"/>
    <cellStyle name="หมายเหตุ 2 13" xfId="4064"/>
    <cellStyle name="หมายเหตุ 2 14" xfId="4065"/>
    <cellStyle name="หมายเหตุ 2 15" xfId="4066"/>
    <cellStyle name="หมายเหตุ 2 16" xfId="4067"/>
    <cellStyle name="หมายเหตุ 2 17" xfId="4068"/>
    <cellStyle name="หมายเหตุ 2 18" xfId="4069"/>
    <cellStyle name="หมายเหตุ 2 19" xfId="4070"/>
    <cellStyle name="หมายเหตุ 2 2" xfId="4071"/>
    <cellStyle name="หมายเหตุ 2 20" xfId="4072"/>
    <cellStyle name="หมายเหตุ 2 21" xfId="4073"/>
    <cellStyle name="หมายเหตุ 2 22" xfId="4074"/>
    <cellStyle name="หมายเหตุ 2 23" xfId="4075"/>
    <cellStyle name="หมายเหตุ 2 24" xfId="4076"/>
    <cellStyle name="หมายเหตุ 2 25" xfId="4077"/>
    <cellStyle name="หมายเหตุ 2 26" xfId="4078"/>
    <cellStyle name="หมายเหตุ 2 27" xfId="4079"/>
    <cellStyle name="หมายเหตุ 2 28" xfId="4080"/>
    <cellStyle name="หมายเหตุ 2 29" xfId="4081"/>
    <cellStyle name="หมายเหตุ 2 3" xfId="4082"/>
    <cellStyle name="หมายเหตุ 2 30" xfId="4083"/>
    <cellStyle name="หมายเหตุ 2 31" xfId="4084"/>
    <cellStyle name="หมายเหตุ 2 32" xfId="4085"/>
    <cellStyle name="หมายเหตุ 2 33" xfId="4086"/>
    <cellStyle name="หมายเหตุ 2 34" xfId="4087"/>
    <cellStyle name="หมายเหตุ 2 35" xfId="4088"/>
    <cellStyle name="หมายเหตุ 2 36" xfId="4089"/>
    <cellStyle name="หมายเหตุ 2 4" xfId="4090"/>
    <cellStyle name="หมายเหตุ 2 5" xfId="4091"/>
    <cellStyle name="หมายเหตุ 2 6" xfId="4092"/>
    <cellStyle name="หมายเหตุ 2 7" xfId="4093"/>
    <cellStyle name="หมายเหตุ 2 8" xfId="4094"/>
    <cellStyle name="หมายเหตุ 2 9" xfId="4095"/>
    <cellStyle name="หมายเหตุ 20" xfId="4096"/>
    <cellStyle name="หมายเหตุ 21" xfId="4097"/>
    <cellStyle name="หมายเหตุ 22" xfId="4098"/>
    <cellStyle name="หมายเหตุ 23" xfId="4099"/>
    <cellStyle name="หมายเหตุ 24" xfId="4100"/>
    <cellStyle name="หมายเหตุ 25" xfId="4101"/>
    <cellStyle name="หมายเหตุ 26" xfId="4102"/>
    <cellStyle name="หมายเหตุ 27" xfId="4103"/>
    <cellStyle name="หมายเหตุ 28" xfId="4104"/>
    <cellStyle name="หมายเหตุ 29" xfId="4105"/>
    <cellStyle name="หมายเหตุ 3" xfId="4106"/>
    <cellStyle name="หมายเหตุ 3 10" xfId="4107"/>
    <cellStyle name="หมายเหตุ 3 11" xfId="4108"/>
    <cellStyle name="หมายเหตุ 3 12" xfId="4109"/>
    <cellStyle name="หมายเหตุ 3 13" xfId="4110"/>
    <cellStyle name="หมายเหตุ 3 14" xfId="4111"/>
    <cellStyle name="หมายเหตุ 3 15" xfId="4112"/>
    <cellStyle name="หมายเหตุ 3 16" xfId="4113"/>
    <cellStyle name="หมายเหตุ 3 17" xfId="4114"/>
    <cellStyle name="หมายเหตุ 3 18" xfId="4115"/>
    <cellStyle name="หมายเหตุ 3 19" xfId="4116"/>
    <cellStyle name="หมายเหตุ 3 2" xfId="4117"/>
    <cellStyle name="หมายเหตุ 3 20" xfId="4118"/>
    <cellStyle name="หมายเหตุ 3 21" xfId="4119"/>
    <cellStyle name="หมายเหตุ 3 22" xfId="4120"/>
    <cellStyle name="หมายเหตุ 3 23" xfId="4121"/>
    <cellStyle name="หมายเหตุ 3 24" xfId="4122"/>
    <cellStyle name="หมายเหตุ 3 25" xfId="4123"/>
    <cellStyle name="หมายเหตุ 3 26" xfId="4124"/>
    <cellStyle name="หมายเหตุ 3 27" xfId="4125"/>
    <cellStyle name="หมายเหตุ 3 28" xfId="4126"/>
    <cellStyle name="หมายเหตุ 3 29" xfId="4127"/>
    <cellStyle name="หมายเหตุ 3 3" xfId="4128"/>
    <cellStyle name="หมายเหตุ 3 30" xfId="4129"/>
    <cellStyle name="หมายเหตุ 3 31" xfId="4130"/>
    <cellStyle name="หมายเหตุ 3 32" xfId="4131"/>
    <cellStyle name="หมายเหตุ 3 33" xfId="4132"/>
    <cellStyle name="หมายเหตุ 3 34" xfId="4133"/>
    <cellStyle name="หมายเหตุ 3 35" xfId="4134"/>
    <cellStyle name="หมายเหตุ 3 36" xfId="4135"/>
    <cellStyle name="หมายเหตุ 3 4" xfId="4136"/>
    <cellStyle name="หมายเหตุ 3 5" xfId="4137"/>
    <cellStyle name="หมายเหตุ 3 6" xfId="4138"/>
    <cellStyle name="หมายเหตุ 3 7" xfId="4139"/>
    <cellStyle name="หมายเหตุ 3 8" xfId="4140"/>
    <cellStyle name="หมายเหตุ 3 9" xfId="4141"/>
    <cellStyle name="หมายเหตุ 30" xfId="4142"/>
    <cellStyle name="หมายเหตุ 31" xfId="4143"/>
    <cellStyle name="หมายเหตุ 32" xfId="4144"/>
    <cellStyle name="หมายเหตุ 33" xfId="4145"/>
    <cellStyle name="หมายเหตุ 34" xfId="4146"/>
    <cellStyle name="หมายเหตุ 35" xfId="4147"/>
    <cellStyle name="หมายเหตุ 36" xfId="4148"/>
    <cellStyle name="หมายเหตุ 37" xfId="4149"/>
    <cellStyle name="หมายเหตุ 38" xfId="4150"/>
    <cellStyle name="หมายเหตุ 39" xfId="4151"/>
    <cellStyle name="หมายเหตุ 4" xfId="4152"/>
    <cellStyle name="หมายเหตุ 4 10" xfId="4153"/>
    <cellStyle name="หมายเหตุ 4 11" xfId="4154"/>
    <cellStyle name="หมายเหตุ 4 12" xfId="4155"/>
    <cellStyle name="หมายเหตุ 4 13" xfId="4156"/>
    <cellStyle name="หมายเหตุ 4 14" xfId="4157"/>
    <cellStyle name="หมายเหตุ 4 15" xfId="4158"/>
    <cellStyle name="หมายเหตุ 4 16" xfId="4159"/>
    <cellStyle name="หมายเหตุ 4 17" xfId="4160"/>
    <cellStyle name="หมายเหตุ 4 18" xfId="4161"/>
    <cellStyle name="หมายเหตุ 4 19" xfId="4162"/>
    <cellStyle name="หมายเหตุ 4 2" xfId="4163"/>
    <cellStyle name="หมายเหตุ 4 20" xfId="4164"/>
    <cellStyle name="หมายเหตุ 4 21" xfId="4165"/>
    <cellStyle name="หมายเหตุ 4 22" xfId="4166"/>
    <cellStyle name="หมายเหตุ 4 23" xfId="4167"/>
    <cellStyle name="หมายเหตุ 4 24" xfId="4168"/>
    <cellStyle name="หมายเหตุ 4 25" xfId="4169"/>
    <cellStyle name="หมายเหตุ 4 26" xfId="4170"/>
    <cellStyle name="หมายเหตุ 4 27" xfId="4171"/>
    <cellStyle name="หมายเหตุ 4 28" xfId="4172"/>
    <cellStyle name="หมายเหตุ 4 29" xfId="4173"/>
    <cellStyle name="หมายเหตุ 4 3" xfId="4174"/>
    <cellStyle name="หมายเหตุ 4 30" xfId="4175"/>
    <cellStyle name="หมายเหตุ 4 31" xfId="4176"/>
    <cellStyle name="หมายเหตุ 4 32" xfId="4177"/>
    <cellStyle name="หมายเหตุ 4 33" xfId="4178"/>
    <cellStyle name="หมายเหตุ 4 34" xfId="4179"/>
    <cellStyle name="หมายเหตุ 4 35" xfId="4180"/>
    <cellStyle name="หมายเหตุ 4 36" xfId="4181"/>
    <cellStyle name="หมายเหตุ 4 4" xfId="4182"/>
    <cellStyle name="หมายเหตุ 4 5" xfId="4183"/>
    <cellStyle name="หมายเหตุ 4 6" xfId="4184"/>
    <cellStyle name="หมายเหตุ 4 7" xfId="4185"/>
    <cellStyle name="หมายเหตุ 4 8" xfId="4186"/>
    <cellStyle name="หมายเหตุ 4 9" xfId="4187"/>
    <cellStyle name="หมายเหตุ 40" xfId="4188"/>
    <cellStyle name="หมายเหตุ 41" xfId="4189"/>
    <cellStyle name="หมายเหตุ 42" xfId="4190"/>
    <cellStyle name="หมายเหตุ 43" xfId="4191"/>
    <cellStyle name="หมายเหตุ 44" xfId="4192"/>
    <cellStyle name="หมายเหตุ 45" xfId="4193"/>
    <cellStyle name="หมายเหตุ 46" xfId="4194"/>
    <cellStyle name="หมายเหตุ 47" xfId="4195"/>
    <cellStyle name="หมายเหตุ 48" xfId="4196"/>
    <cellStyle name="หมายเหตุ 49" xfId="4197"/>
    <cellStyle name="หมายเหตุ 5" xfId="4198"/>
    <cellStyle name="หมายเหตุ 5 10" xfId="4199"/>
    <cellStyle name="หมายเหตุ 5 11" xfId="4200"/>
    <cellStyle name="หมายเหตุ 5 12" xfId="4201"/>
    <cellStyle name="หมายเหตุ 5 13" xfId="4202"/>
    <cellStyle name="หมายเหตุ 5 14" xfId="4203"/>
    <cellStyle name="หมายเหตุ 5 15" xfId="4204"/>
    <cellStyle name="หมายเหตุ 5 16" xfId="4205"/>
    <cellStyle name="หมายเหตุ 5 17" xfId="4206"/>
    <cellStyle name="หมายเหตุ 5 18" xfId="4207"/>
    <cellStyle name="หมายเหตุ 5 19" xfId="4208"/>
    <cellStyle name="หมายเหตุ 5 2" xfId="4209"/>
    <cellStyle name="หมายเหตุ 5 20" xfId="4210"/>
    <cellStyle name="หมายเหตุ 5 21" xfId="4211"/>
    <cellStyle name="หมายเหตุ 5 22" xfId="4212"/>
    <cellStyle name="หมายเหตุ 5 23" xfId="4213"/>
    <cellStyle name="หมายเหตุ 5 24" xfId="4214"/>
    <cellStyle name="หมายเหตุ 5 25" xfId="4215"/>
    <cellStyle name="หมายเหตุ 5 26" xfId="4216"/>
    <cellStyle name="หมายเหตุ 5 27" xfId="4217"/>
    <cellStyle name="หมายเหตุ 5 28" xfId="4218"/>
    <cellStyle name="หมายเหตุ 5 29" xfId="4219"/>
    <cellStyle name="หมายเหตุ 5 3" xfId="4220"/>
    <cellStyle name="หมายเหตุ 5 30" xfId="4221"/>
    <cellStyle name="หมายเหตุ 5 31" xfId="4222"/>
    <cellStyle name="หมายเหตุ 5 32" xfId="4223"/>
    <cellStyle name="หมายเหตุ 5 33" xfId="4224"/>
    <cellStyle name="หมายเหตุ 5 34" xfId="4225"/>
    <cellStyle name="หมายเหตุ 5 35" xfId="4226"/>
    <cellStyle name="หมายเหตุ 5 36" xfId="4227"/>
    <cellStyle name="หมายเหตุ 5 4" xfId="4228"/>
    <cellStyle name="หมายเหตุ 5 5" xfId="4229"/>
    <cellStyle name="หมายเหตุ 5 6" xfId="4230"/>
    <cellStyle name="หมายเหตุ 5 7" xfId="4231"/>
    <cellStyle name="หมายเหตุ 5 8" xfId="4232"/>
    <cellStyle name="หมายเหตุ 5 9" xfId="4233"/>
    <cellStyle name="หมายเหตุ 50" xfId="4234"/>
    <cellStyle name="หมายเหตุ 51" xfId="4235"/>
    <cellStyle name="หมายเหตุ 52" xfId="4236"/>
    <cellStyle name="หมายเหตุ 53" xfId="4237"/>
    <cellStyle name="หมายเหตุ 54" xfId="4238"/>
    <cellStyle name="หมายเหตุ 55" xfId="4239"/>
    <cellStyle name="หมายเหตุ 56" xfId="4240"/>
    <cellStyle name="หมายเหตุ 57" xfId="4241"/>
    <cellStyle name="หมายเหตุ 58" xfId="4242"/>
    <cellStyle name="หมายเหตุ 59" xfId="4243"/>
    <cellStyle name="หมายเหตุ 6" xfId="4244"/>
    <cellStyle name="หมายเหตุ 6 10" xfId="4245"/>
    <cellStyle name="หมายเหตุ 6 11" xfId="4246"/>
    <cellStyle name="หมายเหตุ 6 12" xfId="4247"/>
    <cellStyle name="หมายเหตุ 6 13" xfId="4248"/>
    <cellStyle name="หมายเหตุ 6 14" xfId="4249"/>
    <cellStyle name="หมายเหตุ 6 15" xfId="4250"/>
    <cellStyle name="หมายเหตุ 6 16" xfId="4251"/>
    <cellStyle name="หมายเหตุ 6 17" xfId="4252"/>
    <cellStyle name="หมายเหตุ 6 18" xfId="4253"/>
    <cellStyle name="หมายเหตุ 6 19" xfId="4254"/>
    <cellStyle name="หมายเหตุ 6 2" xfId="4255"/>
    <cellStyle name="หมายเหตุ 6 20" xfId="4256"/>
    <cellStyle name="หมายเหตุ 6 21" xfId="4257"/>
    <cellStyle name="หมายเหตุ 6 22" xfId="4258"/>
    <cellStyle name="หมายเหตุ 6 23" xfId="4259"/>
    <cellStyle name="หมายเหตุ 6 24" xfId="4260"/>
    <cellStyle name="หมายเหตุ 6 25" xfId="4261"/>
    <cellStyle name="หมายเหตุ 6 26" xfId="4262"/>
    <cellStyle name="หมายเหตุ 6 27" xfId="4263"/>
    <cellStyle name="หมายเหตุ 6 28" xfId="4264"/>
    <cellStyle name="หมายเหตุ 6 29" xfId="4265"/>
    <cellStyle name="หมายเหตุ 6 3" xfId="4266"/>
    <cellStyle name="หมายเหตุ 6 30" xfId="4267"/>
    <cellStyle name="หมายเหตุ 6 31" xfId="4268"/>
    <cellStyle name="หมายเหตุ 6 32" xfId="4269"/>
    <cellStyle name="หมายเหตุ 6 33" xfId="4270"/>
    <cellStyle name="หมายเหตุ 6 34" xfId="4271"/>
    <cellStyle name="หมายเหตุ 6 35" xfId="4272"/>
    <cellStyle name="หมายเหตุ 6 36" xfId="4273"/>
    <cellStyle name="หมายเหตุ 6 4" xfId="4274"/>
    <cellStyle name="หมายเหตุ 6 5" xfId="4275"/>
    <cellStyle name="หมายเหตุ 6 6" xfId="4276"/>
    <cellStyle name="หมายเหตุ 6 7" xfId="4277"/>
    <cellStyle name="หมายเหตุ 6 8" xfId="4278"/>
    <cellStyle name="หมายเหตุ 6 9" xfId="4279"/>
    <cellStyle name="หมายเหตุ 60" xfId="4280"/>
    <cellStyle name="หมายเหตุ 61" xfId="4281"/>
    <cellStyle name="หมายเหตุ 62" xfId="4282"/>
    <cellStyle name="หมายเหตุ 63" xfId="4283"/>
    <cellStyle name="หมายเหตุ 64" xfId="4284"/>
    <cellStyle name="หมายเหตุ 65" xfId="4285"/>
    <cellStyle name="หมายเหตุ 66" xfId="4286"/>
    <cellStyle name="หมายเหตุ 67" xfId="4287"/>
    <cellStyle name="หมายเหตุ 68" xfId="4288"/>
    <cellStyle name="หมายเหตุ 69" xfId="4289"/>
    <cellStyle name="หมายเหตุ 7" xfId="4290"/>
    <cellStyle name="หมายเหตุ 7 10" xfId="4291"/>
    <cellStyle name="หมายเหตุ 7 11" xfId="4292"/>
    <cellStyle name="หมายเหตุ 7 12" xfId="4293"/>
    <cellStyle name="หมายเหตุ 7 13" xfId="4294"/>
    <cellStyle name="หมายเหตุ 7 14" xfId="4295"/>
    <cellStyle name="หมายเหตุ 7 15" xfId="4296"/>
    <cellStyle name="หมายเหตุ 7 16" xfId="4297"/>
    <cellStyle name="หมายเหตุ 7 17" xfId="4298"/>
    <cellStyle name="หมายเหตุ 7 18" xfId="4299"/>
    <cellStyle name="หมายเหตุ 7 19" xfId="4300"/>
    <cellStyle name="หมายเหตุ 7 2" xfId="4301"/>
    <cellStyle name="หมายเหตุ 7 20" xfId="4302"/>
    <cellStyle name="หมายเหตุ 7 21" xfId="4303"/>
    <cellStyle name="หมายเหตุ 7 22" xfId="4304"/>
    <cellStyle name="หมายเหตุ 7 23" xfId="4305"/>
    <cellStyle name="หมายเหตุ 7 24" xfId="4306"/>
    <cellStyle name="หมายเหตุ 7 25" xfId="4307"/>
    <cellStyle name="หมายเหตุ 7 26" xfId="4308"/>
    <cellStyle name="หมายเหตุ 7 27" xfId="4309"/>
    <cellStyle name="หมายเหตุ 7 28" xfId="4310"/>
    <cellStyle name="หมายเหตุ 7 29" xfId="4311"/>
    <cellStyle name="หมายเหตุ 7 3" xfId="4312"/>
    <cellStyle name="หมายเหตุ 7 30" xfId="4313"/>
    <cellStyle name="หมายเหตุ 7 31" xfId="4314"/>
    <cellStyle name="หมายเหตุ 7 32" xfId="4315"/>
    <cellStyle name="หมายเหตุ 7 33" xfId="4316"/>
    <cellStyle name="หมายเหตุ 7 34" xfId="4317"/>
    <cellStyle name="หมายเหตุ 7 35" xfId="4318"/>
    <cellStyle name="หมายเหตุ 7 36" xfId="4319"/>
    <cellStyle name="หมายเหตุ 7 4" xfId="4320"/>
    <cellStyle name="หมายเหตุ 7 5" xfId="4321"/>
    <cellStyle name="หมายเหตุ 7 6" xfId="4322"/>
    <cellStyle name="หมายเหตุ 7 7" xfId="4323"/>
    <cellStyle name="หมายเหตุ 7 8" xfId="4324"/>
    <cellStyle name="หมายเหตุ 7 9" xfId="4325"/>
    <cellStyle name="หมายเหตุ 70" xfId="4326"/>
    <cellStyle name="หมายเหตุ 71" xfId="4327"/>
    <cellStyle name="หมายเหตุ 72" xfId="4328"/>
    <cellStyle name="หมายเหตุ 73" xfId="4329"/>
    <cellStyle name="หมายเหตุ 74" xfId="4330"/>
    <cellStyle name="หมายเหตุ 75" xfId="4331"/>
    <cellStyle name="หมายเหตุ 76" xfId="4332"/>
    <cellStyle name="หมายเหตุ 77" xfId="4333"/>
    <cellStyle name="หมายเหตุ 8" xfId="4334"/>
    <cellStyle name="หมายเหตุ 8 10" xfId="4335"/>
    <cellStyle name="หมายเหตุ 8 11" xfId="4336"/>
    <cellStyle name="หมายเหตุ 8 12" xfId="4337"/>
    <cellStyle name="หมายเหตุ 8 13" xfId="4338"/>
    <cellStyle name="หมายเหตุ 8 14" xfId="4339"/>
    <cellStyle name="หมายเหตุ 8 15" xfId="4340"/>
    <cellStyle name="หมายเหตุ 8 16" xfId="4341"/>
    <cellStyle name="หมายเหตุ 8 17" xfId="4342"/>
    <cellStyle name="หมายเหตุ 8 18" xfId="4343"/>
    <cellStyle name="หมายเหตุ 8 19" xfId="4344"/>
    <cellStyle name="หมายเหตุ 8 2" xfId="4345"/>
    <cellStyle name="หมายเหตุ 8 20" xfId="4346"/>
    <cellStyle name="หมายเหตุ 8 21" xfId="4347"/>
    <cellStyle name="หมายเหตุ 8 22" xfId="4348"/>
    <cellStyle name="หมายเหตุ 8 23" xfId="4349"/>
    <cellStyle name="หมายเหตุ 8 24" xfId="4350"/>
    <cellStyle name="หมายเหตุ 8 25" xfId="4351"/>
    <cellStyle name="หมายเหตุ 8 26" xfId="4352"/>
    <cellStyle name="หมายเหตุ 8 27" xfId="4353"/>
    <cellStyle name="หมายเหตุ 8 28" xfId="4354"/>
    <cellStyle name="หมายเหตุ 8 29" xfId="4355"/>
    <cellStyle name="หมายเหตุ 8 3" xfId="4356"/>
    <cellStyle name="หมายเหตุ 8 30" xfId="4357"/>
    <cellStyle name="หมายเหตุ 8 31" xfId="4358"/>
    <cellStyle name="หมายเหตุ 8 32" xfId="4359"/>
    <cellStyle name="หมายเหตุ 8 33" xfId="4360"/>
    <cellStyle name="หมายเหตุ 8 34" xfId="4361"/>
    <cellStyle name="หมายเหตุ 8 35" xfId="4362"/>
    <cellStyle name="หมายเหตุ 8 36" xfId="4363"/>
    <cellStyle name="หมายเหตุ 8 4" xfId="4364"/>
    <cellStyle name="หมายเหตุ 8 5" xfId="4365"/>
    <cellStyle name="หมายเหตุ 8 6" xfId="4366"/>
    <cellStyle name="หมายเหตุ 8 7" xfId="4367"/>
    <cellStyle name="หมายเหตุ 8 8" xfId="4368"/>
    <cellStyle name="หมายเหตุ 8 9" xfId="4369"/>
    <cellStyle name="หมายเหตุ 9" xfId="4370"/>
    <cellStyle name="หมายเหตุ 9 10" xfId="4371"/>
    <cellStyle name="หมายเหตุ 9 11" xfId="4372"/>
    <cellStyle name="หมายเหตุ 9 12" xfId="4373"/>
    <cellStyle name="หมายเหตุ 9 13" xfId="4374"/>
    <cellStyle name="หมายเหตุ 9 14" xfId="4375"/>
    <cellStyle name="หมายเหตุ 9 15" xfId="4376"/>
    <cellStyle name="หมายเหตุ 9 16" xfId="4377"/>
    <cellStyle name="หมายเหตุ 9 17" xfId="4378"/>
    <cellStyle name="หมายเหตุ 9 18" xfId="4379"/>
    <cellStyle name="หมายเหตุ 9 19" xfId="4380"/>
    <cellStyle name="หมายเหตุ 9 2" xfId="4381"/>
    <cellStyle name="หมายเหตุ 9 20" xfId="4382"/>
    <cellStyle name="หมายเหตุ 9 21" xfId="4383"/>
    <cellStyle name="หมายเหตุ 9 22" xfId="4384"/>
    <cellStyle name="หมายเหตุ 9 23" xfId="4385"/>
    <cellStyle name="หมายเหตุ 9 24" xfId="4386"/>
    <cellStyle name="หมายเหตุ 9 25" xfId="4387"/>
    <cellStyle name="หมายเหตุ 9 26" xfId="4388"/>
    <cellStyle name="หมายเหตุ 9 27" xfId="4389"/>
    <cellStyle name="หมายเหตุ 9 28" xfId="4390"/>
    <cellStyle name="หมายเหตุ 9 29" xfId="4391"/>
    <cellStyle name="หมายเหตุ 9 3" xfId="4392"/>
    <cellStyle name="หมายเหตุ 9 30" xfId="4393"/>
    <cellStyle name="หมายเหตุ 9 31" xfId="4394"/>
    <cellStyle name="หมายเหตุ 9 32" xfId="4395"/>
    <cellStyle name="หมายเหตุ 9 33" xfId="4396"/>
    <cellStyle name="หมายเหตุ 9 34" xfId="4397"/>
    <cellStyle name="หมายเหตุ 9 35" xfId="4398"/>
    <cellStyle name="หมายเหตุ 9 36" xfId="4399"/>
    <cellStyle name="หมายเหตุ 9 4" xfId="4400"/>
    <cellStyle name="หมายเหตุ 9 5" xfId="4401"/>
    <cellStyle name="หมายเหตุ 9 6" xfId="4402"/>
    <cellStyle name="หมายเหตุ 9 7" xfId="4403"/>
    <cellStyle name="หมายเหตุ 9 8" xfId="4404"/>
    <cellStyle name="หมายเหตุ 9 9" xfId="4405"/>
    <cellStyle name="常规_สต๊อกเดือน 12" xfId="4406"/>
    <cellStyle name="標準_FIXED ASSET" xfId="440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3.xml"/><Relationship Id="rId34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24.xml"/><Relationship Id="rId47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32.xml"/><Relationship Id="rId55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45.xml"/><Relationship Id="rId68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58.xml"/><Relationship Id="rId8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1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32" Type="http://schemas.openxmlformats.org/officeDocument/2006/relationships/externalLink" Target="externalLinks/externalLink14.xml"/><Relationship Id="rId37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22.xml"/><Relationship Id="rId45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35.xml"/><Relationship Id="rId58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56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3.xml"/><Relationship Id="rId82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externalLink" Target="externalLinks/externalLink13.xml"/><Relationship Id="rId44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42.xml"/><Relationship Id="rId65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55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externalLink" Target="externalLinks/externalLink12.xml"/><Relationship Id="rId35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25.xml"/><Relationship Id="rId48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46.xml"/><Relationship Id="rId69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5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3.xml"/><Relationship Id="rId72" Type="http://schemas.openxmlformats.org/officeDocument/2006/relationships/externalLink" Target="externalLinks/externalLink54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33" Type="http://schemas.openxmlformats.org/officeDocument/2006/relationships/externalLink" Target="externalLinks/externalLink15.xml"/><Relationship Id="rId38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49.xml"/><Relationship Id="rId20" Type="http://schemas.openxmlformats.org/officeDocument/2006/relationships/externalLink" Target="externalLinks/externalLink2.xml"/><Relationship Id="rId41" Type="http://schemas.openxmlformats.org/officeDocument/2006/relationships/externalLink" Target="externalLinks/externalLink23.xml"/><Relationship Id="rId54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44.xml"/><Relationship Id="rId70" Type="http://schemas.openxmlformats.org/officeDocument/2006/relationships/externalLink" Target="externalLinks/externalLink52.xml"/><Relationship Id="rId75" Type="http://schemas.openxmlformats.org/officeDocument/2006/relationships/externalLink" Target="externalLinks/externalLink57.xml"/><Relationship Id="rId83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3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37528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</sheetNames>
    <sheetDataSet>
      <sheetData sheetId="0"/>
      <sheetData sheetId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5903" zoomScaleSheetLayoutView="4" workbookViewId="0"/>
  </sheetViews>
  <sheetFormatPr defaultRowHeight="21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386"/>
  <sheetViews>
    <sheetView topLeftCell="A159" zoomScale="90" zoomScaleNormal="90" zoomScaleSheetLayoutView="80" workbookViewId="0">
      <selection activeCell="A167" sqref="A167"/>
    </sheetView>
  </sheetViews>
  <sheetFormatPr defaultRowHeight="24.75" customHeight="1"/>
  <cols>
    <col min="1" max="1" width="9.140625" style="202"/>
    <col min="2" max="2" width="9.140625" style="202" customWidth="1"/>
    <col min="3" max="3" width="9.140625" style="202"/>
    <col min="4" max="4" width="9.140625" style="202" customWidth="1"/>
    <col min="5" max="5" width="15.28515625" style="202" customWidth="1"/>
    <col min="6" max="6" width="1.7109375" style="202" customWidth="1"/>
    <col min="7" max="7" width="15.28515625" style="202" customWidth="1"/>
    <col min="8" max="8" width="1.7109375" style="202" customWidth="1"/>
    <col min="9" max="9" width="15.28515625" style="202" customWidth="1"/>
    <col min="10" max="10" width="1.7109375" style="202" customWidth="1"/>
    <col min="11" max="11" width="15.28515625" style="291" customWidth="1"/>
    <col min="12" max="12" width="2.5703125" style="202" customWidth="1"/>
    <col min="13" max="16384" width="9.140625" style="202"/>
  </cols>
  <sheetData>
    <row r="1" spans="1:12" s="191" customFormat="1" ht="25.5" customHeight="1">
      <c r="A1" s="508" t="s">
        <v>544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</row>
    <row r="2" spans="1:12" s="191" customFormat="1" ht="25.5" customHeight="1">
      <c r="A2" s="508" t="s">
        <v>742</v>
      </c>
      <c r="B2" s="508"/>
      <c r="C2" s="508"/>
      <c r="D2" s="508"/>
      <c r="E2" s="508"/>
      <c r="F2" s="508"/>
      <c r="G2" s="508"/>
      <c r="H2" s="508"/>
      <c r="I2" s="508"/>
      <c r="J2" s="508"/>
      <c r="K2" s="508"/>
    </row>
    <row r="3" spans="1:12" s="191" customFormat="1" ht="25.5" customHeight="1">
      <c r="A3" s="509" t="s">
        <v>889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287"/>
    </row>
    <row r="4" spans="1:12" ht="25.5" customHeight="1"/>
    <row r="5" spans="1:12" ht="25.5" customHeight="1">
      <c r="A5" s="191" t="s">
        <v>47</v>
      </c>
    </row>
    <row r="6" spans="1:12" s="292" customFormat="1" ht="25.5" customHeight="1">
      <c r="A6" s="292" t="s">
        <v>48</v>
      </c>
      <c r="C6" s="292" t="s">
        <v>530</v>
      </c>
      <c r="K6" s="293"/>
    </row>
    <row r="7" spans="1:12" s="292" customFormat="1" ht="25.5" customHeight="1">
      <c r="C7" s="294" t="s">
        <v>49</v>
      </c>
      <c r="K7" s="293"/>
    </row>
    <row r="8" spans="1:12" ht="25.5" customHeight="1">
      <c r="A8" s="292" t="s">
        <v>50</v>
      </c>
      <c r="C8" s="292" t="s">
        <v>545</v>
      </c>
    </row>
    <row r="9" spans="1:12" ht="25.5" customHeight="1">
      <c r="A9" s="292"/>
      <c r="C9" s="292" t="s">
        <v>51</v>
      </c>
    </row>
    <row r="10" spans="1:12" ht="25.5" customHeight="1">
      <c r="A10" s="292" t="s">
        <v>52</v>
      </c>
      <c r="C10" s="292" t="s">
        <v>546</v>
      </c>
      <c r="D10" s="292"/>
      <c r="E10" s="292"/>
      <c r="F10" s="292"/>
      <c r="G10" s="292"/>
      <c r="H10" s="292"/>
      <c r="I10" s="292"/>
      <c r="J10" s="292"/>
      <c r="K10" s="293"/>
    </row>
    <row r="11" spans="1:12" ht="25.5" customHeight="1">
      <c r="C11" s="292" t="s">
        <v>547</v>
      </c>
      <c r="D11" s="292"/>
      <c r="E11" s="292"/>
      <c r="F11" s="292"/>
      <c r="G11" s="292"/>
      <c r="H11" s="292"/>
      <c r="I11" s="292"/>
      <c r="J11" s="292"/>
      <c r="K11" s="293"/>
    </row>
    <row r="12" spans="1:12" ht="25.5" customHeight="1">
      <c r="C12" s="292"/>
      <c r="D12" s="292"/>
      <c r="E12" s="292"/>
      <c r="F12" s="292"/>
      <c r="G12" s="292"/>
      <c r="H12" s="292"/>
      <c r="I12" s="292"/>
      <c r="J12" s="292"/>
      <c r="K12" s="322"/>
    </row>
    <row r="13" spans="1:12" ht="25.5" customHeight="1">
      <c r="A13" s="191" t="s">
        <v>963</v>
      </c>
    </row>
    <row r="14" spans="1:12" ht="25.5" customHeight="1">
      <c r="A14" s="104" t="s">
        <v>962</v>
      </c>
    </row>
    <row r="15" spans="1:12" s="295" customFormat="1" ht="25.5" customHeight="1">
      <c r="B15" s="296" t="s">
        <v>743</v>
      </c>
      <c r="C15" s="105"/>
      <c r="D15" s="106"/>
      <c r="E15" s="106"/>
      <c r="F15" s="106"/>
      <c r="G15" s="106"/>
      <c r="H15" s="106"/>
      <c r="I15" s="106"/>
      <c r="J15" s="106"/>
      <c r="K15" s="106"/>
      <c r="L15" s="106"/>
    </row>
    <row r="16" spans="1:12" ht="25.5" customHeight="1">
      <c r="A16" s="297" t="s">
        <v>548</v>
      </c>
      <c r="B16" s="297"/>
    </row>
    <row r="17" spans="1:12" ht="25.5" customHeight="1">
      <c r="A17" s="297" t="s">
        <v>549</v>
      </c>
      <c r="B17" s="297"/>
    </row>
    <row r="18" spans="1:12" ht="25.5" customHeight="1">
      <c r="A18" s="297" t="s">
        <v>550</v>
      </c>
      <c r="B18" s="297"/>
    </row>
    <row r="19" spans="1:12" ht="25.5" customHeight="1">
      <c r="A19" s="297" t="s">
        <v>551</v>
      </c>
      <c r="B19" s="292"/>
    </row>
    <row r="20" spans="1:12" ht="25.5" customHeight="1">
      <c r="A20" s="105" t="s">
        <v>531</v>
      </c>
    </row>
    <row r="21" spans="1:12" ht="25.5" customHeight="1">
      <c r="A21" s="107"/>
      <c r="B21" s="104" t="s">
        <v>552</v>
      </c>
    </row>
    <row r="22" spans="1:12" ht="25.5" customHeight="1">
      <c r="A22" s="298" t="s">
        <v>53</v>
      </c>
      <c r="B22" s="108"/>
    </row>
    <row r="23" spans="1:12" ht="25.5" customHeight="1">
      <c r="A23" s="202" t="s">
        <v>54</v>
      </c>
      <c r="B23" s="109"/>
      <c r="C23" s="110"/>
      <c r="D23" s="110"/>
      <c r="E23" s="110"/>
      <c r="F23" s="110"/>
      <c r="G23" s="110"/>
      <c r="H23" s="110"/>
      <c r="I23" s="110"/>
      <c r="J23" s="110"/>
      <c r="K23" s="110"/>
    </row>
    <row r="24" spans="1:12" ht="25.5" customHeight="1">
      <c r="A24" s="299"/>
      <c r="B24" s="104" t="s">
        <v>55</v>
      </c>
      <c r="C24" s="110"/>
      <c r="D24" s="110"/>
      <c r="E24" s="110"/>
      <c r="F24" s="110"/>
      <c r="G24" s="110"/>
      <c r="H24" s="110"/>
      <c r="I24" s="110"/>
      <c r="J24" s="110"/>
      <c r="K24" s="110"/>
    </row>
    <row r="25" spans="1:12" ht="25.5" customHeight="1">
      <c r="A25" s="299" t="s">
        <v>56</v>
      </c>
      <c r="B25" s="299"/>
      <c r="C25" s="111"/>
      <c r="D25" s="111"/>
      <c r="E25" s="111"/>
      <c r="F25" s="112"/>
      <c r="G25" s="112"/>
      <c r="H25" s="112"/>
      <c r="I25" s="113"/>
      <c r="J25" s="113"/>
      <c r="K25" s="113"/>
    </row>
    <row r="26" spans="1:12" ht="25.5" customHeight="1">
      <c r="A26" s="299"/>
      <c r="B26" s="104" t="s">
        <v>57</v>
      </c>
      <c r="C26" s="111"/>
      <c r="D26" s="111"/>
      <c r="E26" s="111"/>
      <c r="F26" s="112"/>
      <c r="G26" s="112"/>
      <c r="H26" s="112"/>
      <c r="I26" s="113"/>
      <c r="J26" s="113"/>
      <c r="K26" s="113"/>
    </row>
    <row r="27" spans="1:12" ht="25.5" customHeight="1">
      <c r="A27" s="299" t="s">
        <v>553</v>
      </c>
      <c r="B27" s="114"/>
      <c r="C27" s="111"/>
      <c r="D27" s="111"/>
      <c r="E27" s="111"/>
      <c r="F27" s="112"/>
      <c r="G27" s="112"/>
      <c r="H27" s="112"/>
      <c r="I27" s="113"/>
      <c r="J27" s="113"/>
      <c r="K27" s="113"/>
    </row>
    <row r="28" spans="1:12" ht="25.5" customHeight="1">
      <c r="A28" s="299" t="s">
        <v>58</v>
      </c>
      <c r="B28" s="299"/>
      <c r="C28" s="111"/>
      <c r="D28" s="111"/>
      <c r="E28" s="111"/>
      <c r="F28" s="112"/>
      <c r="G28" s="112"/>
      <c r="H28" s="112"/>
      <c r="I28" s="113"/>
      <c r="J28" s="113"/>
      <c r="K28" s="113"/>
      <c r="L28" s="110"/>
    </row>
    <row r="29" spans="1:12" ht="25.5" customHeight="1">
      <c r="A29" s="299" t="s">
        <v>59</v>
      </c>
      <c r="B29" s="104" t="s">
        <v>60</v>
      </c>
      <c r="C29" s="111"/>
      <c r="D29" s="111"/>
      <c r="E29" s="111"/>
      <c r="F29" s="112"/>
      <c r="G29" s="112"/>
      <c r="H29" s="112"/>
      <c r="I29" s="113"/>
      <c r="J29" s="113"/>
      <c r="K29" s="113"/>
      <c r="L29" s="110"/>
    </row>
    <row r="30" spans="1:12" ht="25.5" customHeight="1">
      <c r="A30" s="299" t="s">
        <v>554</v>
      </c>
      <c r="B30" s="300"/>
      <c r="C30" s="111"/>
      <c r="D30" s="111"/>
      <c r="E30" s="111"/>
      <c r="F30" s="112"/>
      <c r="G30" s="112"/>
      <c r="H30" s="112"/>
      <c r="I30" s="113"/>
      <c r="J30" s="113"/>
      <c r="K30" s="113"/>
      <c r="L30" s="113"/>
    </row>
    <row r="31" spans="1:12" ht="25.5" customHeight="1">
      <c r="A31" s="299" t="s">
        <v>555</v>
      </c>
      <c r="B31" s="299"/>
      <c r="C31" s="110"/>
      <c r="D31" s="110"/>
      <c r="E31" s="110"/>
      <c r="F31" s="110"/>
      <c r="G31" s="110"/>
      <c r="H31" s="110"/>
      <c r="I31" s="110"/>
      <c r="J31" s="110"/>
      <c r="K31" s="110"/>
      <c r="L31" s="113"/>
    </row>
    <row r="32" spans="1:12" ht="25.5" customHeight="1">
      <c r="A32" s="299" t="s">
        <v>61</v>
      </c>
      <c r="B32" s="114"/>
      <c r="C32" s="111"/>
      <c r="D32" s="111"/>
      <c r="E32" s="111"/>
      <c r="F32" s="112"/>
      <c r="G32" s="112"/>
      <c r="H32" s="112"/>
      <c r="I32" s="113"/>
      <c r="J32" s="113"/>
      <c r="K32" s="113"/>
      <c r="L32" s="113"/>
    </row>
    <row r="33" spans="1:12" ht="25.5" customHeight="1">
      <c r="A33" s="299" t="s">
        <v>62</v>
      </c>
      <c r="B33" s="114"/>
      <c r="C33" s="115"/>
      <c r="D33" s="115"/>
      <c r="E33" s="115"/>
      <c r="F33" s="115"/>
      <c r="G33" s="115"/>
      <c r="H33" s="115"/>
      <c r="I33" s="115"/>
      <c r="J33" s="115"/>
      <c r="K33" s="115"/>
      <c r="L33" s="113"/>
    </row>
    <row r="34" spans="1:12" ht="25.5" customHeight="1">
      <c r="A34" s="299"/>
      <c r="B34" s="299"/>
      <c r="C34" s="111"/>
      <c r="D34" s="111"/>
      <c r="E34" s="111"/>
      <c r="F34" s="112"/>
      <c r="G34" s="112"/>
      <c r="H34" s="112"/>
      <c r="I34" s="113"/>
      <c r="J34" s="113"/>
      <c r="K34" s="113"/>
      <c r="L34" s="113"/>
    </row>
    <row r="35" spans="1:12" ht="25.5" customHeight="1">
      <c r="A35" s="502" t="s">
        <v>33</v>
      </c>
      <c r="B35" s="502"/>
      <c r="C35" s="502"/>
      <c r="D35" s="502"/>
      <c r="E35" s="502"/>
      <c r="F35" s="502"/>
      <c r="G35" s="502"/>
      <c r="H35" s="502"/>
      <c r="I35" s="502"/>
      <c r="J35" s="502"/>
      <c r="K35" s="502"/>
      <c r="L35" s="116"/>
    </row>
    <row r="36" spans="1:12" ht="25.5" customHeight="1">
      <c r="A36" s="115"/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</row>
    <row r="37" spans="1:12" ht="24" customHeight="1">
      <c r="A37" s="299"/>
      <c r="B37" s="104" t="s">
        <v>529</v>
      </c>
      <c r="C37" s="111"/>
      <c r="D37" s="111"/>
      <c r="E37" s="111"/>
      <c r="F37" s="112"/>
      <c r="G37" s="112"/>
      <c r="H37" s="112"/>
      <c r="I37" s="113"/>
      <c r="J37" s="113"/>
      <c r="K37" s="113"/>
      <c r="L37" s="113"/>
    </row>
    <row r="38" spans="1:12" ht="24" customHeight="1">
      <c r="A38" s="299" t="s">
        <v>556</v>
      </c>
      <c r="B38" s="299"/>
      <c r="C38" s="111"/>
      <c r="D38" s="111"/>
      <c r="E38" s="111"/>
      <c r="F38" s="112"/>
      <c r="G38" s="112"/>
      <c r="H38" s="112"/>
      <c r="I38" s="113"/>
      <c r="J38" s="113"/>
      <c r="K38" s="113"/>
      <c r="L38" s="113"/>
    </row>
    <row r="39" spans="1:12" ht="24" customHeight="1">
      <c r="A39" s="299" t="s">
        <v>63</v>
      </c>
      <c r="B39" s="299"/>
      <c r="C39" s="111"/>
      <c r="D39" s="111"/>
      <c r="E39" s="111"/>
      <c r="F39" s="112"/>
      <c r="G39" s="112"/>
      <c r="H39" s="112"/>
      <c r="I39" s="113"/>
      <c r="J39" s="113"/>
      <c r="K39" s="113"/>
      <c r="L39" s="113"/>
    </row>
    <row r="40" spans="1:12" ht="25.5" customHeight="1">
      <c r="A40" s="117" t="s">
        <v>522</v>
      </c>
      <c r="B40" s="118" t="s">
        <v>64</v>
      </c>
      <c r="C40" s="119"/>
      <c r="D40" s="119"/>
      <c r="E40" s="119"/>
      <c r="F40" s="120"/>
      <c r="G40" s="119"/>
      <c r="H40" s="121"/>
      <c r="I40" s="119"/>
      <c r="J40" s="119"/>
      <c r="K40" s="119"/>
      <c r="L40" s="119"/>
    </row>
    <row r="41" spans="1:12" ht="25.5" customHeight="1">
      <c r="A41" s="117" t="s">
        <v>522</v>
      </c>
      <c r="B41" s="118" t="s">
        <v>65</v>
      </c>
      <c r="C41" s="119"/>
      <c r="D41" s="119"/>
      <c r="E41" s="119"/>
      <c r="F41" s="120"/>
      <c r="G41" s="119"/>
      <c r="H41" s="121"/>
      <c r="I41" s="119"/>
      <c r="J41" s="119"/>
      <c r="K41" s="119"/>
      <c r="L41" s="119"/>
    </row>
    <row r="42" spans="1:12" ht="25.5" customHeight="1">
      <c r="A42" s="121"/>
      <c r="B42" s="118" t="s">
        <v>66</v>
      </c>
      <c r="C42" s="119"/>
      <c r="D42" s="119"/>
      <c r="E42" s="119"/>
      <c r="F42" s="120"/>
      <c r="G42" s="119"/>
      <c r="H42" s="121"/>
      <c r="I42" s="119"/>
      <c r="J42" s="119"/>
      <c r="K42" s="119"/>
      <c r="L42" s="119"/>
    </row>
    <row r="43" spans="1:12" ht="25.5" customHeight="1">
      <c r="A43" s="117" t="s">
        <v>522</v>
      </c>
      <c r="B43" s="118" t="s">
        <v>67</v>
      </c>
      <c r="C43" s="119"/>
      <c r="D43" s="119"/>
      <c r="E43" s="119"/>
      <c r="F43" s="120"/>
      <c r="G43" s="119"/>
      <c r="H43" s="121"/>
      <c r="I43" s="119"/>
      <c r="J43" s="119"/>
      <c r="K43" s="119"/>
      <c r="L43" s="119"/>
    </row>
    <row r="44" spans="1:12" ht="25.5" customHeight="1">
      <c r="A44" s="301"/>
      <c r="B44" s="104" t="s">
        <v>68</v>
      </c>
      <c r="C44" s="119"/>
      <c r="D44" s="122"/>
      <c r="E44" s="111"/>
      <c r="F44" s="111"/>
      <c r="G44" s="123"/>
      <c r="H44" s="123"/>
      <c r="I44" s="123"/>
      <c r="J44" s="123"/>
      <c r="K44" s="113"/>
      <c r="L44" s="119"/>
    </row>
    <row r="45" spans="1:12" ht="25.5" customHeight="1">
      <c r="A45" s="121" t="s">
        <v>557</v>
      </c>
      <c r="B45" s="124"/>
      <c r="C45" s="119"/>
      <c r="D45" s="122"/>
      <c r="E45" s="111"/>
      <c r="F45" s="111"/>
      <c r="G45" s="123"/>
      <c r="H45" s="123"/>
      <c r="I45" s="123"/>
      <c r="J45" s="123"/>
      <c r="K45" s="113"/>
      <c r="L45" s="119"/>
    </row>
    <row r="46" spans="1:12" ht="25.5" customHeight="1">
      <c r="A46" s="121" t="s">
        <v>69</v>
      </c>
      <c r="B46" s="124"/>
      <c r="C46" s="119"/>
      <c r="D46" s="122"/>
      <c r="E46" s="71"/>
      <c r="F46" s="71"/>
      <c r="G46" s="125"/>
      <c r="H46" s="126"/>
      <c r="I46" s="71"/>
      <c r="J46" s="71"/>
      <c r="K46" s="71"/>
      <c r="L46" s="119"/>
    </row>
    <row r="47" spans="1:12" ht="25.5" customHeight="1">
      <c r="A47" s="121"/>
      <c r="B47" s="104" t="s">
        <v>70</v>
      </c>
      <c r="C47" s="119"/>
      <c r="D47" s="122"/>
      <c r="E47" s="71"/>
      <c r="F47" s="71"/>
      <c r="G47" s="125"/>
      <c r="H47" s="126"/>
      <c r="I47" s="71"/>
      <c r="J47" s="71"/>
      <c r="K47" s="71"/>
      <c r="L47" s="119"/>
    </row>
    <row r="48" spans="1:12" ht="25.5" customHeight="1">
      <c r="A48" s="121" t="s">
        <v>71</v>
      </c>
      <c r="B48" s="124"/>
      <c r="C48" s="119"/>
      <c r="D48" s="122"/>
      <c r="E48" s="127"/>
      <c r="F48" s="128"/>
      <c r="G48" s="128"/>
      <c r="H48" s="129"/>
      <c r="I48" s="128"/>
      <c r="J48" s="128"/>
      <c r="K48" s="127"/>
      <c r="L48" s="119"/>
    </row>
    <row r="49" spans="1:14" ht="25.5" customHeight="1">
      <c r="A49" s="130" t="s">
        <v>660</v>
      </c>
      <c r="B49" s="131"/>
      <c r="C49" s="302"/>
      <c r="D49" s="292"/>
      <c r="E49" s="292"/>
      <c r="F49" s="292"/>
      <c r="G49" s="292"/>
      <c r="H49" s="292"/>
      <c r="I49" s="292"/>
      <c r="J49" s="292"/>
      <c r="K49" s="293"/>
      <c r="L49" s="113"/>
    </row>
    <row r="50" spans="1:14" s="292" customFormat="1" ht="25.5" customHeight="1">
      <c r="A50" s="303"/>
      <c r="B50" s="121" t="s">
        <v>745</v>
      </c>
      <c r="C50" s="302"/>
      <c r="K50" s="293"/>
      <c r="L50" s="113"/>
    </row>
    <row r="51" spans="1:14" s="292" customFormat="1" ht="25.5" customHeight="1">
      <c r="A51" s="104" t="s">
        <v>674</v>
      </c>
      <c r="B51" s="299"/>
      <c r="C51" s="302"/>
      <c r="K51" s="293"/>
      <c r="L51" s="71"/>
    </row>
    <row r="52" spans="1:14" s="292" customFormat="1" ht="25.5" customHeight="1">
      <c r="A52" s="104" t="s">
        <v>670</v>
      </c>
      <c r="B52" s="299"/>
      <c r="C52" s="302"/>
      <c r="D52" s="302"/>
      <c r="E52" s="288"/>
      <c r="K52" s="293"/>
      <c r="L52" s="71"/>
    </row>
    <row r="53" spans="1:14" s="292" customFormat="1" ht="25.5" customHeight="1">
      <c r="A53" s="104" t="s">
        <v>744</v>
      </c>
      <c r="B53" s="70"/>
      <c r="C53" s="69"/>
      <c r="D53" s="69"/>
      <c r="E53" s="69"/>
      <c r="F53" s="202"/>
      <c r="G53" s="202"/>
      <c r="H53" s="202"/>
      <c r="I53" s="202"/>
      <c r="J53" s="202"/>
      <c r="K53" s="291"/>
      <c r="L53" s="71"/>
    </row>
    <row r="54" spans="1:14" s="292" customFormat="1" ht="25.5" customHeight="1">
      <c r="A54" s="104" t="s">
        <v>746</v>
      </c>
      <c r="B54" s="304"/>
      <c r="C54" s="71"/>
      <c r="D54" s="72"/>
      <c r="E54" s="304"/>
      <c r="F54" s="202"/>
      <c r="G54" s="202"/>
      <c r="H54" s="202"/>
      <c r="I54" s="202"/>
      <c r="J54" s="202"/>
      <c r="K54" s="291"/>
      <c r="L54" s="71"/>
    </row>
    <row r="55" spans="1:14" s="292" customFormat="1" ht="25.5" customHeight="1">
      <c r="A55" s="104" t="s">
        <v>716</v>
      </c>
      <c r="B55" s="304"/>
      <c r="C55" s="71"/>
      <c r="D55" s="72"/>
      <c r="E55" s="304"/>
      <c r="F55" s="202"/>
      <c r="G55" s="202"/>
      <c r="H55" s="202"/>
      <c r="I55" s="202"/>
      <c r="J55" s="202"/>
      <c r="K55" s="291"/>
      <c r="L55" s="71"/>
    </row>
    <row r="56" spans="1:14" s="292" customFormat="1" ht="25.5" customHeight="1">
      <c r="A56" s="104" t="s">
        <v>964</v>
      </c>
      <c r="B56" s="304"/>
      <c r="C56" s="71"/>
      <c r="D56" s="72"/>
      <c r="E56" s="304"/>
      <c r="F56" s="202"/>
      <c r="G56" s="202"/>
      <c r="H56" s="202"/>
      <c r="I56" s="202"/>
      <c r="J56" s="202"/>
      <c r="K56" s="291"/>
      <c r="L56" s="71"/>
    </row>
    <row r="57" spans="1:14" s="292" customFormat="1" ht="25.5" customHeight="1">
      <c r="A57" s="104"/>
      <c r="B57" s="345" t="s">
        <v>671</v>
      </c>
      <c r="C57" s="71"/>
      <c r="D57" s="72"/>
      <c r="E57" s="304"/>
      <c r="F57" s="202"/>
      <c r="G57" s="202"/>
      <c r="H57" s="202"/>
      <c r="I57" s="202"/>
      <c r="J57" s="202"/>
      <c r="K57" s="291"/>
      <c r="L57" s="71"/>
    </row>
    <row r="58" spans="1:14" s="292" customFormat="1" ht="25.5" customHeight="1">
      <c r="A58" s="303"/>
      <c r="B58" s="104" t="s">
        <v>672</v>
      </c>
      <c r="C58" s="71"/>
      <c r="D58" s="72"/>
      <c r="E58" s="304"/>
      <c r="F58" s="202"/>
      <c r="G58" s="202"/>
      <c r="H58" s="202"/>
      <c r="I58" s="202"/>
      <c r="J58" s="202"/>
      <c r="K58" s="291"/>
      <c r="L58" s="71"/>
    </row>
    <row r="59" spans="1:14" s="299" customFormat="1" ht="25.5" customHeight="1">
      <c r="A59" s="336"/>
      <c r="B59" s="74" t="s">
        <v>704</v>
      </c>
      <c r="C59" s="314"/>
      <c r="D59" s="74"/>
      <c r="E59" s="74"/>
      <c r="M59" s="314"/>
      <c r="N59" s="314"/>
    </row>
    <row r="60" spans="1:14" s="292" customFormat="1" ht="25.5" customHeight="1">
      <c r="A60" s="104"/>
      <c r="B60" s="104" t="s">
        <v>873</v>
      </c>
      <c r="E60" s="104" t="s">
        <v>661</v>
      </c>
      <c r="K60" s="322"/>
      <c r="L60" s="71"/>
    </row>
    <row r="61" spans="1:14" s="292" customFormat="1" ht="25.5" customHeight="1">
      <c r="A61" s="104"/>
      <c r="B61" s="104" t="s">
        <v>874</v>
      </c>
      <c r="E61" s="104" t="s">
        <v>662</v>
      </c>
      <c r="K61" s="322"/>
      <c r="L61" s="71"/>
    </row>
    <row r="62" spans="1:14" s="73" customFormat="1" ht="25.5" customHeight="1">
      <c r="B62" s="339" t="s">
        <v>701</v>
      </c>
      <c r="C62" s="43"/>
      <c r="D62" s="338"/>
    </row>
    <row r="63" spans="1:14" s="292" customFormat="1" ht="25.5" customHeight="1">
      <c r="A63" s="104"/>
      <c r="B63" s="104" t="s">
        <v>875</v>
      </c>
      <c r="E63" s="104" t="s">
        <v>663</v>
      </c>
      <c r="K63" s="322"/>
      <c r="L63" s="71"/>
    </row>
    <row r="64" spans="1:14" s="299" customFormat="1" ht="25.5" customHeight="1">
      <c r="A64" s="336"/>
      <c r="B64" s="74" t="s">
        <v>702</v>
      </c>
      <c r="C64" s="337"/>
      <c r="D64" s="74"/>
      <c r="E64" s="74"/>
    </row>
    <row r="65" spans="1:12" s="292" customFormat="1" ht="25.5" customHeight="1">
      <c r="A65" s="104"/>
      <c r="B65" s="104" t="s">
        <v>876</v>
      </c>
      <c r="E65" s="104" t="s">
        <v>664</v>
      </c>
      <c r="F65" s="202"/>
      <c r="G65" s="202"/>
      <c r="H65" s="202"/>
      <c r="I65" s="202"/>
      <c r="J65" s="202"/>
      <c r="K65" s="313"/>
      <c r="L65" s="71"/>
    </row>
    <row r="66" spans="1:12" s="292" customFormat="1" ht="25.5" customHeight="1">
      <c r="A66" s="104"/>
      <c r="B66" s="104" t="s">
        <v>877</v>
      </c>
      <c r="E66" s="104" t="s">
        <v>665</v>
      </c>
      <c r="F66" s="202"/>
      <c r="G66" s="202"/>
      <c r="H66" s="202"/>
      <c r="I66" s="202"/>
      <c r="J66" s="202"/>
      <c r="K66" s="313"/>
      <c r="L66" s="71"/>
    </row>
    <row r="67" spans="1:12" s="292" customFormat="1" ht="25.5" customHeight="1">
      <c r="A67" s="104"/>
      <c r="B67" s="104" t="s">
        <v>878</v>
      </c>
      <c r="E67" s="104" t="s">
        <v>666</v>
      </c>
      <c r="F67" s="202"/>
      <c r="G67" s="202"/>
      <c r="H67" s="202"/>
      <c r="I67" s="202"/>
      <c r="J67" s="202"/>
      <c r="K67" s="313"/>
      <c r="L67" s="71"/>
    </row>
    <row r="68" spans="1:12" s="292" customFormat="1" ht="25.5" customHeight="1">
      <c r="A68" s="104"/>
      <c r="B68" s="104"/>
      <c r="E68" s="104"/>
      <c r="F68" s="202"/>
      <c r="G68" s="202"/>
      <c r="H68" s="202"/>
      <c r="I68" s="202"/>
      <c r="J68" s="202"/>
      <c r="K68" s="323"/>
      <c r="L68" s="71"/>
    </row>
    <row r="69" spans="1:12" ht="30" customHeight="1">
      <c r="A69" s="502" t="s">
        <v>34</v>
      </c>
      <c r="B69" s="502"/>
      <c r="C69" s="502"/>
      <c r="D69" s="502"/>
      <c r="E69" s="502"/>
      <c r="F69" s="502"/>
      <c r="G69" s="502"/>
      <c r="H69" s="502"/>
      <c r="I69" s="502"/>
      <c r="J69" s="502"/>
      <c r="K69" s="502"/>
      <c r="L69" s="116"/>
    </row>
    <row r="70" spans="1:12" ht="30" customHeight="1">
      <c r="A70" s="324"/>
      <c r="B70" s="324"/>
      <c r="C70" s="324"/>
      <c r="D70" s="324"/>
      <c r="E70" s="324"/>
      <c r="F70" s="324"/>
      <c r="G70" s="324"/>
      <c r="H70" s="324"/>
      <c r="I70" s="324"/>
      <c r="J70" s="324"/>
      <c r="K70" s="324"/>
      <c r="L70" s="116"/>
    </row>
    <row r="71" spans="1:12" s="292" customFormat="1" ht="30" customHeight="1">
      <c r="A71" s="304"/>
      <c r="B71" s="304" t="s">
        <v>675</v>
      </c>
      <c r="D71" s="72"/>
      <c r="E71" s="304"/>
      <c r="K71" s="322"/>
      <c r="L71" s="71"/>
    </row>
    <row r="72" spans="1:12" s="292" customFormat="1" ht="30" customHeight="1">
      <c r="A72" s="304" t="s">
        <v>676</v>
      </c>
      <c r="B72" s="71"/>
      <c r="D72" s="72"/>
      <c r="E72" s="304"/>
      <c r="K72" s="322"/>
      <c r="L72" s="71"/>
    </row>
    <row r="73" spans="1:12" s="292" customFormat="1" ht="30" customHeight="1">
      <c r="A73" s="335" t="s">
        <v>703</v>
      </c>
      <c r="B73" s="71"/>
      <c r="D73" s="72"/>
      <c r="E73" s="304"/>
      <c r="K73" s="322"/>
      <c r="L73" s="71"/>
    </row>
    <row r="74" spans="1:12" s="292" customFormat="1" ht="30" customHeight="1">
      <c r="A74" s="304" t="s">
        <v>677</v>
      </c>
      <c r="B74" s="71"/>
      <c r="D74" s="72"/>
      <c r="E74" s="304"/>
      <c r="K74" s="322"/>
      <c r="L74" s="71"/>
    </row>
    <row r="75" spans="1:12" s="292" customFormat="1" ht="30" customHeight="1">
      <c r="A75" s="304" t="s">
        <v>673</v>
      </c>
      <c r="B75" s="71"/>
      <c r="D75" s="72"/>
      <c r="E75" s="304"/>
      <c r="K75" s="322"/>
      <c r="L75" s="71"/>
    </row>
    <row r="76" spans="1:12" s="292" customFormat="1" ht="30" customHeight="1">
      <c r="A76" s="304"/>
      <c r="B76" s="304" t="s">
        <v>719</v>
      </c>
      <c r="D76" s="72"/>
      <c r="E76" s="304"/>
      <c r="K76" s="322"/>
      <c r="L76" s="71"/>
    </row>
    <row r="77" spans="1:12" s="292" customFormat="1" ht="30" customHeight="1">
      <c r="A77" s="335" t="s">
        <v>717</v>
      </c>
      <c r="B77" s="71"/>
      <c r="D77" s="72"/>
      <c r="E77" s="304"/>
      <c r="K77" s="322"/>
      <c r="L77" s="71"/>
    </row>
    <row r="78" spans="1:12" s="299" customFormat="1" ht="30" customHeight="1">
      <c r="A78" s="299" t="s">
        <v>678</v>
      </c>
    </row>
    <row r="79" spans="1:12" s="292" customFormat="1" ht="30" customHeight="1">
      <c r="B79" s="292" t="s">
        <v>890</v>
      </c>
    </row>
    <row r="80" spans="1:12" s="292" customFormat="1" ht="30" customHeight="1">
      <c r="A80" s="292" t="s">
        <v>891</v>
      </c>
    </row>
    <row r="81" spans="1:14" s="292" customFormat="1" ht="30" customHeight="1">
      <c r="A81" s="292" t="s">
        <v>892</v>
      </c>
    </row>
    <row r="82" spans="1:14" s="292" customFormat="1" ht="30" customHeight="1">
      <c r="A82" s="292" t="s">
        <v>893</v>
      </c>
    </row>
    <row r="83" spans="1:14" s="292" customFormat="1" ht="30" customHeight="1">
      <c r="A83" s="292" t="s">
        <v>894</v>
      </c>
    </row>
    <row r="84" spans="1:14" s="292" customFormat="1" ht="30" customHeight="1">
      <c r="A84" s="292" t="s">
        <v>895</v>
      </c>
    </row>
    <row r="85" spans="1:14" s="299" customFormat="1" ht="30" customHeight="1">
      <c r="B85" s="344" t="s">
        <v>679</v>
      </c>
      <c r="M85" s="314"/>
      <c r="N85" s="314"/>
    </row>
    <row r="86" spans="1:14" s="299" customFormat="1" ht="30" customHeight="1">
      <c r="B86" s="299" t="s">
        <v>680</v>
      </c>
      <c r="M86" s="314"/>
      <c r="N86" s="314"/>
    </row>
    <row r="87" spans="1:14" s="299" customFormat="1" ht="30" customHeight="1">
      <c r="B87" s="74" t="s">
        <v>699</v>
      </c>
      <c r="M87" s="314"/>
      <c r="N87" s="314"/>
    </row>
    <row r="88" spans="1:14" s="299" customFormat="1" ht="30" customHeight="1">
      <c r="B88" s="74" t="s">
        <v>681</v>
      </c>
      <c r="C88" s="314"/>
      <c r="D88" s="74"/>
      <c r="E88" s="74" t="s">
        <v>648</v>
      </c>
      <c r="M88" s="314"/>
      <c r="N88" s="314"/>
    </row>
    <row r="89" spans="1:14" s="299" customFormat="1" ht="30" customHeight="1">
      <c r="A89" s="336"/>
      <c r="B89" s="74" t="s">
        <v>682</v>
      </c>
      <c r="C89" s="314"/>
      <c r="D89" s="74"/>
      <c r="E89" s="74" t="s">
        <v>649</v>
      </c>
      <c r="M89" s="314"/>
      <c r="N89" s="314"/>
    </row>
    <row r="90" spans="1:14" s="299" customFormat="1" ht="30" customHeight="1">
      <c r="A90" s="336"/>
      <c r="B90" s="74" t="s">
        <v>700</v>
      </c>
      <c r="C90" s="314"/>
      <c r="D90" s="74"/>
      <c r="E90" s="74"/>
      <c r="M90" s="314"/>
      <c r="N90" s="314"/>
    </row>
    <row r="91" spans="1:14" s="299" customFormat="1" ht="30" customHeight="1">
      <c r="A91" s="336"/>
      <c r="B91" s="74" t="s">
        <v>683</v>
      </c>
      <c r="C91" s="337"/>
      <c r="D91" s="74"/>
      <c r="E91" s="74" t="s">
        <v>645</v>
      </c>
    </row>
    <row r="92" spans="1:14" s="299" customFormat="1" ht="30" customHeight="1">
      <c r="A92" s="336"/>
      <c r="B92" s="74" t="s">
        <v>702</v>
      </c>
      <c r="C92" s="337"/>
      <c r="D92" s="74"/>
      <c r="E92" s="74"/>
    </row>
    <row r="93" spans="1:14" s="299" customFormat="1" ht="30" customHeight="1">
      <c r="B93" s="74" t="s">
        <v>684</v>
      </c>
      <c r="C93" s="337"/>
      <c r="D93" s="340"/>
      <c r="E93" s="74" t="s">
        <v>646</v>
      </c>
    </row>
    <row r="94" spans="1:14" s="292" customFormat="1" ht="30" customHeight="1">
      <c r="A94" s="299"/>
      <c r="B94" s="74" t="s">
        <v>685</v>
      </c>
      <c r="C94" s="314"/>
      <c r="D94" s="340"/>
      <c r="E94" s="74" t="s">
        <v>647</v>
      </c>
      <c r="K94" s="322"/>
    </row>
    <row r="95" spans="1:14" s="299" customFormat="1" ht="30" customHeight="1">
      <c r="M95" s="74"/>
    </row>
    <row r="96" spans="1:14" s="299" customFormat="1" ht="30" customHeight="1">
      <c r="M96" s="74"/>
    </row>
    <row r="97" spans="1:13" s="299" customFormat="1" ht="30" customHeight="1">
      <c r="M97" s="74"/>
    </row>
    <row r="98" spans="1:13" s="299" customFormat="1" ht="30" customHeight="1">
      <c r="A98" s="502" t="s">
        <v>558</v>
      </c>
      <c r="B98" s="502"/>
      <c r="C98" s="502"/>
      <c r="D98" s="502"/>
      <c r="E98" s="502"/>
      <c r="F98" s="502"/>
      <c r="G98" s="502"/>
      <c r="H98" s="502"/>
      <c r="I98" s="502"/>
      <c r="J98" s="502"/>
      <c r="K98" s="502"/>
      <c r="M98" s="74"/>
    </row>
    <row r="99" spans="1:13" s="299" customFormat="1" ht="30" customHeight="1">
      <c r="M99" s="74"/>
    </row>
    <row r="100" spans="1:13" s="299" customFormat="1" ht="30" customHeight="1">
      <c r="B100" s="299" t="s">
        <v>667</v>
      </c>
      <c r="M100" s="74"/>
    </row>
    <row r="101" spans="1:13" s="299" customFormat="1" ht="30" customHeight="1">
      <c r="A101" s="299" t="s">
        <v>705</v>
      </c>
      <c r="M101" s="74"/>
    </row>
    <row r="102" spans="1:13" s="299" customFormat="1" ht="30" customHeight="1">
      <c r="A102" s="299" t="s">
        <v>668</v>
      </c>
      <c r="M102" s="74"/>
    </row>
    <row r="103" spans="1:13" s="299" customFormat="1" ht="30" customHeight="1">
      <c r="A103" s="299" t="s">
        <v>747</v>
      </c>
      <c r="M103" s="74"/>
    </row>
    <row r="104" spans="1:13" s="299" customFormat="1" ht="30" customHeight="1">
      <c r="A104" s="299" t="s">
        <v>669</v>
      </c>
      <c r="M104" s="74"/>
    </row>
    <row r="105" spans="1:13" s="299" customFormat="1" ht="30" customHeight="1">
      <c r="A105" s="299" t="s">
        <v>706</v>
      </c>
      <c r="M105" s="74"/>
    </row>
    <row r="106" spans="1:13" s="299" customFormat="1" ht="30" customHeight="1">
      <c r="A106" s="292"/>
      <c r="B106" s="292" t="s">
        <v>968</v>
      </c>
      <c r="C106" s="341"/>
      <c r="D106" s="341"/>
      <c r="E106" s="341"/>
      <c r="F106" s="341"/>
      <c r="G106" s="341"/>
      <c r="H106" s="341"/>
      <c r="I106" s="341"/>
      <c r="J106" s="341"/>
      <c r="K106" s="341"/>
      <c r="M106" s="74"/>
    </row>
    <row r="107" spans="1:13" s="299" customFormat="1" ht="30" customHeight="1">
      <c r="A107" s="292" t="s">
        <v>967</v>
      </c>
      <c r="B107" s="292"/>
      <c r="C107" s="341"/>
      <c r="D107" s="341"/>
      <c r="E107" s="341"/>
      <c r="F107" s="341"/>
      <c r="G107" s="341"/>
      <c r="H107" s="341"/>
      <c r="I107" s="341"/>
      <c r="J107" s="341"/>
      <c r="K107" s="341"/>
      <c r="M107" s="74"/>
    </row>
    <row r="108" spans="1:13" s="299" customFormat="1" ht="30" customHeight="1">
      <c r="B108" s="344" t="s">
        <v>752</v>
      </c>
      <c r="C108" s="341"/>
      <c r="D108" s="341"/>
      <c r="E108" s="341"/>
      <c r="F108" s="341"/>
      <c r="G108" s="341"/>
      <c r="H108" s="341"/>
      <c r="I108" s="341"/>
      <c r="J108" s="341"/>
      <c r="K108" s="341"/>
    </row>
    <row r="109" spans="1:13" s="299" customFormat="1" ht="30" customHeight="1">
      <c r="B109" s="299" t="s">
        <v>753</v>
      </c>
      <c r="C109" s="341"/>
      <c r="D109" s="341"/>
      <c r="E109" s="341"/>
      <c r="F109" s="341"/>
      <c r="G109" s="341"/>
      <c r="H109" s="341"/>
      <c r="I109" s="341"/>
      <c r="J109" s="341"/>
      <c r="K109" s="341"/>
    </row>
    <row r="110" spans="1:13" s="299" customFormat="1" ht="30" customHeight="1">
      <c r="A110" s="299" t="s">
        <v>754</v>
      </c>
      <c r="C110" s="341"/>
      <c r="D110" s="341"/>
      <c r="E110" s="341"/>
      <c r="F110" s="341"/>
      <c r="G110" s="341"/>
      <c r="H110" s="341"/>
      <c r="I110" s="341"/>
      <c r="J110" s="341"/>
      <c r="K110" s="341"/>
    </row>
    <row r="111" spans="1:13" s="299" customFormat="1" ht="30" customHeight="1">
      <c r="A111" s="299" t="s">
        <v>755</v>
      </c>
      <c r="B111" s="292"/>
      <c r="C111" s="341"/>
      <c r="D111" s="341"/>
      <c r="E111" s="341"/>
      <c r="F111" s="341"/>
      <c r="G111" s="341"/>
      <c r="H111" s="341"/>
      <c r="I111" s="341"/>
      <c r="J111" s="341"/>
      <c r="K111" s="341"/>
    </row>
    <row r="112" spans="1:13" s="299" customFormat="1" ht="30" customHeight="1">
      <c r="A112" s="299" t="s">
        <v>756</v>
      </c>
      <c r="B112" s="292"/>
      <c r="C112" s="341"/>
      <c r="D112" s="341"/>
      <c r="E112" s="341"/>
      <c r="F112" s="341"/>
      <c r="G112" s="341"/>
      <c r="H112" s="341"/>
      <c r="I112" s="341"/>
      <c r="J112" s="341"/>
      <c r="K112" s="341"/>
    </row>
    <row r="113" spans="1:15" s="299" customFormat="1" ht="30" customHeight="1">
      <c r="A113" s="299" t="s">
        <v>757</v>
      </c>
      <c r="B113" s="292"/>
      <c r="C113" s="341"/>
      <c r="D113" s="341"/>
      <c r="E113" s="341"/>
      <c r="F113" s="341"/>
      <c r="G113" s="341"/>
      <c r="H113" s="341"/>
      <c r="I113" s="341"/>
      <c r="J113" s="341"/>
      <c r="K113" s="341"/>
    </row>
    <row r="114" spans="1:15" s="299" customFormat="1" ht="30" customHeight="1">
      <c r="B114" s="74" t="s">
        <v>758</v>
      </c>
      <c r="C114" s="341"/>
      <c r="D114" s="341"/>
      <c r="E114" s="341"/>
      <c r="F114" s="341"/>
      <c r="G114" s="341"/>
      <c r="H114" s="341"/>
      <c r="I114" s="341"/>
      <c r="J114" s="341"/>
      <c r="K114" s="341"/>
    </row>
    <row r="115" spans="1:15" s="299" customFormat="1" ht="30" customHeight="1">
      <c r="B115" s="74" t="s">
        <v>759</v>
      </c>
      <c r="C115" s="341"/>
      <c r="D115" s="341"/>
      <c r="E115" s="408" t="s">
        <v>748</v>
      </c>
      <c r="F115" s="341"/>
      <c r="G115" s="341"/>
      <c r="H115" s="341"/>
      <c r="I115" s="341"/>
      <c r="J115" s="341"/>
      <c r="K115" s="341"/>
    </row>
    <row r="116" spans="1:15" s="299" customFormat="1" ht="30" customHeight="1">
      <c r="B116" s="398" t="s">
        <v>760</v>
      </c>
      <c r="C116" s="341"/>
      <c r="D116" s="341"/>
      <c r="E116" s="341"/>
      <c r="F116" s="341"/>
      <c r="G116" s="341"/>
      <c r="H116" s="341"/>
      <c r="I116" s="341"/>
      <c r="J116" s="341"/>
      <c r="K116" s="341"/>
    </row>
    <row r="117" spans="1:15" s="299" customFormat="1" ht="30" customHeight="1">
      <c r="B117" s="398" t="s">
        <v>761</v>
      </c>
      <c r="C117" s="314"/>
      <c r="D117" s="398"/>
      <c r="E117" s="408" t="s">
        <v>749</v>
      </c>
      <c r="F117" s="341"/>
      <c r="G117" s="341"/>
      <c r="H117" s="341"/>
      <c r="I117" s="341"/>
      <c r="J117" s="341"/>
      <c r="K117" s="341"/>
    </row>
    <row r="118" spans="1:15" s="314" customFormat="1" ht="30" customHeight="1">
      <c r="A118" s="406"/>
      <c r="B118" s="398" t="s">
        <v>762</v>
      </c>
      <c r="D118" s="398"/>
      <c r="E118" s="408" t="s">
        <v>750</v>
      </c>
      <c r="F118" s="398"/>
      <c r="G118" s="408"/>
      <c r="H118" s="408"/>
      <c r="I118" s="408"/>
      <c r="J118" s="408"/>
      <c r="K118" s="408"/>
      <c r="L118" s="409"/>
      <c r="M118" s="398"/>
      <c r="N118" s="409"/>
      <c r="O118" s="409"/>
    </row>
    <row r="119" spans="1:15" s="314" customFormat="1" ht="30" customHeight="1">
      <c r="A119" s="406"/>
      <c r="B119" s="407" t="s">
        <v>764</v>
      </c>
      <c r="D119" s="398"/>
      <c r="H119" s="408"/>
      <c r="J119" s="408"/>
      <c r="K119" s="408"/>
      <c r="L119" s="409"/>
      <c r="M119" s="398"/>
      <c r="N119" s="409"/>
      <c r="O119" s="409"/>
    </row>
    <row r="120" spans="1:15" s="314" customFormat="1" ht="30" customHeight="1">
      <c r="A120" s="406"/>
      <c r="B120" s="398" t="s">
        <v>763</v>
      </c>
      <c r="E120" s="408" t="s">
        <v>751</v>
      </c>
      <c r="H120" s="408"/>
      <c r="J120" s="408"/>
      <c r="K120" s="408"/>
      <c r="L120" s="409"/>
      <c r="M120" s="398"/>
      <c r="N120" s="409"/>
      <c r="O120" s="409"/>
    </row>
    <row r="121" spans="1:15" s="479" customFormat="1" ht="30" customHeight="1">
      <c r="B121" s="480" t="s">
        <v>966</v>
      </c>
      <c r="F121" s="480"/>
      <c r="G121" s="481"/>
      <c r="H121" s="481"/>
      <c r="I121" s="481"/>
      <c r="J121" s="481"/>
      <c r="K121" s="481"/>
      <c r="L121" s="482"/>
      <c r="M121" s="480"/>
      <c r="N121" s="482"/>
      <c r="O121" s="482"/>
    </row>
    <row r="122" spans="1:15" s="479" customFormat="1" ht="30" customHeight="1">
      <c r="A122" s="480" t="s">
        <v>965</v>
      </c>
      <c r="F122" s="480"/>
      <c r="H122" s="481"/>
      <c r="J122" s="481"/>
      <c r="K122" s="481"/>
      <c r="L122" s="482"/>
      <c r="M122" s="480"/>
      <c r="N122" s="482"/>
      <c r="O122" s="482"/>
    </row>
    <row r="123" spans="1:15" s="479" customFormat="1" ht="30" customHeight="1">
      <c r="A123" s="480"/>
      <c r="F123" s="480"/>
      <c r="H123" s="481"/>
      <c r="J123" s="481"/>
      <c r="K123" s="481"/>
      <c r="L123" s="482"/>
      <c r="M123" s="480"/>
      <c r="N123" s="482"/>
      <c r="O123" s="482"/>
    </row>
    <row r="124" spans="1:15" s="479" customFormat="1" ht="30" customHeight="1">
      <c r="A124" s="480"/>
      <c r="F124" s="480"/>
      <c r="H124" s="481"/>
      <c r="J124" s="481"/>
      <c r="K124" s="481"/>
      <c r="L124" s="482"/>
      <c r="M124" s="480"/>
      <c r="N124" s="482"/>
      <c r="O124" s="482"/>
    </row>
    <row r="125" spans="1:15" s="479" customFormat="1" ht="30" customHeight="1">
      <c r="A125" s="480"/>
      <c r="F125" s="480"/>
      <c r="H125" s="481"/>
      <c r="J125" s="481"/>
      <c r="K125" s="481"/>
      <c r="L125" s="482"/>
      <c r="M125" s="480"/>
      <c r="N125" s="482"/>
      <c r="O125" s="482"/>
    </row>
    <row r="126" spans="1:15" s="314" customFormat="1" ht="30" customHeight="1">
      <c r="A126" s="398"/>
      <c r="F126" s="398"/>
      <c r="H126" s="408"/>
      <c r="J126" s="408"/>
      <c r="K126" s="408"/>
      <c r="L126" s="409"/>
      <c r="M126" s="398"/>
      <c r="N126" s="409"/>
      <c r="O126" s="409"/>
    </row>
    <row r="127" spans="1:15" s="292" customFormat="1" ht="23.25" customHeight="1">
      <c r="A127" s="502" t="s">
        <v>572</v>
      </c>
      <c r="B127" s="502"/>
      <c r="C127" s="502"/>
      <c r="D127" s="502"/>
      <c r="E127" s="502"/>
      <c r="F127" s="502"/>
      <c r="G127" s="502"/>
      <c r="H127" s="502"/>
      <c r="I127" s="502"/>
      <c r="J127" s="502"/>
      <c r="K127" s="502"/>
    </row>
    <row r="128" spans="1:15" s="292" customFormat="1" ht="23.25" customHeight="1">
      <c r="A128" s="137"/>
      <c r="B128" s="138"/>
      <c r="C128" s="202"/>
      <c r="D128" s="202"/>
      <c r="E128" s="202"/>
      <c r="F128" s="202"/>
      <c r="G128" s="202"/>
      <c r="H128" s="202"/>
      <c r="I128" s="469"/>
      <c r="J128" s="469"/>
    </row>
    <row r="129" spans="1:11" s="292" customFormat="1" ht="23.25" customHeight="1">
      <c r="A129" s="134" t="s">
        <v>73</v>
      </c>
      <c r="B129" s="202"/>
      <c r="C129" s="202"/>
      <c r="D129" s="202"/>
      <c r="E129" s="202"/>
      <c r="F129" s="202"/>
      <c r="G129" s="202"/>
      <c r="H129" s="202"/>
      <c r="I129" s="293"/>
      <c r="J129" s="293"/>
    </row>
    <row r="130" spans="1:11" s="292" customFormat="1" ht="23.25" customHeight="1">
      <c r="A130" s="135" t="s">
        <v>559</v>
      </c>
      <c r="B130" s="136"/>
      <c r="C130" s="202"/>
      <c r="D130" s="202"/>
      <c r="E130" s="202"/>
      <c r="F130" s="202"/>
      <c r="G130" s="202"/>
      <c r="H130" s="202"/>
      <c r="I130" s="293"/>
      <c r="J130" s="293"/>
    </row>
    <row r="131" spans="1:11" s="292" customFormat="1" ht="23.25" customHeight="1">
      <c r="A131" s="137" t="s">
        <v>74</v>
      </c>
      <c r="B131" s="136"/>
      <c r="C131" s="202"/>
      <c r="D131" s="202"/>
      <c r="E131" s="202"/>
      <c r="F131" s="202"/>
      <c r="G131" s="202"/>
      <c r="H131" s="202"/>
      <c r="I131" s="293"/>
      <c r="J131" s="293"/>
    </row>
    <row r="132" spans="1:11" s="292" customFormat="1" ht="23.25" customHeight="1">
      <c r="A132" s="137" t="s">
        <v>560</v>
      </c>
      <c r="B132" s="138"/>
      <c r="C132" s="202"/>
      <c r="D132" s="202"/>
      <c r="E132" s="202"/>
      <c r="F132" s="202"/>
      <c r="G132" s="202"/>
      <c r="H132" s="202"/>
      <c r="I132" s="293"/>
      <c r="J132" s="293"/>
    </row>
    <row r="133" spans="1:11" s="292" customFormat="1" ht="23.25" customHeight="1">
      <c r="A133" s="137" t="s">
        <v>75</v>
      </c>
      <c r="B133" s="138"/>
      <c r="C133" s="202"/>
      <c r="D133" s="202"/>
      <c r="E133" s="202"/>
      <c r="F133" s="202"/>
      <c r="G133" s="202"/>
      <c r="H133" s="202"/>
      <c r="I133" s="293"/>
      <c r="J133" s="293"/>
    </row>
    <row r="134" spans="1:11" s="292" customFormat="1" ht="23.25" customHeight="1">
      <c r="A134" s="135" t="s">
        <v>561</v>
      </c>
      <c r="B134" s="136"/>
      <c r="C134" s="202"/>
      <c r="D134" s="202"/>
      <c r="E134" s="202"/>
      <c r="F134" s="202"/>
      <c r="G134" s="202"/>
      <c r="H134" s="202"/>
      <c r="I134" s="293"/>
      <c r="J134" s="293"/>
    </row>
    <row r="135" spans="1:11" s="292" customFormat="1" ht="23.25" customHeight="1">
      <c r="A135" s="137" t="s">
        <v>562</v>
      </c>
      <c r="B135" s="136"/>
      <c r="C135" s="202"/>
      <c r="D135" s="202"/>
      <c r="E135" s="202"/>
      <c r="F135" s="202"/>
      <c r="G135" s="202"/>
      <c r="H135" s="202"/>
      <c r="I135" s="293"/>
      <c r="J135" s="293"/>
    </row>
    <row r="136" spans="1:11" s="292" customFormat="1" ht="23.25" customHeight="1">
      <c r="A136" s="137" t="s">
        <v>76</v>
      </c>
      <c r="B136" s="138"/>
      <c r="C136" s="202"/>
      <c r="D136" s="202"/>
      <c r="E136" s="202"/>
      <c r="F136" s="202"/>
      <c r="G136" s="202"/>
      <c r="H136" s="202"/>
      <c r="I136" s="293"/>
      <c r="J136" s="293"/>
    </row>
    <row r="137" spans="1:11" s="292" customFormat="1" ht="23.25" customHeight="1">
      <c r="A137" s="202" t="s">
        <v>563</v>
      </c>
      <c r="C137" s="202"/>
      <c r="D137" s="202"/>
      <c r="E137" s="202"/>
      <c r="F137" s="202"/>
      <c r="G137" s="202"/>
      <c r="H137" s="202"/>
      <c r="I137" s="202"/>
      <c r="J137" s="202"/>
      <c r="K137" s="291"/>
    </row>
    <row r="138" spans="1:11" s="292" customFormat="1" ht="23.25" customHeight="1">
      <c r="A138" s="202" t="s">
        <v>564</v>
      </c>
      <c r="B138" s="202"/>
      <c r="C138" s="202"/>
      <c r="D138" s="202"/>
      <c r="E138" s="202"/>
      <c r="F138" s="202"/>
      <c r="G138" s="202"/>
      <c r="H138" s="202"/>
      <c r="I138" s="202"/>
      <c r="J138" s="202"/>
      <c r="K138" s="291"/>
    </row>
    <row r="139" spans="1:11" s="292" customFormat="1" ht="23.25" customHeight="1">
      <c r="A139" s="202" t="s">
        <v>77</v>
      </c>
      <c r="B139" s="202"/>
      <c r="C139" s="202"/>
      <c r="D139" s="202"/>
      <c r="E139" s="202"/>
      <c r="F139" s="202"/>
      <c r="G139" s="202"/>
      <c r="H139" s="202"/>
      <c r="I139" s="202"/>
      <c r="J139" s="202"/>
      <c r="K139" s="291"/>
    </row>
    <row r="140" spans="1:11" s="292" customFormat="1" ht="23.25" customHeight="1">
      <c r="A140" s="202" t="s">
        <v>565</v>
      </c>
      <c r="B140" s="202"/>
      <c r="C140" s="202"/>
      <c r="D140" s="202"/>
      <c r="E140" s="202"/>
      <c r="F140" s="202"/>
      <c r="G140" s="202"/>
      <c r="H140" s="202"/>
      <c r="I140" s="202"/>
      <c r="J140" s="202"/>
      <c r="K140" s="291"/>
    </row>
    <row r="141" spans="1:11" s="292" customFormat="1" ht="23.25" customHeight="1">
      <c r="A141" s="202" t="s">
        <v>78</v>
      </c>
      <c r="B141" s="202"/>
      <c r="C141" s="202"/>
      <c r="D141" s="202"/>
      <c r="E141" s="202"/>
      <c r="F141" s="202"/>
      <c r="G141" s="202"/>
      <c r="H141" s="202"/>
      <c r="I141" s="202"/>
      <c r="J141" s="202"/>
      <c r="K141" s="291"/>
    </row>
    <row r="142" spans="1:11" s="292" customFormat="1" ht="23.25" customHeight="1">
      <c r="A142" s="202"/>
      <c r="B142" s="202"/>
      <c r="C142" s="202"/>
      <c r="D142" s="202"/>
      <c r="E142" s="505" t="s">
        <v>79</v>
      </c>
      <c r="F142" s="505"/>
      <c r="G142" s="505"/>
      <c r="I142" s="305" t="s">
        <v>80</v>
      </c>
      <c r="J142" s="291"/>
      <c r="K142" s="305" t="s">
        <v>81</v>
      </c>
    </row>
    <row r="143" spans="1:11" s="292" customFormat="1" ht="23.25" customHeight="1">
      <c r="A143" s="202"/>
      <c r="B143" s="202"/>
      <c r="C143" s="202"/>
      <c r="D143" s="202"/>
      <c r="E143" s="291">
        <v>2019</v>
      </c>
      <c r="G143" s="291">
        <v>2018</v>
      </c>
      <c r="I143" s="291"/>
      <c r="J143" s="291"/>
      <c r="K143" s="291"/>
    </row>
    <row r="144" spans="1:11" s="292" customFormat="1" ht="23.25" customHeight="1">
      <c r="A144" s="202" t="s">
        <v>82</v>
      </c>
      <c r="B144" s="202"/>
      <c r="C144" s="202"/>
      <c r="D144" s="202"/>
      <c r="E144" s="291" t="s">
        <v>14</v>
      </c>
      <c r="G144" s="291" t="s">
        <v>14</v>
      </c>
      <c r="I144" s="293" t="s">
        <v>83</v>
      </c>
      <c r="J144" s="291"/>
      <c r="K144" s="291" t="s">
        <v>84</v>
      </c>
    </row>
    <row r="145" spans="1:11" s="292" customFormat="1" ht="23.25" customHeight="1">
      <c r="A145" s="202"/>
      <c r="B145" s="202"/>
      <c r="C145" s="202"/>
      <c r="D145" s="202"/>
      <c r="E145" s="323"/>
      <c r="G145" s="323"/>
      <c r="I145" s="322"/>
      <c r="J145" s="323"/>
      <c r="K145" s="323"/>
    </row>
    <row r="146" spans="1:11" ht="23.25" customHeight="1">
      <c r="A146" s="306" t="s">
        <v>520</v>
      </c>
    </row>
    <row r="147" spans="1:11" s="292" customFormat="1" ht="23.25" customHeight="1">
      <c r="A147" s="292" t="s">
        <v>85</v>
      </c>
      <c r="C147" s="202"/>
      <c r="D147" s="202"/>
      <c r="E147" s="202"/>
      <c r="F147" s="202"/>
      <c r="G147" s="202"/>
      <c r="H147" s="202"/>
      <c r="I147" s="202"/>
      <c r="J147" s="202"/>
      <c r="K147" s="291"/>
    </row>
    <row r="148" spans="1:11" s="292" customFormat="1" ht="23.25" customHeight="1">
      <c r="A148" s="292" t="s">
        <v>86</v>
      </c>
      <c r="C148" s="202"/>
      <c r="D148" s="202"/>
      <c r="E148" s="202"/>
      <c r="F148" s="202"/>
      <c r="G148" s="202"/>
      <c r="H148" s="202"/>
      <c r="I148" s="202"/>
      <c r="J148" s="202"/>
      <c r="K148" s="291"/>
    </row>
    <row r="149" spans="1:11" s="292" customFormat="1" ht="23.25" customHeight="1">
      <c r="A149" s="292" t="s">
        <v>566</v>
      </c>
      <c r="C149" s="202"/>
      <c r="D149" s="202"/>
      <c r="E149" s="202"/>
      <c r="F149" s="202"/>
      <c r="G149" s="202"/>
      <c r="H149" s="202"/>
      <c r="I149" s="202"/>
      <c r="J149" s="202"/>
      <c r="K149" s="291"/>
    </row>
    <row r="150" spans="1:11" s="292" customFormat="1" ht="23.25" customHeight="1">
      <c r="A150" s="292" t="s">
        <v>567</v>
      </c>
      <c r="C150" s="202"/>
      <c r="D150" s="202"/>
      <c r="E150" s="202"/>
      <c r="F150" s="202"/>
      <c r="G150" s="202"/>
      <c r="H150" s="202"/>
      <c r="I150" s="202"/>
      <c r="J150" s="202"/>
      <c r="K150" s="291"/>
    </row>
    <row r="151" spans="1:11" s="292" customFormat="1" ht="23.25" customHeight="1">
      <c r="A151" s="292" t="s">
        <v>87</v>
      </c>
      <c r="C151" s="202"/>
      <c r="D151" s="202"/>
      <c r="E151" s="202"/>
      <c r="F151" s="202"/>
      <c r="G151" s="202"/>
      <c r="H151" s="202"/>
      <c r="I151" s="202"/>
      <c r="J151" s="202"/>
      <c r="K151" s="291"/>
    </row>
    <row r="152" spans="1:11" s="292" customFormat="1" ht="23.25" customHeight="1">
      <c r="A152" s="292" t="s">
        <v>568</v>
      </c>
      <c r="C152" s="202"/>
      <c r="D152" s="202"/>
      <c r="E152" s="202"/>
      <c r="F152" s="202"/>
      <c r="G152" s="202"/>
      <c r="H152" s="202"/>
      <c r="I152" s="202"/>
      <c r="J152" s="202"/>
      <c r="K152" s="291"/>
    </row>
    <row r="153" spans="1:11" s="292" customFormat="1" ht="23.25" customHeight="1">
      <c r="A153" s="292" t="s">
        <v>765</v>
      </c>
      <c r="C153" s="202"/>
      <c r="D153" s="202"/>
      <c r="E153" s="202"/>
      <c r="F153" s="202"/>
      <c r="G153" s="202"/>
      <c r="H153" s="202"/>
      <c r="I153" s="202"/>
      <c r="J153" s="202"/>
      <c r="K153" s="291"/>
    </row>
    <row r="154" spans="1:11" s="292" customFormat="1" ht="23.25" customHeight="1">
      <c r="A154" s="292" t="s">
        <v>88</v>
      </c>
      <c r="C154" s="202"/>
      <c r="D154" s="202"/>
      <c r="E154" s="202"/>
      <c r="F154" s="202"/>
      <c r="G154" s="202"/>
      <c r="H154" s="202"/>
      <c r="I154" s="202"/>
      <c r="J154" s="202"/>
      <c r="K154" s="291"/>
    </row>
    <row r="155" spans="1:11" ht="23.25" customHeight="1">
      <c r="A155" s="306" t="s">
        <v>521</v>
      </c>
    </row>
    <row r="156" spans="1:11" ht="23.25" customHeight="1">
      <c r="A156" s="292" t="s">
        <v>569</v>
      </c>
      <c r="B156" s="292"/>
    </row>
    <row r="157" spans="1:11" ht="23.25" customHeight="1">
      <c r="A157" s="292" t="s">
        <v>570</v>
      </c>
      <c r="B157" s="292"/>
    </row>
    <row r="158" spans="1:11" ht="23.25" customHeight="1">
      <c r="A158" s="292" t="s">
        <v>571</v>
      </c>
      <c r="B158" s="292"/>
    </row>
    <row r="159" spans="1:11" ht="23.25" customHeight="1">
      <c r="A159" s="292" t="s">
        <v>89</v>
      </c>
      <c r="B159" s="292"/>
    </row>
    <row r="160" spans="1:11" ht="23.25" customHeight="1">
      <c r="A160" s="307" t="s">
        <v>90</v>
      </c>
    </row>
    <row r="161" spans="1:11" ht="23.25" customHeight="1">
      <c r="A161" s="292" t="s">
        <v>91</v>
      </c>
    </row>
    <row r="162" spans="1:11" ht="23.25" customHeight="1">
      <c r="A162" s="292" t="s">
        <v>92</v>
      </c>
    </row>
    <row r="163" spans="1:11" ht="23.25" customHeight="1">
      <c r="A163" s="292" t="s">
        <v>93</v>
      </c>
    </row>
    <row r="164" spans="1:11" ht="24" customHeight="1">
      <c r="A164" s="292"/>
      <c r="B164" s="292"/>
    </row>
    <row r="165" spans="1:11" ht="23.45" customHeight="1">
      <c r="A165" s="502" t="s">
        <v>580</v>
      </c>
      <c r="B165" s="502"/>
      <c r="C165" s="502"/>
      <c r="D165" s="502"/>
      <c r="E165" s="502"/>
      <c r="F165" s="502"/>
      <c r="G165" s="502"/>
      <c r="H165" s="502"/>
      <c r="I165" s="502"/>
      <c r="J165" s="502"/>
      <c r="K165" s="502"/>
    </row>
    <row r="166" spans="1:11" ht="23.45" customHeight="1">
      <c r="A166" s="292"/>
      <c r="B166" s="292"/>
      <c r="K166" s="470"/>
    </row>
    <row r="167" spans="1:11" ht="23.45" customHeight="1">
      <c r="A167" s="306" t="s">
        <v>94</v>
      </c>
    </row>
    <row r="168" spans="1:11" ht="23.45" customHeight="1">
      <c r="A168" s="140" t="s">
        <v>95</v>
      </c>
    </row>
    <row r="169" spans="1:11" ht="23.45" customHeight="1">
      <c r="A169" s="292" t="s">
        <v>1004</v>
      </c>
      <c r="K169" s="348"/>
    </row>
    <row r="170" spans="1:11" s="292" customFormat="1" ht="23.45" customHeight="1">
      <c r="A170" s="292" t="s">
        <v>1003</v>
      </c>
      <c r="K170" s="293"/>
    </row>
    <row r="171" spans="1:11" s="292" customFormat="1" ht="23.45" customHeight="1">
      <c r="B171" s="141" t="s">
        <v>1005</v>
      </c>
      <c r="K171" s="293"/>
    </row>
    <row r="172" spans="1:11" s="292" customFormat="1" ht="23.45" customHeight="1">
      <c r="A172" s="141" t="s">
        <v>1006</v>
      </c>
      <c r="K172" s="293"/>
    </row>
    <row r="173" spans="1:11" s="292" customFormat="1" ht="23.45" customHeight="1">
      <c r="A173" s="141"/>
      <c r="K173" s="494"/>
    </row>
    <row r="174" spans="1:11" s="292" customFormat="1" ht="23.45" customHeight="1">
      <c r="A174" s="141" t="s">
        <v>721</v>
      </c>
      <c r="K174" s="347"/>
    </row>
    <row r="175" spans="1:11" s="292" customFormat="1" ht="23.45" customHeight="1">
      <c r="A175" s="141" t="s">
        <v>722</v>
      </c>
      <c r="K175" s="347"/>
    </row>
    <row r="176" spans="1:11" s="292" customFormat="1" ht="23.45" customHeight="1">
      <c r="A176" s="141" t="s">
        <v>720</v>
      </c>
      <c r="K176" s="347"/>
    </row>
    <row r="177" spans="1:11" s="292" customFormat="1" ht="23.45" customHeight="1">
      <c r="A177" s="142" t="s">
        <v>1002</v>
      </c>
      <c r="K177" s="493"/>
    </row>
    <row r="178" spans="1:11" ht="23.45" customHeight="1">
      <c r="A178" s="142" t="s">
        <v>1001</v>
      </c>
    </row>
    <row r="179" spans="1:11" ht="23.45" customHeight="1">
      <c r="A179" s="202" t="s">
        <v>96</v>
      </c>
    </row>
    <row r="180" spans="1:11" ht="23.45" customHeight="1">
      <c r="A180" s="292" t="s">
        <v>573</v>
      </c>
    </row>
    <row r="181" spans="1:11" ht="23.45" customHeight="1">
      <c r="A181" s="292" t="s">
        <v>574</v>
      </c>
    </row>
    <row r="182" spans="1:11" ht="23.45" customHeight="1">
      <c r="A182" s="202" t="s">
        <v>779</v>
      </c>
    </row>
    <row r="183" spans="1:11" ht="23.45" customHeight="1">
      <c r="A183" s="292" t="s">
        <v>479</v>
      </c>
    </row>
    <row r="184" spans="1:11" ht="23.45" customHeight="1">
      <c r="A184" s="292" t="s">
        <v>575</v>
      </c>
    </row>
    <row r="185" spans="1:11" ht="23.45" customHeight="1">
      <c r="A185" s="292" t="s">
        <v>576</v>
      </c>
    </row>
    <row r="186" spans="1:11" ht="23.45" customHeight="1">
      <c r="A186" s="292" t="s">
        <v>577</v>
      </c>
    </row>
    <row r="187" spans="1:11" ht="23.45" customHeight="1">
      <c r="A187" s="292" t="s">
        <v>578</v>
      </c>
    </row>
    <row r="188" spans="1:11" ht="23.45" customHeight="1">
      <c r="A188" s="292" t="s">
        <v>780</v>
      </c>
      <c r="B188" s="292"/>
    </row>
    <row r="189" spans="1:11" ht="23.45" customHeight="1">
      <c r="A189" s="292" t="s">
        <v>579</v>
      </c>
      <c r="B189" s="292"/>
    </row>
    <row r="190" spans="1:11" ht="23.45" customHeight="1">
      <c r="A190" s="292" t="s">
        <v>436</v>
      </c>
      <c r="B190" s="292"/>
    </row>
    <row r="191" spans="1:11" ht="23.45" customHeight="1">
      <c r="A191" s="202" t="s">
        <v>781</v>
      </c>
    </row>
    <row r="192" spans="1:11" ht="23.45" customHeight="1">
      <c r="A192" s="202" t="s">
        <v>97</v>
      </c>
    </row>
    <row r="193" spans="1:11" ht="23.45" customHeight="1">
      <c r="A193" s="202" t="s">
        <v>782</v>
      </c>
    </row>
    <row r="194" spans="1:11" ht="23.45" customHeight="1">
      <c r="A194" s="292" t="s">
        <v>98</v>
      </c>
      <c r="B194" s="292"/>
    </row>
    <row r="195" spans="1:11" ht="23.45" customHeight="1">
      <c r="A195" s="292" t="s">
        <v>99</v>
      </c>
      <c r="B195" s="292"/>
    </row>
    <row r="196" spans="1:11" ht="23.45" customHeight="1">
      <c r="A196" s="292" t="s">
        <v>581</v>
      </c>
      <c r="B196" s="292"/>
    </row>
    <row r="197" spans="1:11" ht="23.45" customHeight="1">
      <c r="A197" s="292" t="s">
        <v>582</v>
      </c>
      <c r="B197" s="292"/>
    </row>
    <row r="198" spans="1:11" ht="23.45" customHeight="1">
      <c r="A198" s="292" t="s">
        <v>583</v>
      </c>
      <c r="B198" s="292"/>
    </row>
    <row r="199" spans="1:11" ht="23.45" customHeight="1">
      <c r="A199" s="292" t="s">
        <v>584</v>
      </c>
      <c r="B199" s="292"/>
    </row>
    <row r="200" spans="1:11" ht="23.45" customHeight="1">
      <c r="A200" s="292" t="s">
        <v>100</v>
      </c>
      <c r="B200" s="292"/>
    </row>
    <row r="201" spans="1:11" s="292" customFormat="1" ht="23.45" customHeight="1">
      <c r="A201" s="141"/>
      <c r="K201" s="293"/>
    </row>
    <row r="202" spans="1:11" ht="23.45" customHeight="1">
      <c r="A202" s="292"/>
      <c r="B202" s="292"/>
      <c r="K202" s="470"/>
    </row>
    <row r="203" spans="1:11" ht="25.5" customHeight="1">
      <c r="A203" s="502" t="s">
        <v>591</v>
      </c>
      <c r="B203" s="502"/>
      <c r="C203" s="502"/>
      <c r="D203" s="502"/>
      <c r="E203" s="502"/>
      <c r="F203" s="502"/>
      <c r="G203" s="502"/>
      <c r="H203" s="502"/>
      <c r="I203" s="502"/>
      <c r="J203" s="502"/>
      <c r="K203" s="502"/>
    </row>
    <row r="204" spans="1:11" ht="25.5" customHeight="1">
      <c r="A204" s="292"/>
      <c r="B204" s="292"/>
      <c r="K204" s="470"/>
    </row>
    <row r="205" spans="1:11" ht="25.5" customHeight="1">
      <c r="A205" s="292" t="s">
        <v>783</v>
      </c>
      <c r="B205" s="292"/>
      <c r="C205" s="292"/>
      <c r="D205" s="292"/>
      <c r="E205" s="292"/>
      <c r="F205" s="292"/>
      <c r="G205" s="292"/>
      <c r="H205" s="292"/>
      <c r="I205" s="292"/>
      <c r="J205" s="292"/>
      <c r="K205" s="293"/>
    </row>
    <row r="206" spans="1:11" ht="25.5" customHeight="1">
      <c r="A206" s="140" t="s">
        <v>585</v>
      </c>
      <c r="B206" s="292"/>
      <c r="C206" s="292"/>
      <c r="D206" s="292"/>
      <c r="E206" s="292"/>
      <c r="F206" s="292"/>
      <c r="G206" s="292"/>
      <c r="H206" s="292"/>
      <c r="I206" s="292"/>
      <c r="J206" s="292"/>
      <c r="K206" s="293"/>
    </row>
    <row r="207" spans="1:11" ht="25.5" customHeight="1">
      <c r="A207" s="140" t="s">
        <v>101</v>
      </c>
      <c r="B207" s="292"/>
      <c r="C207" s="292"/>
      <c r="D207" s="292"/>
      <c r="E207" s="292"/>
      <c r="F207" s="292"/>
      <c r="G207" s="292"/>
      <c r="H207" s="292"/>
      <c r="I207" s="292"/>
      <c r="J207" s="292"/>
      <c r="K207" s="293"/>
    </row>
    <row r="208" spans="1:11" ht="25.5" customHeight="1">
      <c r="A208" s="140" t="s">
        <v>586</v>
      </c>
      <c r="B208" s="292"/>
      <c r="C208" s="292"/>
      <c r="D208" s="292"/>
      <c r="E208" s="292"/>
      <c r="F208" s="292"/>
      <c r="G208" s="292"/>
      <c r="H208" s="292"/>
      <c r="I208" s="292"/>
      <c r="J208" s="292"/>
      <c r="K208" s="293"/>
    </row>
    <row r="209" spans="1:11" ht="25.5" customHeight="1">
      <c r="A209" s="140" t="s">
        <v>102</v>
      </c>
      <c r="B209" s="292"/>
      <c r="C209" s="292"/>
      <c r="D209" s="292"/>
      <c r="E209" s="292"/>
      <c r="F209" s="292"/>
      <c r="G209" s="292"/>
      <c r="H209" s="292"/>
      <c r="I209" s="292"/>
      <c r="J209" s="292"/>
      <c r="K209" s="293"/>
    </row>
    <row r="210" spans="1:11" ht="25.5" customHeight="1">
      <c r="A210" s="141" t="s">
        <v>103</v>
      </c>
      <c r="B210" s="292"/>
      <c r="C210" s="292"/>
      <c r="D210" s="292"/>
      <c r="E210" s="292"/>
      <c r="F210" s="292"/>
      <c r="G210" s="292"/>
      <c r="H210" s="292"/>
      <c r="I210" s="292"/>
      <c r="J210" s="292"/>
      <c r="K210" s="293"/>
    </row>
    <row r="211" spans="1:11" ht="25.5" customHeight="1">
      <c r="A211" s="141" t="s">
        <v>104</v>
      </c>
      <c r="B211" s="292"/>
      <c r="C211" s="292"/>
      <c r="D211" s="292"/>
      <c r="E211" s="292"/>
      <c r="F211" s="292"/>
      <c r="G211" s="292"/>
      <c r="H211" s="292"/>
      <c r="I211" s="292"/>
      <c r="J211" s="292"/>
      <c r="K211" s="293"/>
    </row>
    <row r="212" spans="1:11" s="292" customFormat="1" ht="25.5" customHeight="1">
      <c r="A212" s="141"/>
      <c r="B212" s="292" t="s">
        <v>105</v>
      </c>
      <c r="D212" s="202"/>
      <c r="E212" s="202"/>
      <c r="F212" s="202"/>
      <c r="G212" s="202"/>
      <c r="H212" s="308" t="s">
        <v>106</v>
      </c>
      <c r="K212" s="293"/>
    </row>
    <row r="213" spans="1:11" ht="25.5" customHeight="1">
      <c r="B213" s="292" t="s">
        <v>107</v>
      </c>
      <c r="H213" s="308" t="s">
        <v>430</v>
      </c>
    </row>
    <row r="214" spans="1:11" ht="25.5" customHeight="1">
      <c r="B214" s="292" t="s">
        <v>108</v>
      </c>
      <c r="H214" s="308" t="s">
        <v>109</v>
      </c>
    </row>
    <row r="215" spans="1:11" ht="25.5" customHeight="1">
      <c r="A215" s="292"/>
      <c r="B215" s="292" t="s">
        <v>110</v>
      </c>
      <c r="C215" s="292"/>
      <c r="D215" s="292"/>
      <c r="E215" s="292"/>
      <c r="F215" s="292"/>
      <c r="G215" s="292"/>
      <c r="H215" s="309" t="s">
        <v>111</v>
      </c>
      <c r="I215" s="292"/>
      <c r="J215" s="292"/>
      <c r="K215" s="293"/>
    </row>
    <row r="216" spans="1:11" ht="25.5" customHeight="1">
      <c r="B216" s="202" t="s">
        <v>112</v>
      </c>
      <c r="H216" s="308" t="s">
        <v>115</v>
      </c>
    </row>
    <row r="217" spans="1:11" ht="25.5" customHeight="1">
      <c r="A217" s="292"/>
      <c r="B217" s="202" t="s">
        <v>114</v>
      </c>
      <c r="C217" s="292"/>
      <c r="D217" s="292"/>
      <c r="H217" s="308" t="s">
        <v>113</v>
      </c>
      <c r="I217" s="292"/>
      <c r="J217" s="292"/>
      <c r="K217" s="293"/>
    </row>
    <row r="218" spans="1:11" ht="25.5" customHeight="1">
      <c r="A218" s="292"/>
      <c r="B218" s="292" t="s">
        <v>116</v>
      </c>
      <c r="C218" s="292"/>
      <c r="H218" s="308" t="s">
        <v>113</v>
      </c>
      <c r="I218" s="292"/>
      <c r="J218" s="292"/>
      <c r="K218" s="293"/>
    </row>
    <row r="219" spans="1:11" ht="25.5" customHeight="1">
      <c r="B219" s="292" t="s">
        <v>117</v>
      </c>
      <c r="H219" s="308" t="s">
        <v>118</v>
      </c>
    </row>
    <row r="220" spans="1:11" ht="25.5" customHeight="1">
      <c r="B220" s="292" t="s">
        <v>119</v>
      </c>
      <c r="H220" s="308" t="s">
        <v>118</v>
      </c>
    </row>
    <row r="221" spans="1:11" ht="25.5" customHeight="1">
      <c r="B221" s="292" t="s">
        <v>120</v>
      </c>
      <c r="H221" s="308" t="s">
        <v>118</v>
      </c>
    </row>
    <row r="222" spans="1:11" ht="33.75" customHeight="1">
      <c r="A222" s="292" t="s">
        <v>587</v>
      </c>
      <c r="C222" s="292"/>
    </row>
    <row r="223" spans="1:11" ht="25.5" customHeight="1">
      <c r="A223" s="292" t="s">
        <v>121</v>
      </c>
      <c r="B223" s="292"/>
      <c r="C223" s="292"/>
    </row>
    <row r="224" spans="1:11" ht="25.5" customHeight="1">
      <c r="A224" s="310" t="s">
        <v>122</v>
      </c>
      <c r="B224" s="292"/>
      <c r="C224" s="292"/>
    </row>
    <row r="225" spans="1:11" ht="25.5" customHeight="1">
      <c r="A225" s="292" t="s">
        <v>478</v>
      </c>
      <c r="C225" s="292"/>
    </row>
    <row r="226" spans="1:11" ht="25.5" customHeight="1">
      <c r="A226" s="292" t="s">
        <v>588</v>
      </c>
      <c r="B226" s="292"/>
      <c r="C226" s="292"/>
    </row>
    <row r="227" spans="1:11" ht="25.5" customHeight="1">
      <c r="A227" s="292" t="s">
        <v>589</v>
      </c>
      <c r="B227" s="292"/>
      <c r="C227" s="292"/>
    </row>
    <row r="228" spans="1:11" ht="25.5" customHeight="1">
      <c r="A228" s="310" t="s">
        <v>123</v>
      </c>
      <c r="B228" s="292"/>
      <c r="C228" s="292"/>
    </row>
    <row r="229" spans="1:11" ht="25.5" customHeight="1">
      <c r="A229" s="310" t="s">
        <v>124</v>
      </c>
      <c r="B229" s="310"/>
      <c r="C229" s="292"/>
    </row>
    <row r="230" spans="1:11" ht="25.5" customHeight="1">
      <c r="A230" s="141" t="s">
        <v>125</v>
      </c>
      <c r="B230" s="292"/>
      <c r="C230" s="292"/>
      <c r="D230" s="292"/>
      <c r="E230" s="292"/>
      <c r="F230" s="292"/>
      <c r="G230" s="292"/>
      <c r="H230" s="292"/>
      <c r="I230" s="292"/>
      <c r="J230" s="292"/>
      <c r="K230" s="293"/>
    </row>
    <row r="231" spans="1:11" ht="25.5" customHeight="1">
      <c r="A231" s="141" t="s">
        <v>126</v>
      </c>
      <c r="B231" s="292"/>
      <c r="C231" s="292"/>
      <c r="D231" s="292"/>
      <c r="E231" s="292"/>
      <c r="F231" s="292"/>
      <c r="G231" s="292"/>
      <c r="H231" s="292"/>
      <c r="I231" s="292"/>
      <c r="J231" s="292"/>
      <c r="K231" s="293"/>
    </row>
    <row r="232" spans="1:11" ht="25.5" customHeight="1">
      <c r="A232" s="141" t="s">
        <v>590</v>
      </c>
      <c r="B232" s="292"/>
      <c r="C232" s="292"/>
      <c r="D232" s="292"/>
      <c r="E232" s="292"/>
      <c r="F232" s="292"/>
      <c r="G232" s="292"/>
      <c r="H232" s="292"/>
      <c r="I232" s="292"/>
      <c r="J232" s="292"/>
      <c r="K232" s="293"/>
    </row>
    <row r="233" spans="1:11" ht="25.5" customHeight="1">
      <c r="A233" s="141" t="s">
        <v>127</v>
      </c>
      <c r="B233" s="292"/>
      <c r="C233" s="292"/>
      <c r="D233" s="292"/>
      <c r="E233" s="292"/>
      <c r="F233" s="292"/>
      <c r="G233" s="292"/>
      <c r="H233" s="292"/>
      <c r="I233" s="292"/>
      <c r="J233" s="292"/>
      <c r="K233" s="293"/>
    </row>
    <row r="234" spans="1:11" ht="25.5" customHeight="1">
      <c r="A234" s="141" t="s">
        <v>128</v>
      </c>
      <c r="B234" s="292"/>
      <c r="C234" s="292"/>
      <c r="D234" s="292"/>
      <c r="E234" s="292"/>
      <c r="F234" s="292"/>
      <c r="G234" s="292"/>
      <c r="H234" s="292"/>
      <c r="I234" s="292"/>
      <c r="J234" s="292"/>
      <c r="K234" s="293"/>
    </row>
    <row r="235" spans="1:11" ht="25.5" customHeight="1">
      <c r="A235" s="141"/>
      <c r="B235" s="292"/>
      <c r="C235" s="292"/>
      <c r="D235" s="292"/>
      <c r="E235" s="292"/>
      <c r="F235" s="292"/>
      <c r="G235" s="292"/>
      <c r="H235" s="292"/>
      <c r="I235" s="292"/>
      <c r="J235" s="292"/>
      <c r="K235" s="469"/>
    </row>
    <row r="236" spans="1:11" ht="25.5" customHeight="1">
      <c r="A236" s="141"/>
      <c r="B236" s="292"/>
      <c r="C236" s="292"/>
      <c r="D236" s="292"/>
      <c r="E236" s="292"/>
      <c r="F236" s="292"/>
      <c r="G236" s="292"/>
      <c r="H236" s="292"/>
      <c r="I236" s="292"/>
      <c r="J236" s="292"/>
      <c r="K236" s="469"/>
    </row>
    <row r="237" spans="1:11" ht="23.25" customHeight="1">
      <c r="A237" s="502" t="s">
        <v>686</v>
      </c>
      <c r="B237" s="502"/>
      <c r="C237" s="502"/>
      <c r="D237" s="502"/>
      <c r="E237" s="502"/>
      <c r="F237" s="502"/>
      <c r="G237" s="502"/>
      <c r="H237" s="502"/>
      <c r="I237" s="502"/>
      <c r="J237" s="502"/>
      <c r="K237" s="502"/>
    </row>
    <row r="238" spans="1:11" ht="23.25" customHeight="1">
      <c r="A238" s="141"/>
      <c r="B238" s="292"/>
      <c r="C238" s="292"/>
      <c r="D238" s="292"/>
      <c r="E238" s="292"/>
      <c r="F238" s="292"/>
      <c r="G238" s="292"/>
      <c r="H238" s="292"/>
      <c r="I238" s="292"/>
      <c r="J238" s="292"/>
      <c r="K238" s="469"/>
    </row>
    <row r="239" spans="1:11" ht="23.25" customHeight="1">
      <c r="A239" s="292" t="s">
        <v>784</v>
      </c>
    </row>
    <row r="240" spans="1:11" ht="23.25" customHeight="1">
      <c r="A240" s="292" t="s">
        <v>129</v>
      </c>
      <c r="B240" s="292"/>
      <c r="C240" s="292"/>
      <c r="D240" s="292"/>
      <c r="E240" s="292"/>
      <c r="F240" s="292"/>
      <c r="G240" s="292"/>
      <c r="H240" s="292"/>
      <c r="I240" s="292"/>
      <c r="J240" s="292"/>
      <c r="K240" s="293"/>
    </row>
    <row r="241" spans="1:11" ht="23.25" customHeight="1">
      <c r="A241" s="292" t="s">
        <v>130</v>
      </c>
      <c r="B241" s="292"/>
      <c r="C241" s="292"/>
      <c r="D241" s="292"/>
      <c r="E241" s="292"/>
      <c r="F241" s="292"/>
      <c r="G241" s="292"/>
      <c r="H241" s="292"/>
      <c r="I241" s="292"/>
      <c r="J241" s="292"/>
      <c r="K241" s="293"/>
    </row>
    <row r="242" spans="1:11" ht="23.25" customHeight="1">
      <c r="A242" s="292"/>
      <c r="B242" s="292"/>
      <c r="C242" s="136" t="s">
        <v>131</v>
      </c>
      <c r="D242" s="292"/>
      <c r="E242" s="292"/>
      <c r="F242" s="292"/>
      <c r="G242" s="292"/>
      <c r="H242" s="143" t="s">
        <v>132</v>
      </c>
      <c r="I242" s="292"/>
      <c r="J242" s="292"/>
      <c r="K242" s="293"/>
    </row>
    <row r="243" spans="1:11" ht="23.25" customHeight="1">
      <c r="A243" s="292" t="s">
        <v>133</v>
      </c>
      <c r="B243" s="292"/>
      <c r="C243" s="292"/>
      <c r="D243" s="292"/>
      <c r="E243" s="292"/>
      <c r="F243" s="292"/>
      <c r="G243" s="292"/>
      <c r="H243" s="292"/>
      <c r="I243" s="292"/>
      <c r="J243" s="292"/>
      <c r="K243" s="293"/>
    </row>
    <row r="244" spans="1:11" ht="23.25" customHeight="1">
      <c r="A244" s="202" t="s">
        <v>785</v>
      </c>
    </row>
    <row r="245" spans="1:11" ht="23.25" customHeight="1">
      <c r="A245" s="292" t="s">
        <v>134</v>
      </c>
    </row>
    <row r="246" spans="1:11" ht="23.25" customHeight="1">
      <c r="A246" s="292" t="s">
        <v>592</v>
      </c>
      <c r="B246" s="292"/>
    </row>
    <row r="247" spans="1:11" ht="23.25" customHeight="1">
      <c r="A247" s="292" t="s">
        <v>135</v>
      </c>
      <c r="B247" s="292"/>
    </row>
    <row r="248" spans="1:11" ht="23.25" customHeight="1">
      <c r="A248" s="292" t="s">
        <v>593</v>
      </c>
      <c r="B248" s="292"/>
    </row>
    <row r="249" spans="1:11" ht="23.25" customHeight="1">
      <c r="A249" s="292" t="s">
        <v>136</v>
      </c>
      <c r="B249" s="292"/>
    </row>
    <row r="250" spans="1:11" ht="23.25" customHeight="1">
      <c r="A250" s="292" t="s">
        <v>137</v>
      </c>
      <c r="B250" s="292"/>
    </row>
    <row r="251" spans="1:11" ht="23.25" customHeight="1">
      <c r="A251" s="202" t="s">
        <v>786</v>
      </c>
      <c r="B251" s="292"/>
      <c r="C251" s="292"/>
      <c r="D251" s="292"/>
      <c r="E251" s="292"/>
      <c r="F251" s="292"/>
      <c r="G251" s="292"/>
      <c r="H251" s="292"/>
      <c r="I251" s="292"/>
      <c r="J251" s="292"/>
      <c r="K251" s="293"/>
    </row>
    <row r="252" spans="1:11" ht="23.25" customHeight="1">
      <c r="A252" s="292" t="s">
        <v>138</v>
      </c>
      <c r="C252" s="292"/>
      <c r="D252" s="292"/>
      <c r="E252" s="292"/>
      <c r="F252" s="292"/>
      <c r="G252" s="292"/>
      <c r="H252" s="292"/>
      <c r="I252" s="292"/>
      <c r="J252" s="292"/>
      <c r="K252" s="293"/>
    </row>
    <row r="253" spans="1:11" ht="23.25" customHeight="1">
      <c r="A253" s="292" t="s">
        <v>594</v>
      </c>
      <c r="B253" s="292"/>
      <c r="C253" s="292"/>
      <c r="D253" s="292"/>
      <c r="E253" s="292"/>
      <c r="F253" s="292"/>
      <c r="G253" s="292"/>
      <c r="H253" s="292"/>
      <c r="I253" s="292"/>
      <c r="J253" s="292"/>
      <c r="K253" s="293"/>
    </row>
    <row r="254" spans="1:11" ht="23.25" customHeight="1">
      <c r="A254" s="292" t="s">
        <v>139</v>
      </c>
      <c r="B254" s="292"/>
      <c r="C254" s="292"/>
      <c r="D254" s="292"/>
      <c r="E254" s="292"/>
      <c r="F254" s="292"/>
      <c r="G254" s="292"/>
      <c r="H254" s="292"/>
      <c r="I254" s="292"/>
      <c r="J254" s="292"/>
      <c r="K254" s="293"/>
    </row>
    <row r="255" spans="1:11" ht="23.25" customHeight="1">
      <c r="A255" s="292" t="s">
        <v>140</v>
      </c>
    </row>
    <row r="256" spans="1:11" ht="23.25" customHeight="1">
      <c r="A256" s="292" t="s">
        <v>141</v>
      </c>
      <c r="B256" s="292"/>
    </row>
    <row r="257" spans="1:11" ht="23.25" customHeight="1">
      <c r="A257" s="292" t="s">
        <v>142</v>
      </c>
      <c r="B257" s="292"/>
    </row>
    <row r="258" spans="1:11" ht="23.25" customHeight="1">
      <c r="A258" s="292" t="s">
        <v>143</v>
      </c>
      <c r="C258" s="292"/>
      <c r="D258" s="292"/>
      <c r="E258" s="292"/>
      <c r="F258" s="292"/>
      <c r="G258" s="292"/>
      <c r="H258" s="292"/>
      <c r="I258" s="292"/>
      <c r="J258" s="292"/>
      <c r="K258" s="293"/>
    </row>
    <row r="259" spans="1:11" ht="23.25" customHeight="1">
      <c r="A259" s="292" t="s">
        <v>144</v>
      </c>
      <c r="B259" s="292"/>
      <c r="C259" s="292"/>
      <c r="D259" s="292"/>
      <c r="E259" s="292"/>
      <c r="F259" s="292"/>
      <c r="G259" s="292"/>
      <c r="H259" s="292"/>
      <c r="I259" s="292"/>
      <c r="J259" s="292"/>
      <c r="K259" s="293"/>
    </row>
    <row r="260" spans="1:11" ht="23.25" customHeight="1">
      <c r="A260" s="292" t="s">
        <v>145</v>
      </c>
      <c r="B260" s="292"/>
      <c r="C260" s="292"/>
      <c r="D260" s="292"/>
      <c r="E260" s="292"/>
      <c r="F260" s="292"/>
      <c r="G260" s="292"/>
      <c r="H260" s="292"/>
      <c r="I260" s="292"/>
      <c r="J260" s="292"/>
      <c r="K260" s="293"/>
    </row>
    <row r="261" spans="1:11" ht="23.25" customHeight="1">
      <c r="A261" s="292" t="s">
        <v>146</v>
      </c>
      <c r="B261" s="292"/>
      <c r="C261" s="292"/>
      <c r="D261" s="292"/>
      <c r="E261" s="292"/>
      <c r="F261" s="292"/>
      <c r="G261" s="292"/>
      <c r="H261" s="292"/>
      <c r="I261" s="292"/>
      <c r="J261" s="292"/>
      <c r="K261" s="293"/>
    </row>
    <row r="262" spans="1:11" ht="23.25" customHeight="1">
      <c r="A262" s="292" t="s">
        <v>595</v>
      </c>
      <c r="B262" s="292"/>
      <c r="C262" s="292"/>
      <c r="D262" s="292"/>
      <c r="E262" s="292"/>
      <c r="F262" s="292"/>
      <c r="G262" s="292"/>
      <c r="H262" s="292"/>
      <c r="I262" s="292"/>
      <c r="J262" s="292"/>
      <c r="K262" s="293"/>
    </row>
    <row r="263" spans="1:11" ht="23.25" customHeight="1">
      <c r="A263" s="292" t="s">
        <v>147</v>
      </c>
      <c r="B263" s="292"/>
      <c r="C263" s="292"/>
      <c r="D263" s="292"/>
      <c r="E263" s="292"/>
      <c r="F263" s="292"/>
      <c r="G263" s="292"/>
      <c r="H263" s="292"/>
      <c r="I263" s="292"/>
      <c r="J263" s="292"/>
      <c r="K263" s="293"/>
    </row>
    <row r="264" spans="1:11" ht="23.25" customHeight="1">
      <c r="A264" s="292" t="s">
        <v>148</v>
      </c>
      <c r="B264" s="292"/>
      <c r="C264" s="292"/>
      <c r="D264" s="292"/>
      <c r="E264" s="292"/>
      <c r="F264" s="292"/>
      <c r="G264" s="292"/>
      <c r="H264" s="292"/>
      <c r="I264" s="292"/>
      <c r="J264" s="292"/>
      <c r="K264" s="293"/>
    </row>
    <row r="265" spans="1:11" ht="23.25" customHeight="1">
      <c r="A265" s="292" t="s">
        <v>149</v>
      </c>
      <c r="B265" s="292"/>
      <c r="C265" s="292"/>
      <c r="D265" s="292"/>
      <c r="E265" s="292"/>
      <c r="F265" s="292"/>
      <c r="G265" s="292"/>
      <c r="H265" s="292"/>
      <c r="I265" s="292"/>
      <c r="J265" s="292"/>
      <c r="K265" s="293"/>
    </row>
    <row r="266" spans="1:11" ht="23.25" customHeight="1">
      <c r="A266" s="292" t="s">
        <v>150</v>
      </c>
      <c r="B266" s="292"/>
      <c r="C266" s="292"/>
      <c r="D266" s="292"/>
      <c r="E266" s="292"/>
      <c r="F266" s="292"/>
      <c r="G266" s="292"/>
      <c r="H266" s="292"/>
      <c r="I266" s="292"/>
      <c r="J266" s="292"/>
      <c r="K266" s="293"/>
    </row>
    <row r="267" spans="1:11" ht="23.25" customHeight="1">
      <c r="A267" s="310" t="s">
        <v>151</v>
      </c>
      <c r="B267" s="292"/>
      <c r="C267" s="292"/>
      <c r="D267" s="292"/>
      <c r="E267" s="292"/>
      <c r="F267" s="292"/>
      <c r="G267" s="292"/>
      <c r="H267" s="292"/>
      <c r="I267" s="292"/>
      <c r="J267" s="292"/>
      <c r="K267" s="293"/>
    </row>
    <row r="268" spans="1:11" ht="23.25" customHeight="1">
      <c r="A268" s="144" t="s">
        <v>152</v>
      </c>
      <c r="B268" s="292"/>
      <c r="C268" s="292"/>
      <c r="D268" s="292"/>
      <c r="E268" s="292"/>
      <c r="F268" s="292"/>
      <c r="G268" s="292"/>
      <c r="H268" s="292"/>
      <c r="I268" s="292"/>
      <c r="J268" s="292"/>
      <c r="K268" s="293"/>
    </row>
    <row r="269" spans="1:11" ht="23.25" customHeight="1">
      <c r="A269" s="144" t="s">
        <v>153</v>
      </c>
      <c r="B269" s="292"/>
      <c r="C269" s="292"/>
      <c r="D269" s="292"/>
      <c r="E269" s="292"/>
      <c r="F269" s="292"/>
      <c r="G269" s="292"/>
      <c r="H269" s="292"/>
      <c r="I269" s="292"/>
      <c r="J269" s="292"/>
      <c r="K269" s="293"/>
    </row>
    <row r="270" spans="1:11" ht="23.25" customHeight="1">
      <c r="A270" s="144" t="s">
        <v>154</v>
      </c>
      <c r="B270" s="292"/>
      <c r="C270" s="292"/>
      <c r="D270" s="292"/>
      <c r="E270" s="292"/>
      <c r="F270" s="292"/>
      <c r="G270" s="292"/>
      <c r="H270" s="292"/>
      <c r="I270" s="292"/>
      <c r="J270" s="292"/>
      <c r="K270" s="293"/>
    </row>
    <row r="271" spans="1:11" ht="23.25" customHeight="1">
      <c r="A271" s="144" t="s">
        <v>155</v>
      </c>
      <c r="B271" s="292"/>
      <c r="C271" s="292"/>
      <c r="D271" s="292"/>
      <c r="E271" s="292"/>
      <c r="F271" s="292"/>
      <c r="G271" s="292"/>
      <c r="H271" s="292"/>
      <c r="I271" s="292"/>
      <c r="J271" s="292"/>
      <c r="K271" s="293"/>
    </row>
    <row r="272" spans="1:11" ht="23.25" customHeight="1">
      <c r="A272" s="144" t="s">
        <v>156</v>
      </c>
      <c r="B272" s="292"/>
      <c r="C272" s="292"/>
      <c r="D272" s="292"/>
      <c r="E272" s="292"/>
      <c r="F272" s="292"/>
      <c r="G272" s="292"/>
      <c r="H272" s="292"/>
      <c r="I272" s="292"/>
      <c r="J272" s="292"/>
      <c r="K272" s="293"/>
    </row>
    <row r="273" spans="1:11" ht="26.25" customHeight="1">
      <c r="A273" s="292"/>
      <c r="B273" s="292"/>
      <c r="C273" s="292"/>
      <c r="D273" s="292"/>
      <c r="E273" s="292"/>
      <c r="F273" s="292"/>
      <c r="G273" s="292"/>
      <c r="H273" s="292"/>
      <c r="I273" s="292"/>
      <c r="J273" s="292"/>
      <c r="K273" s="469"/>
    </row>
    <row r="274" spans="1:11" ht="23.25" customHeight="1">
      <c r="A274" s="506" t="s">
        <v>5</v>
      </c>
      <c r="B274" s="507"/>
      <c r="C274" s="507"/>
      <c r="D274" s="507"/>
      <c r="E274" s="507"/>
      <c r="F274" s="507"/>
      <c r="G274" s="507"/>
      <c r="H274" s="507"/>
      <c r="I274" s="507"/>
      <c r="J274" s="507"/>
      <c r="K274" s="507"/>
    </row>
    <row r="275" spans="1:11" ht="23.25" customHeight="1">
      <c r="A275" s="292"/>
      <c r="B275" s="292"/>
      <c r="C275" s="292"/>
      <c r="D275" s="292"/>
      <c r="E275" s="292"/>
      <c r="F275" s="292"/>
      <c r="G275" s="292"/>
      <c r="H275" s="292"/>
      <c r="I275" s="292"/>
      <c r="J275" s="292"/>
      <c r="K275" s="469"/>
    </row>
    <row r="276" spans="1:11" ht="23.25" customHeight="1">
      <c r="A276" s="144" t="s">
        <v>157</v>
      </c>
      <c r="B276" s="292"/>
      <c r="C276" s="292"/>
      <c r="D276" s="292"/>
      <c r="E276" s="292"/>
      <c r="F276" s="292"/>
      <c r="G276" s="292"/>
      <c r="H276" s="292"/>
      <c r="I276" s="292"/>
      <c r="J276" s="292"/>
      <c r="K276" s="293"/>
    </row>
    <row r="277" spans="1:11" ht="23.25" customHeight="1">
      <c r="A277" s="144" t="s">
        <v>158</v>
      </c>
      <c r="B277" s="292"/>
      <c r="C277" s="292"/>
      <c r="D277" s="292"/>
      <c r="E277" s="292"/>
      <c r="F277" s="292"/>
      <c r="G277" s="292"/>
      <c r="H277" s="292"/>
      <c r="I277" s="292"/>
      <c r="J277" s="292"/>
      <c r="K277" s="293"/>
    </row>
    <row r="278" spans="1:11" ht="23.25" customHeight="1">
      <c r="A278" s="144" t="s">
        <v>596</v>
      </c>
      <c r="B278" s="292"/>
      <c r="C278" s="292"/>
      <c r="D278" s="292"/>
      <c r="E278" s="292"/>
      <c r="F278" s="292"/>
      <c r="G278" s="292"/>
      <c r="H278" s="292"/>
      <c r="I278" s="292"/>
      <c r="J278" s="292"/>
      <c r="K278" s="293"/>
    </row>
    <row r="279" spans="1:11" s="292" customFormat="1" ht="23.25" customHeight="1">
      <c r="A279" s="144" t="s">
        <v>597</v>
      </c>
      <c r="K279" s="293"/>
    </row>
    <row r="280" spans="1:11" ht="23.25" customHeight="1">
      <c r="A280" s="144" t="s">
        <v>443</v>
      </c>
      <c r="B280" s="292"/>
      <c r="C280" s="292"/>
      <c r="D280" s="292"/>
      <c r="E280" s="292"/>
      <c r="F280" s="292"/>
      <c r="G280" s="292"/>
      <c r="H280" s="292"/>
      <c r="I280" s="292"/>
      <c r="J280" s="292"/>
      <c r="K280" s="293"/>
    </row>
    <row r="281" spans="1:11" ht="23.25" customHeight="1">
      <c r="A281" s="202" t="s">
        <v>787</v>
      </c>
    </row>
    <row r="282" spans="1:11" ht="23.25" customHeight="1">
      <c r="A282" s="145" t="s">
        <v>159</v>
      </c>
    </row>
    <row r="283" spans="1:11" ht="23.25" customHeight="1">
      <c r="A283" s="140" t="s">
        <v>160</v>
      </c>
      <c r="B283" s="146"/>
    </row>
    <row r="284" spans="1:11" ht="23.25" customHeight="1">
      <c r="A284" s="140" t="s">
        <v>161</v>
      </c>
      <c r="B284" s="146"/>
    </row>
    <row r="285" spans="1:11" ht="23.25" customHeight="1">
      <c r="A285" s="140" t="s">
        <v>598</v>
      </c>
      <c r="B285" s="146"/>
    </row>
    <row r="286" spans="1:11" ht="23.25" customHeight="1">
      <c r="A286" s="140" t="s">
        <v>599</v>
      </c>
      <c r="B286" s="146"/>
    </row>
    <row r="287" spans="1:11" ht="23.25" customHeight="1">
      <c r="A287" s="140" t="s">
        <v>162</v>
      </c>
      <c r="B287" s="146"/>
    </row>
    <row r="288" spans="1:11" ht="23.25" customHeight="1">
      <c r="A288" s="140" t="s">
        <v>163</v>
      </c>
      <c r="B288" s="146"/>
    </row>
    <row r="289" spans="1:11" ht="23.25" customHeight="1">
      <c r="A289" s="202" t="s">
        <v>788</v>
      </c>
    </row>
    <row r="290" spans="1:11" ht="23.25" customHeight="1">
      <c r="A290" s="292" t="s">
        <v>437</v>
      </c>
    </row>
    <row r="291" spans="1:11" ht="23.25" customHeight="1">
      <c r="A291" s="292" t="s">
        <v>600</v>
      </c>
      <c r="B291" s="292"/>
    </row>
    <row r="292" spans="1:11" ht="23.25" customHeight="1">
      <c r="A292" s="292" t="s">
        <v>164</v>
      </c>
      <c r="B292" s="292"/>
    </row>
    <row r="293" spans="1:11" ht="23.25" customHeight="1">
      <c r="A293" s="202" t="s">
        <v>789</v>
      </c>
    </row>
    <row r="294" spans="1:11" ht="23.25" customHeight="1">
      <c r="A294" s="202" t="s">
        <v>165</v>
      </c>
    </row>
    <row r="295" spans="1:11" ht="23.25" customHeight="1">
      <c r="A295" s="202" t="s">
        <v>790</v>
      </c>
    </row>
    <row r="296" spans="1:11" s="292" customFormat="1" ht="23.25" customHeight="1">
      <c r="A296" s="292" t="s">
        <v>601</v>
      </c>
      <c r="K296" s="293"/>
    </row>
    <row r="297" spans="1:11" s="292" customFormat="1" ht="23.25" customHeight="1">
      <c r="A297" s="292" t="s">
        <v>602</v>
      </c>
      <c r="K297" s="293"/>
    </row>
    <row r="298" spans="1:11" s="292" customFormat="1" ht="23.25" customHeight="1">
      <c r="A298" s="292" t="s">
        <v>603</v>
      </c>
      <c r="K298" s="293"/>
    </row>
    <row r="299" spans="1:11" s="292" customFormat="1" ht="23.25" customHeight="1">
      <c r="A299" s="292" t="s">
        <v>604</v>
      </c>
      <c r="K299" s="293"/>
    </row>
    <row r="300" spans="1:11" s="292" customFormat="1" ht="23.25" customHeight="1">
      <c r="A300" s="292" t="s">
        <v>166</v>
      </c>
      <c r="K300" s="293"/>
    </row>
    <row r="301" spans="1:11" s="292" customFormat="1" ht="23.25" customHeight="1">
      <c r="A301" s="292" t="s">
        <v>167</v>
      </c>
      <c r="K301" s="293"/>
    </row>
    <row r="302" spans="1:11" s="292" customFormat="1" ht="23.25" customHeight="1">
      <c r="A302" s="292" t="s">
        <v>168</v>
      </c>
      <c r="K302" s="293"/>
    </row>
    <row r="303" spans="1:11" ht="23.25" customHeight="1">
      <c r="A303" s="202" t="s">
        <v>791</v>
      </c>
      <c r="B303" s="292"/>
      <c r="C303" s="292"/>
      <c r="D303" s="292"/>
      <c r="E303" s="292"/>
      <c r="F303" s="292"/>
      <c r="G303" s="292"/>
      <c r="H303" s="292"/>
      <c r="I303" s="292"/>
      <c r="J303" s="292"/>
      <c r="K303" s="293"/>
    </row>
    <row r="304" spans="1:11" ht="23.25" customHeight="1">
      <c r="A304" s="292" t="s">
        <v>169</v>
      </c>
    </row>
    <row r="305" spans="1:11" ht="23.25" customHeight="1">
      <c r="A305" s="292" t="s">
        <v>170</v>
      </c>
      <c r="B305" s="292"/>
    </row>
    <row r="306" spans="1:11" ht="23.25" customHeight="1">
      <c r="A306" s="292" t="s">
        <v>605</v>
      </c>
    </row>
    <row r="307" spans="1:11" ht="23.25" customHeight="1">
      <c r="A307" s="292" t="s">
        <v>606</v>
      </c>
      <c r="B307" s="292"/>
    </row>
    <row r="308" spans="1:11" ht="23.25" customHeight="1">
      <c r="A308" s="292" t="s">
        <v>607</v>
      </c>
      <c r="B308" s="292"/>
    </row>
    <row r="309" spans="1:11" ht="23.25" customHeight="1">
      <c r="A309" s="292" t="s">
        <v>608</v>
      </c>
      <c r="B309" s="292"/>
    </row>
    <row r="310" spans="1:11" ht="23.25" customHeight="1">
      <c r="A310" s="292"/>
      <c r="B310" s="292"/>
      <c r="K310" s="470"/>
    </row>
    <row r="311" spans="1:11" s="292" customFormat="1" ht="25.5" customHeight="1">
      <c r="A311" s="506" t="s">
        <v>6</v>
      </c>
      <c r="B311" s="507"/>
      <c r="C311" s="507"/>
      <c r="D311" s="507"/>
      <c r="E311" s="507"/>
      <c r="F311" s="507"/>
      <c r="G311" s="507"/>
      <c r="H311" s="507"/>
      <c r="I311" s="507"/>
      <c r="J311" s="507"/>
      <c r="K311" s="507"/>
    </row>
    <row r="312" spans="1:11" s="292" customFormat="1" ht="25.5" customHeight="1">
      <c r="K312" s="469"/>
    </row>
    <row r="313" spans="1:11" ht="25.5" customHeight="1">
      <c r="A313" s="292" t="s">
        <v>609</v>
      </c>
    </row>
    <row r="314" spans="1:11" ht="25.5" customHeight="1">
      <c r="A314" s="292" t="s">
        <v>610</v>
      </c>
      <c r="B314" s="292"/>
    </row>
    <row r="315" spans="1:11" ht="25.5" customHeight="1">
      <c r="A315" s="292" t="s">
        <v>171</v>
      </c>
      <c r="B315" s="292"/>
    </row>
    <row r="316" spans="1:11" ht="25.5" customHeight="1">
      <c r="A316" s="292" t="s">
        <v>611</v>
      </c>
    </row>
    <row r="317" spans="1:11" ht="25.5" customHeight="1">
      <c r="A317" s="292" t="s">
        <v>172</v>
      </c>
      <c r="B317" s="292"/>
    </row>
    <row r="318" spans="1:11" ht="25.5" customHeight="1">
      <c r="A318" s="202" t="s">
        <v>792</v>
      </c>
    </row>
    <row r="319" spans="1:11" ht="25.5" customHeight="1">
      <c r="A319" s="292" t="s">
        <v>612</v>
      </c>
    </row>
    <row r="320" spans="1:11" ht="25.5" customHeight="1">
      <c r="A320" s="292" t="s">
        <v>613</v>
      </c>
      <c r="B320" s="292"/>
    </row>
    <row r="321" spans="1:11" ht="25.5" customHeight="1">
      <c r="A321" s="292" t="s">
        <v>614</v>
      </c>
      <c r="B321" s="292"/>
    </row>
    <row r="322" spans="1:11" ht="25.5" customHeight="1">
      <c r="A322" s="202" t="s">
        <v>793</v>
      </c>
    </row>
    <row r="323" spans="1:11" ht="25.5" customHeight="1">
      <c r="A323" s="292" t="s">
        <v>173</v>
      </c>
    </row>
    <row r="324" spans="1:11" ht="25.5" customHeight="1">
      <c r="A324" s="292" t="s">
        <v>687</v>
      </c>
      <c r="B324" s="292"/>
    </row>
    <row r="325" spans="1:11" ht="25.5" customHeight="1">
      <c r="A325" s="292" t="s">
        <v>688</v>
      </c>
      <c r="B325" s="292"/>
    </row>
    <row r="326" spans="1:11" ht="25.5" customHeight="1">
      <c r="A326" s="292" t="s">
        <v>689</v>
      </c>
      <c r="B326" s="292"/>
    </row>
    <row r="327" spans="1:11" ht="25.5" customHeight="1">
      <c r="A327" s="292" t="s">
        <v>174</v>
      </c>
      <c r="B327" s="292"/>
    </row>
    <row r="328" spans="1:11" s="292" customFormat="1" ht="25.5" customHeight="1">
      <c r="A328" s="292" t="s">
        <v>794</v>
      </c>
      <c r="K328" s="293"/>
    </row>
    <row r="329" spans="1:11" s="292" customFormat="1" ht="25.5" customHeight="1">
      <c r="A329" s="147" t="s">
        <v>795</v>
      </c>
      <c r="B329" s="104"/>
      <c r="C329" s="104"/>
      <c r="K329" s="293"/>
    </row>
    <row r="330" spans="1:11" s="292" customFormat="1" ht="25.5" customHeight="1">
      <c r="B330" s="292" t="s">
        <v>615</v>
      </c>
      <c r="K330" s="293"/>
    </row>
    <row r="331" spans="1:11" ht="25.5" customHeight="1">
      <c r="A331" s="292" t="s">
        <v>616</v>
      </c>
      <c r="B331" s="292"/>
      <c r="C331" s="292"/>
      <c r="D331" s="292"/>
      <c r="E331" s="292"/>
      <c r="F331" s="292"/>
      <c r="G331" s="292"/>
      <c r="H331" s="292"/>
      <c r="I331" s="292"/>
      <c r="J331" s="292"/>
      <c r="K331" s="293"/>
    </row>
    <row r="332" spans="1:11" s="292" customFormat="1" ht="25.5" customHeight="1">
      <c r="A332" s="292" t="s">
        <v>617</v>
      </c>
      <c r="B332" s="148"/>
      <c r="C332" s="149"/>
      <c r="K332" s="293"/>
    </row>
    <row r="333" spans="1:11" s="292" customFormat="1" ht="25.5" customHeight="1">
      <c r="A333" s="292" t="s">
        <v>618</v>
      </c>
      <c r="B333" s="149"/>
      <c r="C333" s="149"/>
      <c r="K333" s="293"/>
    </row>
    <row r="334" spans="1:11" s="292" customFormat="1" ht="25.5" customHeight="1">
      <c r="A334" s="292" t="s">
        <v>796</v>
      </c>
      <c r="K334" s="293"/>
    </row>
    <row r="335" spans="1:11" s="292" customFormat="1" ht="25.5" customHeight="1">
      <c r="B335" s="292" t="s">
        <v>619</v>
      </c>
      <c r="K335" s="293"/>
    </row>
    <row r="336" spans="1:11" ht="25.5" customHeight="1">
      <c r="A336" s="292" t="s">
        <v>175</v>
      </c>
      <c r="B336" s="292"/>
      <c r="C336" s="292"/>
      <c r="D336" s="292"/>
      <c r="E336" s="292"/>
      <c r="F336" s="292"/>
      <c r="G336" s="292"/>
      <c r="H336" s="292"/>
      <c r="I336" s="292"/>
      <c r="J336" s="292"/>
      <c r="K336" s="293"/>
    </row>
    <row r="337" spans="1:12" ht="25.5" customHeight="1">
      <c r="A337" s="292" t="s">
        <v>620</v>
      </c>
      <c r="B337" s="292"/>
      <c r="C337" s="292"/>
      <c r="D337" s="292"/>
      <c r="E337" s="292"/>
      <c r="F337" s="292"/>
      <c r="G337" s="292"/>
      <c r="H337" s="292"/>
      <c r="I337" s="292"/>
      <c r="J337" s="292"/>
      <c r="K337" s="293"/>
    </row>
    <row r="338" spans="1:12" ht="25.5" customHeight="1">
      <c r="A338" s="292" t="s">
        <v>621</v>
      </c>
      <c r="B338" s="292"/>
      <c r="C338" s="292"/>
      <c r="D338" s="292"/>
      <c r="E338" s="292"/>
      <c r="F338" s="292"/>
      <c r="G338" s="292"/>
      <c r="H338" s="292"/>
      <c r="I338" s="292"/>
      <c r="J338" s="292"/>
      <c r="K338" s="293"/>
    </row>
    <row r="339" spans="1:12" ht="25.5" customHeight="1">
      <c r="A339" s="292" t="s">
        <v>176</v>
      </c>
      <c r="B339" s="292"/>
      <c r="C339" s="292"/>
      <c r="D339" s="292"/>
      <c r="E339" s="292"/>
      <c r="F339" s="292"/>
      <c r="G339" s="292"/>
      <c r="H339" s="292"/>
      <c r="I339" s="292"/>
      <c r="J339" s="292"/>
      <c r="K339" s="293"/>
    </row>
    <row r="340" spans="1:12" ht="25.5" customHeight="1">
      <c r="A340" s="292" t="s">
        <v>622</v>
      </c>
      <c r="B340" s="292"/>
      <c r="C340" s="292"/>
      <c r="D340" s="292"/>
      <c r="E340" s="292"/>
      <c r="F340" s="292"/>
      <c r="G340" s="292"/>
      <c r="H340" s="292"/>
      <c r="I340" s="292"/>
      <c r="J340" s="292"/>
      <c r="K340" s="293"/>
    </row>
    <row r="341" spans="1:12" ht="25.5" customHeight="1">
      <c r="A341" s="292" t="s">
        <v>737</v>
      </c>
      <c r="B341" s="292"/>
      <c r="C341" s="292"/>
      <c r="D341" s="292"/>
      <c r="E341" s="292"/>
      <c r="F341" s="292"/>
      <c r="G341" s="292"/>
      <c r="H341" s="292"/>
      <c r="I341" s="292"/>
      <c r="J341" s="292"/>
      <c r="K341" s="293"/>
    </row>
    <row r="342" spans="1:12" ht="25.5" customHeight="1">
      <c r="A342" s="292" t="s">
        <v>738</v>
      </c>
      <c r="B342" s="292"/>
      <c r="C342" s="292"/>
      <c r="D342" s="292"/>
      <c r="E342" s="292"/>
      <c r="F342" s="292"/>
      <c r="G342" s="292"/>
      <c r="H342" s="292"/>
      <c r="I342" s="292"/>
      <c r="J342" s="292"/>
      <c r="K342" s="293"/>
    </row>
    <row r="343" spans="1:12" ht="25.5" customHeight="1">
      <c r="A343" s="292" t="s">
        <v>177</v>
      </c>
      <c r="B343" s="292"/>
      <c r="C343" s="292"/>
      <c r="D343" s="292"/>
      <c r="E343" s="292"/>
      <c r="F343" s="292"/>
      <c r="G343" s="292"/>
      <c r="H343" s="292"/>
      <c r="I343" s="292"/>
      <c r="J343" s="292"/>
      <c r="K343" s="293"/>
    </row>
    <row r="344" spans="1:12" s="292" customFormat="1" ht="27" customHeight="1">
      <c r="B344" s="149"/>
      <c r="C344" s="149"/>
      <c r="K344" s="469"/>
    </row>
    <row r="345" spans="1:12" ht="23.25" customHeight="1">
      <c r="A345" s="503" t="s">
        <v>533</v>
      </c>
      <c r="B345" s="504"/>
      <c r="C345" s="504"/>
      <c r="D345" s="504"/>
      <c r="E345" s="504"/>
      <c r="F345" s="504"/>
      <c r="G345" s="504"/>
      <c r="H345" s="504"/>
      <c r="I345" s="504"/>
      <c r="J345" s="504"/>
      <c r="K345" s="504"/>
    </row>
    <row r="346" spans="1:12" s="292" customFormat="1" ht="23.25" customHeight="1">
      <c r="B346" s="149"/>
      <c r="C346" s="149"/>
      <c r="K346" s="469"/>
    </row>
    <row r="347" spans="1:12" ht="23.25" customHeight="1">
      <c r="A347" s="202" t="s">
        <v>797</v>
      </c>
      <c r="C347" s="292"/>
      <c r="D347" s="292"/>
      <c r="E347" s="292"/>
      <c r="F347" s="292"/>
      <c r="G347" s="292"/>
      <c r="H347" s="292"/>
      <c r="I347" s="292"/>
      <c r="J347" s="292"/>
      <c r="K347" s="293"/>
    </row>
    <row r="348" spans="1:12" ht="23.25" customHeight="1">
      <c r="A348" s="292" t="s">
        <v>739</v>
      </c>
      <c r="C348" s="312"/>
      <c r="D348" s="292"/>
      <c r="E348" s="292"/>
      <c r="F348" s="292"/>
      <c r="G348" s="292"/>
      <c r="H348" s="292"/>
      <c r="I348" s="292"/>
      <c r="J348" s="292"/>
      <c r="K348" s="293"/>
    </row>
    <row r="349" spans="1:12" ht="23.25" customHeight="1">
      <c r="A349" s="292" t="s">
        <v>623</v>
      </c>
      <c r="B349" s="312"/>
      <c r="C349" s="312"/>
    </row>
    <row r="350" spans="1:12" ht="23.25" customHeight="1">
      <c r="A350" s="292" t="s">
        <v>624</v>
      </c>
      <c r="C350" s="312"/>
      <c r="D350" s="150"/>
      <c r="E350" s="150"/>
      <c r="F350" s="150"/>
      <c r="G350" s="150"/>
      <c r="H350" s="150"/>
      <c r="I350" s="150"/>
      <c r="J350" s="150"/>
      <c r="K350" s="150"/>
      <c r="L350" s="151"/>
    </row>
    <row r="351" spans="1:12" ht="23.25" customHeight="1">
      <c r="A351" s="292" t="s">
        <v>625</v>
      </c>
      <c r="B351" s="312"/>
      <c r="C351" s="312"/>
      <c r="D351" s="150"/>
      <c r="E351" s="150"/>
      <c r="F351" s="150"/>
      <c r="G351" s="150"/>
      <c r="H351" s="311"/>
      <c r="I351" s="311"/>
      <c r="J351" s="311"/>
      <c r="K351" s="311"/>
      <c r="L351" s="151"/>
    </row>
    <row r="352" spans="1:12" ht="23.25" customHeight="1">
      <c r="A352" s="292" t="s">
        <v>626</v>
      </c>
      <c r="B352" s="312"/>
      <c r="C352" s="312"/>
      <c r="D352" s="150"/>
      <c r="E352" s="150"/>
      <c r="F352" s="150"/>
      <c r="G352" s="150"/>
      <c r="H352" s="311"/>
      <c r="I352" s="311"/>
      <c r="J352" s="311"/>
      <c r="K352" s="311"/>
      <c r="L352" s="151"/>
    </row>
    <row r="353" spans="1:11" ht="23.25" customHeight="1">
      <c r="A353" s="202" t="s">
        <v>798</v>
      </c>
    </row>
    <row r="354" spans="1:11" ht="23.25" customHeight="1">
      <c r="A354" s="292" t="s">
        <v>627</v>
      </c>
      <c r="C354" s="312"/>
    </row>
    <row r="355" spans="1:11" ht="23.25" customHeight="1">
      <c r="A355" s="312" t="s">
        <v>178</v>
      </c>
      <c r="B355" s="312"/>
      <c r="C355" s="312"/>
    </row>
    <row r="356" spans="1:11" ht="23.25" customHeight="1">
      <c r="A356" s="312" t="s">
        <v>179</v>
      </c>
      <c r="B356" s="312"/>
      <c r="C356" s="312"/>
    </row>
    <row r="357" spans="1:11" ht="23.25" customHeight="1">
      <c r="A357" s="310" t="s">
        <v>180</v>
      </c>
      <c r="B357" s="312"/>
      <c r="C357" s="312"/>
    </row>
    <row r="358" spans="1:11" ht="23.25" customHeight="1">
      <c r="A358" s="292" t="s">
        <v>181</v>
      </c>
      <c r="B358" s="312"/>
    </row>
    <row r="359" spans="1:11" ht="23.25" customHeight="1">
      <c r="A359" s="310" t="s">
        <v>182</v>
      </c>
    </row>
    <row r="360" spans="1:11" ht="23.25" customHeight="1">
      <c r="A360" s="312" t="s">
        <v>628</v>
      </c>
      <c r="B360" s="312"/>
    </row>
    <row r="361" spans="1:11" ht="23.25" customHeight="1">
      <c r="A361" s="312" t="s">
        <v>183</v>
      </c>
      <c r="B361" s="312"/>
    </row>
    <row r="362" spans="1:11" ht="23.25" customHeight="1">
      <c r="A362" s="310" t="s">
        <v>184</v>
      </c>
    </row>
    <row r="363" spans="1:11" ht="23.25" customHeight="1">
      <c r="A363" s="312" t="s">
        <v>629</v>
      </c>
      <c r="C363" s="312"/>
    </row>
    <row r="364" spans="1:11" ht="23.25" customHeight="1">
      <c r="A364" s="312" t="s">
        <v>630</v>
      </c>
      <c r="B364" s="312"/>
      <c r="C364" s="312"/>
    </row>
    <row r="365" spans="1:11" ht="23.25" customHeight="1">
      <c r="A365" s="312" t="s">
        <v>631</v>
      </c>
      <c r="B365" s="312"/>
      <c r="C365" s="312"/>
    </row>
    <row r="366" spans="1:11" ht="23.25" customHeight="1">
      <c r="A366" s="292" t="s">
        <v>185</v>
      </c>
      <c r="B366" s="292"/>
      <c r="C366" s="292"/>
      <c r="D366" s="292"/>
      <c r="E366" s="292"/>
      <c r="F366" s="292"/>
      <c r="G366" s="292"/>
      <c r="H366" s="292"/>
      <c r="I366" s="292"/>
      <c r="J366" s="292"/>
      <c r="K366" s="293"/>
    </row>
    <row r="367" spans="1:11" ht="23.25" customHeight="1">
      <c r="A367" s="312" t="s">
        <v>632</v>
      </c>
      <c r="C367" s="312"/>
    </row>
    <row r="368" spans="1:11" ht="23.25" customHeight="1">
      <c r="A368" s="312" t="s">
        <v>186</v>
      </c>
      <c r="B368" s="312"/>
      <c r="C368" s="312"/>
    </row>
    <row r="369" spans="1:11" ht="23.25" customHeight="1">
      <c r="A369" s="312" t="s">
        <v>444</v>
      </c>
      <c r="B369" s="312"/>
      <c r="C369" s="312"/>
    </row>
    <row r="370" spans="1:11" ht="23.25" customHeight="1">
      <c r="A370" s="312" t="s">
        <v>633</v>
      </c>
      <c r="C370" s="312"/>
    </row>
    <row r="371" spans="1:11" ht="23.25" customHeight="1">
      <c r="A371" s="312" t="s">
        <v>634</v>
      </c>
      <c r="B371" s="312"/>
      <c r="C371" s="312"/>
    </row>
    <row r="372" spans="1:11" ht="23.25" customHeight="1">
      <c r="A372" s="202" t="s">
        <v>445</v>
      </c>
      <c r="B372" s="312"/>
      <c r="C372" s="312"/>
    </row>
    <row r="373" spans="1:11" ht="23.25" customHeight="1">
      <c r="A373" s="292" t="s">
        <v>187</v>
      </c>
      <c r="B373" s="292"/>
      <c r="C373" s="292"/>
      <c r="D373" s="292"/>
      <c r="E373" s="292"/>
      <c r="F373" s="292"/>
      <c r="G373" s="292"/>
      <c r="H373" s="292"/>
      <c r="I373" s="292"/>
      <c r="J373" s="292"/>
      <c r="K373" s="293"/>
    </row>
    <row r="374" spans="1:11" ht="23.25" customHeight="1">
      <c r="A374" s="292" t="s">
        <v>635</v>
      </c>
      <c r="B374" s="292"/>
      <c r="C374" s="292"/>
      <c r="D374" s="292"/>
      <c r="E374" s="292"/>
      <c r="F374" s="292"/>
      <c r="G374" s="292"/>
      <c r="H374" s="292"/>
      <c r="I374" s="292"/>
      <c r="J374" s="292"/>
      <c r="K374" s="293"/>
    </row>
    <row r="375" spans="1:11" ht="23.25" customHeight="1">
      <c r="A375" s="292" t="s">
        <v>636</v>
      </c>
      <c r="B375" s="292"/>
      <c r="C375" s="292"/>
      <c r="D375" s="292"/>
      <c r="E375" s="292"/>
      <c r="F375" s="292"/>
      <c r="G375" s="292"/>
      <c r="H375" s="292"/>
      <c r="I375" s="292"/>
      <c r="J375" s="292"/>
      <c r="K375" s="293"/>
    </row>
    <row r="376" spans="1:11" ht="23.25" customHeight="1">
      <c r="A376" s="292" t="s">
        <v>637</v>
      </c>
      <c r="B376" s="292"/>
      <c r="C376" s="292"/>
      <c r="D376" s="292"/>
      <c r="E376" s="292"/>
      <c r="F376" s="292"/>
      <c r="G376" s="292"/>
      <c r="H376" s="292"/>
      <c r="I376" s="292"/>
      <c r="J376" s="292"/>
      <c r="K376" s="293"/>
    </row>
    <row r="377" spans="1:11" ht="23.25" customHeight="1">
      <c r="A377" s="310" t="s">
        <v>188</v>
      </c>
      <c r="B377" s="312"/>
      <c r="C377" s="312"/>
      <c r="D377" s="312"/>
    </row>
    <row r="378" spans="1:11" ht="23.25" customHeight="1">
      <c r="A378" s="312" t="s">
        <v>638</v>
      </c>
      <c r="C378" s="312"/>
      <c r="D378" s="312"/>
    </row>
    <row r="379" spans="1:11" ht="23.25" customHeight="1">
      <c r="A379" s="312" t="s">
        <v>639</v>
      </c>
      <c r="B379" s="312"/>
      <c r="C379" s="312"/>
      <c r="D379" s="312"/>
    </row>
    <row r="380" spans="1:11" ht="23.25" customHeight="1">
      <c r="A380" s="312" t="s">
        <v>189</v>
      </c>
      <c r="B380" s="312"/>
      <c r="C380" s="312"/>
      <c r="D380" s="312"/>
    </row>
    <row r="381" spans="1:11" ht="27" customHeight="1">
      <c r="A381" s="312"/>
      <c r="B381" s="312"/>
      <c r="C381" s="312"/>
      <c r="K381" s="470"/>
    </row>
    <row r="382" spans="1:11" ht="27" customHeight="1">
      <c r="A382" s="312"/>
      <c r="B382" s="312"/>
      <c r="C382" s="312"/>
      <c r="K382" s="470"/>
    </row>
    <row r="383" spans="1:11" ht="27" customHeight="1"/>
    <row r="384" spans="1:11" ht="27" customHeight="1"/>
    <row r="385" ht="27" customHeight="1"/>
    <row r="386" ht="27" customHeight="1"/>
  </sheetData>
  <mergeCells count="14">
    <mergeCell ref="A1:K1"/>
    <mergeCell ref="A2:K2"/>
    <mergeCell ref="A3:K3"/>
    <mergeCell ref="A35:K35"/>
    <mergeCell ref="A69:K69"/>
    <mergeCell ref="A98:K98"/>
    <mergeCell ref="A345:K345"/>
    <mergeCell ref="E142:G142"/>
    <mergeCell ref="A274:K274"/>
    <mergeCell ref="A127:K127"/>
    <mergeCell ref="A165:K165"/>
    <mergeCell ref="A203:K203"/>
    <mergeCell ref="A237:K237"/>
    <mergeCell ref="A311:K311"/>
  </mergeCells>
  <pageMargins left="0.98425196850393704" right="0.27559055118110237" top="0.70866141732283472" bottom="0.62992125984251968" header="0.35433070866141736" footer="0.3937007874015748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L40"/>
  <sheetViews>
    <sheetView zoomScale="90" zoomScaleNormal="90" zoomScaleSheetLayoutView="90" workbookViewId="0">
      <selection activeCell="D9" sqref="D9"/>
    </sheetView>
  </sheetViews>
  <sheetFormatPr defaultRowHeight="21.75" customHeight="1"/>
  <cols>
    <col min="1" max="1" width="2.7109375" style="18" customWidth="1"/>
    <col min="2" max="2" width="3.5703125" style="18" customWidth="1"/>
    <col min="3" max="3" width="3.140625" style="18" customWidth="1"/>
    <col min="4" max="4" width="19.7109375" style="18" customWidth="1"/>
    <col min="5" max="5" width="1.28515625" style="18" customWidth="1"/>
    <col min="6" max="6" width="19.7109375" style="18" customWidth="1"/>
    <col min="7" max="7" width="1.28515625" style="18" customWidth="1"/>
    <col min="8" max="8" width="19.7109375" style="18" customWidth="1"/>
    <col min="9" max="9" width="1.28515625" style="18" customWidth="1"/>
    <col min="10" max="10" width="14.7109375" style="18" customWidth="1"/>
    <col min="11" max="11" width="0.85546875" style="18" customWidth="1"/>
    <col min="12" max="12" width="14.7109375" style="18" customWidth="1"/>
    <col min="13" max="13" width="1.85546875" style="18" customWidth="1"/>
    <col min="14" max="16384" width="9.140625" style="18"/>
  </cols>
  <sheetData>
    <row r="1" spans="1:12" ht="21.75" customHeight="1">
      <c r="A1" s="510" t="s">
        <v>40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</row>
    <row r="3" spans="1:12" s="21" customFormat="1" ht="21.75" customHeight="1">
      <c r="A3" s="23" t="s">
        <v>36</v>
      </c>
      <c r="B3" s="24" t="s">
        <v>190</v>
      </c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21.75" customHeight="1">
      <c r="B4" s="25"/>
      <c r="C4" s="26" t="s">
        <v>191</v>
      </c>
      <c r="D4" s="26"/>
      <c r="E4" s="26"/>
      <c r="F4" s="26"/>
      <c r="G4" s="26"/>
      <c r="H4" s="26"/>
      <c r="I4" s="26"/>
      <c r="J4" s="26"/>
      <c r="K4" s="26"/>
      <c r="L4" s="26"/>
    </row>
    <row r="5" spans="1:12" ht="21.75" customHeight="1">
      <c r="B5" s="26" t="s">
        <v>192</v>
      </c>
      <c r="C5" s="27"/>
      <c r="D5" s="26"/>
      <c r="E5" s="26"/>
      <c r="F5" s="26"/>
      <c r="G5" s="26"/>
      <c r="H5" s="26"/>
      <c r="I5" s="26"/>
      <c r="J5" s="26"/>
      <c r="K5" s="26"/>
      <c r="L5" s="26"/>
    </row>
    <row r="6" spans="1:12" ht="21.75" customHeight="1">
      <c r="B6" s="28">
        <v>5.0999999999999996</v>
      </c>
      <c r="C6" s="26" t="s">
        <v>193</v>
      </c>
      <c r="D6" s="26"/>
      <c r="E6" s="26"/>
      <c r="F6" s="26"/>
      <c r="G6" s="26"/>
      <c r="H6" s="26"/>
      <c r="I6" s="26"/>
      <c r="J6" s="26"/>
      <c r="K6" s="26"/>
      <c r="L6" s="26"/>
    </row>
    <row r="7" spans="1:12" ht="21.75" customHeight="1">
      <c r="B7" s="26"/>
      <c r="C7" s="26" t="s">
        <v>194</v>
      </c>
      <c r="D7" s="26"/>
      <c r="E7" s="26"/>
      <c r="F7" s="26"/>
      <c r="G7" s="26"/>
      <c r="H7" s="26"/>
      <c r="I7" s="26"/>
      <c r="J7" s="26"/>
      <c r="K7" s="26"/>
      <c r="L7" s="26"/>
    </row>
    <row r="9" spans="1:12" s="29" customFormat="1" ht="21.75" customHeight="1">
      <c r="B9" s="30" t="s">
        <v>195</v>
      </c>
      <c r="C9" s="31"/>
      <c r="D9" s="31" t="s">
        <v>196</v>
      </c>
      <c r="E9" s="30"/>
      <c r="F9" s="30" t="s">
        <v>81</v>
      </c>
      <c r="G9" s="30"/>
      <c r="H9" s="30" t="s">
        <v>197</v>
      </c>
      <c r="I9" s="30"/>
      <c r="J9" s="512" t="s">
        <v>198</v>
      </c>
      <c r="K9" s="512"/>
      <c r="L9" s="512"/>
    </row>
    <row r="10" spans="1:12" s="29" customFormat="1" ht="21.75" customHeight="1"/>
    <row r="11" spans="1:12" ht="21.75" customHeight="1">
      <c r="B11" s="88" t="s">
        <v>19</v>
      </c>
      <c r="C11" s="26" t="s">
        <v>199</v>
      </c>
      <c r="D11" s="26"/>
      <c r="F11" s="32" t="s">
        <v>84</v>
      </c>
      <c r="G11" s="19"/>
      <c r="H11" s="28" t="s">
        <v>200</v>
      </c>
      <c r="I11" s="26"/>
      <c r="J11" s="26" t="s">
        <v>201</v>
      </c>
      <c r="K11" s="26"/>
      <c r="L11" s="26"/>
    </row>
    <row r="12" spans="1:12" ht="21.75" customHeight="1">
      <c r="B12" s="88"/>
      <c r="F12" s="19"/>
      <c r="G12" s="19"/>
      <c r="H12" s="19"/>
    </row>
    <row r="13" spans="1:12" ht="21.75" customHeight="1">
      <c r="B13" s="88"/>
      <c r="F13" s="68"/>
      <c r="G13" s="68"/>
      <c r="H13" s="75" t="s">
        <v>452</v>
      </c>
      <c r="I13" s="76"/>
      <c r="J13" s="77" t="s">
        <v>453</v>
      </c>
    </row>
    <row r="14" spans="1:12" ht="21.75" customHeight="1">
      <c r="B14" s="88"/>
      <c r="F14" s="68"/>
      <c r="G14" s="68"/>
      <c r="H14" s="76"/>
      <c r="I14" s="76"/>
      <c r="J14" s="77" t="s">
        <v>454</v>
      </c>
    </row>
    <row r="15" spans="1:12" ht="21.75" customHeight="1">
      <c r="B15" s="88"/>
      <c r="F15" s="68"/>
      <c r="G15" s="68"/>
      <c r="H15" s="68"/>
    </row>
    <row r="16" spans="1:12" ht="21.75" customHeight="1">
      <c r="B16" s="88" t="s">
        <v>20</v>
      </c>
      <c r="C16" s="26" t="s">
        <v>202</v>
      </c>
      <c r="D16" s="26"/>
      <c r="F16" s="78" t="s">
        <v>203</v>
      </c>
      <c r="G16" s="19"/>
      <c r="H16" s="28" t="s">
        <v>204</v>
      </c>
      <c r="I16" s="26"/>
      <c r="J16" s="26" t="s">
        <v>201</v>
      </c>
      <c r="K16" s="26"/>
      <c r="L16" s="26"/>
    </row>
    <row r="17" spans="2:12" ht="21.75" customHeight="1">
      <c r="B17" s="88"/>
      <c r="C17" s="26"/>
      <c r="D17" s="26" t="s">
        <v>205</v>
      </c>
      <c r="F17" s="78" t="s">
        <v>455</v>
      </c>
      <c r="G17" s="19"/>
      <c r="H17" s="28" t="s">
        <v>487</v>
      </c>
      <c r="I17" s="26"/>
      <c r="J17" s="26"/>
      <c r="K17" s="26"/>
      <c r="L17" s="26"/>
    </row>
    <row r="18" spans="2:12" ht="21.75" customHeight="1">
      <c r="B18" s="88"/>
      <c r="F18" s="78" t="s">
        <v>456</v>
      </c>
      <c r="G18" s="19"/>
      <c r="H18" s="19"/>
    </row>
    <row r="19" spans="2:12" ht="21.75" customHeight="1">
      <c r="B19" s="88"/>
      <c r="F19" s="78" t="s">
        <v>457</v>
      </c>
      <c r="G19" s="19"/>
      <c r="H19" s="28" t="s">
        <v>207</v>
      </c>
      <c r="I19" s="26"/>
      <c r="J19" s="26" t="s">
        <v>208</v>
      </c>
      <c r="K19" s="26"/>
    </row>
    <row r="20" spans="2:12" ht="21.75" customHeight="1">
      <c r="B20" s="88"/>
      <c r="F20" s="19"/>
      <c r="G20" s="19"/>
      <c r="H20" s="19"/>
    </row>
    <row r="21" spans="2:12" ht="21.75" customHeight="1">
      <c r="B21" s="88" t="s">
        <v>21</v>
      </c>
      <c r="C21" s="28" t="s">
        <v>206</v>
      </c>
      <c r="D21" s="26"/>
      <c r="E21" s="26"/>
      <c r="F21" s="32" t="s">
        <v>23</v>
      </c>
      <c r="G21" s="32"/>
      <c r="H21" s="28" t="s">
        <v>204</v>
      </c>
      <c r="I21" s="26"/>
      <c r="J21" s="26" t="s">
        <v>201</v>
      </c>
      <c r="K21" s="26"/>
    </row>
    <row r="22" spans="2:12" ht="21.75" customHeight="1">
      <c r="B22" s="88"/>
      <c r="C22" s="26"/>
      <c r="D22" s="26" t="s">
        <v>209</v>
      </c>
      <c r="E22" s="26"/>
      <c r="G22" s="32"/>
      <c r="H22" s="28" t="s">
        <v>487</v>
      </c>
      <c r="I22" s="26"/>
      <c r="J22" s="26"/>
      <c r="K22" s="26"/>
      <c r="L22" s="26"/>
    </row>
    <row r="23" spans="2:12" ht="21.75" customHeight="1">
      <c r="B23" s="98"/>
      <c r="C23" s="26"/>
      <c r="D23" s="26"/>
      <c r="E23" s="26"/>
      <c r="G23" s="32"/>
      <c r="H23" s="28"/>
      <c r="I23" s="26"/>
      <c r="J23" s="26"/>
      <c r="K23" s="26"/>
      <c r="L23" s="26"/>
    </row>
    <row r="24" spans="2:12" ht="21.75" customHeight="1">
      <c r="B24" s="98"/>
      <c r="C24" s="26"/>
      <c r="D24" s="26"/>
      <c r="E24" s="26"/>
      <c r="G24" s="32"/>
      <c r="H24" s="28" t="s">
        <v>207</v>
      </c>
      <c r="I24" s="26"/>
      <c r="J24" s="26" t="s">
        <v>208</v>
      </c>
      <c r="K24" s="26"/>
      <c r="L24" s="26"/>
    </row>
    <row r="25" spans="2:12" ht="21.75" customHeight="1">
      <c r="B25" s="98"/>
      <c r="C25" s="26"/>
      <c r="D25" s="26"/>
      <c r="E25" s="26"/>
      <c r="G25" s="32"/>
      <c r="H25" s="26"/>
      <c r="I25" s="26"/>
      <c r="J25" s="26"/>
      <c r="K25" s="26"/>
      <c r="L25" s="26"/>
    </row>
    <row r="26" spans="2:12" ht="21.75" customHeight="1">
      <c r="B26" s="88"/>
      <c r="C26" s="26"/>
      <c r="D26" s="26"/>
      <c r="E26" s="26"/>
      <c r="G26" s="32"/>
      <c r="H26" s="75" t="s">
        <v>200</v>
      </c>
      <c r="I26" s="77"/>
      <c r="J26" s="77" t="s">
        <v>201</v>
      </c>
      <c r="K26" s="26"/>
      <c r="L26" s="26"/>
    </row>
    <row r="27" spans="2:12" ht="21.75" customHeight="1">
      <c r="B27" s="88"/>
    </row>
    <row r="28" spans="2:12" ht="21.75" customHeight="1">
      <c r="B28" s="90" t="s">
        <v>35</v>
      </c>
      <c r="C28" s="18" t="s">
        <v>210</v>
      </c>
      <c r="F28" s="32" t="s">
        <v>23</v>
      </c>
      <c r="G28" s="32"/>
      <c r="H28" s="28" t="s">
        <v>207</v>
      </c>
      <c r="I28" s="26"/>
      <c r="J28" s="26" t="s">
        <v>208</v>
      </c>
      <c r="K28" s="26"/>
      <c r="L28" s="26"/>
    </row>
    <row r="29" spans="2:12" ht="21.75" customHeight="1">
      <c r="B29" s="88"/>
    </row>
    <row r="30" spans="2:12" ht="21.75" customHeight="1">
      <c r="B30" s="90" t="s">
        <v>36</v>
      </c>
      <c r="C30" s="18" t="s">
        <v>462</v>
      </c>
      <c r="F30" s="32" t="s">
        <v>23</v>
      </c>
      <c r="H30" s="28" t="s">
        <v>204</v>
      </c>
      <c r="I30" s="26"/>
      <c r="J30" s="26" t="s">
        <v>201</v>
      </c>
      <c r="K30" s="26"/>
      <c r="L30" s="26"/>
    </row>
    <row r="31" spans="2:12" ht="21.75" customHeight="1">
      <c r="B31" s="88"/>
      <c r="H31" s="28" t="s">
        <v>487</v>
      </c>
      <c r="I31" s="26"/>
      <c r="J31" s="26"/>
      <c r="K31" s="26"/>
      <c r="L31" s="26"/>
    </row>
    <row r="32" spans="2:12" ht="21.75" customHeight="1">
      <c r="B32" s="88"/>
      <c r="H32" s="28"/>
      <c r="I32" s="26"/>
      <c r="J32" s="26"/>
      <c r="K32" s="26"/>
      <c r="L32" s="26"/>
    </row>
    <row r="33" spans="2:12" ht="21.75" customHeight="1">
      <c r="B33" s="90" t="s">
        <v>44</v>
      </c>
      <c r="C33" s="18" t="s">
        <v>777</v>
      </c>
      <c r="F33" s="32" t="s">
        <v>23</v>
      </c>
      <c r="H33" s="28" t="s">
        <v>204</v>
      </c>
      <c r="I33" s="26"/>
      <c r="J33" s="26" t="s">
        <v>201</v>
      </c>
      <c r="K33" s="26"/>
      <c r="L33" s="26"/>
    </row>
    <row r="34" spans="2:12" ht="21.75" customHeight="1">
      <c r="B34" s="412"/>
      <c r="H34" s="28" t="s">
        <v>487</v>
      </c>
      <c r="I34" s="26"/>
      <c r="J34" s="26"/>
      <c r="K34" s="26"/>
      <c r="L34" s="26"/>
    </row>
    <row r="35" spans="2:12" ht="21.75" customHeight="1">
      <c r="B35" s="412"/>
      <c r="H35" s="28"/>
      <c r="I35" s="26"/>
      <c r="J35" s="26"/>
      <c r="K35" s="26"/>
      <c r="L35" s="26"/>
    </row>
    <row r="36" spans="2:12" ht="21.75" customHeight="1">
      <c r="B36" s="90" t="s">
        <v>37</v>
      </c>
      <c r="C36" s="26" t="s">
        <v>213</v>
      </c>
      <c r="F36" s="32" t="s">
        <v>211</v>
      </c>
      <c r="H36" s="20" t="s">
        <v>214</v>
      </c>
      <c r="J36" s="26" t="s">
        <v>208</v>
      </c>
    </row>
    <row r="37" spans="2:12" ht="21.75" customHeight="1">
      <c r="F37" s="19" t="s">
        <v>212</v>
      </c>
      <c r="H37" s="20" t="s">
        <v>215</v>
      </c>
    </row>
    <row r="39" spans="2:12" ht="21.75" customHeight="1">
      <c r="B39" s="90" t="s">
        <v>0</v>
      </c>
      <c r="C39" s="26" t="s">
        <v>534</v>
      </c>
      <c r="F39" s="32" t="s">
        <v>211</v>
      </c>
      <c r="H39" s="28" t="s">
        <v>204</v>
      </c>
      <c r="I39" s="26"/>
      <c r="J39" s="26" t="s">
        <v>201</v>
      </c>
    </row>
    <row r="40" spans="2:12" ht="21.75" customHeight="1">
      <c r="F40" s="289" t="s">
        <v>212</v>
      </c>
      <c r="H40" s="28" t="s">
        <v>487</v>
      </c>
      <c r="I40" s="26"/>
      <c r="J40" s="26"/>
    </row>
  </sheetData>
  <mergeCells count="2">
    <mergeCell ref="A1:L1"/>
    <mergeCell ref="J9:L9"/>
  </mergeCells>
  <pageMargins left="0.86614173228346458" right="0.19685039370078741" top="0.70866141732283472" bottom="0.51181102362204722" header="0.35433070866141736" footer="0.35433070866141736"/>
  <pageSetup paperSize="9" scale="90" orientation="portrait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P119"/>
  <sheetViews>
    <sheetView topLeftCell="A59" zoomScale="90" zoomScaleNormal="90" zoomScaleSheetLayoutView="80" workbookViewId="0">
      <selection activeCell="E107" sqref="E107"/>
    </sheetView>
  </sheetViews>
  <sheetFormatPr defaultRowHeight="27" customHeight="1"/>
  <cols>
    <col min="1" max="1" width="2.7109375" style="152" customWidth="1"/>
    <col min="2" max="2" width="3.85546875" style="152" customWidth="1"/>
    <col min="3" max="3" width="3.140625" style="152" customWidth="1"/>
    <col min="4" max="4" width="4.85546875" style="152" customWidth="1"/>
    <col min="5" max="6" width="9.140625" style="152" customWidth="1"/>
    <col min="7" max="7" width="8" style="152" customWidth="1"/>
    <col min="8" max="8" width="1.7109375" style="152" customWidth="1"/>
    <col min="9" max="9" width="15.85546875" style="152" customWidth="1"/>
    <col min="10" max="10" width="0.85546875" style="152" customWidth="1"/>
    <col min="11" max="11" width="16.28515625" style="152" customWidth="1"/>
    <col min="12" max="12" width="0.85546875" style="152" customWidth="1"/>
    <col min="13" max="13" width="15.85546875" style="152" customWidth="1"/>
    <col min="14" max="14" width="0.85546875" style="152" customWidth="1"/>
    <col min="15" max="15" width="16.28515625" style="152" customWidth="1"/>
    <col min="16" max="16" width="2.28515625" style="152" customWidth="1"/>
    <col min="17" max="16384" width="9.140625" style="152"/>
  </cols>
  <sheetData>
    <row r="1" spans="1:15" ht="24.95" customHeight="1">
      <c r="A1" s="513" t="s">
        <v>523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  <c r="O1" s="514"/>
    </row>
    <row r="2" spans="1:15" ht="24.95" customHeight="1"/>
    <row r="3" spans="1:15" ht="24.95" customHeight="1">
      <c r="B3" s="153" t="s">
        <v>506</v>
      </c>
      <c r="C3" s="154" t="s">
        <v>897</v>
      </c>
    </row>
    <row r="4" spans="1:15" ht="24.95" customHeight="1">
      <c r="B4" s="153"/>
      <c r="C4" s="154" t="s">
        <v>896</v>
      </c>
    </row>
    <row r="5" spans="1:15" s="155" customFormat="1" ht="24.95" customHeight="1">
      <c r="I5" s="515" t="s">
        <v>216</v>
      </c>
      <c r="J5" s="515"/>
      <c r="K5" s="515"/>
      <c r="L5" s="156"/>
      <c r="M5" s="515" t="s">
        <v>217</v>
      </c>
      <c r="N5" s="515"/>
      <c r="O5" s="515"/>
    </row>
    <row r="6" spans="1:15" s="155" customFormat="1" ht="24.95" customHeight="1">
      <c r="I6" s="157" t="s">
        <v>898</v>
      </c>
      <c r="J6" s="158"/>
      <c r="K6" s="157" t="s">
        <v>535</v>
      </c>
      <c r="L6" s="159"/>
      <c r="M6" s="157" t="s">
        <v>898</v>
      </c>
      <c r="N6" s="158"/>
      <c r="O6" s="157" t="s">
        <v>535</v>
      </c>
    </row>
    <row r="7" spans="1:15" ht="24.95" customHeight="1">
      <c r="C7" s="160" t="s">
        <v>507</v>
      </c>
      <c r="D7" s="16"/>
      <c r="E7" s="16"/>
      <c r="F7" s="16"/>
      <c r="G7" s="16"/>
      <c r="I7" s="79"/>
      <c r="J7" s="79"/>
      <c r="K7" s="79"/>
      <c r="L7" s="79"/>
      <c r="M7" s="79"/>
      <c r="N7" s="79"/>
      <c r="O7" s="79"/>
    </row>
    <row r="8" spans="1:15" ht="24.95" customHeight="1">
      <c r="C8" s="16"/>
      <c r="D8" s="154" t="s">
        <v>458</v>
      </c>
      <c r="E8" s="16"/>
      <c r="F8" s="16"/>
      <c r="G8" s="16"/>
      <c r="I8" s="79">
        <v>0</v>
      </c>
      <c r="J8" s="79"/>
      <c r="K8" s="79">
        <v>0</v>
      </c>
      <c r="L8" s="79"/>
      <c r="M8" s="79">
        <v>84389972.180000007</v>
      </c>
      <c r="N8" s="79"/>
      <c r="O8" s="79">
        <v>33654472.829999998</v>
      </c>
    </row>
    <row r="9" spans="1:15" ht="24.95" customHeight="1">
      <c r="C9" s="16"/>
      <c r="D9" s="154" t="s">
        <v>459</v>
      </c>
      <c r="E9" s="16"/>
      <c r="F9" s="16"/>
      <c r="G9" s="16"/>
      <c r="I9" s="79">
        <v>0</v>
      </c>
      <c r="J9" s="79"/>
      <c r="K9" s="79">
        <v>0</v>
      </c>
      <c r="L9" s="79"/>
      <c r="M9" s="79">
        <v>0</v>
      </c>
      <c r="N9" s="79"/>
      <c r="O9" s="79">
        <v>54000000</v>
      </c>
    </row>
    <row r="10" spans="1:15" ht="24.95" customHeight="1">
      <c r="C10" s="16"/>
      <c r="D10" s="41" t="s">
        <v>460</v>
      </c>
      <c r="E10" s="16"/>
      <c r="F10" s="16"/>
      <c r="G10" s="16"/>
      <c r="I10" s="79">
        <v>0</v>
      </c>
      <c r="J10" s="79"/>
      <c r="K10" s="79">
        <v>0</v>
      </c>
      <c r="L10" s="79"/>
      <c r="M10" s="79">
        <v>-10000000</v>
      </c>
      <c r="N10" s="79"/>
      <c r="O10" s="79">
        <v>-3500000</v>
      </c>
    </row>
    <row r="11" spans="1:15" ht="24.95" customHeight="1">
      <c r="C11" s="16"/>
      <c r="D11" s="41" t="s">
        <v>690</v>
      </c>
      <c r="E11" s="16"/>
      <c r="F11" s="16"/>
      <c r="G11" s="16"/>
      <c r="I11" s="79"/>
      <c r="J11" s="79"/>
      <c r="K11" s="79"/>
      <c r="L11" s="79"/>
      <c r="M11" s="79"/>
      <c r="N11" s="79"/>
      <c r="O11" s="79"/>
    </row>
    <row r="12" spans="1:15" ht="24.95" customHeight="1">
      <c r="C12" s="16"/>
      <c r="D12" s="41" t="s">
        <v>691</v>
      </c>
      <c r="E12" s="16"/>
      <c r="F12" s="16"/>
      <c r="G12" s="16"/>
      <c r="I12" s="79">
        <v>0</v>
      </c>
      <c r="J12" s="79"/>
      <c r="K12" s="79">
        <v>0</v>
      </c>
      <c r="L12" s="79"/>
      <c r="M12" s="79">
        <v>-19972.080000000002</v>
      </c>
      <c r="N12" s="79"/>
      <c r="O12" s="79">
        <v>235499.35</v>
      </c>
    </row>
    <row r="13" spans="1:15" ht="24.95" customHeight="1" thickBot="1">
      <c r="D13" s="152" t="s">
        <v>461</v>
      </c>
      <c r="I13" s="161">
        <f>SUM(I8:I12)</f>
        <v>0</v>
      </c>
      <c r="K13" s="161">
        <f>SUM(K8:K12)</f>
        <v>0</v>
      </c>
      <c r="M13" s="161">
        <f>SUM(M8:M12)</f>
        <v>74370000.100000009</v>
      </c>
      <c r="O13" s="161">
        <f>SUM(O8:O12)</f>
        <v>84389972.179999992</v>
      </c>
    </row>
    <row r="14" spans="1:15" ht="24.95" customHeight="1" thickTop="1">
      <c r="I14" s="79"/>
      <c r="K14" s="79"/>
      <c r="M14" s="79"/>
      <c r="O14" s="79"/>
    </row>
    <row r="15" spans="1:15" s="155" customFormat="1" ht="24.95" customHeight="1">
      <c r="I15" s="515" t="s">
        <v>216</v>
      </c>
      <c r="J15" s="515"/>
      <c r="K15" s="515"/>
      <c r="L15" s="156"/>
      <c r="M15" s="515" t="s">
        <v>217</v>
      </c>
      <c r="N15" s="515"/>
      <c r="O15" s="515"/>
    </row>
    <row r="16" spans="1:15" s="155" customFormat="1" ht="24.95" customHeight="1">
      <c r="I16" s="157" t="s">
        <v>898</v>
      </c>
      <c r="J16" s="158"/>
      <c r="K16" s="157" t="s">
        <v>535</v>
      </c>
      <c r="L16" s="159"/>
      <c r="M16" s="157" t="s">
        <v>898</v>
      </c>
      <c r="N16" s="158"/>
      <c r="O16" s="157" t="s">
        <v>535</v>
      </c>
    </row>
    <row r="17" spans="3:15" ht="24.95" customHeight="1">
      <c r="C17" s="160" t="s">
        <v>508</v>
      </c>
      <c r="D17" s="16"/>
      <c r="E17" s="16"/>
      <c r="F17" s="16"/>
      <c r="G17" s="16"/>
      <c r="I17" s="79"/>
      <c r="J17" s="79"/>
      <c r="K17" s="79"/>
      <c r="L17" s="79"/>
      <c r="M17" s="79"/>
      <c r="N17" s="79"/>
      <c r="O17" s="79"/>
    </row>
    <row r="18" spans="3:15" ht="24.95" customHeight="1">
      <c r="C18" s="16"/>
      <c r="D18" s="154" t="s">
        <v>218</v>
      </c>
      <c r="E18" s="16"/>
      <c r="F18" s="16"/>
      <c r="G18" s="16"/>
      <c r="I18" s="79">
        <v>5835825</v>
      </c>
      <c r="J18" s="79"/>
      <c r="K18" s="79">
        <v>6051851</v>
      </c>
      <c r="L18" s="79"/>
      <c r="M18" s="79">
        <v>0</v>
      </c>
      <c r="N18" s="79"/>
      <c r="O18" s="79">
        <v>0</v>
      </c>
    </row>
    <row r="19" spans="3:15" ht="24.95" customHeight="1">
      <c r="C19" s="16"/>
      <c r="D19" s="154" t="s">
        <v>219</v>
      </c>
      <c r="E19" s="16"/>
      <c r="F19" s="16"/>
      <c r="G19" s="16"/>
      <c r="I19" s="79">
        <v>41419037</v>
      </c>
      <c r="J19" s="79"/>
      <c r="K19" s="79">
        <v>54020504</v>
      </c>
      <c r="L19" s="79"/>
      <c r="M19" s="79">
        <v>0</v>
      </c>
      <c r="N19" s="79"/>
      <c r="O19" s="79">
        <v>0</v>
      </c>
    </row>
    <row r="20" spans="3:15" ht="24.95" customHeight="1">
      <c r="C20" s="16"/>
      <c r="D20" s="154" t="s">
        <v>210</v>
      </c>
      <c r="E20" s="16"/>
      <c r="F20" s="16"/>
      <c r="G20" s="16"/>
      <c r="I20" s="79">
        <v>1365766</v>
      </c>
      <c r="J20" s="79"/>
      <c r="K20" s="79">
        <v>2169064</v>
      </c>
      <c r="L20" s="79"/>
      <c r="M20" s="79">
        <v>0</v>
      </c>
      <c r="N20" s="79"/>
      <c r="O20" s="79">
        <v>0</v>
      </c>
    </row>
    <row r="21" spans="3:15" ht="24.95" customHeight="1">
      <c r="C21" s="16"/>
      <c r="D21" s="41" t="s">
        <v>534</v>
      </c>
      <c r="E21" s="16"/>
      <c r="F21" s="16"/>
      <c r="G21" s="16"/>
      <c r="I21" s="79">
        <v>2260600</v>
      </c>
      <c r="J21" s="79"/>
      <c r="K21" s="79">
        <v>0</v>
      </c>
      <c r="L21" s="79"/>
      <c r="M21" s="79">
        <v>0</v>
      </c>
      <c r="N21" s="79"/>
      <c r="O21" s="79">
        <v>0</v>
      </c>
    </row>
    <row r="22" spans="3:15" ht="24.95" customHeight="1">
      <c r="C22" s="16"/>
      <c r="D22" s="41" t="s">
        <v>777</v>
      </c>
      <c r="E22" s="16"/>
      <c r="F22" s="16"/>
      <c r="G22" s="16"/>
      <c r="I22" s="79">
        <v>1637723</v>
      </c>
      <c r="J22" s="79"/>
      <c r="K22" s="79">
        <v>0</v>
      </c>
      <c r="L22" s="79"/>
      <c r="M22" s="79">
        <v>0</v>
      </c>
      <c r="N22" s="79"/>
      <c r="O22" s="79">
        <v>0</v>
      </c>
    </row>
    <row r="23" spans="3:15" ht="24.95" customHeight="1" thickBot="1">
      <c r="I23" s="161">
        <f>SUM(I18:I22)</f>
        <v>52518951</v>
      </c>
      <c r="K23" s="161">
        <f>SUM(K18:K22)</f>
        <v>62241419</v>
      </c>
      <c r="M23" s="161">
        <f>SUM(M18:M22)</f>
        <v>0</v>
      </c>
      <c r="O23" s="161">
        <f>SUM(O18:O22)</f>
        <v>0</v>
      </c>
    </row>
    <row r="24" spans="3:15" ht="24.95" customHeight="1" thickTop="1">
      <c r="I24" s="79"/>
      <c r="K24" s="79"/>
      <c r="M24" s="79"/>
      <c r="O24" s="79"/>
    </row>
    <row r="25" spans="3:15" s="155" customFormat="1" ht="24.95" customHeight="1">
      <c r="I25" s="515" t="s">
        <v>216</v>
      </c>
      <c r="J25" s="515"/>
      <c r="K25" s="515"/>
      <c r="L25" s="156"/>
      <c r="M25" s="515" t="s">
        <v>217</v>
      </c>
      <c r="N25" s="515"/>
      <c r="O25" s="515"/>
    </row>
    <row r="26" spans="3:15" s="155" customFormat="1" ht="24.95" customHeight="1">
      <c r="I26" s="157" t="s">
        <v>898</v>
      </c>
      <c r="J26" s="158"/>
      <c r="K26" s="157" t="s">
        <v>535</v>
      </c>
      <c r="L26" s="159"/>
      <c r="M26" s="157" t="s">
        <v>898</v>
      </c>
      <c r="N26" s="158"/>
      <c r="O26" s="157" t="s">
        <v>535</v>
      </c>
    </row>
    <row r="27" spans="3:15" ht="24.95" customHeight="1">
      <c r="C27" s="160" t="s">
        <v>509</v>
      </c>
      <c r="D27" s="16"/>
      <c r="E27" s="16"/>
      <c r="F27" s="16"/>
      <c r="I27" s="79"/>
      <c r="J27" s="79"/>
      <c r="K27" s="79"/>
      <c r="L27" s="79"/>
      <c r="M27" s="79"/>
      <c r="N27" s="79"/>
      <c r="O27" s="79"/>
    </row>
    <row r="28" spans="3:15" ht="24.95" customHeight="1">
      <c r="C28" s="16"/>
      <c r="D28" s="77" t="s">
        <v>199</v>
      </c>
      <c r="E28" s="16"/>
      <c r="F28" s="16"/>
      <c r="I28" s="79">
        <v>0</v>
      </c>
      <c r="J28" s="79"/>
      <c r="K28" s="79">
        <v>0</v>
      </c>
      <c r="L28" s="79"/>
      <c r="M28" s="79">
        <v>378981.28</v>
      </c>
      <c r="N28" s="79"/>
      <c r="O28" s="79">
        <v>3511441.32</v>
      </c>
    </row>
    <row r="29" spans="3:15" ht="24.95" customHeight="1" thickBot="1">
      <c r="I29" s="161">
        <f>SUM(I28)</f>
        <v>0</v>
      </c>
      <c r="K29" s="161">
        <f>SUM(K28)</f>
        <v>0</v>
      </c>
      <c r="M29" s="161">
        <f>SUM(M28)</f>
        <v>378981.28</v>
      </c>
      <c r="O29" s="161">
        <f>SUM(O28)</f>
        <v>3511441.32</v>
      </c>
    </row>
    <row r="30" spans="3:15" ht="24.95" customHeight="1" thickTop="1">
      <c r="I30" s="79"/>
      <c r="K30" s="79"/>
      <c r="M30" s="79"/>
      <c r="O30" s="79"/>
    </row>
    <row r="31" spans="3:15" s="155" customFormat="1" ht="24.95" customHeight="1">
      <c r="I31" s="515" t="s">
        <v>216</v>
      </c>
      <c r="J31" s="515"/>
      <c r="K31" s="515"/>
      <c r="L31" s="156"/>
      <c r="M31" s="515" t="s">
        <v>217</v>
      </c>
      <c r="N31" s="515"/>
      <c r="O31" s="515"/>
    </row>
    <row r="32" spans="3:15" s="155" customFormat="1" ht="24.95" customHeight="1">
      <c r="I32" s="157" t="s">
        <v>898</v>
      </c>
      <c r="J32" s="158"/>
      <c r="K32" s="157" t="s">
        <v>535</v>
      </c>
      <c r="L32" s="159"/>
      <c r="M32" s="157" t="s">
        <v>898</v>
      </c>
      <c r="N32" s="158"/>
      <c r="O32" s="157" t="s">
        <v>535</v>
      </c>
    </row>
    <row r="33" spans="1:15" ht="24.95" customHeight="1">
      <c r="C33" s="160" t="s">
        <v>510</v>
      </c>
      <c r="D33" s="16"/>
      <c r="E33" s="16"/>
      <c r="F33" s="16"/>
      <c r="I33" s="79"/>
      <c r="J33" s="79"/>
      <c r="K33" s="79"/>
      <c r="L33" s="79"/>
      <c r="M33" s="79"/>
      <c r="N33" s="79"/>
      <c r="O33" s="79"/>
    </row>
    <row r="34" spans="1:15" ht="24.95" customHeight="1">
      <c r="C34" s="16"/>
      <c r="D34" s="77" t="s">
        <v>199</v>
      </c>
      <c r="E34" s="16"/>
      <c r="F34" s="16"/>
      <c r="I34" s="79">
        <v>0</v>
      </c>
      <c r="J34" s="79"/>
      <c r="K34" s="79">
        <v>0</v>
      </c>
      <c r="L34" s="79"/>
      <c r="M34" s="79">
        <v>2525833.42</v>
      </c>
      <c r="N34" s="79"/>
      <c r="O34" s="79">
        <v>2669203.0099999998</v>
      </c>
    </row>
    <row r="35" spans="1:15" ht="24.95" customHeight="1" thickBot="1">
      <c r="I35" s="161">
        <f>SUM(I34)</f>
        <v>0</v>
      </c>
      <c r="K35" s="161">
        <f>SUM(K34)</f>
        <v>0</v>
      </c>
      <c r="M35" s="161">
        <f>SUM(M34)</f>
        <v>2525833.42</v>
      </c>
      <c r="O35" s="161">
        <f>SUM(O34)</f>
        <v>2669203.0099999998</v>
      </c>
    </row>
    <row r="36" spans="1:15" ht="24.95" customHeight="1" thickTop="1">
      <c r="I36" s="79"/>
      <c r="K36" s="79"/>
      <c r="M36" s="79"/>
      <c r="O36" s="79"/>
    </row>
    <row r="37" spans="1:15" ht="23.25" customHeight="1">
      <c r="A37" s="513" t="s">
        <v>524</v>
      </c>
      <c r="B37" s="514"/>
      <c r="C37" s="514"/>
      <c r="D37" s="514"/>
      <c r="E37" s="514"/>
      <c r="F37" s="514"/>
      <c r="G37" s="514"/>
      <c r="H37" s="514"/>
      <c r="I37" s="514"/>
      <c r="J37" s="514"/>
      <c r="K37" s="514"/>
      <c r="L37" s="514"/>
      <c r="M37" s="514"/>
      <c r="N37" s="514"/>
      <c r="O37" s="514"/>
    </row>
    <row r="38" spans="1:15" ht="23.25" customHeight="1">
      <c r="A38" s="164"/>
      <c r="B38" s="155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155"/>
    </row>
    <row r="39" spans="1:15" s="155" customFormat="1" ht="23.25" customHeight="1">
      <c r="I39" s="515" t="s">
        <v>216</v>
      </c>
      <c r="J39" s="515"/>
      <c r="K39" s="515"/>
      <c r="L39" s="156"/>
      <c r="M39" s="515" t="s">
        <v>217</v>
      </c>
      <c r="N39" s="515"/>
      <c r="O39" s="515"/>
    </row>
    <row r="40" spans="1:15" s="155" customFormat="1" ht="23.25" customHeight="1">
      <c r="I40" s="157" t="s">
        <v>898</v>
      </c>
      <c r="J40" s="158"/>
      <c r="K40" s="157" t="s">
        <v>535</v>
      </c>
      <c r="L40" s="159"/>
      <c r="M40" s="157" t="s">
        <v>898</v>
      </c>
      <c r="N40" s="158"/>
      <c r="O40" s="157" t="s">
        <v>535</v>
      </c>
    </row>
    <row r="41" spans="1:15" ht="23.25" customHeight="1">
      <c r="C41" s="162" t="s">
        <v>511</v>
      </c>
      <c r="D41" s="163"/>
      <c r="E41" s="163"/>
      <c r="F41" s="163"/>
      <c r="I41" s="79"/>
      <c r="J41" s="79"/>
      <c r="K41" s="79"/>
      <c r="L41" s="79"/>
      <c r="M41" s="79"/>
      <c r="N41" s="79"/>
      <c r="O41" s="79"/>
    </row>
    <row r="42" spans="1:15" ht="23.25" customHeight="1">
      <c r="C42" s="16"/>
      <c r="D42" s="154" t="s">
        <v>219</v>
      </c>
      <c r="E42" s="16"/>
      <c r="F42" s="16"/>
      <c r="I42" s="79">
        <v>33000</v>
      </c>
      <c r="J42" s="79"/>
      <c r="K42" s="79">
        <v>33000</v>
      </c>
      <c r="L42" s="79"/>
      <c r="M42" s="79">
        <v>0</v>
      </c>
      <c r="N42" s="79"/>
      <c r="O42" s="79">
        <v>0</v>
      </c>
    </row>
    <row r="43" spans="1:15" ht="23.25" customHeight="1" thickBot="1">
      <c r="I43" s="161">
        <f>SUM(I42)</f>
        <v>33000</v>
      </c>
      <c r="K43" s="161">
        <f>SUM(K42)</f>
        <v>33000</v>
      </c>
      <c r="M43" s="161">
        <f>SUM(M42)</f>
        <v>0</v>
      </c>
      <c r="O43" s="161">
        <f>SUM(O42)</f>
        <v>0</v>
      </c>
    </row>
    <row r="44" spans="1:15" ht="23.25" customHeight="1" thickTop="1">
      <c r="I44" s="79"/>
      <c r="K44" s="79"/>
      <c r="M44" s="79"/>
      <c r="O44" s="79"/>
    </row>
    <row r="45" spans="1:15" s="326" customFormat="1" ht="23.25" customHeight="1">
      <c r="I45" s="515" t="s">
        <v>216</v>
      </c>
      <c r="J45" s="515"/>
      <c r="K45" s="515"/>
      <c r="L45" s="327"/>
      <c r="M45" s="515" t="s">
        <v>217</v>
      </c>
      <c r="N45" s="515"/>
      <c r="O45" s="515"/>
    </row>
    <row r="46" spans="1:15" s="326" customFormat="1" ht="23.25" customHeight="1">
      <c r="I46" s="157" t="s">
        <v>898</v>
      </c>
      <c r="J46" s="158"/>
      <c r="K46" s="157" t="s">
        <v>535</v>
      </c>
      <c r="L46" s="159"/>
      <c r="M46" s="157" t="s">
        <v>898</v>
      </c>
      <c r="N46" s="158"/>
      <c r="O46" s="157" t="s">
        <v>535</v>
      </c>
    </row>
    <row r="47" spans="1:15" ht="23.25" customHeight="1">
      <c r="C47" s="39" t="s">
        <v>512</v>
      </c>
      <c r="D47" s="44"/>
      <c r="E47" s="44"/>
      <c r="F47" s="44"/>
    </row>
    <row r="48" spans="1:15" ht="23.25" customHeight="1">
      <c r="C48" s="39"/>
      <c r="D48" s="77" t="s">
        <v>213</v>
      </c>
      <c r="E48" s="44"/>
      <c r="F48" s="44"/>
      <c r="I48" s="79">
        <v>1239837.5</v>
      </c>
      <c r="J48" s="79"/>
      <c r="K48" s="79">
        <v>237540</v>
      </c>
      <c r="L48" s="79"/>
      <c r="M48" s="79">
        <v>0</v>
      </c>
      <c r="N48" s="79"/>
      <c r="O48" s="79">
        <v>0</v>
      </c>
    </row>
    <row r="49" spans="2:15" ht="23.25" customHeight="1" thickBot="1">
      <c r="I49" s="161">
        <f>SUM(I48:I48)</f>
        <v>1239837.5</v>
      </c>
      <c r="K49" s="161">
        <f>SUM(K48:K48)</f>
        <v>237540</v>
      </c>
      <c r="M49" s="161">
        <f>SUM(M48:M48)</f>
        <v>0</v>
      </c>
      <c r="O49" s="161">
        <f>SUM(O48:O48)</f>
        <v>0</v>
      </c>
    </row>
    <row r="50" spans="2:15" ht="23.25" customHeight="1" thickTop="1">
      <c r="I50" s="79"/>
      <c r="K50" s="79"/>
      <c r="M50" s="79"/>
      <c r="O50" s="79"/>
    </row>
    <row r="51" spans="2:15" s="155" customFormat="1" ht="23.25" customHeight="1">
      <c r="I51" s="515" t="s">
        <v>216</v>
      </c>
      <c r="J51" s="515"/>
      <c r="K51" s="515"/>
      <c r="L51" s="156"/>
      <c r="M51" s="515" t="s">
        <v>217</v>
      </c>
      <c r="N51" s="515"/>
      <c r="O51" s="515"/>
    </row>
    <row r="52" spans="2:15" s="155" customFormat="1" ht="23.25" customHeight="1">
      <c r="I52" s="157" t="s">
        <v>898</v>
      </c>
      <c r="J52" s="158"/>
      <c r="K52" s="157" t="s">
        <v>535</v>
      </c>
      <c r="L52" s="159"/>
      <c r="M52" s="157" t="s">
        <v>898</v>
      </c>
      <c r="N52" s="158"/>
      <c r="O52" s="157" t="s">
        <v>535</v>
      </c>
    </row>
    <row r="53" spans="2:15" ht="23.25" customHeight="1">
      <c r="C53" s="160" t="s">
        <v>513</v>
      </c>
      <c r="D53" s="16"/>
      <c r="E53" s="16"/>
    </row>
    <row r="54" spans="2:15" ht="23.25" customHeight="1">
      <c r="C54" s="160"/>
      <c r="D54" s="154" t="s">
        <v>218</v>
      </c>
      <c r="E54" s="16"/>
      <c r="I54" s="152">
        <v>5993396</v>
      </c>
      <c r="K54" s="152">
        <v>4769121</v>
      </c>
      <c r="M54" s="152">
        <v>0</v>
      </c>
      <c r="O54" s="152">
        <v>0</v>
      </c>
    </row>
    <row r="55" spans="2:15" ht="23.25" customHeight="1">
      <c r="C55" s="16"/>
      <c r="D55" s="154" t="s">
        <v>219</v>
      </c>
      <c r="E55" s="16"/>
      <c r="I55" s="79">
        <v>161404.20000000001</v>
      </c>
      <c r="J55" s="79"/>
      <c r="K55" s="79">
        <v>971515.8</v>
      </c>
      <c r="L55" s="79"/>
      <c r="M55" s="79">
        <v>0</v>
      </c>
      <c r="N55" s="79"/>
      <c r="O55" s="79">
        <v>0</v>
      </c>
    </row>
    <row r="56" spans="2:15" ht="23.25" customHeight="1" thickBot="1">
      <c r="I56" s="161">
        <f>SUM(I54:I55)</f>
        <v>6154800.2000000002</v>
      </c>
      <c r="K56" s="161">
        <f>SUM(K54:K55)</f>
        <v>5740636.7999999998</v>
      </c>
      <c r="M56" s="161">
        <f>SUM(M54:M55)</f>
        <v>0</v>
      </c>
      <c r="O56" s="161">
        <f>SUM(O54:O55)</f>
        <v>0</v>
      </c>
    </row>
    <row r="57" spans="2:15" ht="23.25" customHeight="1" thickTop="1">
      <c r="I57" s="79"/>
      <c r="K57" s="79"/>
      <c r="M57" s="79"/>
      <c r="O57" s="79"/>
    </row>
    <row r="58" spans="2:15" ht="23.25" customHeight="1">
      <c r="B58" s="153" t="s">
        <v>514</v>
      </c>
      <c r="C58" s="154" t="s">
        <v>945</v>
      </c>
    </row>
    <row r="59" spans="2:15" ht="23.25" customHeight="1">
      <c r="B59" s="153"/>
      <c r="C59" s="154" t="s">
        <v>946</v>
      </c>
    </row>
    <row r="60" spans="2:15" s="155" customFormat="1" ht="23.25" customHeight="1">
      <c r="I60" s="515" t="s">
        <v>216</v>
      </c>
      <c r="J60" s="515"/>
      <c r="K60" s="515"/>
      <c r="L60" s="156"/>
      <c r="M60" s="515" t="s">
        <v>217</v>
      </c>
      <c r="N60" s="515"/>
      <c r="O60" s="515"/>
    </row>
    <row r="61" spans="2:15" s="155" customFormat="1" ht="23.25" customHeight="1">
      <c r="I61" s="157" t="s">
        <v>898</v>
      </c>
      <c r="J61" s="158"/>
      <c r="K61" s="157" t="s">
        <v>535</v>
      </c>
      <c r="L61" s="159"/>
      <c r="M61" s="157" t="s">
        <v>898</v>
      </c>
      <c r="N61" s="158"/>
      <c r="O61" s="157" t="s">
        <v>535</v>
      </c>
    </row>
    <row r="62" spans="2:15" ht="23.25" customHeight="1">
      <c r="C62" s="160" t="s">
        <v>515</v>
      </c>
      <c r="D62" s="16"/>
      <c r="E62" s="16"/>
    </row>
    <row r="63" spans="2:15" ht="23.25" customHeight="1">
      <c r="C63" s="16"/>
      <c r="D63" s="154" t="s">
        <v>218</v>
      </c>
      <c r="E63" s="16"/>
      <c r="I63" s="79">
        <v>63696899</v>
      </c>
      <c r="K63" s="79">
        <v>45201961.200000003</v>
      </c>
      <c r="M63" s="79">
        <v>0</v>
      </c>
      <c r="O63" s="79">
        <v>0</v>
      </c>
    </row>
    <row r="64" spans="2:15" ht="23.25" customHeight="1">
      <c r="C64" s="16"/>
      <c r="D64" s="154" t="s">
        <v>219</v>
      </c>
      <c r="E64" s="16"/>
      <c r="I64" s="79">
        <v>481878288</v>
      </c>
      <c r="K64" s="79">
        <v>381657514</v>
      </c>
      <c r="M64" s="79">
        <v>0</v>
      </c>
      <c r="O64" s="79">
        <v>0</v>
      </c>
    </row>
    <row r="65" spans="1:15" ht="23.25" customHeight="1">
      <c r="C65" s="16"/>
      <c r="D65" s="41" t="s">
        <v>462</v>
      </c>
      <c r="E65" s="16"/>
      <c r="I65" s="79">
        <v>7796594</v>
      </c>
      <c r="K65" s="79">
        <v>9314192</v>
      </c>
      <c r="M65" s="79">
        <v>0</v>
      </c>
      <c r="O65" s="79">
        <v>0</v>
      </c>
    </row>
    <row r="66" spans="1:15" ht="23.25" customHeight="1">
      <c r="C66" s="16"/>
      <c r="D66" s="154" t="s">
        <v>210</v>
      </c>
      <c r="E66" s="16"/>
      <c r="I66" s="79">
        <v>7405660</v>
      </c>
      <c r="K66" s="79">
        <v>6258179</v>
      </c>
      <c r="M66" s="79">
        <v>0</v>
      </c>
      <c r="O66" s="79">
        <v>0</v>
      </c>
    </row>
    <row r="67" spans="1:15" ht="23.25" customHeight="1">
      <c r="C67" s="16"/>
      <c r="D67" s="41" t="s">
        <v>534</v>
      </c>
      <c r="E67" s="16"/>
      <c r="I67" s="79">
        <v>18689000</v>
      </c>
      <c r="K67" s="79">
        <v>0</v>
      </c>
      <c r="M67" s="79">
        <v>0</v>
      </c>
      <c r="O67" s="79">
        <v>0</v>
      </c>
    </row>
    <row r="68" spans="1:15" ht="23.25" customHeight="1">
      <c r="C68" s="16"/>
      <c r="D68" s="41" t="s">
        <v>777</v>
      </c>
      <c r="E68" s="16"/>
      <c r="I68" s="79">
        <v>5357490</v>
      </c>
      <c r="K68" s="79">
        <v>0</v>
      </c>
      <c r="M68" s="79">
        <v>0</v>
      </c>
      <c r="O68" s="79">
        <v>0</v>
      </c>
    </row>
    <row r="69" spans="1:15" ht="23.25" customHeight="1" thickBot="1">
      <c r="I69" s="161">
        <f>SUM(I63:I68)</f>
        <v>584823931</v>
      </c>
      <c r="K69" s="161">
        <f>SUM(K63:K68)</f>
        <v>442431846.19999999</v>
      </c>
      <c r="M69" s="161">
        <f>SUM(M63:M68)</f>
        <v>0</v>
      </c>
      <c r="O69" s="161">
        <f>SUM(O63:O68)</f>
        <v>0</v>
      </c>
    </row>
    <row r="70" spans="1:15" ht="23.25" customHeight="1" thickTop="1">
      <c r="I70" s="79"/>
      <c r="K70" s="79"/>
      <c r="M70" s="79"/>
      <c r="O70" s="79"/>
    </row>
    <row r="71" spans="1:15" s="155" customFormat="1" ht="23.25" customHeight="1">
      <c r="I71" s="515" t="s">
        <v>216</v>
      </c>
      <c r="J71" s="515"/>
      <c r="K71" s="515"/>
      <c r="L71" s="156"/>
      <c r="M71" s="515" t="s">
        <v>217</v>
      </c>
      <c r="N71" s="515"/>
      <c r="O71" s="515"/>
    </row>
    <row r="72" spans="1:15" s="155" customFormat="1" ht="23.25" customHeight="1">
      <c r="I72" s="157" t="s">
        <v>898</v>
      </c>
      <c r="J72" s="158"/>
      <c r="K72" s="157" t="s">
        <v>535</v>
      </c>
      <c r="L72" s="159"/>
      <c r="M72" s="157" t="s">
        <v>898</v>
      </c>
      <c r="N72" s="158"/>
      <c r="O72" s="157" t="s">
        <v>535</v>
      </c>
    </row>
    <row r="73" spans="1:15" ht="23.25" customHeight="1">
      <c r="C73" s="160" t="s">
        <v>899</v>
      </c>
      <c r="D73" s="160"/>
      <c r="E73" s="16"/>
      <c r="F73" s="16"/>
    </row>
    <row r="74" spans="1:15" ht="23.25" customHeight="1">
      <c r="C74" s="16"/>
      <c r="D74" s="154" t="s">
        <v>220</v>
      </c>
      <c r="E74" s="16"/>
      <c r="F74" s="16"/>
      <c r="I74" s="79">
        <v>0</v>
      </c>
      <c r="K74" s="79">
        <v>0</v>
      </c>
      <c r="M74" s="80">
        <v>46898.83</v>
      </c>
      <c r="O74" s="79">
        <v>1307293.94</v>
      </c>
    </row>
    <row r="75" spans="1:15" ht="23.25" customHeight="1" thickBot="1">
      <c r="I75" s="161">
        <f>SUM(I74)</f>
        <v>0</v>
      </c>
      <c r="K75" s="161">
        <f>SUM(K74)</f>
        <v>0</v>
      </c>
      <c r="M75" s="472">
        <f>SUM(M74)</f>
        <v>46898.83</v>
      </c>
      <c r="O75" s="161">
        <f>SUM(O74)</f>
        <v>1307293.94</v>
      </c>
    </row>
    <row r="76" spans="1:15" ht="24.6" customHeight="1" thickTop="1">
      <c r="A76" s="513" t="s">
        <v>525</v>
      </c>
      <c r="B76" s="514"/>
      <c r="C76" s="514"/>
      <c r="D76" s="514"/>
      <c r="E76" s="514"/>
      <c r="F76" s="514"/>
      <c r="G76" s="514"/>
      <c r="H76" s="514"/>
      <c r="I76" s="514"/>
      <c r="J76" s="514"/>
      <c r="K76" s="514"/>
      <c r="L76" s="514"/>
      <c r="M76" s="514"/>
      <c r="N76" s="514"/>
      <c r="O76" s="514"/>
    </row>
    <row r="77" spans="1:15" ht="24.6" customHeight="1">
      <c r="I77" s="79"/>
      <c r="K77" s="79"/>
      <c r="M77" s="79"/>
      <c r="O77" s="79"/>
    </row>
    <row r="78" spans="1:15" s="155" customFormat="1" ht="24.6" customHeight="1">
      <c r="I78" s="515" t="s">
        <v>216</v>
      </c>
      <c r="J78" s="515"/>
      <c r="K78" s="515"/>
      <c r="L78" s="156"/>
      <c r="M78" s="515" t="s">
        <v>217</v>
      </c>
      <c r="N78" s="515"/>
      <c r="O78" s="515"/>
    </row>
    <row r="79" spans="1:15" s="155" customFormat="1" ht="24.6" customHeight="1">
      <c r="I79" s="157" t="s">
        <v>898</v>
      </c>
      <c r="J79" s="158"/>
      <c r="K79" s="157" t="s">
        <v>535</v>
      </c>
      <c r="L79" s="159"/>
      <c r="M79" s="157" t="s">
        <v>898</v>
      </c>
      <c r="N79" s="158"/>
      <c r="O79" s="157" t="s">
        <v>535</v>
      </c>
    </row>
    <row r="80" spans="1:15" ht="24.6" customHeight="1">
      <c r="C80" s="160" t="s">
        <v>900</v>
      </c>
      <c r="D80" s="160"/>
      <c r="E80" s="16"/>
      <c r="F80" s="16"/>
    </row>
    <row r="81" spans="3:15" ht="24.6" customHeight="1">
      <c r="C81" s="16"/>
      <c r="D81" s="154" t="s">
        <v>220</v>
      </c>
      <c r="E81" s="16"/>
      <c r="F81" s="16"/>
      <c r="I81" s="79">
        <v>0</v>
      </c>
      <c r="K81" s="79">
        <v>0</v>
      </c>
      <c r="M81" s="79">
        <v>4547219.97</v>
      </c>
      <c r="O81" s="79">
        <v>3064127.06</v>
      </c>
    </row>
    <row r="82" spans="3:15" ht="24.6" customHeight="1" thickBot="1">
      <c r="I82" s="161">
        <f>SUM(I81)</f>
        <v>0</v>
      </c>
      <c r="K82" s="161">
        <f>SUM(K81)</f>
        <v>0</v>
      </c>
      <c r="M82" s="161">
        <f>SUM(M81)</f>
        <v>4547219.97</v>
      </c>
      <c r="O82" s="161">
        <f>SUM(O81)</f>
        <v>3064127.06</v>
      </c>
    </row>
    <row r="83" spans="3:15" ht="24.6" customHeight="1" thickTop="1">
      <c r="I83" s="79"/>
      <c r="K83" s="79"/>
      <c r="M83" s="79"/>
      <c r="O83" s="79"/>
    </row>
    <row r="84" spans="3:15" s="155" customFormat="1" ht="24.6" customHeight="1">
      <c r="I84" s="515" t="s">
        <v>216</v>
      </c>
      <c r="J84" s="515"/>
      <c r="K84" s="515"/>
      <c r="L84" s="156"/>
      <c r="M84" s="515" t="s">
        <v>217</v>
      </c>
      <c r="N84" s="515"/>
      <c r="O84" s="515"/>
    </row>
    <row r="85" spans="3:15" s="155" customFormat="1" ht="24.6" customHeight="1">
      <c r="I85" s="157" t="s">
        <v>898</v>
      </c>
      <c r="J85" s="158"/>
      <c r="K85" s="157" t="s">
        <v>535</v>
      </c>
      <c r="L85" s="159"/>
      <c r="M85" s="157" t="s">
        <v>898</v>
      </c>
      <c r="N85" s="158"/>
      <c r="O85" s="157" t="s">
        <v>535</v>
      </c>
    </row>
    <row r="86" spans="3:15" ht="24.6" customHeight="1">
      <c r="C86" s="160" t="s">
        <v>901</v>
      </c>
      <c r="D86" s="16"/>
      <c r="E86" s="16"/>
      <c r="F86" s="16"/>
    </row>
    <row r="87" spans="3:15" ht="24.6" customHeight="1">
      <c r="C87" s="160"/>
      <c r="D87" s="154" t="s">
        <v>218</v>
      </c>
      <c r="E87" s="16"/>
      <c r="F87" s="16"/>
      <c r="I87" s="152">
        <v>111169786</v>
      </c>
      <c r="K87" s="152">
        <v>108167023</v>
      </c>
      <c r="M87" s="152">
        <v>0</v>
      </c>
      <c r="O87" s="152">
        <v>0</v>
      </c>
    </row>
    <row r="88" spans="3:15" ht="24.6" customHeight="1">
      <c r="C88" s="16"/>
      <c r="D88" s="154" t="s">
        <v>219</v>
      </c>
      <c r="E88" s="16"/>
      <c r="F88" s="16"/>
      <c r="I88" s="79">
        <v>31406118.670000002</v>
      </c>
      <c r="K88" s="79">
        <v>18766839.670000002</v>
      </c>
      <c r="M88" s="79">
        <v>0</v>
      </c>
      <c r="O88" s="79">
        <v>0</v>
      </c>
    </row>
    <row r="89" spans="3:15" ht="24.6" customHeight="1" thickBot="1">
      <c r="I89" s="161">
        <f>SUM(I87:I88)</f>
        <v>142575904.67000002</v>
      </c>
      <c r="K89" s="161">
        <f>SUM(K87:K88)</f>
        <v>126933862.67</v>
      </c>
      <c r="M89" s="161">
        <f>SUM(M87:M88)</f>
        <v>0</v>
      </c>
      <c r="O89" s="161">
        <f>SUM(O87:O88)</f>
        <v>0</v>
      </c>
    </row>
    <row r="90" spans="3:15" ht="24.6" customHeight="1" thickTop="1"/>
    <row r="91" spans="3:15" s="155" customFormat="1" ht="24.6" customHeight="1">
      <c r="I91" s="515" t="s">
        <v>216</v>
      </c>
      <c r="J91" s="515"/>
      <c r="K91" s="515"/>
      <c r="L91" s="156"/>
      <c r="M91" s="515" t="s">
        <v>217</v>
      </c>
      <c r="N91" s="515"/>
      <c r="O91" s="515"/>
    </row>
    <row r="92" spans="3:15" s="155" customFormat="1" ht="24.6" customHeight="1">
      <c r="I92" s="157" t="s">
        <v>898</v>
      </c>
      <c r="J92" s="158"/>
      <c r="K92" s="157" t="s">
        <v>535</v>
      </c>
      <c r="L92" s="159"/>
      <c r="M92" s="157" t="s">
        <v>898</v>
      </c>
      <c r="N92" s="158"/>
      <c r="O92" s="157" t="s">
        <v>535</v>
      </c>
    </row>
    <row r="93" spans="3:15" ht="24.6" customHeight="1">
      <c r="C93" s="160" t="s">
        <v>902</v>
      </c>
      <c r="D93" s="16"/>
      <c r="E93" s="16"/>
      <c r="F93" s="16"/>
    </row>
    <row r="94" spans="3:15" ht="24.6" customHeight="1">
      <c r="C94" s="16"/>
      <c r="D94" s="154" t="s">
        <v>219</v>
      </c>
      <c r="E94" s="16"/>
      <c r="F94" s="16"/>
      <c r="I94" s="79">
        <v>245755.7</v>
      </c>
      <c r="K94" s="79">
        <v>176467.5</v>
      </c>
      <c r="M94" s="79">
        <v>0</v>
      </c>
      <c r="O94" s="79">
        <v>0</v>
      </c>
    </row>
    <row r="95" spans="3:15" ht="24.6" customHeight="1">
      <c r="C95" s="16"/>
      <c r="D95" s="154" t="s">
        <v>213</v>
      </c>
      <c r="E95" s="16"/>
      <c r="F95" s="16"/>
      <c r="I95" s="79">
        <v>12840</v>
      </c>
      <c r="K95" s="79">
        <v>0</v>
      </c>
      <c r="M95" s="79">
        <v>0</v>
      </c>
      <c r="O95" s="79">
        <v>0</v>
      </c>
    </row>
    <row r="96" spans="3:15" ht="24.6" customHeight="1">
      <c r="C96" s="16"/>
      <c r="D96" s="154" t="s">
        <v>218</v>
      </c>
      <c r="E96" s="16"/>
      <c r="F96" s="16"/>
      <c r="I96" s="79">
        <v>0</v>
      </c>
      <c r="K96" s="79">
        <v>694415</v>
      </c>
      <c r="M96" s="79">
        <v>0</v>
      </c>
      <c r="O96" s="79">
        <v>0</v>
      </c>
    </row>
    <row r="97" spans="1:16" ht="24.6" customHeight="1" thickBot="1">
      <c r="I97" s="161">
        <f>SUM(I94:I96)</f>
        <v>258595.7</v>
      </c>
      <c r="K97" s="161">
        <f>SUM(K94:K96)</f>
        <v>870882.5</v>
      </c>
      <c r="M97" s="161">
        <f>SUM(M94:M96)</f>
        <v>0</v>
      </c>
      <c r="O97" s="161">
        <f>SUM(O94:O96)</f>
        <v>0</v>
      </c>
    </row>
    <row r="98" spans="1:16" ht="24.6" customHeight="1" thickTop="1">
      <c r="I98" s="79"/>
      <c r="K98" s="79"/>
      <c r="M98" s="79"/>
      <c r="O98" s="79"/>
    </row>
    <row r="99" spans="1:16" s="155" customFormat="1" ht="24.6" customHeight="1">
      <c r="I99" s="515" t="s">
        <v>216</v>
      </c>
      <c r="J99" s="515"/>
      <c r="K99" s="515"/>
      <c r="L99" s="156"/>
      <c r="M99" s="515" t="s">
        <v>217</v>
      </c>
      <c r="N99" s="515"/>
      <c r="O99" s="515"/>
    </row>
    <row r="100" spans="1:16" s="155" customFormat="1" ht="24.6" customHeight="1">
      <c r="I100" s="157" t="s">
        <v>898</v>
      </c>
      <c r="J100" s="158"/>
      <c r="K100" s="157" t="s">
        <v>535</v>
      </c>
      <c r="L100" s="159"/>
      <c r="M100" s="157" t="s">
        <v>898</v>
      </c>
      <c r="N100" s="158"/>
      <c r="O100" s="157" t="s">
        <v>535</v>
      </c>
    </row>
    <row r="101" spans="1:16" ht="24.6" customHeight="1">
      <c r="C101" s="160" t="s">
        <v>903</v>
      </c>
      <c r="D101" s="16"/>
    </row>
    <row r="102" spans="1:16" ht="24.6" customHeight="1">
      <c r="C102" s="16"/>
      <c r="D102" s="154" t="s">
        <v>219</v>
      </c>
      <c r="I102" s="79">
        <v>16576</v>
      </c>
      <c r="K102" s="79">
        <v>15250</v>
      </c>
      <c r="M102" s="79">
        <v>0</v>
      </c>
      <c r="O102" s="79">
        <v>0</v>
      </c>
    </row>
    <row r="103" spans="1:16" ht="24.6" customHeight="1" thickBot="1">
      <c r="I103" s="161">
        <f>SUM(I102:I102)</f>
        <v>16576</v>
      </c>
      <c r="K103" s="161">
        <f>SUM(K102:K102)</f>
        <v>15250</v>
      </c>
      <c r="M103" s="161">
        <f>SUM(M102:M102)</f>
        <v>0</v>
      </c>
      <c r="O103" s="161">
        <f>SUM(O102:O102)</f>
        <v>0</v>
      </c>
    </row>
    <row r="104" spans="1:16" ht="24.6" customHeight="1" thickTop="1">
      <c r="I104" s="79"/>
      <c r="K104" s="79"/>
      <c r="M104" s="79"/>
      <c r="O104" s="79"/>
    </row>
    <row r="105" spans="1:16" ht="24.6" customHeight="1">
      <c r="A105" s="169" t="s">
        <v>44</v>
      </c>
      <c r="B105" s="214" t="s">
        <v>390</v>
      </c>
      <c r="C105" s="165"/>
      <c r="D105" s="165"/>
      <c r="E105" s="165"/>
      <c r="F105" s="165"/>
      <c r="G105" s="165"/>
      <c r="H105" s="165"/>
      <c r="I105" s="165"/>
      <c r="J105" s="165"/>
      <c r="K105" s="165"/>
      <c r="L105" s="165"/>
      <c r="M105" s="165"/>
      <c r="N105" s="165"/>
      <c r="O105" s="165"/>
      <c r="P105" s="165"/>
    </row>
    <row r="106" spans="1:16" ht="24.6" customHeight="1">
      <c r="A106" s="327"/>
      <c r="B106" s="327"/>
      <c r="C106" s="327"/>
      <c r="D106" s="327"/>
      <c r="E106" s="327"/>
      <c r="F106" s="327"/>
      <c r="G106" s="327"/>
      <c r="H106" s="327"/>
      <c r="I106" s="515" t="s">
        <v>216</v>
      </c>
      <c r="J106" s="515"/>
      <c r="K106" s="515"/>
      <c r="L106" s="327"/>
      <c r="M106" s="515" t="s">
        <v>217</v>
      </c>
      <c r="N106" s="515"/>
      <c r="O106" s="515"/>
    </row>
    <row r="107" spans="1:16" ht="24.6" customHeight="1">
      <c r="A107" s="327"/>
      <c r="B107" s="327"/>
      <c r="C107" s="327"/>
      <c r="D107" s="327"/>
      <c r="E107" s="327"/>
      <c r="F107" s="327"/>
      <c r="G107" s="327"/>
      <c r="H107" s="327"/>
      <c r="I107" s="157" t="s">
        <v>898</v>
      </c>
      <c r="J107" s="158"/>
      <c r="K107" s="157" t="s">
        <v>535</v>
      </c>
      <c r="L107" s="159"/>
      <c r="M107" s="157" t="s">
        <v>898</v>
      </c>
      <c r="N107" s="158"/>
      <c r="O107" s="157" t="s">
        <v>535</v>
      </c>
    </row>
    <row r="108" spans="1:16" ht="24.6" customHeight="1">
      <c r="A108" s="16"/>
      <c r="B108" s="16"/>
      <c r="C108" s="166" t="s">
        <v>221</v>
      </c>
      <c r="D108" s="167"/>
      <c r="E108" s="16"/>
      <c r="F108" s="16"/>
      <c r="G108" s="16"/>
      <c r="H108" s="16"/>
      <c r="I108" s="173">
        <v>356305</v>
      </c>
      <c r="J108" s="173"/>
      <c r="K108" s="173">
        <v>302874.43</v>
      </c>
      <c r="L108" s="16"/>
      <c r="M108" s="173">
        <v>30150</v>
      </c>
      <c r="N108" s="173"/>
      <c r="O108" s="173">
        <v>30139.43</v>
      </c>
    </row>
    <row r="109" spans="1:16" ht="24.6" customHeight="1">
      <c r="A109" s="16"/>
      <c r="B109" s="16"/>
      <c r="C109" s="166" t="s">
        <v>222</v>
      </c>
      <c r="D109" s="167"/>
      <c r="E109" s="16"/>
      <c r="F109" s="16"/>
      <c r="G109" s="16"/>
      <c r="H109" s="16"/>
      <c r="I109" s="173">
        <v>2203329.3000000003</v>
      </c>
      <c r="J109" s="173"/>
      <c r="K109" s="173">
        <v>943387.46</v>
      </c>
      <c r="L109" s="16"/>
      <c r="M109" s="173">
        <v>2166145.7400000002</v>
      </c>
      <c r="N109" s="173"/>
      <c r="O109" s="173">
        <v>894375.9</v>
      </c>
    </row>
    <row r="110" spans="1:16" ht="24.6" customHeight="1">
      <c r="A110" s="16"/>
      <c r="B110" s="16"/>
      <c r="C110" s="166" t="s">
        <v>223</v>
      </c>
      <c r="D110" s="167"/>
      <c r="E110" s="16"/>
      <c r="F110" s="16"/>
      <c r="G110" s="16"/>
      <c r="H110" s="16"/>
      <c r="I110" s="173">
        <v>85683864.870000005</v>
      </c>
      <c r="J110" s="173"/>
      <c r="K110" s="173">
        <v>198273436.25000003</v>
      </c>
      <c r="L110" s="16"/>
      <c r="M110" s="173">
        <v>60089524.670000002</v>
      </c>
      <c r="N110" s="173"/>
      <c r="O110" s="173">
        <v>189349392.23000002</v>
      </c>
    </row>
    <row r="111" spans="1:16" ht="24.6" customHeight="1" thickBot="1">
      <c r="A111" s="16"/>
      <c r="B111" s="16"/>
      <c r="C111" s="167"/>
      <c r="D111" s="140" t="s">
        <v>224</v>
      </c>
      <c r="E111" s="16"/>
      <c r="F111" s="16"/>
      <c r="G111" s="16"/>
      <c r="H111" s="16"/>
      <c r="I111" s="168">
        <f>SUM(I108:I110)</f>
        <v>88243499.170000002</v>
      </c>
      <c r="J111" s="16"/>
      <c r="K111" s="168">
        <f>SUM(K108:K110)</f>
        <v>199519698.14000002</v>
      </c>
      <c r="L111" s="16"/>
      <c r="M111" s="168">
        <f>SUM(M108:M110)</f>
        <v>62285820.410000004</v>
      </c>
      <c r="N111" s="16"/>
      <c r="O111" s="168">
        <f>SUM(O108:O110)</f>
        <v>190273907.56000003</v>
      </c>
    </row>
    <row r="112" spans="1:16" ht="24.75" customHeight="1" thickTop="1">
      <c r="I112" s="79"/>
      <c r="K112" s="79"/>
      <c r="M112" s="79"/>
      <c r="O112" s="79"/>
    </row>
    <row r="113" spans="9:15" ht="27.75" customHeight="1">
      <c r="I113" s="79"/>
      <c r="K113" s="79"/>
      <c r="M113" s="79"/>
      <c r="O113" s="79"/>
    </row>
    <row r="114" spans="9:15" ht="27.75" customHeight="1"/>
    <row r="115" spans="9:15" ht="27.75" customHeight="1"/>
    <row r="116" spans="9:15" ht="27.75" customHeight="1"/>
    <row r="117" spans="9:15" ht="27.75" customHeight="1"/>
    <row r="118" spans="9:15" ht="27.75" customHeight="1"/>
    <row r="119" spans="9:15" ht="27.75" customHeight="1"/>
  </sheetData>
  <mergeCells count="31">
    <mergeCell ref="M106:O106"/>
    <mergeCell ref="I106:K106"/>
    <mergeCell ref="I60:K60"/>
    <mergeCell ref="M60:O60"/>
    <mergeCell ref="I71:K71"/>
    <mergeCell ref="M71:O71"/>
    <mergeCell ref="I78:K78"/>
    <mergeCell ref="M78:O78"/>
    <mergeCell ref="A76:O76"/>
    <mergeCell ref="M84:O84"/>
    <mergeCell ref="I91:K91"/>
    <mergeCell ref="M91:O91"/>
    <mergeCell ref="I99:K99"/>
    <mergeCell ref="M99:O99"/>
    <mergeCell ref="I84:K84"/>
    <mergeCell ref="A1:O1"/>
    <mergeCell ref="I51:K51"/>
    <mergeCell ref="I15:K15"/>
    <mergeCell ref="I25:K25"/>
    <mergeCell ref="M15:O15"/>
    <mergeCell ref="M25:O25"/>
    <mergeCell ref="M51:O51"/>
    <mergeCell ref="I5:K5"/>
    <mergeCell ref="M5:O5"/>
    <mergeCell ref="I31:K31"/>
    <mergeCell ref="M31:O31"/>
    <mergeCell ref="I39:K39"/>
    <mergeCell ref="A37:O37"/>
    <mergeCell ref="M39:O39"/>
    <mergeCell ref="I45:K45"/>
    <mergeCell ref="M45:O45"/>
  </mergeCells>
  <pageMargins left="0.7" right="0.19685039370078741" top="0.55118110236220474" bottom="0.43307086614173229" header="0.19685039370078741" footer="0.19685039370078741"/>
  <pageSetup paperSize="9" scale="9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Q55"/>
  <sheetViews>
    <sheetView zoomScale="90" zoomScaleNormal="90" zoomScaleSheetLayoutView="80" workbookViewId="0">
      <selection activeCell="A2" sqref="A2"/>
    </sheetView>
  </sheetViews>
  <sheetFormatPr defaultRowHeight="23.25" customHeight="1"/>
  <cols>
    <col min="1" max="1" width="3.7109375" style="16" customWidth="1"/>
    <col min="2" max="2" width="2.7109375" style="16" customWidth="1"/>
    <col min="3" max="3" width="3.140625" style="16" customWidth="1"/>
    <col min="4" max="4" width="4.28515625" style="16" customWidth="1"/>
    <col min="5" max="5" width="4.7109375" style="16" customWidth="1"/>
    <col min="6" max="6" width="9.140625" style="16" customWidth="1"/>
    <col min="7" max="7" width="6.85546875" style="16" customWidth="1"/>
    <col min="8" max="8" width="8.140625" style="16" customWidth="1"/>
    <col min="9" max="9" width="2.85546875" style="16" customWidth="1"/>
    <col min="10" max="10" width="14.85546875" style="16" customWidth="1"/>
    <col min="11" max="11" width="0.85546875" style="16" customWidth="1"/>
    <col min="12" max="12" width="15.7109375" style="16" customWidth="1"/>
    <col min="13" max="13" width="0.85546875" style="16" customWidth="1"/>
    <col min="14" max="14" width="15" style="16" customWidth="1"/>
    <col min="15" max="15" width="0.85546875" style="16" customWidth="1"/>
    <col min="16" max="16" width="15.7109375" style="16" customWidth="1"/>
    <col min="17" max="17" width="2.140625" style="16" customWidth="1"/>
    <col min="18" max="16384" width="9.140625" style="16"/>
  </cols>
  <sheetData>
    <row r="1" spans="1:16" ht="23.25" customHeight="1">
      <c r="A1" s="516" t="s">
        <v>526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  <c r="N1" s="517"/>
      <c r="O1" s="517"/>
      <c r="P1" s="517"/>
    </row>
    <row r="3" spans="1:16" s="165" customFormat="1" ht="23.25" customHeight="1">
      <c r="A3" s="169" t="s">
        <v>37</v>
      </c>
      <c r="B3" s="170" t="s">
        <v>463</v>
      </c>
      <c r="C3" s="42"/>
      <c r="D3" s="42"/>
      <c r="E3" s="42"/>
      <c r="F3" s="42"/>
      <c r="G3" s="42"/>
      <c r="H3" s="42"/>
      <c r="I3" s="42"/>
    </row>
    <row r="4" spans="1:16" ht="23.25" customHeight="1">
      <c r="B4" s="81" t="s">
        <v>650</v>
      </c>
      <c r="C4" s="44"/>
      <c r="D4" s="171"/>
      <c r="E4" s="171"/>
      <c r="F4" s="171"/>
      <c r="G4" s="44"/>
      <c r="H4" s="44"/>
      <c r="I4" s="44"/>
    </row>
    <row r="5" spans="1:16" s="156" customFormat="1" ht="23.25" customHeight="1">
      <c r="B5" s="172"/>
      <c r="C5" s="172"/>
      <c r="D5" s="172"/>
      <c r="E5" s="172"/>
      <c r="F5" s="172"/>
      <c r="G5" s="172"/>
      <c r="H5" s="172"/>
      <c r="I5" s="172"/>
      <c r="J5" s="515" t="s">
        <v>273</v>
      </c>
      <c r="K5" s="515"/>
      <c r="L5" s="515"/>
      <c r="N5" s="515" t="s">
        <v>217</v>
      </c>
      <c r="O5" s="515"/>
      <c r="P5" s="515"/>
    </row>
    <row r="6" spans="1:16" s="156" customFormat="1" ht="23.25" customHeight="1">
      <c r="B6" s="172"/>
      <c r="C6" s="172"/>
      <c r="D6" s="172"/>
      <c r="E6" s="172"/>
      <c r="F6" s="172"/>
      <c r="G6" s="172"/>
      <c r="H6" s="172"/>
      <c r="I6" s="172"/>
      <c r="J6" s="157" t="s">
        <v>898</v>
      </c>
      <c r="K6" s="158"/>
      <c r="L6" s="157" t="s">
        <v>535</v>
      </c>
      <c r="M6" s="159"/>
      <c r="N6" s="157" t="s">
        <v>898</v>
      </c>
      <c r="O6" s="158"/>
      <c r="P6" s="157" t="s">
        <v>535</v>
      </c>
    </row>
    <row r="7" spans="1:16" ht="23.25" customHeight="1">
      <c r="B7" s="44"/>
      <c r="C7" s="81" t="s">
        <v>225</v>
      </c>
      <c r="D7" s="171"/>
      <c r="E7" s="44"/>
      <c r="F7" s="44"/>
      <c r="G7" s="44"/>
      <c r="H7" s="44"/>
      <c r="I7" s="44"/>
      <c r="J7" s="16">
        <v>76169471.5</v>
      </c>
      <c r="L7" s="16">
        <v>85390136.719999999</v>
      </c>
      <c r="N7" s="16">
        <v>17113122.5</v>
      </c>
      <c r="P7" s="16">
        <v>14337517.719999999</v>
      </c>
    </row>
    <row r="8" spans="1:16" ht="23.25" customHeight="1" thickBot="1">
      <c r="B8" s="44"/>
      <c r="C8" s="171"/>
      <c r="D8" s="44"/>
      <c r="E8" s="81" t="s">
        <v>224</v>
      </c>
      <c r="F8" s="44"/>
      <c r="G8" s="44"/>
      <c r="H8" s="44"/>
      <c r="I8" s="44"/>
      <c r="J8" s="168">
        <f>SUM(J7)</f>
        <v>76169471.5</v>
      </c>
      <c r="L8" s="168">
        <f>SUM(L7)</f>
        <v>85390136.719999999</v>
      </c>
      <c r="N8" s="168">
        <f>SUM(N7)</f>
        <v>17113122.5</v>
      </c>
      <c r="P8" s="168">
        <f>SUM(P7)</f>
        <v>14337517.719999999</v>
      </c>
    </row>
    <row r="9" spans="1:16" ht="23.25" customHeight="1" thickTop="1"/>
    <row r="10" spans="1:16" ht="23.25" customHeight="1">
      <c r="C10" s="81" t="s">
        <v>904</v>
      </c>
      <c r="D10" s="44"/>
      <c r="E10" s="44"/>
      <c r="F10" s="44"/>
      <c r="G10" s="44"/>
      <c r="H10" s="44"/>
    </row>
    <row r="11" spans="1:16" ht="23.25" customHeight="1">
      <c r="B11" s="16" t="s">
        <v>519</v>
      </c>
      <c r="C11" s="81"/>
    </row>
    <row r="12" spans="1:16" s="156" customFormat="1" ht="23.25" customHeight="1">
      <c r="J12" s="462"/>
      <c r="K12" s="462" t="s">
        <v>273</v>
      </c>
      <c r="L12" s="462"/>
      <c r="M12" s="463"/>
      <c r="N12" s="515" t="s">
        <v>217</v>
      </c>
      <c r="O12" s="515"/>
      <c r="P12" s="515"/>
    </row>
    <row r="13" spans="1:16" s="156" customFormat="1" ht="23.25" customHeight="1">
      <c r="J13" s="157" t="s">
        <v>898</v>
      </c>
      <c r="K13" s="158"/>
      <c r="L13" s="157" t="s">
        <v>535</v>
      </c>
      <c r="M13" s="159"/>
      <c r="N13" s="157" t="s">
        <v>898</v>
      </c>
      <c r="O13" s="158"/>
      <c r="P13" s="157" t="s">
        <v>535</v>
      </c>
    </row>
    <row r="14" spans="1:16" ht="23.25" customHeight="1">
      <c r="D14" s="81" t="s">
        <v>226</v>
      </c>
      <c r="E14" s="44"/>
    </row>
    <row r="15" spans="1:16" ht="23.25" customHeight="1">
      <c r="D15" s="44" t="s">
        <v>227</v>
      </c>
      <c r="E15" s="44"/>
      <c r="J15" s="173">
        <v>69544792.680000007</v>
      </c>
      <c r="L15" s="16">
        <v>81649808.260000005</v>
      </c>
      <c r="N15" s="173">
        <v>12549793.68</v>
      </c>
      <c r="P15" s="16">
        <v>10597189.26</v>
      </c>
    </row>
    <row r="16" spans="1:16" ht="23.25" customHeight="1">
      <c r="D16" s="44" t="s">
        <v>228</v>
      </c>
      <c r="E16" s="44"/>
      <c r="J16" s="173">
        <v>2265876.7999999998</v>
      </c>
      <c r="L16" s="16">
        <v>1667077.43</v>
      </c>
      <c r="N16" s="173">
        <v>216276.8</v>
      </c>
      <c r="P16" s="16">
        <v>1667077.43</v>
      </c>
    </row>
    <row r="17" spans="1:16" ht="23.25" customHeight="1">
      <c r="D17" s="44" t="s">
        <v>229</v>
      </c>
      <c r="E17" s="44"/>
      <c r="J17" s="173">
        <v>0</v>
      </c>
      <c r="L17" s="16">
        <v>933388.92</v>
      </c>
      <c r="N17" s="173">
        <v>0</v>
      </c>
      <c r="P17" s="16">
        <v>933388.92</v>
      </c>
    </row>
    <row r="18" spans="1:16" ht="23.25" customHeight="1">
      <c r="D18" s="44" t="s">
        <v>230</v>
      </c>
      <c r="E18" s="44"/>
      <c r="J18" s="173">
        <v>4358802.0199999996</v>
      </c>
      <c r="K18" s="174"/>
      <c r="L18" s="64">
        <v>1139862.1100000001</v>
      </c>
      <c r="M18" s="174"/>
      <c r="N18" s="173">
        <v>4347052.0199999996</v>
      </c>
      <c r="O18" s="174"/>
      <c r="P18" s="64">
        <v>1139862.1100000001</v>
      </c>
    </row>
    <row r="19" spans="1:16" ht="23.25" customHeight="1" thickBot="1">
      <c r="D19" s="44"/>
      <c r="E19" s="81" t="s">
        <v>224</v>
      </c>
      <c r="J19" s="168">
        <f>SUM(J14:J18)</f>
        <v>76169471.5</v>
      </c>
      <c r="L19" s="168">
        <f>SUM(L14:L18)</f>
        <v>85390136.720000014</v>
      </c>
      <c r="N19" s="168">
        <f>SUM(N14:N18)</f>
        <v>17113122.5</v>
      </c>
      <c r="P19" s="168">
        <f>SUM(P14:P18)</f>
        <v>14337517.719999999</v>
      </c>
    </row>
    <row r="20" spans="1:16" ht="23.25" customHeight="1" thickTop="1">
      <c r="B20" s="81" t="s">
        <v>651</v>
      </c>
    </row>
    <row r="21" spans="1:16" s="156" customFormat="1" ht="23.25" customHeight="1">
      <c r="J21" s="462"/>
      <c r="K21" s="462" t="s">
        <v>273</v>
      </c>
      <c r="L21" s="462"/>
      <c r="N21" s="515" t="s">
        <v>217</v>
      </c>
      <c r="O21" s="515"/>
      <c r="P21" s="515"/>
    </row>
    <row r="22" spans="1:16" s="156" customFormat="1" ht="23.25" customHeight="1">
      <c r="J22" s="157" t="s">
        <v>898</v>
      </c>
      <c r="K22" s="158"/>
      <c r="L22" s="157" t="s">
        <v>535</v>
      </c>
      <c r="M22" s="159"/>
      <c r="N22" s="157" t="s">
        <v>898</v>
      </c>
      <c r="O22" s="158"/>
      <c r="P22" s="157" t="s">
        <v>535</v>
      </c>
    </row>
    <row r="23" spans="1:16" ht="23.25" customHeight="1">
      <c r="D23" s="81" t="s">
        <v>231</v>
      </c>
      <c r="E23" s="171"/>
      <c r="J23" s="16">
        <v>37956933.359999999</v>
      </c>
      <c r="L23" s="16">
        <v>35775532.899999999</v>
      </c>
      <c r="N23" s="16">
        <v>38335914.640000001</v>
      </c>
      <c r="P23" s="16">
        <v>39286974.219999999</v>
      </c>
    </row>
    <row r="24" spans="1:16" ht="23.25" customHeight="1">
      <c r="D24" s="81" t="s">
        <v>464</v>
      </c>
      <c r="E24" s="171"/>
      <c r="J24" s="16">
        <v>9587533.8900000006</v>
      </c>
      <c r="L24" s="173">
        <v>11486798.41</v>
      </c>
      <c r="N24" s="16">
        <v>9587533.8900000006</v>
      </c>
      <c r="P24" s="173">
        <v>11486798.41</v>
      </c>
    </row>
    <row r="25" spans="1:16" ht="23.25" customHeight="1">
      <c r="D25" s="81" t="s">
        <v>232</v>
      </c>
      <c r="E25" s="171"/>
      <c r="J25" s="16">
        <v>12295961.059999999</v>
      </c>
      <c r="L25" s="16">
        <v>14040674.440000001</v>
      </c>
      <c r="N25" s="16">
        <v>6063779.2699999996</v>
      </c>
      <c r="P25" s="16">
        <v>7278658.5999999996</v>
      </c>
    </row>
    <row r="26" spans="1:16" ht="23.25" customHeight="1">
      <c r="D26" s="81" t="s">
        <v>233</v>
      </c>
      <c r="E26" s="171"/>
      <c r="J26" s="16">
        <v>262200.38</v>
      </c>
      <c r="L26" s="16">
        <v>358912.73</v>
      </c>
      <c r="N26" s="16">
        <v>262200.38</v>
      </c>
      <c r="P26" s="16">
        <v>357094.73</v>
      </c>
    </row>
    <row r="27" spans="1:16" ht="23.25" customHeight="1">
      <c r="D27" s="81" t="s">
        <v>234</v>
      </c>
      <c r="E27" s="171"/>
      <c r="J27" s="176">
        <v>857635.77999999886</v>
      </c>
      <c r="L27" s="176">
        <v>1156848.4199999995</v>
      </c>
      <c r="N27" s="176">
        <v>3373805.1999999993</v>
      </c>
      <c r="P27" s="176">
        <v>3826051.4299999997</v>
      </c>
    </row>
    <row r="28" spans="1:16" ht="23.25" customHeight="1">
      <c r="D28" s="171"/>
      <c r="E28" s="81" t="s">
        <v>235</v>
      </c>
      <c r="J28" s="16">
        <f>SUM(J23:J27)</f>
        <v>60960264.470000006</v>
      </c>
      <c r="L28" s="16">
        <f>SUM(L23:L27)</f>
        <v>62818766.899999999</v>
      </c>
      <c r="N28" s="16">
        <f>SUM(N23:N27)</f>
        <v>57623233.379999995</v>
      </c>
      <c r="P28" s="16">
        <f>SUM(P23:P27)</f>
        <v>62235577.389999993</v>
      </c>
    </row>
    <row r="29" spans="1:16" ht="23.25" customHeight="1" thickBot="1">
      <c r="D29" s="81" t="s">
        <v>465</v>
      </c>
      <c r="E29" s="171"/>
      <c r="J29" s="168">
        <f>+J28+J8</f>
        <v>137129735.97</v>
      </c>
      <c r="L29" s="168">
        <f>+L28+L8</f>
        <v>148208903.62</v>
      </c>
      <c r="N29" s="168">
        <f>+N28+N8</f>
        <v>74736355.879999995</v>
      </c>
      <c r="P29" s="168">
        <f>+P28+P8</f>
        <v>76573095.109999985</v>
      </c>
    </row>
    <row r="30" spans="1:16" ht="23.25" customHeight="1" thickTop="1">
      <c r="J30" s="175"/>
      <c r="L30" s="175"/>
      <c r="N30" s="175"/>
      <c r="P30" s="175"/>
    </row>
    <row r="31" spans="1:16" s="165" customFormat="1" ht="23.25" customHeight="1">
      <c r="A31" s="169" t="s">
        <v>0</v>
      </c>
      <c r="B31" s="91" t="s">
        <v>72</v>
      </c>
    </row>
    <row r="32" spans="1:16" s="156" customFormat="1" ht="23.25" customHeight="1">
      <c r="J32" s="515" t="s">
        <v>273</v>
      </c>
      <c r="K32" s="515"/>
      <c r="L32" s="515"/>
      <c r="N32" s="515" t="s">
        <v>217</v>
      </c>
      <c r="O32" s="515"/>
      <c r="P32" s="515"/>
    </row>
    <row r="33" spans="3:17" s="156" customFormat="1" ht="23.25" customHeight="1">
      <c r="J33" s="157" t="s">
        <v>898</v>
      </c>
      <c r="K33" s="158"/>
      <c r="L33" s="157" t="s">
        <v>535</v>
      </c>
      <c r="M33" s="159"/>
      <c r="N33" s="157" t="s">
        <v>898</v>
      </c>
      <c r="O33" s="158"/>
      <c r="P33" s="157" t="s">
        <v>535</v>
      </c>
    </row>
    <row r="34" spans="3:17" ht="23.25" customHeight="1">
      <c r="C34" s="177" t="s">
        <v>236</v>
      </c>
      <c r="D34" s="177"/>
      <c r="J34" s="16">
        <v>55103144.960000001</v>
      </c>
      <c r="L34" s="16">
        <v>53545791.670000002</v>
      </c>
      <c r="N34" s="16">
        <v>53151563.140000001</v>
      </c>
      <c r="P34" s="16">
        <v>51205653.25</v>
      </c>
    </row>
    <row r="35" spans="3:17" ht="23.25" customHeight="1">
      <c r="C35" s="177" t="s">
        <v>237</v>
      </c>
      <c r="D35" s="177"/>
      <c r="J35" s="16">
        <v>8039168.3499999996</v>
      </c>
      <c r="L35" s="16">
        <v>10641038.73</v>
      </c>
      <c r="N35" s="16">
        <v>6353496.8399999999</v>
      </c>
      <c r="P35" s="16">
        <v>8135739.6699999999</v>
      </c>
    </row>
    <row r="36" spans="3:17" ht="23.25" customHeight="1">
      <c r="C36" s="177" t="s">
        <v>238</v>
      </c>
      <c r="D36" s="177"/>
      <c r="J36" s="16">
        <v>4220020.8</v>
      </c>
      <c r="L36" s="16">
        <v>4921274.4000000004</v>
      </c>
      <c r="N36" s="16">
        <v>3792688.8</v>
      </c>
      <c r="P36" s="16">
        <v>4283330.71</v>
      </c>
    </row>
    <row r="37" spans="3:17" ht="23.25" customHeight="1" thickBot="1">
      <c r="C37" s="171"/>
      <c r="D37" s="81" t="s">
        <v>224</v>
      </c>
      <c r="J37" s="168">
        <f>SUM(J34:J36)</f>
        <v>67362334.109999999</v>
      </c>
      <c r="L37" s="168">
        <f>SUM(L34:L36)</f>
        <v>69108104.800000012</v>
      </c>
      <c r="N37" s="168">
        <f>SUM(N34:N36)</f>
        <v>63297748.780000001</v>
      </c>
      <c r="P37" s="168">
        <f>SUM(P34:P36)</f>
        <v>63624723.630000003</v>
      </c>
    </row>
    <row r="38" spans="3:17" ht="23.25" customHeight="1" thickTop="1">
      <c r="J38" s="175"/>
      <c r="L38" s="175"/>
      <c r="N38" s="175"/>
      <c r="P38" s="175"/>
    </row>
    <row r="39" spans="3:17" s="165" customFormat="1" ht="23.25" customHeight="1"/>
    <row r="41" spans="3:17" s="156" customFormat="1" ht="23.25" customHeight="1"/>
    <row r="46" spans="3:17" s="44" customFormat="1" ht="23.25" customHeight="1">
      <c r="Q46" s="171"/>
    </row>
    <row r="47" spans="3:17" s="44" customFormat="1" ht="23.25" customHeight="1">
      <c r="Q47" s="171"/>
    </row>
    <row r="48" spans="3:17" s="44" customFormat="1" ht="23.25" customHeight="1"/>
    <row r="49" spans="2:3" s="44" customFormat="1" ht="23.25" customHeight="1">
      <c r="B49" s="65"/>
      <c r="C49" s="65"/>
    </row>
    <row r="50" spans="2:3" s="44" customFormat="1" ht="23.25" customHeight="1">
      <c r="B50" s="65"/>
      <c r="C50" s="65"/>
    </row>
    <row r="51" spans="2:3" s="44" customFormat="1" ht="23.25" customHeight="1">
      <c r="B51" s="65"/>
      <c r="C51" s="65"/>
    </row>
    <row r="52" spans="2:3" s="44" customFormat="1" ht="23.25" customHeight="1"/>
    <row r="53" spans="2:3" s="44" customFormat="1" ht="23.25" customHeight="1">
      <c r="B53" s="65"/>
    </row>
    <row r="54" spans="2:3" s="44" customFormat="1" ht="23.25" customHeight="1">
      <c r="B54" s="65"/>
    </row>
    <row r="55" spans="2:3" s="44" customFormat="1" ht="23.25" customHeight="1">
      <c r="B55" s="65"/>
    </row>
  </sheetData>
  <mergeCells count="7">
    <mergeCell ref="J32:L32"/>
    <mergeCell ref="N21:P21"/>
    <mergeCell ref="N32:P32"/>
    <mergeCell ref="A1:P1"/>
    <mergeCell ref="J5:L5"/>
    <mergeCell ref="N5:P5"/>
    <mergeCell ref="N12:P12"/>
  </mergeCells>
  <pageMargins left="0.74803149606299213" right="0.19685039370078741" top="0.67" bottom="0.47" header="0.35433070866141736" footer="0.19685039370078741"/>
  <pageSetup paperSize="9" scale="9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P47"/>
  <sheetViews>
    <sheetView zoomScale="90" zoomScaleNormal="90" zoomScaleSheetLayoutView="90" workbookViewId="0">
      <selection activeCell="A2" sqref="A2"/>
    </sheetView>
  </sheetViews>
  <sheetFormatPr defaultRowHeight="18" customHeight="1"/>
  <cols>
    <col min="1" max="1" width="5.85546875" style="43" customWidth="1"/>
    <col min="2" max="2" width="4" style="43" customWidth="1"/>
    <col min="3" max="4" width="9.140625" style="43" customWidth="1"/>
    <col min="5" max="5" width="4.140625" style="43" customWidth="1"/>
    <col min="6" max="6" width="12.5703125" style="43" customWidth="1"/>
    <col min="7" max="7" width="2.5703125" style="43" customWidth="1"/>
    <col min="8" max="8" width="15.7109375" style="16" customWidth="1"/>
    <col min="9" max="9" width="1.7109375" style="16" customWidth="1"/>
    <col min="10" max="10" width="15.7109375" style="16" customWidth="1"/>
    <col min="11" max="11" width="1.7109375" style="16" customWidth="1"/>
    <col min="12" max="12" width="15.7109375" style="16" customWidth="1"/>
    <col min="13" max="13" width="2.5703125" style="43" customWidth="1"/>
    <col min="14" max="15" width="9.140625" style="43"/>
    <col min="16" max="16" width="13" style="43" customWidth="1"/>
    <col min="17" max="16384" width="9.140625" style="43"/>
  </cols>
  <sheetData>
    <row r="1" spans="1:16" ht="18" customHeight="1">
      <c r="A1" s="520" t="s">
        <v>947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</row>
    <row r="3" spans="1:16" ht="18" customHeight="1">
      <c r="A3" s="169" t="s">
        <v>843</v>
      </c>
      <c r="B3" s="178"/>
      <c r="C3" s="178"/>
      <c r="D3" s="178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ht="18" customHeight="1">
      <c r="A4" s="16"/>
      <c r="B4" s="177" t="s">
        <v>240</v>
      </c>
      <c r="D4" s="171"/>
      <c r="E4" s="16"/>
      <c r="F4" s="16"/>
      <c r="G4" s="16"/>
      <c r="M4" s="16"/>
      <c r="N4" s="16"/>
      <c r="O4" s="16"/>
      <c r="P4" s="16"/>
    </row>
    <row r="5" spans="1:16" ht="18" customHeight="1">
      <c r="A5" s="156"/>
      <c r="B5" s="156"/>
      <c r="C5" s="156"/>
      <c r="D5" s="156"/>
      <c r="E5" s="156"/>
      <c r="F5" s="179" t="s">
        <v>241</v>
      </c>
      <c r="G5" s="179"/>
      <c r="H5" s="179" t="s">
        <v>242</v>
      </c>
      <c r="I5" s="156"/>
      <c r="J5" s="443"/>
      <c r="K5" s="462" t="s">
        <v>217</v>
      </c>
      <c r="L5" s="443"/>
    </row>
    <row r="6" spans="1:16" ht="18" customHeight="1">
      <c r="A6" s="16"/>
      <c r="B6" s="16"/>
      <c r="C6" s="16"/>
      <c r="D6" s="16"/>
      <c r="E6" s="16"/>
      <c r="F6" s="180" t="s">
        <v>243</v>
      </c>
      <c r="G6" s="181"/>
      <c r="H6" s="180" t="s">
        <v>244</v>
      </c>
      <c r="I6" s="156"/>
      <c r="J6" s="157" t="s">
        <v>898</v>
      </c>
      <c r="K6" s="158"/>
      <c r="L6" s="157" t="s">
        <v>535</v>
      </c>
    </row>
    <row r="7" spans="1:16" ht="18" customHeight="1">
      <c r="A7" s="16"/>
      <c r="B7" s="177" t="s">
        <v>199</v>
      </c>
      <c r="C7" s="177"/>
      <c r="D7" s="177"/>
      <c r="E7" s="171"/>
      <c r="F7" s="182" t="s">
        <v>14</v>
      </c>
      <c r="G7" s="181"/>
      <c r="H7" s="183" t="s">
        <v>83</v>
      </c>
      <c r="J7" s="16">
        <v>189999700</v>
      </c>
      <c r="L7" s="16">
        <v>189999700</v>
      </c>
    </row>
    <row r="8" spans="1:16" ht="18" customHeight="1">
      <c r="A8" s="16"/>
      <c r="B8" s="177" t="s">
        <v>245</v>
      </c>
      <c r="C8" s="177"/>
      <c r="D8" s="177"/>
      <c r="E8" s="171"/>
      <c r="F8" s="181"/>
      <c r="G8" s="181"/>
      <c r="H8" s="181"/>
      <c r="J8" s="79">
        <v>-22920518.190000001</v>
      </c>
      <c r="L8" s="79">
        <v>-10119426.65</v>
      </c>
    </row>
    <row r="9" spans="1:16" ht="18" customHeight="1" thickBot="1">
      <c r="A9" s="16"/>
      <c r="B9" s="177"/>
      <c r="C9" s="177"/>
      <c r="D9" s="177" t="s">
        <v>224</v>
      </c>
      <c r="E9" s="171"/>
      <c r="F9" s="181"/>
      <c r="G9" s="181"/>
      <c r="H9" s="181"/>
      <c r="J9" s="168">
        <f>SUM(J7:J8)</f>
        <v>167079181.81</v>
      </c>
      <c r="L9" s="168">
        <f>SUM(L7:L8)</f>
        <v>179880273.34999999</v>
      </c>
    </row>
    <row r="10" spans="1:16" ht="9" customHeight="1" thickTop="1">
      <c r="A10" s="16"/>
      <c r="C10" s="177"/>
      <c r="D10" s="177"/>
      <c r="E10" s="171"/>
      <c r="F10" s="181"/>
      <c r="G10" s="181"/>
      <c r="H10" s="181"/>
      <c r="J10" s="175"/>
      <c r="L10" s="175"/>
    </row>
    <row r="11" spans="1:16" ht="18" customHeight="1">
      <c r="A11" s="171"/>
      <c r="B11" s="177" t="s">
        <v>844</v>
      </c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</row>
    <row r="12" spans="1:16" ht="18" customHeight="1">
      <c r="A12" s="65" t="s">
        <v>845</v>
      </c>
      <c r="B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</row>
    <row r="14" spans="1:16" s="102" customFormat="1" ht="18" customHeight="1">
      <c r="A14" s="102" t="s">
        <v>652</v>
      </c>
      <c r="H14" s="165"/>
      <c r="I14" s="165"/>
      <c r="J14" s="165"/>
      <c r="K14" s="165"/>
      <c r="L14" s="165"/>
    </row>
    <row r="15" spans="1:16" s="56" customFormat="1" ht="18" customHeight="1">
      <c r="H15" s="515" t="s">
        <v>253</v>
      </c>
      <c r="I15" s="515"/>
      <c r="J15" s="515"/>
      <c r="K15" s="515"/>
      <c r="L15" s="515"/>
    </row>
    <row r="16" spans="1:16" s="56" customFormat="1" ht="18" customHeight="1">
      <c r="H16" s="184" t="s">
        <v>254</v>
      </c>
      <c r="I16" s="185"/>
      <c r="J16" s="184" t="s">
        <v>255</v>
      </c>
      <c r="K16" s="185"/>
      <c r="L16" s="518" t="s">
        <v>224</v>
      </c>
    </row>
    <row r="17" spans="2:12" s="56" customFormat="1" ht="18" customHeight="1">
      <c r="H17" s="186"/>
      <c r="I17" s="185"/>
      <c r="J17" s="186" t="s">
        <v>256</v>
      </c>
      <c r="K17" s="185"/>
      <c r="L17" s="519"/>
    </row>
    <row r="18" spans="2:12" ht="18" customHeight="1">
      <c r="B18" s="43" t="s">
        <v>246</v>
      </c>
    </row>
    <row r="19" spans="2:12" ht="18" customHeight="1">
      <c r="C19" s="40" t="s">
        <v>538</v>
      </c>
      <c r="H19" s="64">
        <v>516913.94000000006</v>
      </c>
      <c r="I19" s="64"/>
      <c r="J19" s="64">
        <v>2611855.86</v>
      </c>
      <c r="K19" s="173"/>
      <c r="L19" s="173">
        <f>SUM(H19:K19)</f>
        <v>3128769.8</v>
      </c>
    </row>
    <row r="20" spans="2:12" ht="18" customHeight="1">
      <c r="C20" s="43" t="s">
        <v>247</v>
      </c>
      <c r="H20" s="64">
        <v>0</v>
      </c>
      <c r="I20" s="64"/>
      <c r="J20" s="64">
        <v>0</v>
      </c>
      <c r="K20" s="173"/>
      <c r="L20" s="173">
        <f>SUM(H20:K20)</f>
        <v>0</v>
      </c>
    </row>
    <row r="21" spans="2:12" ht="18" customHeight="1">
      <c r="C21" s="43" t="s">
        <v>248</v>
      </c>
      <c r="H21" s="64"/>
      <c r="I21" s="64"/>
      <c r="J21" s="64"/>
      <c r="K21" s="173"/>
      <c r="L21" s="173"/>
    </row>
    <row r="22" spans="2:12" ht="18" customHeight="1">
      <c r="C22" s="43" t="s">
        <v>249</v>
      </c>
      <c r="H22" s="64">
        <v>-3479.84</v>
      </c>
      <c r="I22" s="64"/>
      <c r="J22" s="64">
        <v>-17582.87</v>
      </c>
      <c r="K22" s="173"/>
      <c r="L22" s="173">
        <f>SUM(H22:K22)</f>
        <v>-21062.71</v>
      </c>
    </row>
    <row r="23" spans="2:12" ht="18" customHeight="1">
      <c r="C23" s="43" t="s">
        <v>539</v>
      </c>
      <c r="H23" s="187">
        <f>SUM(H19:H22)</f>
        <v>513434.10000000003</v>
      </c>
      <c r="I23" s="173"/>
      <c r="J23" s="187">
        <f>SUM(J19:J22)</f>
        <v>2594272.9899999998</v>
      </c>
      <c r="K23" s="173"/>
      <c r="L23" s="187">
        <f>SUM(L19:L22)</f>
        <v>3107707.09</v>
      </c>
    </row>
    <row r="24" spans="2:12" ht="18" customHeight="1">
      <c r="C24" s="43" t="s">
        <v>247</v>
      </c>
      <c r="H24" s="173">
        <v>0</v>
      </c>
      <c r="I24" s="173"/>
      <c r="J24" s="173">
        <v>0</v>
      </c>
      <c r="K24" s="173"/>
      <c r="L24" s="173">
        <f>SUM(H24:J24)</f>
        <v>0</v>
      </c>
    </row>
    <row r="25" spans="2:12" ht="18" customHeight="1">
      <c r="C25" s="43" t="s">
        <v>248</v>
      </c>
      <c r="H25" s="173"/>
      <c r="I25" s="173"/>
      <c r="J25" s="173"/>
      <c r="K25" s="173"/>
      <c r="L25" s="173"/>
    </row>
    <row r="26" spans="2:12" ht="18" customHeight="1">
      <c r="C26" s="43" t="s">
        <v>249</v>
      </c>
      <c r="H26" s="64">
        <v>-36538.28</v>
      </c>
      <c r="I26" s="64"/>
      <c r="J26" s="64">
        <v>-184620.17</v>
      </c>
      <c r="K26" s="173"/>
      <c r="L26" s="173">
        <f>SUM(H26:J26)</f>
        <v>-221158.45</v>
      </c>
    </row>
    <row r="27" spans="2:12" ht="18" customHeight="1">
      <c r="C27" s="43" t="s">
        <v>905</v>
      </c>
      <c r="H27" s="187">
        <f>SUM(H23:H26)</f>
        <v>476895.82000000007</v>
      </c>
      <c r="I27" s="173"/>
      <c r="J27" s="187">
        <f>SUM(J23:J26)</f>
        <v>2409652.8199999998</v>
      </c>
      <c r="K27" s="173"/>
      <c r="L27" s="187">
        <f>SUM(L23:L26)</f>
        <v>2886548.6399999997</v>
      </c>
    </row>
    <row r="28" spans="2:12" ht="18" customHeight="1">
      <c r="B28" s="43" t="s">
        <v>250</v>
      </c>
      <c r="H28" s="173"/>
      <c r="I28" s="173"/>
      <c r="J28" s="173"/>
      <c r="K28" s="173"/>
      <c r="L28" s="173"/>
    </row>
    <row r="29" spans="2:12" ht="18" customHeight="1">
      <c r="C29" s="40" t="s">
        <v>538</v>
      </c>
      <c r="H29" s="64">
        <v>0</v>
      </c>
      <c r="I29" s="64"/>
      <c r="J29" s="64">
        <v>-2259791.61</v>
      </c>
      <c r="K29" s="173"/>
      <c r="L29" s="173">
        <f>SUM(H29:J29)</f>
        <v>-2259791.61</v>
      </c>
    </row>
    <row r="30" spans="2:12" ht="18" customHeight="1">
      <c r="C30" s="43" t="s">
        <v>251</v>
      </c>
      <c r="H30" s="64">
        <v>0</v>
      </c>
      <c r="I30" s="64"/>
      <c r="J30" s="64">
        <v>-166957.31</v>
      </c>
      <c r="K30" s="173"/>
      <c r="L30" s="173">
        <f>SUM(H30:J30)</f>
        <v>-166957.31</v>
      </c>
    </row>
    <row r="31" spans="2:12" ht="18" customHeight="1">
      <c r="C31" s="43" t="s">
        <v>248</v>
      </c>
      <c r="H31" s="64"/>
      <c r="I31" s="64"/>
      <c r="J31" s="64"/>
      <c r="K31" s="173"/>
      <c r="L31" s="173"/>
    </row>
    <row r="32" spans="2:12" ht="18" customHeight="1">
      <c r="C32" s="43" t="s">
        <v>249</v>
      </c>
      <c r="H32" s="173">
        <v>0</v>
      </c>
      <c r="I32" s="173"/>
      <c r="J32" s="64">
        <v>52456.38</v>
      </c>
      <c r="K32" s="173"/>
      <c r="L32" s="173">
        <f>SUM(H32:J32)</f>
        <v>52456.38</v>
      </c>
    </row>
    <row r="33" spans="1:13" ht="18" customHeight="1">
      <c r="C33" s="43" t="s">
        <v>539</v>
      </c>
      <c r="H33" s="187">
        <f>SUM(H29:H32)</f>
        <v>0</v>
      </c>
      <c r="I33" s="173"/>
      <c r="J33" s="187">
        <f>SUM(J29:J32)</f>
        <v>-2374292.54</v>
      </c>
      <c r="K33" s="173"/>
      <c r="L33" s="187">
        <f>SUM(L29:L32)</f>
        <v>-2374292.54</v>
      </c>
    </row>
    <row r="34" spans="1:13" ht="18" customHeight="1">
      <c r="C34" s="43" t="s">
        <v>251</v>
      </c>
      <c r="H34" s="173">
        <v>0</v>
      </c>
      <c r="I34" s="173"/>
      <c r="J34" s="173">
        <v>-166957.31</v>
      </c>
      <c r="K34" s="173"/>
      <c r="L34" s="173">
        <f>SUM(H34:J34)</f>
        <v>-166957.31</v>
      </c>
    </row>
    <row r="35" spans="1:13" ht="18" customHeight="1">
      <c r="C35" s="43" t="s">
        <v>248</v>
      </c>
      <c r="H35" s="173"/>
      <c r="I35" s="173"/>
      <c r="J35" s="173"/>
      <c r="K35" s="173"/>
      <c r="L35" s="173"/>
    </row>
    <row r="36" spans="1:13" ht="18" customHeight="1">
      <c r="C36" s="43" t="s">
        <v>249</v>
      </c>
      <c r="H36" s="173">
        <v>0</v>
      </c>
      <c r="I36" s="173"/>
      <c r="J36" s="173">
        <v>215439.96</v>
      </c>
      <c r="K36" s="173"/>
      <c r="L36" s="173">
        <f>SUM(H36:J36)</f>
        <v>215439.96</v>
      </c>
    </row>
    <row r="37" spans="1:13" ht="18" customHeight="1">
      <c r="C37" s="43" t="s">
        <v>905</v>
      </c>
      <c r="H37" s="187">
        <f>SUM(H33:H36)</f>
        <v>0</v>
      </c>
      <c r="I37" s="173"/>
      <c r="J37" s="187">
        <f>SUM(J33:J36)</f>
        <v>-2325809.89</v>
      </c>
      <c r="K37" s="173"/>
      <c r="L37" s="187">
        <f>SUM(L33:L36)</f>
        <v>-2325809.89</v>
      </c>
    </row>
    <row r="38" spans="1:13" ht="18" customHeight="1">
      <c r="B38" s="43" t="s">
        <v>252</v>
      </c>
      <c r="H38" s="173"/>
      <c r="I38" s="173"/>
      <c r="J38" s="173"/>
      <c r="K38" s="173"/>
      <c r="L38" s="173"/>
    </row>
    <row r="39" spans="1:13" ht="18" customHeight="1" thickBot="1">
      <c r="C39" s="41" t="s">
        <v>906</v>
      </c>
      <c r="H39" s="188">
        <f>+H27+H37</f>
        <v>476895.82000000007</v>
      </c>
      <c r="I39" s="173"/>
      <c r="J39" s="188">
        <f>+J27+J37</f>
        <v>83842.929999999702</v>
      </c>
      <c r="K39" s="173"/>
      <c r="L39" s="188">
        <f>+L27+L37</f>
        <v>560738.74999999953</v>
      </c>
    </row>
    <row r="40" spans="1:13" ht="18" customHeight="1" thickTop="1" thickBot="1">
      <c r="C40" s="41" t="s">
        <v>540</v>
      </c>
      <c r="H40" s="188">
        <f>+H23+H33</f>
        <v>513434.10000000003</v>
      </c>
      <c r="I40" s="173"/>
      <c r="J40" s="188">
        <f>+J23+J33</f>
        <v>219980.44999999972</v>
      </c>
      <c r="K40" s="173"/>
      <c r="L40" s="188">
        <f>+L23+L33</f>
        <v>733414.54999999981</v>
      </c>
    </row>
    <row r="41" spans="1:13" ht="18" customHeight="1" thickTop="1">
      <c r="C41" s="41"/>
      <c r="H41" s="201"/>
      <c r="I41" s="173"/>
      <c r="J41" s="201"/>
      <c r="K41" s="173"/>
      <c r="L41" s="201"/>
    </row>
    <row r="42" spans="1:13" ht="18" customHeight="1">
      <c r="H42" s="189"/>
      <c r="I42" s="189"/>
      <c r="J42" s="190" t="s">
        <v>257</v>
      </c>
      <c r="K42" s="190"/>
      <c r="L42" s="190" t="s">
        <v>258</v>
      </c>
    </row>
    <row r="43" spans="1:13" ht="18" customHeight="1">
      <c r="B43" s="37" t="s">
        <v>907</v>
      </c>
      <c r="H43" s="189"/>
      <c r="I43" s="189"/>
      <c r="J43" s="173">
        <v>166957.31</v>
      </c>
      <c r="K43" s="173"/>
      <c r="L43" s="173">
        <v>123719.57</v>
      </c>
    </row>
    <row r="44" spans="1:13" ht="18" customHeight="1">
      <c r="B44" s="37" t="s">
        <v>908</v>
      </c>
      <c r="H44" s="189"/>
      <c r="I44" s="189"/>
      <c r="J44" s="64">
        <v>166957.31</v>
      </c>
      <c r="K44" s="64"/>
      <c r="L44" s="64">
        <v>129180.92</v>
      </c>
      <c r="M44" s="41"/>
    </row>
    <row r="45" spans="1:13" ht="18" customHeight="1">
      <c r="B45" s="37"/>
      <c r="H45" s="189"/>
      <c r="I45" s="189"/>
      <c r="J45" s="64"/>
      <c r="K45" s="64"/>
      <c r="L45" s="64"/>
      <c r="M45" s="41"/>
    </row>
    <row r="46" spans="1:13" s="41" customFormat="1" ht="18" customHeight="1">
      <c r="A46" s="43"/>
      <c r="B46" s="43"/>
      <c r="C46" s="43" t="s">
        <v>909</v>
      </c>
      <c r="F46" s="43"/>
      <c r="H46" s="44"/>
      <c r="I46" s="44"/>
      <c r="J46" s="64"/>
      <c r="K46" s="64"/>
      <c r="L46" s="64"/>
    </row>
    <row r="47" spans="1:13" ht="18" customHeight="1">
      <c r="B47" s="43" t="s">
        <v>740</v>
      </c>
    </row>
  </sheetData>
  <mergeCells count="3">
    <mergeCell ref="H15:L15"/>
    <mergeCell ref="L16:L17"/>
    <mergeCell ref="A1:L1"/>
  </mergeCells>
  <phoneticPr fontId="98" type="noConversion"/>
  <pageMargins left="0.86614173228346458" right="0.19685039370078741" top="0.62992125984251968" bottom="0.51181102362204722" header="0.23622047244094491" footer="0.19685039370078741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E37"/>
  <sheetViews>
    <sheetView zoomScale="80" zoomScaleNormal="80" zoomScaleSheetLayoutView="80" workbookViewId="0">
      <selection activeCell="A2" sqref="A2"/>
    </sheetView>
  </sheetViews>
  <sheetFormatPr defaultRowHeight="29.1" customHeight="1"/>
  <cols>
    <col min="1" max="1" width="5.7109375" style="43" customWidth="1"/>
    <col min="2" max="2" width="4.5703125" style="43" customWidth="1"/>
    <col min="3" max="3" width="25.42578125" style="43" customWidth="1"/>
    <col min="4" max="4" width="7.28515625" style="43" customWidth="1"/>
    <col min="5" max="5" width="14.7109375" style="43" customWidth="1"/>
    <col min="6" max="6" width="1.7109375" style="43" customWidth="1"/>
    <col min="7" max="7" width="14.42578125" style="43" customWidth="1"/>
    <col min="8" max="8" width="1.7109375" style="43" customWidth="1"/>
    <col min="9" max="9" width="16.140625" style="43" bestFit="1" customWidth="1"/>
    <col min="10" max="10" width="1.7109375" style="43" customWidth="1"/>
    <col min="11" max="11" width="14.85546875" style="43" customWidth="1"/>
    <col min="12" max="12" width="1.7109375" style="43" customWidth="1"/>
    <col min="13" max="13" width="14.85546875" style="43" customWidth="1"/>
    <col min="14" max="14" width="2" style="43" customWidth="1"/>
    <col min="15" max="15" width="14.85546875" style="43" customWidth="1"/>
    <col min="16" max="16" width="1.7109375" style="43" customWidth="1"/>
    <col min="17" max="17" width="14" style="43" customWidth="1"/>
    <col min="18" max="18" width="1.7109375" style="43" customWidth="1"/>
    <col min="19" max="19" width="12.42578125" style="43" bestFit="1" customWidth="1"/>
    <col min="20" max="20" width="1.7109375" style="43" customWidth="1"/>
    <col min="21" max="21" width="14.85546875" style="43" customWidth="1"/>
    <col min="22" max="22" width="1.7109375" style="43" customWidth="1"/>
    <col min="23" max="23" width="14.85546875" style="43" customWidth="1"/>
    <col min="24" max="24" width="1.7109375" style="43" customWidth="1"/>
    <col min="25" max="25" width="14.85546875" style="43" customWidth="1"/>
    <col min="26" max="26" width="1.7109375" style="43" customWidth="1"/>
    <col min="27" max="27" width="13.140625" style="43" bestFit="1" customWidth="1"/>
    <col min="28" max="28" width="1.5703125" style="43" customWidth="1"/>
    <col min="29" max="29" width="15.85546875" style="43" customWidth="1"/>
    <col min="30" max="30" width="1.7109375" style="43" customWidth="1"/>
    <col min="31" max="31" width="16.140625" style="43" bestFit="1" customWidth="1"/>
    <col min="32" max="32" width="1.7109375" style="43" customWidth="1"/>
    <col min="33" max="16384" width="9.140625" style="43"/>
  </cols>
  <sheetData>
    <row r="1" spans="1:31" ht="27.95" customHeight="1">
      <c r="A1" s="520" t="s">
        <v>527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  <c r="P1" s="521"/>
      <c r="Q1" s="521"/>
      <c r="R1" s="521"/>
      <c r="S1" s="521"/>
      <c r="T1" s="521"/>
      <c r="U1" s="521"/>
      <c r="V1" s="521"/>
      <c r="W1" s="521"/>
      <c r="X1" s="521"/>
      <c r="Y1" s="521"/>
      <c r="Z1" s="521"/>
      <c r="AA1" s="521"/>
      <c r="AB1" s="521"/>
      <c r="AC1" s="521"/>
      <c r="AD1" s="521"/>
      <c r="AE1" s="521"/>
    </row>
    <row r="2" spans="1:31" ht="27.95" customHeight="1"/>
    <row r="3" spans="1:31" s="102" customFormat="1" ht="27.95" customHeight="1">
      <c r="A3" s="191" t="s">
        <v>653</v>
      </c>
    </row>
    <row r="4" spans="1:31" s="192" customFormat="1" ht="27.95" customHeight="1">
      <c r="E4" s="522" t="s">
        <v>216</v>
      </c>
      <c r="F4" s="522"/>
      <c r="G4" s="522"/>
      <c r="H4" s="522"/>
      <c r="I4" s="522"/>
      <c r="J4" s="522"/>
      <c r="K4" s="522"/>
      <c r="L4" s="522"/>
      <c r="M4" s="522"/>
      <c r="N4" s="522"/>
      <c r="O4" s="522"/>
      <c r="P4" s="522"/>
      <c r="Q4" s="522"/>
      <c r="R4" s="522"/>
      <c r="S4" s="522"/>
      <c r="T4" s="522"/>
      <c r="U4" s="522"/>
      <c r="V4" s="522"/>
      <c r="W4" s="522"/>
      <c r="X4" s="522"/>
      <c r="Y4" s="522"/>
      <c r="Z4" s="522"/>
      <c r="AA4" s="522"/>
      <c r="AB4" s="522"/>
      <c r="AC4" s="522"/>
      <c r="AD4" s="522"/>
      <c r="AE4" s="522"/>
    </row>
    <row r="5" spans="1:31" s="192" customFormat="1" ht="65.25">
      <c r="E5" s="193" t="s">
        <v>254</v>
      </c>
      <c r="F5" s="194"/>
      <c r="G5" s="195" t="s">
        <v>105</v>
      </c>
      <c r="H5" s="194"/>
      <c r="I5" s="193" t="s">
        <v>107</v>
      </c>
      <c r="J5" s="194"/>
      <c r="K5" s="196" t="s">
        <v>259</v>
      </c>
      <c r="L5" s="194"/>
      <c r="M5" s="197" t="s">
        <v>117</v>
      </c>
      <c r="N5" s="194"/>
      <c r="O5" s="196" t="s">
        <v>260</v>
      </c>
      <c r="P5" s="194"/>
      <c r="Q5" s="195" t="s">
        <v>114</v>
      </c>
      <c r="R5" s="194"/>
      <c r="S5" s="193" t="s">
        <v>112</v>
      </c>
      <c r="T5" s="194"/>
      <c r="U5" s="196" t="s">
        <v>261</v>
      </c>
      <c r="V5" s="194"/>
      <c r="W5" s="196" t="s">
        <v>262</v>
      </c>
      <c r="X5" s="194"/>
      <c r="Y5" s="196" t="s">
        <v>263</v>
      </c>
      <c r="Z5" s="194"/>
      <c r="AA5" s="197" t="s">
        <v>120</v>
      </c>
      <c r="AB5" s="198"/>
      <c r="AC5" s="195" t="s">
        <v>264</v>
      </c>
      <c r="AD5" s="194"/>
      <c r="AE5" s="197" t="s">
        <v>224</v>
      </c>
    </row>
    <row r="6" spans="1:31" ht="27.95" customHeight="1">
      <c r="A6" s="41" t="s">
        <v>265</v>
      </c>
      <c r="B6" s="41"/>
      <c r="C6" s="41"/>
    </row>
    <row r="7" spans="1:31" ht="27.95" customHeight="1">
      <c r="A7" s="41"/>
      <c r="B7" s="40" t="s">
        <v>538</v>
      </c>
      <c r="C7" s="41"/>
      <c r="E7" s="173">
        <v>40000000</v>
      </c>
      <c r="F7" s="173"/>
      <c r="G7" s="173">
        <v>25748822.300000001</v>
      </c>
      <c r="H7" s="173"/>
      <c r="I7" s="173">
        <v>2388047682.0099998</v>
      </c>
      <c r="J7" s="173"/>
      <c r="K7" s="173">
        <v>149966106.25999999</v>
      </c>
      <c r="L7" s="173"/>
      <c r="M7" s="173">
        <v>21565150.290000007</v>
      </c>
      <c r="N7" s="173"/>
      <c r="O7" s="173">
        <v>15757655.770000001</v>
      </c>
      <c r="P7" s="173"/>
      <c r="Q7" s="173">
        <v>1170045</v>
      </c>
      <c r="R7" s="173"/>
      <c r="S7" s="173">
        <v>2000000</v>
      </c>
      <c r="T7" s="173"/>
      <c r="U7" s="173">
        <v>1983067.52</v>
      </c>
      <c r="V7" s="173"/>
      <c r="W7" s="173">
        <v>15891795.149999997</v>
      </c>
      <c r="X7" s="173"/>
      <c r="Y7" s="173">
        <v>854847252.5</v>
      </c>
      <c r="Z7" s="173"/>
      <c r="AA7" s="173">
        <v>5017258.629999999</v>
      </c>
      <c r="AB7" s="173"/>
      <c r="AC7" s="173">
        <v>418067.49999999977</v>
      </c>
      <c r="AD7" s="173"/>
      <c r="AE7" s="173">
        <f>SUM(E7:AC7)</f>
        <v>3522412902.9299998</v>
      </c>
    </row>
    <row r="8" spans="1:31" ht="27.95" customHeight="1">
      <c r="A8" s="41"/>
      <c r="B8" s="41" t="s">
        <v>247</v>
      </c>
      <c r="C8" s="41"/>
      <c r="E8" s="173">
        <v>0</v>
      </c>
      <c r="F8" s="173"/>
      <c r="G8" s="173">
        <v>1255328.79</v>
      </c>
      <c r="H8" s="173"/>
      <c r="I8" s="173">
        <v>337008226.22000003</v>
      </c>
      <c r="J8" s="173"/>
      <c r="K8" s="173">
        <v>62483820.68</v>
      </c>
      <c r="L8" s="173"/>
      <c r="M8" s="173">
        <v>7948093.5700000003</v>
      </c>
      <c r="N8" s="173"/>
      <c r="O8" s="173">
        <v>0</v>
      </c>
      <c r="P8" s="173"/>
      <c r="Q8" s="173">
        <v>0</v>
      </c>
      <c r="R8" s="173"/>
      <c r="S8" s="173">
        <v>0</v>
      </c>
      <c r="T8" s="173"/>
      <c r="U8" s="173">
        <v>379977.2</v>
      </c>
      <c r="V8" s="173"/>
      <c r="W8" s="173">
        <v>1774275.03</v>
      </c>
      <c r="X8" s="173"/>
      <c r="Y8" s="173">
        <v>5884909</v>
      </c>
      <c r="Z8" s="173"/>
      <c r="AA8" s="173">
        <v>1006305</v>
      </c>
      <c r="AB8" s="173"/>
      <c r="AC8" s="173">
        <v>4882491.1900000004</v>
      </c>
      <c r="AD8" s="173"/>
      <c r="AE8" s="173">
        <f>SUM(E8:AC8)</f>
        <v>422623426.68000001</v>
      </c>
    </row>
    <row r="9" spans="1:31" ht="27.95" customHeight="1">
      <c r="A9" s="41"/>
      <c r="B9" s="41" t="s">
        <v>266</v>
      </c>
      <c r="C9" s="41"/>
      <c r="E9" s="173">
        <v>0</v>
      </c>
      <c r="F9" s="173"/>
      <c r="G9" s="173">
        <v>0</v>
      </c>
      <c r="H9" s="173"/>
      <c r="I9" s="173">
        <v>0</v>
      </c>
      <c r="J9" s="173"/>
      <c r="K9" s="173">
        <v>0</v>
      </c>
      <c r="L9" s="173"/>
      <c r="M9" s="173">
        <v>-76957.759999999995</v>
      </c>
      <c r="N9" s="173"/>
      <c r="O9" s="173">
        <v>-4412000</v>
      </c>
      <c r="P9" s="173"/>
      <c r="Q9" s="173">
        <v>0</v>
      </c>
      <c r="R9" s="173"/>
      <c r="S9" s="173">
        <v>0</v>
      </c>
      <c r="T9" s="173"/>
      <c r="U9" s="173">
        <v>-23001.5</v>
      </c>
      <c r="V9" s="173"/>
      <c r="W9" s="173">
        <v>-808504.37</v>
      </c>
      <c r="X9" s="173"/>
      <c r="Y9" s="173">
        <v>-3249918</v>
      </c>
      <c r="Z9" s="173"/>
      <c r="AA9" s="173">
        <v>-1707091.59</v>
      </c>
      <c r="AB9" s="173"/>
      <c r="AC9" s="173">
        <v>-1543768.69</v>
      </c>
      <c r="AD9" s="173"/>
      <c r="AE9" s="173">
        <f>SUM(E9:AC9)</f>
        <v>-11821241.909999998</v>
      </c>
    </row>
    <row r="10" spans="1:31" ht="27.95" customHeight="1">
      <c r="A10" s="41"/>
      <c r="B10" s="41" t="s">
        <v>267</v>
      </c>
      <c r="C10" s="41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</row>
    <row r="11" spans="1:31" ht="27.95" customHeight="1">
      <c r="A11" s="41"/>
      <c r="B11" s="41" t="s">
        <v>268</v>
      </c>
      <c r="C11" s="41"/>
      <c r="E11" s="173">
        <v>0</v>
      </c>
      <c r="F11" s="173"/>
      <c r="G11" s="173">
        <v>0</v>
      </c>
      <c r="H11" s="173"/>
      <c r="I11" s="173">
        <v>-15474473.75</v>
      </c>
      <c r="J11" s="173"/>
      <c r="K11" s="173">
        <v>5096582.13</v>
      </c>
      <c r="L11" s="173"/>
      <c r="M11" s="173">
        <v>-117823.98</v>
      </c>
      <c r="N11" s="173"/>
      <c r="O11" s="173">
        <v>336249.74</v>
      </c>
      <c r="P11" s="173"/>
      <c r="Q11" s="173">
        <v>0</v>
      </c>
      <c r="R11" s="173"/>
      <c r="S11" s="173">
        <v>0</v>
      </c>
      <c r="T11" s="173"/>
      <c r="U11" s="173">
        <v>0</v>
      </c>
      <c r="V11" s="173"/>
      <c r="W11" s="173">
        <v>-31442.84</v>
      </c>
      <c r="X11" s="173"/>
      <c r="Y11" s="173">
        <v>0</v>
      </c>
      <c r="Z11" s="173"/>
      <c r="AA11" s="173">
        <v>57097.71</v>
      </c>
      <c r="AB11" s="173"/>
      <c r="AC11" s="173">
        <v>-4899.87</v>
      </c>
      <c r="AD11" s="173"/>
      <c r="AE11" s="199">
        <f>SUM(E11:AC11)</f>
        <v>-10138710.859999999</v>
      </c>
    </row>
    <row r="12" spans="1:31" ht="27.95" customHeight="1">
      <c r="A12" s="41"/>
      <c r="B12" s="41" t="s">
        <v>539</v>
      </c>
      <c r="C12" s="41"/>
      <c r="E12" s="200">
        <f>SUM(E7:E11)</f>
        <v>40000000</v>
      </c>
      <c r="F12" s="173"/>
      <c r="G12" s="200">
        <f>SUM(G7:G11)</f>
        <v>27004151.09</v>
      </c>
      <c r="H12" s="173"/>
      <c r="I12" s="200">
        <f>SUM(I7:I11)</f>
        <v>2709581434.4799995</v>
      </c>
      <c r="J12" s="173"/>
      <c r="K12" s="200">
        <f>SUM(K7:K11)</f>
        <v>217546509.06999999</v>
      </c>
      <c r="L12" s="173"/>
      <c r="M12" s="200">
        <f>SUM(M7:M11)</f>
        <v>29318462.120000005</v>
      </c>
      <c r="N12" s="173"/>
      <c r="O12" s="200">
        <f>SUM(O7:O11)</f>
        <v>11681905.510000002</v>
      </c>
      <c r="P12" s="173"/>
      <c r="Q12" s="200">
        <f>SUM(Q7:Q11)</f>
        <v>1170045</v>
      </c>
      <c r="R12" s="173"/>
      <c r="S12" s="200">
        <f>SUM(S7:S11)</f>
        <v>2000000</v>
      </c>
      <c r="T12" s="173"/>
      <c r="U12" s="200">
        <f>SUM(U7:U11)</f>
        <v>2340043.2200000002</v>
      </c>
      <c r="V12" s="173"/>
      <c r="W12" s="200">
        <f>SUM(W7:W11)</f>
        <v>16826122.969999995</v>
      </c>
      <c r="X12" s="173"/>
      <c r="Y12" s="200">
        <f>SUM(Y7:Y11)</f>
        <v>857482243.5</v>
      </c>
      <c r="Z12" s="173"/>
      <c r="AA12" s="200">
        <f>SUM(AA7:AA11)</f>
        <v>4373569.7499999991</v>
      </c>
      <c r="AB12" s="201"/>
      <c r="AC12" s="200">
        <f>SUM(AC7:AC11)</f>
        <v>3751890.1300000004</v>
      </c>
      <c r="AD12" s="173"/>
      <c r="AE12" s="201">
        <f>SUM(AE7:AE11)</f>
        <v>3923076376.8399997</v>
      </c>
    </row>
    <row r="13" spans="1:31" ht="27.95" customHeight="1">
      <c r="A13" s="41"/>
      <c r="B13" s="41" t="s">
        <v>247</v>
      </c>
      <c r="C13" s="41"/>
      <c r="E13" s="201">
        <v>0</v>
      </c>
      <c r="F13" s="201"/>
      <c r="G13" s="201">
        <v>0</v>
      </c>
      <c r="H13" s="201"/>
      <c r="I13" s="201">
        <v>0</v>
      </c>
      <c r="J13" s="201"/>
      <c r="K13" s="201">
        <v>108813817.36</v>
      </c>
      <c r="L13" s="201"/>
      <c r="M13" s="201">
        <v>4601207.3600000003</v>
      </c>
      <c r="N13" s="201"/>
      <c r="O13" s="201">
        <v>3140775.95</v>
      </c>
      <c r="P13" s="201"/>
      <c r="Q13" s="201">
        <v>0</v>
      </c>
      <c r="R13" s="201"/>
      <c r="S13" s="201">
        <v>0</v>
      </c>
      <c r="T13" s="201"/>
      <c r="U13" s="201">
        <v>515342.09</v>
      </c>
      <c r="V13" s="201"/>
      <c r="W13" s="201">
        <v>1800251.16</v>
      </c>
      <c r="X13" s="201"/>
      <c r="Y13" s="201">
        <v>166998180</v>
      </c>
      <c r="Z13" s="201"/>
      <c r="AA13" s="201">
        <v>2374300</v>
      </c>
      <c r="AB13" s="201"/>
      <c r="AC13" s="201">
        <v>406410</v>
      </c>
      <c r="AD13" s="201"/>
      <c r="AE13" s="201">
        <f>SUM(E13:AC13)</f>
        <v>288650283.92000002</v>
      </c>
    </row>
    <row r="14" spans="1:31" ht="27.95" customHeight="1">
      <c r="A14" s="41"/>
      <c r="B14" s="41" t="s">
        <v>266</v>
      </c>
      <c r="C14" s="41"/>
      <c r="E14" s="173">
        <v>0</v>
      </c>
      <c r="F14" s="173"/>
      <c r="G14" s="173">
        <v>0</v>
      </c>
      <c r="H14" s="173"/>
      <c r="I14" s="173">
        <v>0</v>
      </c>
      <c r="J14" s="173"/>
      <c r="K14" s="173">
        <v>0</v>
      </c>
      <c r="L14" s="173"/>
      <c r="M14" s="173">
        <v>0</v>
      </c>
      <c r="N14" s="173"/>
      <c r="O14" s="173">
        <v>0</v>
      </c>
      <c r="P14" s="173"/>
      <c r="Q14" s="173">
        <v>0</v>
      </c>
      <c r="R14" s="173"/>
      <c r="S14" s="173">
        <v>0</v>
      </c>
      <c r="T14" s="173"/>
      <c r="U14" s="173">
        <v>-22182</v>
      </c>
      <c r="V14" s="173"/>
      <c r="W14" s="173">
        <v>-596122.34</v>
      </c>
      <c r="X14" s="173"/>
      <c r="Y14" s="173">
        <v>0</v>
      </c>
      <c r="Z14" s="173"/>
      <c r="AA14" s="173">
        <v>0</v>
      </c>
      <c r="AB14" s="173"/>
      <c r="AC14" s="173">
        <v>-3613200</v>
      </c>
      <c r="AD14" s="173"/>
      <c r="AE14" s="201">
        <f>SUM(E14:AC14)</f>
        <v>-4231504.34</v>
      </c>
    </row>
    <row r="15" spans="1:31" ht="27.95" customHeight="1">
      <c r="A15" s="41"/>
      <c r="B15" s="41" t="s">
        <v>267</v>
      </c>
      <c r="C15" s="41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  <c r="AA15" s="173"/>
      <c r="AB15" s="173"/>
      <c r="AC15" s="173"/>
      <c r="AD15" s="173"/>
      <c r="AE15" s="201"/>
    </row>
    <row r="16" spans="1:31" ht="27.95" customHeight="1">
      <c r="A16" s="41"/>
      <c r="B16" s="41" t="s">
        <v>268</v>
      </c>
      <c r="C16" s="41"/>
      <c r="E16" s="173">
        <v>0</v>
      </c>
      <c r="F16" s="173"/>
      <c r="G16" s="173">
        <v>0</v>
      </c>
      <c r="H16" s="173"/>
      <c r="I16" s="173">
        <v>-192826035.53999999</v>
      </c>
      <c r="J16" s="173"/>
      <c r="K16" s="173">
        <v>-22073682.82</v>
      </c>
      <c r="L16" s="173"/>
      <c r="M16" s="173">
        <v>-2267428.2200000002</v>
      </c>
      <c r="N16" s="173"/>
      <c r="O16" s="173">
        <v>-260728.13</v>
      </c>
      <c r="P16" s="173"/>
      <c r="Q16" s="173">
        <v>0</v>
      </c>
      <c r="R16" s="173"/>
      <c r="S16" s="173">
        <v>0</v>
      </c>
      <c r="T16" s="173"/>
      <c r="U16" s="173">
        <v>0</v>
      </c>
      <c r="V16" s="173"/>
      <c r="W16" s="173">
        <v>-338319.78</v>
      </c>
      <c r="X16" s="173"/>
      <c r="Y16" s="173">
        <v>0</v>
      </c>
      <c r="Z16" s="173"/>
      <c r="AA16" s="173">
        <v>-85985.57</v>
      </c>
      <c r="AB16" s="173"/>
      <c r="AC16" s="173">
        <v>-38791.78</v>
      </c>
      <c r="AD16" s="173"/>
      <c r="AE16" s="199">
        <f>SUM(E16:AC16)</f>
        <v>-217890971.83999997</v>
      </c>
    </row>
    <row r="17" spans="1:31" ht="27.95" customHeight="1">
      <c r="A17" s="41"/>
      <c r="B17" s="43" t="s">
        <v>905</v>
      </c>
      <c r="C17" s="41"/>
      <c r="E17" s="187">
        <f>SUM(E12:E16)</f>
        <v>40000000</v>
      </c>
      <c r="F17" s="173"/>
      <c r="G17" s="187">
        <f>SUM(G12:G16)</f>
        <v>27004151.09</v>
      </c>
      <c r="H17" s="173"/>
      <c r="I17" s="187">
        <f>SUM(I12:I16)</f>
        <v>2516755398.9399996</v>
      </c>
      <c r="J17" s="173"/>
      <c r="K17" s="187">
        <f>SUM(K12:K16)</f>
        <v>304286643.61000001</v>
      </c>
      <c r="L17" s="173"/>
      <c r="M17" s="187">
        <f>SUM(M12:M16)</f>
        <v>31652241.260000005</v>
      </c>
      <c r="N17" s="173"/>
      <c r="O17" s="187">
        <f>SUM(O12:O16)</f>
        <v>14561953.33</v>
      </c>
      <c r="P17" s="173"/>
      <c r="Q17" s="187">
        <f>SUM(Q12:Q16)</f>
        <v>1170045</v>
      </c>
      <c r="R17" s="173"/>
      <c r="S17" s="187">
        <f>SUM(S12:S16)</f>
        <v>2000000</v>
      </c>
      <c r="T17" s="173"/>
      <c r="U17" s="187">
        <f>SUM(U12:U16)</f>
        <v>2833203.31</v>
      </c>
      <c r="V17" s="173"/>
      <c r="W17" s="187">
        <f>SUM(W12:W16)</f>
        <v>17691932.009999994</v>
      </c>
      <c r="X17" s="173"/>
      <c r="Y17" s="187">
        <f>SUM(Y12:Y16)</f>
        <v>1024480423.5</v>
      </c>
      <c r="Z17" s="173"/>
      <c r="AA17" s="187">
        <f>SUM(AA12:AA16)</f>
        <v>6661884.1799999988</v>
      </c>
      <c r="AB17" s="201"/>
      <c r="AC17" s="187">
        <f>SUM(AC12:AC16)</f>
        <v>506308.35000000033</v>
      </c>
      <c r="AD17" s="173"/>
      <c r="AE17" s="187">
        <f>SUM(AE12:AE16)</f>
        <v>3989604184.5799994</v>
      </c>
    </row>
    <row r="18" spans="1:31" ht="27.95" customHeight="1">
      <c r="A18" s="41" t="s">
        <v>269</v>
      </c>
      <c r="C18" s="41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  <c r="AB18" s="189"/>
      <c r="AC18" s="189"/>
      <c r="AD18" s="189"/>
      <c r="AE18" s="189"/>
    </row>
    <row r="19" spans="1:31" ht="27.95" customHeight="1">
      <c r="A19" s="41"/>
      <c r="B19" s="40" t="s">
        <v>538</v>
      </c>
      <c r="C19" s="41"/>
      <c r="E19" s="173">
        <v>0</v>
      </c>
      <c r="F19" s="173"/>
      <c r="G19" s="173">
        <v>-1568682.77</v>
      </c>
      <c r="H19" s="173"/>
      <c r="I19" s="173">
        <v>-232716315.68000001</v>
      </c>
      <c r="J19" s="173"/>
      <c r="K19" s="173">
        <v>-133786760.44159995</v>
      </c>
      <c r="L19" s="173"/>
      <c r="M19" s="173">
        <v>-14806265.509999998</v>
      </c>
      <c r="N19" s="173"/>
      <c r="O19" s="173">
        <v>-3074008.46</v>
      </c>
      <c r="P19" s="173"/>
      <c r="Q19" s="173">
        <v>-181579.98</v>
      </c>
      <c r="R19" s="173"/>
      <c r="S19" s="173">
        <v>-190082.18</v>
      </c>
      <c r="T19" s="173"/>
      <c r="U19" s="173">
        <v>-565675.65</v>
      </c>
      <c r="V19" s="173"/>
      <c r="W19" s="173">
        <v>-5074700.8900000006</v>
      </c>
      <c r="X19" s="173"/>
      <c r="Y19" s="173">
        <v>-97679128.439999998</v>
      </c>
      <c r="Z19" s="173"/>
      <c r="AA19" s="173">
        <v>-3155419.9899999993</v>
      </c>
      <c r="AB19" s="173"/>
      <c r="AC19" s="173">
        <v>0</v>
      </c>
      <c r="AD19" s="173"/>
      <c r="AE19" s="173">
        <f>SUM(E19:AC19)</f>
        <v>-492798619.99159992</v>
      </c>
    </row>
    <row r="20" spans="1:31" ht="27.95" customHeight="1">
      <c r="B20" s="41" t="s">
        <v>251</v>
      </c>
      <c r="C20" s="41"/>
      <c r="E20" s="173">
        <v>0</v>
      </c>
      <c r="F20" s="173"/>
      <c r="G20" s="173">
        <v>-1129324.22</v>
      </c>
      <c r="H20" s="173"/>
      <c r="I20" s="173">
        <v>-122811119.75</v>
      </c>
      <c r="J20" s="173"/>
      <c r="K20" s="173">
        <v>-26775819.050000001</v>
      </c>
      <c r="L20" s="173"/>
      <c r="M20" s="173">
        <v>-2972420.28</v>
      </c>
      <c r="N20" s="173"/>
      <c r="O20" s="173">
        <v>-1949689.11</v>
      </c>
      <c r="P20" s="173"/>
      <c r="Q20" s="173">
        <v>-117004.04</v>
      </c>
      <c r="R20" s="173"/>
      <c r="S20" s="173">
        <v>-126491.04</v>
      </c>
      <c r="T20" s="173"/>
      <c r="U20" s="173">
        <v>-400314.7</v>
      </c>
      <c r="V20" s="173"/>
      <c r="W20" s="173">
        <v>-3270087.56</v>
      </c>
      <c r="X20" s="173"/>
      <c r="Y20" s="173">
        <v>-65520314.039999999</v>
      </c>
      <c r="Z20" s="173"/>
      <c r="AA20" s="173">
        <v>-571105.26</v>
      </c>
      <c r="AB20" s="173"/>
      <c r="AC20" s="173">
        <v>0</v>
      </c>
      <c r="AD20" s="173"/>
      <c r="AE20" s="173">
        <f>SUM(E20:AC20)</f>
        <v>-225643689.04999998</v>
      </c>
    </row>
    <row r="21" spans="1:31" ht="27.95" customHeight="1">
      <c r="A21" s="41"/>
      <c r="B21" s="41" t="s">
        <v>270</v>
      </c>
      <c r="C21" s="41"/>
      <c r="E21" s="173">
        <v>0</v>
      </c>
      <c r="F21" s="173"/>
      <c r="G21" s="173">
        <v>0</v>
      </c>
      <c r="H21" s="173"/>
      <c r="I21" s="173">
        <v>0</v>
      </c>
      <c r="J21" s="173"/>
      <c r="K21" s="173">
        <v>0</v>
      </c>
      <c r="L21" s="173"/>
      <c r="M21" s="173">
        <v>4424.43</v>
      </c>
      <c r="N21" s="173"/>
      <c r="O21" s="173">
        <v>1099380.05</v>
      </c>
      <c r="P21" s="173"/>
      <c r="Q21" s="173">
        <v>0</v>
      </c>
      <c r="R21" s="173"/>
      <c r="S21" s="173">
        <v>0</v>
      </c>
      <c r="T21" s="173"/>
      <c r="U21" s="173">
        <v>14149.33</v>
      </c>
      <c r="V21" s="173"/>
      <c r="W21" s="173">
        <v>434517.9</v>
      </c>
      <c r="X21" s="173"/>
      <c r="Y21" s="173">
        <v>731672.89</v>
      </c>
      <c r="Z21" s="173"/>
      <c r="AA21" s="173">
        <v>1474120.07</v>
      </c>
      <c r="AB21" s="173"/>
      <c r="AC21" s="173">
        <v>0</v>
      </c>
      <c r="AD21" s="173"/>
      <c r="AE21" s="173">
        <f>SUM(E21:AC21)</f>
        <v>3758264.67</v>
      </c>
    </row>
    <row r="22" spans="1:31" ht="27.95" customHeight="1">
      <c r="A22" s="41"/>
      <c r="B22" s="41" t="s">
        <v>267</v>
      </c>
      <c r="C22" s="41"/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</row>
    <row r="23" spans="1:31" ht="27.95" customHeight="1">
      <c r="A23" s="202"/>
      <c r="B23" s="41" t="s">
        <v>268</v>
      </c>
      <c r="C23" s="202"/>
      <c r="E23" s="173">
        <v>0</v>
      </c>
      <c r="F23" s="173"/>
      <c r="G23" s="173">
        <v>0</v>
      </c>
      <c r="H23" s="173"/>
      <c r="I23" s="173">
        <v>6137907.7400000002</v>
      </c>
      <c r="J23" s="173"/>
      <c r="K23" s="173">
        <v>1754907.06</v>
      </c>
      <c r="L23" s="173"/>
      <c r="M23" s="173">
        <v>183556.01</v>
      </c>
      <c r="N23" s="173"/>
      <c r="O23" s="173">
        <v>-45096.98</v>
      </c>
      <c r="P23" s="173"/>
      <c r="Q23" s="173">
        <v>0</v>
      </c>
      <c r="R23" s="173"/>
      <c r="S23" s="173">
        <v>0</v>
      </c>
      <c r="T23" s="173"/>
      <c r="U23" s="173">
        <v>0</v>
      </c>
      <c r="V23" s="173"/>
      <c r="W23" s="173">
        <v>65721.02</v>
      </c>
      <c r="X23" s="173"/>
      <c r="Y23" s="173">
        <v>0</v>
      </c>
      <c r="Z23" s="173"/>
      <c r="AA23" s="173">
        <v>-63665.96</v>
      </c>
      <c r="AB23" s="173"/>
      <c r="AC23" s="173">
        <v>0</v>
      </c>
      <c r="AD23" s="173"/>
      <c r="AE23" s="173">
        <f>SUM(E23:AC23)</f>
        <v>8033328.8899999997</v>
      </c>
    </row>
    <row r="24" spans="1:31" ht="27.95" customHeight="1">
      <c r="A24" s="202"/>
      <c r="B24" s="41" t="s">
        <v>539</v>
      </c>
      <c r="C24" s="41"/>
      <c r="E24" s="200">
        <f>SUM(E19:E23)</f>
        <v>0</v>
      </c>
      <c r="F24" s="173"/>
      <c r="G24" s="200">
        <f>SUM(G19:G23)</f>
        <v>-2698006.99</v>
      </c>
      <c r="H24" s="173"/>
      <c r="I24" s="200">
        <f>SUM(I19:I23)</f>
        <v>-349389527.69</v>
      </c>
      <c r="J24" s="173"/>
      <c r="K24" s="200">
        <f>SUM(K19:K23)</f>
        <v>-158807672.43159994</v>
      </c>
      <c r="L24" s="173"/>
      <c r="M24" s="200">
        <f>SUM(M19:M23)</f>
        <v>-17590705.349999998</v>
      </c>
      <c r="N24" s="173"/>
      <c r="O24" s="200">
        <f>SUM(O19:O23)</f>
        <v>-3969414.5000000005</v>
      </c>
      <c r="P24" s="173"/>
      <c r="Q24" s="200">
        <f>SUM(Q19:Q23)</f>
        <v>-298584.02</v>
      </c>
      <c r="R24" s="173"/>
      <c r="S24" s="200">
        <f>SUM(S19:S23)</f>
        <v>-316573.21999999997</v>
      </c>
      <c r="T24" s="173"/>
      <c r="U24" s="200">
        <f>SUM(U19:U23)</f>
        <v>-951841.02000000014</v>
      </c>
      <c r="V24" s="173"/>
      <c r="W24" s="200">
        <f>SUM(W19:W23)</f>
        <v>-7844549.5300000012</v>
      </c>
      <c r="X24" s="173"/>
      <c r="Y24" s="200">
        <f>SUM(Y19:Y23)</f>
        <v>-162467769.59</v>
      </c>
      <c r="Z24" s="173"/>
      <c r="AA24" s="200">
        <f>SUM(AA19:AA23)</f>
        <v>-2316071.1399999987</v>
      </c>
      <c r="AB24" s="201"/>
      <c r="AC24" s="200">
        <f>SUM(AC19:AC23)</f>
        <v>0</v>
      </c>
      <c r="AD24" s="173"/>
      <c r="AE24" s="200">
        <f>SUM(AE19:AE23)</f>
        <v>-706650715.48159993</v>
      </c>
    </row>
    <row r="25" spans="1:31" ht="27.95" customHeight="1">
      <c r="A25" s="202"/>
      <c r="B25" s="41" t="s">
        <v>251</v>
      </c>
      <c r="C25" s="41"/>
      <c r="E25" s="201">
        <v>0</v>
      </c>
      <c r="F25" s="201"/>
      <c r="G25" s="201">
        <v>-1206889.49</v>
      </c>
      <c r="H25" s="201"/>
      <c r="I25" s="201">
        <v>-125329647.38</v>
      </c>
      <c r="J25" s="201"/>
      <c r="K25" s="201">
        <v>-60753713.039999999</v>
      </c>
      <c r="L25" s="201"/>
      <c r="M25" s="201">
        <v>-3893474.05</v>
      </c>
      <c r="N25" s="201"/>
      <c r="O25" s="201">
        <v>-2019337.59</v>
      </c>
      <c r="P25" s="201"/>
      <c r="Q25" s="201">
        <v>-117004.04</v>
      </c>
      <c r="R25" s="201"/>
      <c r="S25" s="201">
        <v>-126491.04</v>
      </c>
      <c r="T25" s="201"/>
      <c r="U25" s="201">
        <v>-545634.5</v>
      </c>
      <c r="V25" s="201"/>
      <c r="W25" s="201">
        <v>-3422849.15</v>
      </c>
      <c r="X25" s="201"/>
      <c r="Y25" s="201">
        <v>-70601581.310000002</v>
      </c>
      <c r="Z25" s="201"/>
      <c r="AA25" s="201">
        <v>-791192.88</v>
      </c>
      <c r="AB25" s="201"/>
      <c r="AC25" s="201">
        <v>0</v>
      </c>
      <c r="AD25" s="201"/>
      <c r="AE25" s="201">
        <f>SUM(E25:AC25)</f>
        <v>-268807814.47000003</v>
      </c>
    </row>
    <row r="26" spans="1:31" ht="27.95" customHeight="1">
      <c r="A26" s="202"/>
      <c r="B26" s="41" t="s">
        <v>270</v>
      </c>
      <c r="C26" s="202"/>
      <c r="E26" s="173">
        <v>0</v>
      </c>
      <c r="F26" s="173"/>
      <c r="G26" s="173">
        <v>0</v>
      </c>
      <c r="H26" s="173"/>
      <c r="I26" s="173">
        <v>0</v>
      </c>
      <c r="J26" s="173"/>
      <c r="K26" s="173">
        <v>0</v>
      </c>
      <c r="L26" s="173"/>
      <c r="M26" s="173">
        <v>0</v>
      </c>
      <c r="N26" s="173"/>
      <c r="O26" s="173">
        <v>0</v>
      </c>
      <c r="P26" s="173"/>
      <c r="Q26" s="173">
        <v>0</v>
      </c>
      <c r="R26" s="173"/>
      <c r="S26" s="173">
        <v>0</v>
      </c>
      <c r="T26" s="173"/>
      <c r="U26" s="173">
        <v>13831.84</v>
      </c>
      <c r="V26" s="173"/>
      <c r="W26" s="173">
        <v>470982.76</v>
      </c>
      <c r="X26" s="173"/>
      <c r="Y26" s="173">
        <v>0</v>
      </c>
      <c r="Z26" s="173"/>
      <c r="AA26" s="173">
        <v>0</v>
      </c>
      <c r="AB26" s="173"/>
      <c r="AC26" s="173">
        <v>0</v>
      </c>
      <c r="AD26" s="173"/>
      <c r="AE26" s="201">
        <f>SUM(E26:AC26)</f>
        <v>484814.60000000003</v>
      </c>
    </row>
    <row r="27" spans="1:31" ht="27.95" customHeight="1">
      <c r="A27" s="202"/>
      <c r="B27" s="41" t="s">
        <v>267</v>
      </c>
      <c r="C27" s="202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201"/>
    </row>
    <row r="28" spans="1:31" ht="27.95" customHeight="1">
      <c r="A28" s="202"/>
      <c r="B28" s="41" t="s">
        <v>268</v>
      </c>
      <c r="C28" s="202"/>
      <c r="E28" s="173">
        <v>0</v>
      </c>
      <c r="F28" s="173"/>
      <c r="G28" s="173">
        <v>0</v>
      </c>
      <c r="H28" s="173"/>
      <c r="I28" s="173">
        <v>38004934.299999997</v>
      </c>
      <c r="J28" s="173"/>
      <c r="K28" s="173">
        <v>15125977.99</v>
      </c>
      <c r="L28" s="173"/>
      <c r="M28" s="173">
        <v>1594304.29</v>
      </c>
      <c r="N28" s="173"/>
      <c r="O28" s="173">
        <v>136205.89000000001</v>
      </c>
      <c r="P28" s="173"/>
      <c r="Q28" s="173">
        <v>0</v>
      </c>
      <c r="R28" s="173"/>
      <c r="S28" s="173">
        <v>0</v>
      </c>
      <c r="T28" s="173"/>
      <c r="U28" s="173">
        <v>0</v>
      </c>
      <c r="V28" s="173"/>
      <c r="W28" s="173">
        <v>309186.89</v>
      </c>
      <c r="X28" s="173"/>
      <c r="Y28" s="173">
        <v>0</v>
      </c>
      <c r="Z28" s="173"/>
      <c r="AA28" s="173">
        <v>85985.27</v>
      </c>
      <c r="AB28" s="173"/>
      <c r="AC28" s="173">
        <v>0</v>
      </c>
      <c r="AD28" s="173"/>
      <c r="AE28" s="201">
        <f>SUM(E28:AC28)</f>
        <v>55256594.630000003</v>
      </c>
    </row>
    <row r="29" spans="1:31" ht="27.95" customHeight="1">
      <c r="A29" s="202"/>
      <c r="B29" s="43" t="s">
        <v>905</v>
      </c>
      <c r="C29" s="41"/>
      <c r="E29" s="187">
        <f>SUM(E24:E28)</f>
        <v>0</v>
      </c>
      <c r="F29" s="173"/>
      <c r="G29" s="187">
        <f>SUM(G24:G28)</f>
        <v>-3904896.4800000004</v>
      </c>
      <c r="H29" s="173"/>
      <c r="I29" s="187">
        <f>SUM(I24:I28)</f>
        <v>-436714240.76999998</v>
      </c>
      <c r="J29" s="173"/>
      <c r="K29" s="187">
        <f>SUM(K24:K28)</f>
        <v>-204435407.48159993</v>
      </c>
      <c r="L29" s="173"/>
      <c r="M29" s="187">
        <f>SUM(M24:M28)</f>
        <v>-19889875.109999999</v>
      </c>
      <c r="N29" s="173"/>
      <c r="O29" s="187">
        <f>SUM(O24:O28)</f>
        <v>-5852546.2000000011</v>
      </c>
      <c r="P29" s="173"/>
      <c r="Q29" s="187">
        <f>SUM(Q24:Q28)</f>
        <v>-415588.06</v>
      </c>
      <c r="R29" s="173"/>
      <c r="S29" s="187">
        <f>SUM(S24:S28)</f>
        <v>-443064.25999999995</v>
      </c>
      <c r="T29" s="173"/>
      <c r="U29" s="187">
        <f>SUM(U24:U28)</f>
        <v>-1483643.68</v>
      </c>
      <c r="V29" s="173"/>
      <c r="W29" s="187">
        <f>SUM(W24:W28)</f>
        <v>-10487229.030000001</v>
      </c>
      <c r="X29" s="173"/>
      <c r="Y29" s="187">
        <f>SUM(Y24:Y28)</f>
        <v>-233069350.90000001</v>
      </c>
      <c r="Z29" s="173"/>
      <c r="AA29" s="187">
        <f>SUM(AA24:AA28)</f>
        <v>-3021278.7499999986</v>
      </c>
      <c r="AB29" s="201"/>
      <c r="AC29" s="187">
        <f>SUM(AC24:AC28)</f>
        <v>0</v>
      </c>
      <c r="AD29" s="173"/>
      <c r="AE29" s="187">
        <f>SUM(AE24:AE28)</f>
        <v>-919717120.72159994</v>
      </c>
    </row>
    <row r="30" spans="1:31" ht="27.95" customHeight="1">
      <c r="A30" s="41" t="s">
        <v>271</v>
      </c>
      <c r="B30" s="41"/>
      <c r="C30" s="41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</row>
    <row r="31" spans="1:31" s="41" customFormat="1" ht="27.95" customHeight="1" thickBot="1">
      <c r="B31" s="41" t="s">
        <v>906</v>
      </c>
      <c r="C31" s="202"/>
      <c r="E31" s="203">
        <f>+E17+E29</f>
        <v>40000000</v>
      </c>
      <c r="F31" s="64"/>
      <c r="G31" s="203">
        <f>+G17+G29</f>
        <v>23099254.609999999</v>
      </c>
      <c r="H31" s="64"/>
      <c r="I31" s="203">
        <f>+I17+I29</f>
        <v>2080041158.1699996</v>
      </c>
      <c r="J31" s="64"/>
      <c r="K31" s="203">
        <f>+K17+K29</f>
        <v>99851236.128400087</v>
      </c>
      <c r="L31" s="64"/>
      <c r="M31" s="203">
        <f>+M17+M29</f>
        <v>11762366.150000006</v>
      </c>
      <c r="N31" s="64"/>
      <c r="O31" s="203">
        <f>+O17+O29</f>
        <v>8709407.129999999</v>
      </c>
      <c r="P31" s="64"/>
      <c r="Q31" s="203">
        <f>+Q17+Q29</f>
        <v>754456.94</v>
      </c>
      <c r="R31" s="64"/>
      <c r="S31" s="203">
        <f>+S17+S29</f>
        <v>1556935.74</v>
      </c>
      <c r="T31" s="64"/>
      <c r="U31" s="203">
        <f>+U17+U29</f>
        <v>1349559.6300000001</v>
      </c>
      <c r="V31" s="64"/>
      <c r="W31" s="203">
        <f>+W17+W29</f>
        <v>7204702.979999993</v>
      </c>
      <c r="X31" s="64"/>
      <c r="Y31" s="203">
        <f>+Y17+Y29</f>
        <v>791411072.60000002</v>
      </c>
      <c r="Z31" s="64"/>
      <c r="AA31" s="203">
        <f>+AA17+AA29</f>
        <v>3640605.43</v>
      </c>
      <c r="AB31" s="63"/>
      <c r="AC31" s="203">
        <f>+AC17+AC29</f>
        <v>506308.35000000033</v>
      </c>
      <c r="AD31" s="64"/>
      <c r="AE31" s="203">
        <f>SUM(E31:AC31)</f>
        <v>3069887063.8583994</v>
      </c>
    </row>
    <row r="32" spans="1:31" ht="27.95" customHeight="1" thickTop="1" thickBot="1">
      <c r="A32" s="41"/>
      <c r="B32" s="41" t="s">
        <v>540</v>
      </c>
      <c r="C32" s="41"/>
      <c r="E32" s="188">
        <f>+E12+E24</f>
        <v>40000000</v>
      </c>
      <c r="F32" s="173"/>
      <c r="G32" s="188">
        <f>+G12+G24</f>
        <v>24306144.100000001</v>
      </c>
      <c r="H32" s="173"/>
      <c r="I32" s="188">
        <f>+I12+I24</f>
        <v>2360191906.7899995</v>
      </c>
      <c r="J32" s="173"/>
      <c r="K32" s="188">
        <f>+K12+K24</f>
        <v>58738836.638400048</v>
      </c>
      <c r="L32" s="173"/>
      <c r="M32" s="188">
        <f>+M12+M24</f>
        <v>11727756.770000007</v>
      </c>
      <c r="N32" s="173"/>
      <c r="O32" s="188">
        <f>+O12+O24</f>
        <v>7712491.0100000016</v>
      </c>
      <c r="P32" s="173"/>
      <c r="Q32" s="188">
        <f>+Q12+Q24</f>
        <v>871460.98</v>
      </c>
      <c r="R32" s="173"/>
      <c r="S32" s="188">
        <f>+S12+S24</f>
        <v>1683426.78</v>
      </c>
      <c r="T32" s="173"/>
      <c r="U32" s="188">
        <f>+U12+U24</f>
        <v>1388202.2000000002</v>
      </c>
      <c r="V32" s="173"/>
      <c r="W32" s="188">
        <f>+W12+W24</f>
        <v>8981573.4399999939</v>
      </c>
      <c r="X32" s="173"/>
      <c r="Y32" s="188">
        <f>+Y12+Y24</f>
        <v>695014473.90999997</v>
      </c>
      <c r="Z32" s="173"/>
      <c r="AA32" s="188">
        <f>+AA12+AA24</f>
        <v>2057498.6100000003</v>
      </c>
      <c r="AB32" s="201"/>
      <c r="AC32" s="188">
        <f>+AC12+AC24</f>
        <v>3751890.1300000004</v>
      </c>
      <c r="AD32" s="173"/>
      <c r="AE32" s="203">
        <f>SUM(E32:AC32)</f>
        <v>3216425661.3583999</v>
      </c>
    </row>
    <row r="33" spans="1:31" ht="27.95" customHeight="1" thickTop="1">
      <c r="C33" s="41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B33" s="190"/>
      <c r="AC33" s="204" t="s">
        <v>257</v>
      </c>
      <c r="AD33" s="204"/>
      <c r="AE33" s="204" t="s">
        <v>258</v>
      </c>
    </row>
    <row r="34" spans="1:31" ht="27.95" customHeight="1">
      <c r="A34" s="37" t="s">
        <v>910</v>
      </c>
      <c r="C34" s="41"/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  <c r="T34" s="189"/>
      <c r="U34" s="189"/>
      <c r="V34" s="189"/>
      <c r="W34" s="189"/>
      <c r="X34" s="189"/>
      <c r="Y34" s="189"/>
      <c r="Z34" s="189"/>
      <c r="AB34" s="173"/>
      <c r="AC34" s="64">
        <v>268786023.94</v>
      </c>
      <c r="AD34" s="205"/>
      <c r="AE34" s="64">
        <v>256027624.09999999</v>
      </c>
    </row>
    <row r="35" spans="1:31" ht="27.95" customHeight="1">
      <c r="A35" s="37" t="s">
        <v>911</v>
      </c>
      <c r="B35" s="202"/>
      <c r="C35" s="202"/>
      <c r="E35" s="189"/>
      <c r="F35" s="189"/>
      <c r="G35" s="189"/>
      <c r="H35" s="189"/>
      <c r="I35" s="189"/>
      <c r="J35" s="189"/>
      <c r="K35" s="189"/>
      <c r="L35" s="189"/>
      <c r="M35" s="189"/>
      <c r="N35" s="189"/>
      <c r="O35" s="189"/>
      <c r="P35" s="189"/>
      <c r="Q35" s="189"/>
      <c r="R35" s="189"/>
      <c r="S35" s="189"/>
      <c r="T35" s="189"/>
      <c r="U35" s="189"/>
      <c r="V35" s="189"/>
      <c r="W35" s="189"/>
      <c r="X35" s="189"/>
      <c r="Y35" s="189"/>
      <c r="Z35" s="189"/>
      <c r="AB35" s="173"/>
      <c r="AC35" s="64">
        <v>225643689.04999998</v>
      </c>
      <c r="AD35" s="205"/>
      <c r="AE35" s="64">
        <v>219438620.96000001</v>
      </c>
    </row>
    <row r="36" spans="1:31" ht="29.1" customHeight="1">
      <c r="B36" s="41"/>
      <c r="C36" s="41"/>
    </row>
    <row r="37" spans="1:31" ht="29.1" customHeight="1">
      <c r="B37" s="41"/>
      <c r="C37" s="41"/>
      <c r="AA37" s="41"/>
      <c r="AB37" s="41"/>
      <c r="AE37" s="41"/>
    </row>
  </sheetData>
  <mergeCells count="2">
    <mergeCell ref="A1:AE1"/>
    <mergeCell ref="E4:AE4"/>
  </mergeCells>
  <phoneticPr fontId="98" type="noConversion"/>
  <pageMargins left="0.59055118110236227" right="0.21" top="0.55000000000000004" bottom="0.27559055118110237" header="0.23622047244094491" footer="0.19685039370078741"/>
  <pageSetup paperSize="9" scale="5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T44"/>
  <sheetViews>
    <sheetView topLeftCell="A30" zoomScale="80" zoomScaleNormal="80" zoomScaleSheetLayoutView="80" workbookViewId="0">
      <selection activeCell="C43" sqref="C43"/>
    </sheetView>
  </sheetViews>
  <sheetFormatPr defaultRowHeight="27" customHeight="1"/>
  <cols>
    <col min="1" max="1" width="1.5703125" style="41" customWidth="1"/>
    <col min="2" max="2" width="3.7109375" style="41" customWidth="1"/>
    <col min="3" max="3" width="10.140625" style="41" customWidth="1"/>
    <col min="4" max="4" width="18.5703125" style="41" customWidth="1"/>
    <col min="5" max="5" width="7.5703125" style="41" customWidth="1"/>
    <col min="6" max="6" width="15.7109375" style="41" customWidth="1"/>
    <col min="7" max="7" width="1.85546875" style="41" customWidth="1"/>
    <col min="8" max="8" width="15.5703125" style="41" customWidth="1"/>
    <col min="9" max="9" width="1.85546875" style="41" customWidth="1"/>
    <col min="10" max="10" width="14.85546875" style="41" customWidth="1"/>
    <col min="11" max="11" width="1.85546875" style="41" customWidth="1"/>
    <col min="12" max="12" width="15.5703125" style="41" customWidth="1"/>
    <col min="13" max="13" width="1.85546875" style="41" customWidth="1"/>
    <col min="14" max="14" width="14.85546875" style="41" customWidth="1"/>
    <col min="15" max="15" width="1.85546875" style="41" customWidth="1"/>
    <col min="16" max="16" width="14.85546875" style="41" customWidth="1"/>
    <col min="17" max="17" width="1.85546875" style="41" customWidth="1"/>
    <col min="18" max="18" width="14.85546875" style="41" customWidth="1"/>
    <col min="19" max="19" width="1.85546875" style="41" customWidth="1"/>
    <col min="20" max="20" width="15.85546875" style="41" customWidth="1"/>
    <col min="21" max="21" width="2.7109375" style="41" customWidth="1"/>
    <col min="22" max="22" width="11.140625" style="41" customWidth="1"/>
    <col min="23" max="16384" width="9.140625" style="41"/>
  </cols>
  <sheetData>
    <row r="1" spans="1:20" ht="30" customHeight="1">
      <c r="A1" s="526" t="s">
        <v>38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  <c r="M1" s="527"/>
      <c r="N1" s="527"/>
      <c r="O1" s="527"/>
      <c r="P1" s="527"/>
      <c r="Q1" s="527"/>
      <c r="R1" s="527"/>
      <c r="S1" s="527"/>
      <c r="T1" s="527"/>
    </row>
    <row r="2" spans="1:20" ht="30" customHeight="1"/>
    <row r="3" spans="1:20" ht="30" customHeight="1"/>
    <row r="4" spans="1:20" s="206" customFormat="1" ht="30" customHeight="1">
      <c r="F4" s="528" t="s">
        <v>217</v>
      </c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</row>
    <row r="5" spans="1:20" s="207" customFormat="1" ht="30" customHeight="1">
      <c r="F5" s="523" t="s">
        <v>107</v>
      </c>
      <c r="H5" s="523" t="s">
        <v>259</v>
      </c>
      <c r="J5" s="523" t="s">
        <v>117</v>
      </c>
      <c r="L5" s="523" t="s">
        <v>260</v>
      </c>
      <c r="M5" s="208"/>
      <c r="N5" s="523" t="s">
        <v>262</v>
      </c>
      <c r="O5" s="208"/>
      <c r="P5" s="523" t="s">
        <v>120</v>
      </c>
      <c r="Q5" s="209"/>
      <c r="R5" s="523" t="s">
        <v>264</v>
      </c>
      <c r="S5" s="209"/>
      <c r="T5" s="523" t="s">
        <v>224</v>
      </c>
    </row>
    <row r="6" spans="1:20" s="207" customFormat="1" ht="30" customHeight="1">
      <c r="F6" s="524"/>
      <c r="H6" s="524"/>
      <c r="J6" s="524"/>
      <c r="L6" s="524"/>
      <c r="M6" s="208"/>
      <c r="N6" s="524"/>
      <c r="O6" s="208"/>
      <c r="P6" s="524"/>
      <c r="Q6" s="209"/>
      <c r="R6" s="524"/>
      <c r="S6" s="209"/>
      <c r="T6" s="524"/>
    </row>
    <row r="7" spans="1:20" s="207" customFormat="1" ht="30" customHeight="1">
      <c r="F7" s="525"/>
      <c r="H7" s="525"/>
      <c r="J7" s="525"/>
      <c r="L7" s="525"/>
      <c r="M7" s="208"/>
      <c r="N7" s="525"/>
      <c r="O7" s="208"/>
      <c r="P7" s="525"/>
      <c r="Q7" s="209"/>
      <c r="R7" s="525"/>
      <c r="S7" s="209"/>
      <c r="T7" s="525"/>
    </row>
    <row r="8" spans="1:20" ht="30" customHeight="1">
      <c r="B8" s="41" t="s">
        <v>246</v>
      </c>
    </row>
    <row r="9" spans="1:20" ht="30" customHeight="1">
      <c r="C9" s="40" t="s">
        <v>538</v>
      </c>
      <c r="F9" s="64">
        <v>2388047682.0099998</v>
      </c>
      <c r="G9" s="64"/>
      <c r="H9" s="64">
        <v>149966106.25999999</v>
      </c>
      <c r="I9" s="64"/>
      <c r="J9" s="64">
        <v>21565150.290000007</v>
      </c>
      <c r="K9" s="64"/>
      <c r="L9" s="64">
        <v>7739488.3900000006</v>
      </c>
      <c r="M9" s="64"/>
      <c r="N9" s="64">
        <v>4979898.0099999988</v>
      </c>
      <c r="O9" s="64"/>
      <c r="P9" s="64">
        <v>2427258.63</v>
      </c>
      <c r="Q9" s="64"/>
      <c r="R9" s="64">
        <v>0</v>
      </c>
      <c r="S9" s="64"/>
      <c r="T9" s="64">
        <f>SUM(F9:R9)</f>
        <v>2574725583.5899997</v>
      </c>
    </row>
    <row r="10" spans="1:20" ht="30" customHeight="1">
      <c r="C10" s="41" t="s">
        <v>247</v>
      </c>
      <c r="F10" s="64">
        <v>337008226.22000003</v>
      </c>
      <c r="G10" s="64"/>
      <c r="H10" s="64">
        <v>62483820.68</v>
      </c>
      <c r="I10" s="64"/>
      <c r="J10" s="64">
        <v>7948093.5700000003</v>
      </c>
      <c r="K10" s="64"/>
      <c r="L10" s="64">
        <v>0</v>
      </c>
      <c r="M10" s="64"/>
      <c r="N10" s="64">
        <v>439854.95</v>
      </c>
      <c r="O10" s="64"/>
      <c r="P10" s="64">
        <v>0</v>
      </c>
      <c r="Q10" s="64"/>
      <c r="R10" s="64">
        <v>550000</v>
      </c>
      <c r="S10" s="64"/>
      <c r="T10" s="64">
        <f>SUM(F10:R10)</f>
        <v>408429995.42000002</v>
      </c>
    </row>
    <row r="11" spans="1:20" ht="30" customHeight="1">
      <c r="C11" s="41" t="s">
        <v>266</v>
      </c>
      <c r="F11" s="64">
        <v>0</v>
      </c>
      <c r="G11" s="64"/>
      <c r="H11" s="64">
        <v>0</v>
      </c>
      <c r="I11" s="64"/>
      <c r="J11" s="64">
        <v>-76957.759999999995</v>
      </c>
      <c r="K11" s="64"/>
      <c r="L11" s="64">
        <v>-4412000</v>
      </c>
      <c r="M11" s="64"/>
      <c r="N11" s="64">
        <v>-12557.26</v>
      </c>
      <c r="O11" s="64"/>
      <c r="P11" s="64">
        <v>-1276091.5900000001</v>
      </c>
      <c r="Q11" s="64"/>
      <c r="R11" s="64">
        <v>0</v>
      </c>
      <c r="S11" s="64"/>
      <c r="T11" s="64">
        <f t="shared" ref="T11" si="0">SUM(F11:R11)</f>
        <v>-5777606.6099999994</v>
      </c>
    </row>
    <row r="12" spans="1:20" ht="30" customHeight="1">
      <c r="C12" s="41" t="s">
        <v>267</v>
      </c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3" spans="1:20" ht="30" customHeight="1">
      <c r="C13" s="41" t="s">
        <v>268</v>
      </c>
      <c r="F13" s="64">
        <v>-15474473.75</v>
      </c>
      <c r="G13" s="64"/>
      <c r="H13" s="64">
        <v>5096582.13</v>
      </c>
      <c r="I13" s="64"/>
      <c r="J13" s="64">
        <v>-117823.98</v>
      </c>
      <c r="K13" s="64"/>
      <c r="L13" s="64">
        <v>336249.74</v>
      </c>
      <c r="M13" s="64"/>
      <c r="N13" s="64">
        <v>-31442.84</v>
      </c>
      <c r="O13" s="64"/>
      <c r="P13" s="64">
        <v>57097.71</v>
      </c>
      <c r="Q13" s="64"/>
      <c r="R13" s="64">
        <v>-4899.87</v>
      </c>
      <c r="S13" s="64"/>
      <c r="T13" s="64">
        <f>SUM(F13:R13)</f>
        <v>-10138710.859999999</v>
      </c>
    </row>
    <row r="14" spans="1:20" ht="30" customHeight="1">
      <c r="C14" s="41" t="s">
        <v>539</v>
      </c>
      <c r="F14" s="210">
        <f>SUM(F9:F13)</f>
        <v>2709581434.4799995</v>
      </c>
      <c r="G14" s="64"/>
      <c r="H14" s="210">
        <f>SUM(H9:H13)</f>
        <v>217546509.06999999</v>
      </c>
      <c r="I14" s="64"/>
      <c r="J14" s="210">
        <f>SUM(J9:J13)</f>
        <v>29318462.120000005</v>
      </c>
      <c r="K14" s="64"/>
      <c r="L14" s="210">
        <f>SUM(L9:L13)</f>
        <v>3663738.1300000008</v>
      </c>
      <c r="M14" s="64"/>
      <c r="N14" s="210">
        <f>SUM(N9:N13)</f>
        <v>5375752.8599999994</v>
      </c>
      <c r="O14" s="64"/>
      <c r="P14" s="210">
        <f>SUM(P9:P13)</f>
        <v>1208264.7499999998</v>
      </c>
      <c r="Q14" s="63"/>
      <c r="R14" s="210">
        <f>SUM(R9:R13)</f>
        <v>545100.13</v>
      </c>
      <c r="S14" s="63"/>
      <c r="T14" s="210">
        <f>SUM(T9:T13)</f>
        <v>2967239261.5399995</v>
      </c>
    </row>
    <row r="15" spans="1:20" ht="30" customHeight="1">
      <c r="C15" s="41" t="s">
        <v>247</v>
      </c>
      <c r="F15" s="63">
        <v>0</v>
      </c>
      <c r="G15" s="63"/>
      <c r="H15" s="63">
        <v>108813817.36</v>
      </c>
      <c r="I15" s="63"/>
      <c r="J15" s="63">
        <v>4601207.3600000003</v>
      </c>
      <c r="K15" s="63"/>
      <c r="L15" s="63">
        <v>0</v>
      </c>
      <c r="M15" s="63"/>
      <c r="N15" s="63">
        <v>159445.93</v>
      </c>
      <c r="O15" s="63"/>
      <c r="P15" s="63">
        <v>0</v>
      </c>
      <c r="Q15" s="63"/>
      <c r="R15" s="63">
        <v>0</v>
      </c>
      <c r="S15" s="63"/>
      <c r="T15" s="64">
        <f>SUM(F15:R15)</f>
        <v>113574470.65000001</v>
      </c>
    </row>
    <row r="16" spans="1:20" ht="30" customHeight="1">
      <c r="C16" s="41" t="s">
        <v>266</v>
      </c>
      <c r="F16" s="64">
        <v>0</v>
      </c>
      <c r="G16" s="64"/>
      <c r="H16" s="64">
        <v>0</v>
      </c>
      <c r="I16" s="64"/>
      <c r="J16" s="64">
        <v>0</v>
      </c>
      <c r="K16" s="64"/>
      <c r="L16" s="64">
        <v>0</v>
      </c>
      <c r="M16" s="64"/>
      <c r="N16" s="64">
        <v>-444320.34</v>
      </c>
      <c r="O16" s="64"/>
      <c r="P16" s="64">
        <v>0</v>
      </c>
      <c r="Q16" s="64"/>
      <c r="R16" s="64">
        <v>0</v>
      </c>
      <c r="S16" s="64"/>
      <c r="T16" s="64">
        <f t="shared" ref="T16" si="1">SUM(F16:R16)</f>
        <v>-444320.34</v>
      </c>
    </row>
    <row r="17" spans="2:20" ht="30" customHeight="1">
      <c r="C17" s="41" t="s">
        <v>267</v>
      </c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8" spans="2:20" ht="30" customHeight="1">
      <c r="C18" s="41" t="s">
        <v>268</v>
      </c>
      <c r="F18" s="64">
        <v>-192826035.53999999</v>
      </c>
      <c r="G18" s="64"/>
      <c r="H18" s="64">
        <v>-22073682.82</v>
      </c>
      <c r="I18" s="64"/>
      <c r="J18" s="64">
        <v>-2267428.2200000002</v>
      </c>
      <c r="K18" s="64"/>
      <c r="L18" s="64">
        <v>-260728.13</v>
      </c>
      <c r="M18" s="64"/>
      <c r="N18" s="64">
        <v>-338319.78</v>
      </c>
      <c r="O18" s="64"/>
      <c r="P18" s="64">
        <v>-85985.57</v>
      </c>
      <c r="Q18" s="64"/>
      <c r="R18" s="64">
        <v>-38791.78</v>
      </c>
      <c r="S18" s="64"/>
      <c r="T18" s="64">
        <f>SUM(F18:R18)</f>
        <v>-217890971.83999997</v>
      </c>
    </row>
    <row r="19" spans="2:20" ht="30" customHeight="1">
      <c r="C19" s="43" t="s">
        <v>905</v>
      </c>
      <c r="F19" s="211">
        <f>SUM(F14:F18)</f>
        <v>2516755398.9399996</v>
      </c>
      <c r="G19" s="64"/>
      <c r="H19" s="211">
        <f>SUM(H14:H18)</f>
        <v>304286643.61000001</v>
      </c>
      <c r="I19" s="64"/>
      <c r="J19" s="211">
        <f>SUM(J14:J18)</f>
        <v>31652241.260000005</v>
      </c>
      <c r="K19" s="64"/>
      <c r="L19" s="211">
        <f>SUM(L14:L18)</f>
        <v>3403010.0000000009</v>
      </c>
      <c r="M19" s="64"/>
      <c r="N19" s="211">
        <f>SUM(N14:N18)</f>
        <v>4752558.669999999</v>
      </c>
      <c r="O19" s="64"/>
      <c r="P19" s="211">
        <f>SUM(P14:P18)</f>
        <v>1122279.1799999997</v>
      </c>
      <c r="Q19" s="63"/>
      <c r="R19" s="211">
        <f>SUM(R14:R18)</f>
        <v>506308.35</v>
      </c>
      <c r="S19" s="63"/>
      <c r="T19" s="211">
        <f>SUM(T14:T18)</f>
        <v>2862478440.0099993</v>
      </c>
    </row>
    <row r="20" spans="2:20" ht="30" customHeight="1">
      <c r="B20" s="41" t="s">
        <v>250</v>
      </c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</row>
    <row r="21" spans="2:20" ht="30" customHeight="1">
      <c r="C21" s="40" t="s">
        <v>538</v>
      </c>
      <c r="F21" s="64">
        <v>-232716315.68000001</v>
      </c>
      <c r="G21" s="64"/>
      <c r="H21" s="64">
        <v>-133786760.44159995</v>
      </c>
      <c r="I21" s="64"/>
      <c r="J21" s="64">
        <v>-14806265.509999998</v>
      </c>
      <c r="K21" s="64"/>
      <c r="L21" s="64">
        <v>-1781167.84</v>
      </c>
      <c r="M21" s="64"/>
      <c r="N21" s="64">
        <v>-2325162.3899999997</v>
      </c>
      <c r="O21" s="64"/>
      <c r="P21" s="64">
        <v>-2360203.8499999996</v>
      </c>
      <c r="Q21" s="64"/>
      <c r="R21" s="64">
        <v>0</v>
      </c>
      <c r="S21" s="64"/>
      <c r="T21" s="64">
        <f>SUM(F21:Q21)</f>
        <v>-387775875.71159995</v>
      </c>
    </row>
    <row r="22" spans="2:20" ht="30" customHeight="1">
      <c r="C22" s="41" t="s">
        <v>251</v>
      </c>
      <c r="F22" s="64">
        <v>-122811119.75</v>
      </c>
      <c r="G22" s="64"/>
      <c r="H22" s="64">
        <v>-26775819.050000001</v>
      </c>
      <c r="I22" s="64"/>
      <c r="J22" s="64">
        <v>-2972420.28</v>
      </c>
      <c r="K22" s="64"/>
      <c r="L22" s="64">
        <v>-807314.41</v>
      </c>
      <c r="M22" s="64"/>
      <c r="N22" s="64">
        <v>-1035348.06</v>
      </c>
      <c r="O22" s="64"/>
      <c r="P22" s="64">
        <v>-58435.95</v>
      </c>
      <c r="Q22" s="64"/>
      <c r="R22" s="64">
        <v>0</v>
      </c>
      <c r="S22" s="64"/>
      <c r="T22" s="64">
        <f>SUM(F22:Q22)</f>
        <v>-154460457.5</v>
      </c>
    </row>
    <row r="23" spans="2:20" ht="30" customHeight="1">
      <c r="C23" s="41" t="s">
        <v>270</v>
      </c>
      <c r="F23" s="64">
        <v>0</v>
      </c>
      <c r="G23" s="64"/>
      <c r="H23" s="64">
        <v>0</v>
      </c>
      <c r="I23" s="64"/>
      <c r="J23" s="64">
        <v>4424.43</v>
      </c>
      <c r="K23" s="64"/>
      <c r="L23" s="64">
        <v>1099380.05</v>
      </c>
      <c r="M23" s="64"/>
      <c r="N23" s="64">
        <v>7908.01</v>
      </c>
      <c r="O23" s="64"/>
      <c r="P23" s="64">
        <v>1274045.24</v>
      </c>
      <c r="Q23" s="64"/>
      <c r="R23" s="64">
        <v>0</v>
      </c>
      <c r="S23" s="64"/>
      <c r="T23" s="63">
        <f>SUM(F23:Q23)</f>
        <v>2385757.73</v>
      </c>
    </row>
    <row r="24" spans="2:20" ht="30" customHeight="1">
      <c r="C24" s="41" t="s">
        <v>267</v>
      </c>
    </row>
    <row r="25" spans="2:20" ht="30" customHeight="1">
      <c r="C25" s="41" t="s">
        <v>268</v>
      </c>
      <c r="F25" s="64">
        <v>6137907.7400000002</v>
      </c>
      <c r="G25" s="64"/>
      <c r="H25" s="64">
        <v>1754907.06</v>
      </c>
      <c r="I25" s="64"/>
      <c r="J25" s="64">
        <v>183556.01</v>
      </c>
      <c r="K25" s="64"/>
      <c r="L25" s="64">
        <v>-45096.98</v>
      </c>
      <c r="M25" s="64"/>
      <c r="N25" s="64">
        <v>65721.02</v>
      </c>
      <c r="O25" s="64"/>
      <c r="P25" s="64">
        <v>-63665.96</v>
      </c>
      <c r="Q25" s="64"/>
      <c r="R25" s="64">
        <v>0</v>
      </c>
      <c r="S25" s="64"/>
      <c r="T25" s="212">
        <f>SUM(F25:Q25)</f>
        <v>8033328.8899999997</v>
      </c>
    </row>
    <row r="26" spans="2:20" ht="30" customHeight="1">
      <c r="C26" s="41" t="s">
        <v>539</v>
      </c>
      <c r="F26" s="210">
        <f>SUM(F21:F25)</f>
        <v>-349389527.69</v>
      </c>
      <c r="G26" s="64"/>
      <c r="H26" s="210">
        <f>SUM(H21:H25)</f>
        <v>-158807672.43159994</v>
      </c>
      <c r="I26" s="64"/>
      <c r="J26" s="210">
        <f>SUM(J21:J25)</f>
        <v>-17590705.349999998</v>
      </c>
      <c r="K26" s="64"/>
      <c r="L26" s="210">
        <f>SUM(L21:L25)</f>
        <v>-1534199.18</v>
      </c>
      <c r="M26" s="64"/>
      <c r="N26" s="210">
        <f>SUM(N21:N25)</f>
        <v>-3286881.42</v>
      </c>
      <c r="O26" s="64"/>
      <c r="P26" s="210">
        <f>SUM(P21:P25)</f>
        <v>-1208260.5199999998</v>
      </c>
      <c r="Q26" s="63"/>
      <c r="R26" s="210">
        <f>SUM(R21:R25)</f>
        <v>0</v>
      </c>
      <c r="S26" s="63"/>
      <c r="T26" s="210">
        <f>SUM(F26:R26)</f>
        <v>-531817246.59159994</v>
      </c>
    </row>
    <row r="27" spans="2:20" ht="30" customHeight="1">
      <c r="C27" s="41" t="s">
        <v>251</v>
      </c>
      <c r="F27" s="63">
        <v>-125329647.38</v>
      </c>
      <c r="G27" s="63"/>
      <c r="H27" s="63">
        <v>-60753713.039999999</v>
      </c>
      <c r="I27" s="63"/>
      <c r="J27" s="63">
        <v>-3893474.05</v>
      </c>
      <c r="K27" s="63"/>
      <c r="L27" s="63">
        <v>-367323.28</v>
      </c>
      <c r="M27" s="63"/>
      <c r="N27" s="63">
        <v>-1012830.57</v>
      </c>
      <c r="O27" s="63"/>
      <c r="P27" s="63">
        <v>0</v>
      </c>
      <c r="Q27" s="63"/>
      <c r="R27" s="63">
        <v>0</v>
      </c>
      <c r="S27" s="63"/>
      <c r="T27" s="63">
        <f>SUM(F27:R27)</f>
        <v>-191356988.31999999</v>
      </c>
    </row>
    <row r="28" spans="2:20" ht="30" customHeight="1">
      <c r="C28" s="41" t="s">
        <v>270</v>
      </c>
      <c r="F28" s="64">
        <v>0</v>
      </c>
      <c r="G28" s="64"/>
      <c r="H28" s="64">
        <v>0</v>
      </c>
      <c r="I28" s="64"/>
      <c r="J28" s="64">
        <v>0</v>
      </c>
      <c r="K28" s="64"/>
      <c r="L28" s="64">
        <v>0</v>
      </c>
      <c r="M28" s="64"/>
      <c r="N28" s="64">
        <v>382247.27</v>
      </c>
      <c r="O28" s="64"/>
      <c r="P28" s="64">
        <v>0</v>
      </c>
      <c r="Q28" s="64"/>
      <c r="R28" s="64">
        <v>0</v>
      </c>
      <c r="S28" s="64"/>
      <c r="T28" s="63">
        <f>SUM(F28:R28)</f>
        <v>382247.27</v>
      </c>
    </row>
    <row r="29" spans="2:20" ht="30" customHeight="1">
      <c r="C29" s="41" t="s">
        <v>267</v>
      </c>
    </row>
    <row r="30" spans="2:20" ht="30" customHeight="1">
      <c r="C30" s="41" t="s">
        <v>268</v>
      </c>
      <c r="F30" s="64">
        <v>38004934.299999997</v>
      </c>
      <c r="G30" s="64"/>
      <c r="H30" s="64">
        <v>15125977.99</v>
      </c>
      <c r="I30" s="64"/>
      <c r="J30" s="64">
        <v>1594304.29</v>
      </c>
      <c r="K30" s="64"/>
      <c r="L30" s="64">
        <v>136205.89000000001</v>
      </c>
      <c r="M30" s="64"/>
      <c r="N30" s="64">
        <v>309186.89</v>
      </c>
      <c r="O30" s="64"/>
      <c r="P30" s="64">
        <v>85985.27</v>
      </c>
      <c r="Q30" s="64"/>
      <c r="R30" s="64">
        <v>0</v>
      </c>
      <c r="S30" s="64"/>
      <c r="T30" s="212">
        <f>SUM(F30:R30)</f>
        <v>55256594.630000003</v>
      </c>
    </row>
    <row r="31" spans="2:20" ht="30" customHeight="1">
      <c r="C31" s="43" t="s">
        <v>905</v>
      </c>
      <c r="F31" s="211">
        <f>SUM(F26:F30)</f>
        <v>-436714240.76999998</v>
      </c>
      <c r="G31" s="64"/>
      <c r="H31" s="211">
        <f>SUM(H26:H30)</f>
        <v>-204435407.48159993</v>
      </c>
      <c r="I31" s="64"/>
      <c r="J31" s="211">
        <f>SUM(J26:J30)</f>
        <v>-19889875.109999999</v>
      </c>
      <c r="K31" s="64"/>
      <c r="L31" s="211">
        <f>SUM(L26:L30)</f>
        <v>-1765316.5699999998</v>
      </c>
      <c r="M31" s="64"/>
      <c r="N31" s="211">
        <f>SUM(N26:N30)</f>
        <v>-3608277.83</v>
      </c>
      <c r="O31" s="64"/>
      <c r="P31" s="211">
        <f>SUM(P26:P30)</f>
        <v>-1122275.2499999998</v>
      </c>
      <c r="Q31" s="63"/>
      <c r="R31" s="211">
        <f>SUM(R26:R30)</f>
        <v>0</v>
      </c>
      <c r="S31" s="63"/>
      <c r="T31" s="211">
        <f>SUM(F31:Q31)</f>
        <v>-667535393.01160002</v>
      </c>
    </row>
    <row r="32" spans="2:20" ht="30" customHeight="1">
      <c r="B32" s="41" t="s">
        <v>272</v>
      </c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</row>
    <row r="33" spans="2:20" ht="30" customHeight="1" thickBot="1">
      <c r="B33" s="41" t="s">
        <v>906</v>
      </c>
      <c r="F33" s="203">
        <f>+F19+F31</f>
        <v>2080041158.1699996</v>
      </c>
      <c r="G33" s="64"/>
      <c r="H33" s="203">
        <f>+H19+H31</f>
        <v>99851236.128400087</v>
      </c>
      <c r="I33" s="64"/>
      <c r="J33" s="203">
        <f>+J19+J31</f>
        <v>11762366.150000006</v>
      </c>
      <c r="K33" s="64"/>
      <c r="L33" s="203">
        <f>+L19+L31</f>
        <v>1637693.4300000011</v>
      </c>
      <c r="M33" s="64"/>
      <c r="N33" s="203">
        <f>+N19+N31</f>
        <v>1144280.8399999989</v>
      </c>
      <c r="O33" s="64"/>
      <c r="P33" s="203">
        <f>+P19+P31</f>
        <v>3.9299999999348074</v>
      </c>
      <c r="Q33" s="63"/>
      <c r="R33" s="203">
        <f>+R19+R31</f>
        <v>506308.35</v>
      </c>
      <c r="S33" s="63"/>
      <c r="T33" s="203">
        <f>SUM(F33:R33)</f>
        <v>2194943046.9983997</v>
      </c>
    </row>
    <row r="34" spans="2:20" ht="30" customHeight="1" thickTop="1" thickBot="1">
      <c r="B34" s="41" t="s">
        <v>540</v>
      </c>
      <c r="F34" s="203">
        <f>F14+F26</f>
        <v>2360191906.7899995</v>
      </c>
      <c r="G34" s="64"/>
      <c r="H34" s="203">
        <f>H14+H26</f>
        <v>58738836.638400048</v>
      </c>
      <c r="I34" s="64"/>
      <c r="J34" s="203">
        <f>J14+J26</f>
        <v>11727756.770000007</v>
      </c>
      <c r="K34" s="64"/>
      <c r="L34" s="203">
        <f>L14+L26</f>
        <v>2129538.9500000011</v>
      </c>
      <c r="M34" s="64"/>
      <c r="N34" s="203">
        <f>N14+N26</f>
        <v>2088871.4399999995</v>
      </c>
      <c r="O34" s="64"/>
      <c r="P34" s="203">
        <f>P14+P26</f>
        <v>4.2299999999813735</v>
      </c>
      <c r="Q34" s="63"/>
      <c r="R34" s="203">
        <f>R14+R26</f>
        <v>545100.13</v>
      </c>
      <c r="S34" s="63"/>
      <c r="T34" s="203">
        <f>SUM(F34:R34)</f>
        <v>2435422014.9483995</v>
      </c>
    </row>
    <row r="35" spans="2:20" ht="30" customHeight="1" thickTop="1">
      <c r="F35" s="63"/>
      <c r="G35" s="64"/>
      <c r="H35" s="63"/>
      <c r="I35" s="64"/>
      <c r="J35" s="63"/>
      <c r="K35" s="64"/>
      <c r="L35" s="63"/>
      <c r="M35" s="64"/>
      <c r="N35" s="63"/>
      <c r="O35" s="64"/>
      <c r="P35" s="63"/>
      <c r="Q35" s="63"/>
      <c r="R35" s="63"/>
      <c r="S35" s="63"/>
      <c r="T35" s="63"/>
    </row>
    <row r="36" spans="2:20" ht="30" customHeight="1"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4"/>
      <c r="Q36" s="204"/>
      <c r="R36" s="204" t="s">
        <v>257</v>
      </c>
      <c r="S36" s="204"/>
      <c r="T36" s="204" t="s">
        <v>258</v>
      </c>
    </row>
    <row r="37" spans="2:20" ht="30" customHeight="1">
      <c r="B37" s="37" t="s">
        <v>907</v>
      </c>
      <c r="F37" s="205"/>
      <c r="G37" s="205"/>
      <c r="H37" s="205"/>
      <c r="I37" s="205"/>
      <c r="J37" s="205"/>
      <c r="K37" s="205"/>
      <c r="L37" s="205"/>
      <c r="M37" s="205"/>
      <c r="N37" s="205"/>
      <c r="O37" s="205"/>
      <c r="P37" s="44"/>
      <c r="Q37" s="44"/>
      <c r="R37" s="44">
        <v>191335197.78999999</v>
      </c>
      <c r="S37" s="44"/>
      <c r="T37" s="44">
        <v>178576797.94999999</v>
      </c>
    </row>
    <row r="38" spans="2:20" ht="30" customHeight="1">
      <c r="B38" s="37" t="s">
        <v>908</v>
      </c>
      <c r="F38" s="205"/>
      <c r="G38" s="205"/>
      <c r="H38" s="205"/>
      <c r="I38" s="205"/>
      <c r="J38" s="205"/>
      <c r="K38" s="205"/>
      <c r="L38" s="205"/>
      <c r="M38" s="205"/>
      <c r="N38" s="205"/>
      <c r="O38" s="205"/>
      <c r="P38" s="44"/>
      <c r="Q38" s="44"/>
      <c r="R38" s="44">
        <v>154460457.5</v>
      </c>
      <c r="S38" s="44"/>
      <c r="T38" s="44">
        <v>148255389.41</v>
      </c>
    </row>
    <row r="39" spans="2:20" ht="30" customHeight="1">
      <c r="B39" s="37"/>
      <c r="F39" s="205"/>
      <c r="G39" s="205"/>
      <c r="H39" s="205"/>
      <c r="I39" s="205"/>
      <c r="J39" s="205"/>
      <c r="K39" s="205"/>
      <c r="L39" s="205"/>
      <c r="M39" s="205"/>
      <c r="N39" s="205"/>
      <c r="O39" s="205"/>
      <c r="P39" s="44"/>
      <c r="Q39" s="44"/>
      <c r="R39" s="44"/>
      <c r="S39" s="44"/>
      <c r="T39" s="44"/>
    </row>
    <row r="40" spans="2:20" s="74" customFormat="1" ht="30" customHeight="1">
      <c r="C40" s="74" t="s">
        <v>912</v>
      </c>
    </row>
    <row r="41" spans="2:20" s="74" customFormat="1" ht="30" customHeight="1">
      <c r="B41" s="74" t="s">
        <v>776</v>
      </c>
    </row>
    <row r="42" spans="2:20" ht="30" customHeight="1">
      <c r="C42" s="41" t="s">
        <v>998</v>
      </c>
    </row>
    <row r="43" spans="2:20" ht="30" customHeight="1">
      <c r="B43" s="41" t="s">
        <v>766</v>
      </c>
    </row>
    <row r="44" spans="2:20" ht="27" customHeight="1">
      <c r="C44" s="41" t="s">
        <v>913</v>
      </c>
      <c r="D44" s="213"/>
      <c r="E44" s="213"/>
      <c r="F44" s="213"/>
      <c r="G44" s="213"/>
      <c r="H44" s="213"/>
      <c r="I44" s="213"/>
      <c r="J44" s="213"/>
      <c r="K44" s="213"/>
      <c r="L44" s="213"/>
      <c r="M44" s="213"/>
      <c r="N44" s="213"/>
      <c r="O44" s="213"/>
      <c r="P44" s="213"/>
      <c r="Q44" s="213"/>
      <c r="R44" s="213"/>
      <c r="S44" s="213"/>
      <c r="T44" s="213"/>
    </row>
  </sheetData>
  <mergeCells count="10">
    <mergeCell ref="T5:T7"/>
    <mergeCell ref="A1:T1"/>
    <mergeCell ref="F4:T4"/>
    <mergeCell ref="F5:F7"/>
    <mergeCell ref="H5:H7"/>
    <mergeCell ref="J5:J7"/>
    <mergeCell ref="L5:L7"/>
    <mergeCell ref="N5:N7"/>
    <mergeCell ref="P5:P7"/>
    <mergeCell ref="R5:R7"/>
  </mergeCells>
  <phoneticPr fontId="98" type="noConversion"/>
  <pageMargins left="0.70866141732283472" right="0.41" top="0.63" bottom="0.69" header="0.31496062992125984" footer="0.31496062992125984"/>
  <pageSetup paperSize="9" scale="5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K35"/>
  <sheetViews>
    <sheetView topLeftCell="A28" zoomScale="90" zoomScaleNormal="90" zoomScaleSheetLayoutView="90" workbookViewId="0">
      <selection activeCell="A2" sqref="A2"/>
    </sheetView>
  </sheetViews>
  <sheetFormatPr defaultRowHeight="24.6" customHeight="1"/>
  <cols>
    <col min="1" max="1" width="4.7109375" style="16" customWidth="1"/>
    <col min="2" max="2" width="4" style="16" customWidth="1"/>
    <col min="3" max="5" width="10.5703125" style="16" customWidth="1"/>
    <col min="6" max="6" width="9" style="16" customWidth="1"/>
    <col min="7" max="7" width="8.85546875" style="16" customWidth="1"/>
    <col min="8" max="8" width="5.7109375" style="16" customWidth="1"/>
    <col min="9" max="9" width="18.7109375" style="16" customWidth="1"/>
    <col min="10" max="10" width="1.7109375" style="16" customWidth="1"/>
    <col min="11" max="11" width="18.7109375" style="16" customWidth="1"/>
    <col min="12" max="12" width="2.7109375" style="16" customWidth="1"/>
    <col min="13" max="16384" width="9.140625" style="16"/>
  </cols>
  <sheetData>
    <row r="1" spans="1:11" ht="24.6" customHeight="1">
      <c r="A1" s="516" t="s">
        <v>3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</row>
    <row r="3" spans="1:11" s="165" customFormat="1" ht="24.6" customHeight="1">
      <c r="A3" s="165" t="s">
        <v>707</v>
      </c>
      <c r="I3" s="216"/>
      <c r="J3" s="216"/>
      <c r="K3" s="216"/>
    </row>
    <row r="4" spans="1:11" s="165" customFormat="1" ht="24.6" customHeight="1">
      <c r="I4" s="228" t="s">
        <v>446</v>
      </c>
      <c r="J4" s="229"/>
      <c r="K4" s="230" t="s">
        <v>448</v>
      </c>
    </row>
    <row r="5" spans="1:11" s="185" customFormat="1" ht="24.6" customHeight="1">
      <c r="I5" s="231" t="s">
        <v>447</v>
      </c>
      <c r="J5" s="156"/>
      <c r="K5" s="232" t="s">
        <v>447</v>
      </c>
    </row>
    <row r="6" spans="1:11" ht="24.6" customHeight="1">
      <c r="I6" s="233" t="s">
        <v>131</v>
      </c>
      <c r="J6" s="234"/>
      <c r="K6" s="233" t="s">
        <v>131</v>
      </c>
    </row>
    <row r="7" spans="1:11" ht="24.6" customHeight="1">
      <c r="B7" s="43" t="s">
        <v>246</v>
      </c>
      <c r="C7" s="43"/>
    </row>
    <row r="8" spans="1:11" ht="24.6" customHeight="1">
      <c r="B8" s="43"/>
      <c r="C8" s="40" t="s">
        <v>538</v>
      </c>
      <c r="I8" s="173">
        <v>6375025.2699999996</v>
      </c>
      <c r="J8" s="173"/>
      <c r="K8" s="173">
        <v>3470722.21</v>
      </c>
    </row>
    <row r="9" spans="1:11" ht="24.6" customHeight="1">
      <c r="B9" s="43"/>
      <c r="C9" s="43" t="s">
        <v>247</v>
      </c>
      <c r="I9" s="173">
        <v>728709.5</v>
      </c>
      <c r="J9" s="173"/>
      <c r="K9" s="173">
        <v>558098</v>
      </c>
    </row>
    <row r="10" spans="1:11" ht="24.6" customHeight="1">
      <c r="B10" s="43"/>
      <c r="C10" s="43" t="s">
        <v>266</v>
      </c>
      <c r="I10" s="173">
        <v>0</v>
      </c>
      <c r="J10" s="173"/>
      <c r="K10" s="173">
        <v>0</v>
      </c>
    </row>
    <row r="11" spans="1:11" ht="24.6" customHeight="1">
      <c r="B11" s="43"/>
      <c r="C11" s="43" t="s">
        <v>275</v>
      </c>
      <c r="I11" s="173">
        <v>-25131.1</v>
      </c>
      <c r="J11" s="173"/>
      <c r="K11" s="173">
        <v>-25131.1</v>
      </c>
    </row>
    <row r="12" spans="1:11" ht="24.6" customHeight="1">
      <c r="C12" s="43" t="s">
        <v>539</v>
      </c>
      <c r="I12" s="200">
        <f>SUM(I8:I11)</f>
        <v>7078603.6699999999</v>
      </c>
      <c r="J12" s="173"/>
      <c r="K12" s="200">
        <f>SUM(K8:K11)</f>
        <v>4003689.11</v>
      </c>
    </row>
    <row r="13" spans="1:11" ht="24.6" customHeight="1">
      <c r="C13" s="43" t="s">
        <v>247</v>
      </c>
      <c r="I13" s="201">
        <v>3303082.11</v>
      </c>
      <c r="J13" s="201"/>
      <c r="K13" s="201">
        <v>403416</v>
      </c>
    </row>
    <row r="14" spans="1:11" ht="24.6" customHeight="1">
      <c r="C14" s="43" t="s">
        <v>266</v>
      </c>
      <c r="I14" s="173">
        <v>-2624569.5</v>
      </c>
      <c r="J14" s="173"/>
      <c r="K14" s="173">
        <v>-175560</v>
      </c>
    </row>
    <row r="15" spans="1:11" ht="24.6" customHeight="1">
      <c r="C15" s="43" t="s">
        <v>275</v>
      </c>
      <c r="I15" s="173">
        <v>-124881.75</v>
      </c>
      <c r="J15" s="173"/>
      <c r="K15" s="173">
        <v>-124881.75</v>
      </c>
    </row>
    <row r="16" spans="1:11" ht="24.6" customHeight="1">
      <c r="C16" s="43" t="s">
        <v>905</v>
      </c>
      <c r="I16" s="187">
        <f>SUM(I12:I15)</f>
        <v>7632234.5299999993</v>
      </c>
      <c r="J16" s="173"/>
      <c r="K16" s="187">
        <f>SUM(K12:K15)</f>
        <v>4106663.3599999994</v>
      </c>
    </row>
    <row r="17" spans="2:11" ht="24.6" customHeight="1">
      <c r="B17" s="43" t="s">
        <v>276</v>
      </c>
      <c r="C17" s="43"/>
      <c r="I17" s="189"/>
      <c r="J17" s="189"/>
      <c r="K17" s="189"/>
    </row>
    <row r="18" spans="2:11" ht="24.6" customHeight="1">
      <c r="B18" s="43"/>
      <c r="C18" s="40" t="s">
        <v>538</v>
      </c>
      <c r="I18" s="173">
        <v>-385781.56</v>
      </c>
      <c r="J18" s="173"/>
      <c r="K18" s="173">
        <v>-185265.19999999998</v>
      </c>
    </row>
    <row r="19" spans="2:11" ht="24.6" customHeight="1">
      <c r="B19" s="43"/>
      <c r="C19" s="43" t="s">
        <v>277</v>
      </c>
      <c r="I19" s="173">
        <v>-314551.56</v>
      </c>
      <c r="J19" s="173"/>
      <c r="K19" s="173">
        <v>-175892.85</v>
      </c>
    </row>
    <row r="20" spans="2:11" ht="24.6" customHeight="1">
      <c r="C20" s="43" t="s">
        <v>275</v>
      </c>
      <c r="I20" s="173">
        <v>12034.52</v>
      </c>
      <c r="J20" s="173"/>
      <c r="K20" s="173">
        <v>12034.52</v>
      </c>
    </row>
    <row r="21" spans="2:11" ht="24.6" customHeight="1">
      <c r="C21" s="43" t="s">
        <v>539</v>
      </c>
      <c r="I21" s="200">
        <f>SUM(I18:I20)</f>
        <v>-688298.6</v>
      </c>
      <c r="J21" s="173"/>
      <c r="K21" s="200">
        <f>SUM(K18:K20)</f>
        <v>-349123.52999999997</v>
      </c>
    </row>
    <row r="22" spans="2:11" ht="24.6" customHeight="1">
      <c r="C22" s="43" t="s">
        <v>277</v>
      </c>
      <c r="D22" s="44"/>
      <c r="I22" s="201">
        <v>-701009.74</v>
      </c>
      <c r="J22" s="201"/>
      <c r="K22" s="201">
        <v>-189296.58</v>
      </c>
    </row>
    <row r="23" spans="2:11" ht="24.6" customHeight="1">
      <c r="C23" s="43" t="s">
        <v>275</v>
      </c>
      <c r="I23" s="173">
        <v>48130.45</v>
      </c>
      <c r="J23" s="173"/>
      <c r="K23" s="173">
        <v>48130.45</v>
      </c>
    </row>
    <row r="24" spans="2:11" ht="24.6" customHeight="1">
      <c r="C24" s="43" t="s">
        <v>905</v>
      </c>
      <c r="I24" s="187">
        <f>SUM(I21:I23)</f>
        <v>-1341177.8899999999</v>
      </c>
      <c r="J24" s="173"/>
      <c r="K24" s="187">
        <f>SUM(K21:K23)</f>
        <v>-490289.66</v>
      </c>
    </row>
    <row r="25" spans="2:11" ht="24.6" customHeight="1">
      <c r="B25" s="43" t="s">
        <v>272</v>
      </c>
      <c r="C25" s="43"/>
      <c r="D25" s="43"/>
      <c r="I25" s="173"/>
      <c r="J25" s="173"/>
      <c r="K25" s="173"/>
    </row>
    <row r="26" spans="2:11" ht="24.6" customHeight="1" thickBot="1">
      <c r="B26" s="43" t="s">
        <v>906</v>
      </c>
      <c r="C26" s="43"/>
      <c r="D26" s="43"/>
      <c r="I26" s="188">
        <f>+I16+I24</f>
        <v>6291056.6399999997</v>
      </c>
      <c r="J26" s="173"/>
      <c r="K26" s="188">
        <f>+K16+K24</f>
        <v>3616373.6999999993</v>
      </c>
    </row>
    <row r="27" spans="2:11" ht="24.6" customHeight="1" thickTop="1" thickBot="1">
      <c r="B27" s="43" t="s">
        <v>540</v>
      </c>
      <c r="C27" s="43"/>
      <c r="D27" s="43"/>
      <c r="I27" s="188">
        <f>+I12+I21</f>
        <v>6390305.0700000003</v>
      </c>
      <c r="J27" s="173"/>
      <c r="K27" s="188">
        <f>+K12+K21</f>
        <v>3654565.58</v>
      </c>
    </row>
    <row r="28" spans="2:11" ht="24.6" customHeight="1" thickTop="1">
      <c r="I28" s="190"/>
      <c r="J28" s="190"/>
      <c r="K28" s="190"/>
    </row>
    <row r="29" spans="2:11" ht="24.6" customHeight="1">
      <c r="B29" s="37" t="s">
        <v>914</v>
      </c>
      <c r="J29" s="189"/>
      <c r="K29" s="189"/>
    </row>
    <row r="30" spans="2:11" ht="24.6" customHeight="1">
      <c r="C30" s="235" t="s">
        <v>257</v>
      </c>
      <c r="I30" s="173">
        <v>701009.74</v>
      </c>
      <c r="J30" s="173"/>
      <c r="K30" s="173">
        <v>189296.58</v>
      </c>
    </row>
    <row r="31" spans="2:11" ht="24.6" customHeight="1">
      <c r="C31" s="235" t="s">
        <v>258</v>
      </c>
      <c r="I31" s="64">
        <v>682184.49</v>
      </c>
      <c r="J31" s="173"/>
      <c r="K31" s="173">
        <v>170471.33</v>
      </c>
    </row>
    <row r="32" spans="2:11" ht="24.6" customHeight="1">
      <c r="B32" s="37" t="s">
        <v>915</v>
      </c>
      <c r="I32" s="173"/>
      <c r="J32" s="173"/>
      <c r="K32" s="173"/>
    </row>
    <row r="33" spans="3:11" ht="24.6" customHeight="1">
      <c r="C33" s="235" t="s">
        <v>257</v>
      </c>
      <c r="I33" s="173">
        <v>314551.56</v>
      </c>
      <c r="J33" s="173"/>
      <c r="K33" s="173">
        <v>175892.85</v>
      </c>
    </row>
    <row r="34" spans="3:11" ht="24.6" customHeight="1">
      <c r="C34" s="235" t="s">
        <v>258</v>
      </c>
      <c r="I34" s="173">
        <v>303086.03999999998</v>
      </c>
      <c r="J34" s="173"/>
      <c r="K34" s="173">
        <v>164427.32999999999</v>
      </c>
    </row>
    <row r="35" spans="3:11" ht="24.6" customHeight="1">
      <c r="I35" s="189"/>
      <c r="K35" s="189"/>
    </row>
  </sheetData>
  <mergeCells count="1">
    <mergeCell ref="A1:K1"/>
  </mergeCells>
  <pageMargins left="0.86614173228346458" right="0.19685039370078741" top="0.6692913385826772" bottom="0.51181102362204722" header="0.23622047244094491" footer="0.19685039370078741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Q113"/>
  <sheetViews>
    <sheetView topLeftCell="A83" zoomScale="90" zoomScaleNormal="90" zoomScaleSheetLayoutView="80" workbookViewId="0">
      <selection activeCell="M98" sqref="M98"/>
    </sheetView>
  </sheetViews>
  <sheetFormatPr defaultRowHeight="30" customHeight="1"/>
  <cols>
    <col min="1" max="1" width="3.140625" style="202" customWidth="1"/>
    <col min="2" max="2" width="2.140625" style="202" customWidth="1"/>
    <col min="3" max="3" width="2.7109375" style="202" customWidth="1"/>
    <col min="4" max="5" width="9.140625" style="202"/>
    <col min="6" max="6" width="9.140625" style="202" customWidth="1"/>
    <col min="7" max="7" width="8.140625" style="202" customWidth="1"/>
    <col min="8" max="8" width="1.7109375" style="202" customWidth="1"/>
    <col min="9" max="9" width="16.28515625" style="202" bestFit="1" customWidth="1"/>
    <col min="10" max="10" width="0.85546875" style="202" customWidth="1"/>
    <col min="11" max="11" width="16.28515625" style="202" bestFit="1" customWidth="1"/>
    <col min="12" max="12" width="0.85546875" style="202" customWidth="1"/>
    <col min="13" max="13" width="16.28515625" style="202" bestFit="1" customWidth="1"/>
    <col min="14" max="14" width="0.85546875" style="202" customWidth="1"/>
    <col min="15" max="15" width="16.28515625" style="202" bestFit="1" customWidth="1"/>
    <col min="16" max="16" width="2.140625" style="202" customWidth="1"/>
    <col min="17" max="17" width="7.85546875" style="202" customWidth="1"/>
    <col min="18" max="16384" width="9.140625" style="202"/>
  </cols>
  <sheetData>
    <row r="1" spans="1:15" ht="25.5" customHeight="1">
      <c r="A1" s="503" t="s">
        <v>10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504"/>
      <c r="O1" s="504"/>
    </row>
    <row r="2" spans="1:15" ht="25.5" customHeight="1"/>
    <row r="3" spans="1:15" s="165" customFormat="1" ht="25.5" customHeight="1">
      <c r="A3" s="214" t="s">
        <v>654</v>
      </c>
      <c r="B3" s="215" t="s">
        <v>481</v>
      </c>
      <c r="C3" s="214"/>
      <c r="I3" s="216"/>
      <c r="J3" s="216"/>
      <c r="K3" s="216"/>
      <c r="L3" s="216"/>
      <c r="M3" s="216"/>
      <c r="N3" s="216"/>
      <c r="O3" s="216"/>
    </row>
    <row r="4" spans="1:15" s="165" customFormat="1" ht="25.5" customHeight="1">
      <c r="A4" s="214"/>
      <c r="B4" s="215"/>
      <c r="C4" s="214"/>
      <c r="I4" s="216"/>
      <c r="J4" s="216"/>
      <c r="K4" s="216"/>
      <c r="L4" s="216"/>
      <c r="M4" s="80"/>
      <c r="N4" s="82" t="s">
        <v>315</v>
      </c>
      <c r="O4" s="80"/>
    </row>
    <row r="5" spans="1:15" s="218" customFormat="1" ht="25.5" customHeight="1">
      <c r="A5" s="217"/>
      <c r="B5" s="217"/>
      <c r="C5" s="217"/>
      <c r="I5" s="219"/>
      <c r="J5" s="219"/>
      <c r="K5" s="219"/>
      <c r="L5" s="327"/>
      <c r="M5" s="529" t="s">
        <v>316</v>
      </c>
      <c r="N5" s="529"/>
      <c r="O5" s="529"/>
    </row>
    <row r="6" spans="1:15" s="16" customFormat="1" ht="25.5" customHeight="1">
      <c r="A6" s="160"/>
      <c r="B6" s="160"/>
      <c r="C6" s="160"/>
      <c r="I6" s="220"/>
      <c r="J6" s="159"/>
      <c r="K6" s="220"/>
      <c r="L6" s="159"/>
      <c r="M6" s="157" t="s">
        <v>898</v>
      </c>
      <c r="N6" s="158"/>
      <c r="O6" s="157" t="s">
        <v>535</v>
      </c>
    </row>
    <row r="7" spans="1:15" s="16" customFormat="1" ht="25.5" customHeight="1">
      <c r="A7" s="160"/>
      <c r="D7" s="221" t="s">
        <v>481</v>
      </c>
      <c r="E7" s="221"/>
      <c r="I7" s="201"/>
      <c r="J7" s="201"/>
      <c r="K7" s="201"/>
      <c r="L7" s="173"/>
      <c r="M7" s="173">
        <v>161330.54</v>
      </c>
      <c r="N7" s="173"/>
      <c r="O7" s="173">
        <v>159686.65</v>
      </c>
    </row>
    <row r="8" spans="1:15" s="16" customFormat="1" ht="25.5" customHeight="1" thickBot="1">
      <c r="A8" s="160"/>
      <c r="D8" s="221"/>
      <c r="E8" s="221" t="s">
        <v>224</v>
      </c>
      <c r="I8" s="201"/>
      <c r="J8" s="201"/>
      <c r="K8" s="201"/>
      <c r="L8" s="173"/>
      <c r="M8" s="222">
        <f>SUM(M7)</f>
        <v>161330.54</v>
      </c>
      <c r="N8" s="173"/>
      <c r="O8" s="222">
        <f>SUM(O7)</f>
        <v>159686.65</v>
      </c>
    </row>
    <row r="9" spans="1:15" s="16" customFormat="1" ht="25.5" customHeight="1" thickTop="1">
      <c r="C9" s="202" t="s">
        <v>916</v>
      </c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</row>
    <row r="10" spans="1:15" s="16" customFormat="1" ht="25.5" customHeight="1">
      <c r="B10" s="202" t="s">
        <v>723</v>
      </c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</row>
    <row r="11" spans="1:15" s="16" customFormat="1" ht="25.5" customHeight="1">
      <c r="C11" s="202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</row>
    <row r="12" spans="1:15" s="191" customFormat="1" ht="25.5" customHeight="1">
      <c r="A12" s="223" t="s">
        <v>655</v>
      </c>
      <c r="B12" s="191" t="s">
        <v>708</v>
      </c>
    </row>
    <row r="13" spans="1:15" ht="25.5" customHeight="1">
      <c r="D13" s="202" t="s">
        <v>278</v>
      </c>
      <c r="I13" s="328"/>
      <c r="J13" s="328"/>
      <c r="K13" s="328"/>
      <c r="L13" s="328"/>
      <c r="M13" s="328"/>
      <c r="N13" s="328"/>
      <c r="O13" s="328"/>
    </row>
    <row r="14" spans="1:15" ht="25.5" customHeight="1">
      <c r="I14" s="515" t="s">
        <v>216</v>
      </c>
      <c r="J14" s="515"/>
      <c r="K14" s="515"/>
      <c r="L14" s="327"/>
      <c r="M14" s="515" t="s">
        <v>217</v>
      </c>
      <c r="N14" s="515"/>
      <c r="O14" s="515"/>
    </row>
    <row r="15" spans="1:15" ht="25.5" customHeight="1">
      <c r="I15" s="157" t="s">
        <v>898</v>
      </c>
      <c r="J15" s="158"/>
      <c r="K15" s="157" t="s">
        <v>535</v>
      </c>
      <c r="L15" s="159"/>
      <c r="M15" s="157" t="s">
        <v>898</v>
      </c>
      <c r="N15" s="158"/>
      <c r="O15" s="157" t="s">
        <v>535</v>
      </c>
    </row>
    <row r="16" spans="1:15" ht="25.5" customHeight="1">
      <c r="C16" s="202" t="s">
        <v>279</v>
      </c>
    </row>
    <row r="17" spans="3:15" ht="25.5" customHeight="1">
      <c r="D17" s="329" t="s">
        <v>280</v>
      </c>
      <c r="I17" s="173">
        <v>800789</v>
      </c>
      <c r="J17" s="330"/>
      <c r="K17" s="173">
        <v>827087.59</v>
      </c>
      <c r="L17" s="330"/>
      <c r="M17" s="173">
        <v>0</v>
      </c>
      <c r="N17" s="330"/>
      <c r="O17" s="173">
        <v>0</v>
      </c>
    </row>
    <row r="18" spans="3:15" ht="25.5" customHeight="1">
      <c r="D18" s="292" t="s">
        <v>281</v>
      </c>
      <c r="I18" s="173">
        <v>12949730.32</v>
      </c>
      <c r="J18" s="173"/>
      <c r="K18" s="173">
        <v>11908227.9</v>
      </c>
      <c r="L18" s="173"/>
      <c r="M18" s="173">
        <v>0</v>
      </c>
      <c r="N18" s="173"/>
      <c r="O18" s="173">
        <v>0</v>
      </c>
    </row>
    <row r="19" spans="3:15" ht="25.5" customHeight="1" thickBot="1">
      <c r="I19" s="222">
        <f>SUM(I17:I18)</f>
        <v>13750519.32</v>
      </c>
      <c r="J19" s="173"/>
      <c r="K19" s="222">
        <f>SUM(K17:K18)</f>
        <v>12735315.49</v>
      </c>
      <c r="L19" s="173"/>
      <c r="M19" s="222">
        <f>SUM(M17:M18)</f>
        <v>0</v>
      </c>
      <c r="N19" s="173"/>
      <c r="O19" s="222">
        <f>SUM(O17:O18)</f>
        <v>0</v>
      </c>
    </row>
    <row r="20" spans="3:15" ht="25.5" customHeight="1" thickTop="1">
      <c r="C20" s="202" t="s">
        <v>283</v>
      </c>
      <c r="I20" s="173"/>
      <c r="J20" s="173"/>
      <c r="K20" s="173"/>
      <c r="L20" s="173"/>
      <c r="M20" s="173"/>
      <c r="N20" s="173"/>
      <c r="O20" s="173"/>
    </row>
    <row r="21" spans="3:15" ht="25.5" customHeight="1">
      <c r="D21" s="202" t="s">
        <v>284</v>
      </c>
      <c r="I21" s="173">
        <v>4788405.4800000004</v>
      </c>
      <c r="J21" s="173"/>
      <c r="K21" s="173">
        <v>4849017.76</v>
      </c>
      <c r="L21" s="173"/>
      <c r="M21" s="173">
        <v>0</v>
      </c>
      <c r="N21" s="173"/>
      <c r="O21" s="173">
        <v>0</v>
      </c>
    </row>
    <row r="22" spans="3:15" ht="25.5" customHeight="1" thickBot="1">
      <c r="I22" s="222">
        <f>SUM(I21:I21)</f>
        <v>4788405.4800000004</v>
      </c>
      <c r="J22" s="173"/>
      <c r="K22" s="222">
        <f>SUM(K21:K21)</f>
        <v>4849017.76</v>
      </c>
      <c r="L22" s="173"/>
      <c r="M22" s="222">
        <f>SUM(M21:M21)</f>
        <v>0</v>
      </c>
      <c r="N22" s="173"/>
      <c r="O22" s="222">
        <f>SUM(O21:O21)</f>
        <v>0</v>
      </c>
    </row>
    <row r="23" spans="3:15" ht="25.5" customHeight="1" thickTop="1">
      <c r="I23" s="201"/>
      <c r="J23" s="173"/>
      <c r="K23" s="201"/>
      <c r="L23" s="173"/>
      <c r="M23" s="201"/>
      <c r="N23" s="173"/>
      <c r="O23" s="201"/>
    </row>
    <row r="24" spans="3:15" ht="25.5" customHeight="1">
      <c r="C24" s="202" t="s">
        <v>917</v>
      </c>
      <c r="I24" s="224"/>
      <c r="J24" s="224"/>
      <c r="K24" s="224"/>
      <c r="L24" s="224"/>
      <c r="M24" s="224"/>
      <c r="N24" s="224"/>
      <c r="O24" s="224"/>
    </row>
    <row r="25" spans="3:15" ht="25.5" customHeight="1">
      <c r="I25" s="530" t="s">
        <v>285</v>
      </c>
      <c r="J25" s="530"/>
      <c r="K25" s="530"/>
      <c r="L25" s="190"/>
      <c r="M25" s="530" t="s">
        <v>285</v>
      </c>
      <c r="N25" s="530"/>
      <c r="O25" s="530"/>
    </row>
    <row r="26" spans="3:15" ht="25.5" customHeight="1">
      <c r="I26" s="325"/>
      <c r="J26" s="325" t="s">
        <v>273</v>
      </c>
      <c r="K26" s="325"/>
      <c r="L26" s="190"/>
      <c r="M26" s="530" t="s">
        <v>274</v>
      </c>
      <c r="N26" s="530"/>
      <c r="O26" s="530"/>
    </row>
    <row r="27" spans="3:15" ht="25.5" customHeight="1">
      <c r="I27" s="157" t="s">
        <v>898</v>
      </c>
      <c r="J27" s="158"/>
      <c r="K27" s="157" t="s">
        <v>535</v>
      </c>
      <c r="L27" s="159"/>
      <c r="M27" s="157" t="s">
        <v>898</v>
      </c>
      <c r="N27" s="158"/>
      <c r="O27" s="157" t="s">
        <v>535</v>
      </c>
    </row>
    <row r="28" spans="3:15" ht="25.5" customHeight="1">
      <c r="C28" s="202" t="s">
        <v>286</v>
      </c>
      <c r="I28" s="189"/>
      <c r="J28" s="189"/>
      <c r="K28" s="189"/>
      <c r="L28" s="189"/>
      <c r="M28" s="189"/>
      <c r="N28" s="189"/>
      <c r="O28" s="189"/>
    </row>
    <row r="29" spans="3:15" ht="25.5" customHeight="1">
      <c r="C29" s="202" t="s">
        <v>999</v>
      </c>
      <c r="I29" s="173">
        <v>28040520.390000001</v>
      </c>
      <c r="J29" s="173"/>
      <c r="K29" s="173">
        <v>14031216.439999999</v>
      </c>
      <c r="L29" s="173"/>
      <c r="M29" s="173">
        <v>910075.32</v>
      </c>
      <c r="N29" s="173"/>
      <c r="O29" s="173">
        <v>629057.56000000006</v>
      </c>
    </row>
    <row r="30" spans="3:15" ht="25.5" customHeight="1">
      <c r="C30" s="202" t="s">
        <v>287</v>
      </c>
      <c r="I30" s="173"/>
      <c r="J30" s="173"/>
      <c r="K30" s="173"/>
      <c r="L30" s="173"/>
      <c r="M30" s="173"/>
      <c r="N30" s="173"/>
      <c r="O30" s="173"/>
    </row>
    <row r="31" spans="3:15" ht="25.5" customHeight="1">
      <c r="C31" s="202" t="s">
        <v>288</v>
      </c>
      <c r="I31" s="173"/>
      <c r="J31" s="173"/>
      <c r="K31" s="173"/>
      <c r="L31" s="173"/>
      <c r="M31" s="173"/>
      <c r="N31" s="173"/>
      <c r="O31" s="173"/>
    </row>
    <row r="32" spans="3:15" ht="25.5" customHeight="1">
      <c r="D32" s="202" t="s">
        <v>289</v>
      </c>
      <c r="I32" s="173">
        <v>-1402047.3</v>
      </c>
      <c r="J32" s="173"/>
      <c r="K32" s="173">
        <v>-2381059.67</v>
      </c>
      <c r="L32" s="173"/>
      <c r="M32" s="173">
        <v>0</v>
      </c>
      <c r="N32" s="173"/>
      <c r="O32" s="173">
        <v>0</v>
      </c>
    </row>
    <row r="33" spans="1:15" ht="25.5" customHeight="1">
      <c r="C33" s="292" t="s">
        <v>536</v>
      </c>
      <c r="I33" s="173"/>
      <c r="J33" s="173"/>
      <c r="K33" s="173"/>
      <c r="L33" s="173"/>
      <c r="M33" s="173"/>
      <c r="N33" s="173"/>
      <c r="O33" s="173"/>
    </row>
    <row r="34" spans="1:15" ht="25.5" customHeight="1">
      <c r="D34" s="292" t="s">
        <v>693</v>
      </c>
      <c r="I34" s="173">
        <v>4742.83</v>
      </c>
      <c r="J34" s="173"/>
      <c r="K34" s="173">
        <v>2686.91</v>
      </c>
      <c r="L34" s="173"/>
      <c r="M34" s="173">
        <v>4742.83</v>
      </c>
      <c r="N34" s="173"/>
      <c r="O34" s="173">
        <v>2686.91</v>
      </c>
    </row>
    <row r="35" spans="1:15" ht="25.5" customHeight="1">
      <c r="C35" s="202" t="s">
        <v>709</v>
      </c>
      <c r="I35" s="200"/>
      <c r="J35" s="201"/>
      <c r="K35" s="200"/>
      <c r="L35" s="201"/>
      <c r="M35" s="200"/>
      <c r="N35" s="201"/>
      <c r="O35" s="200"/>
    </row>
    <row r="36" spans="1:15" ht="25.5" customHeight="1" thickBot="1">
      <c r="D36" s="202" t="s">
        <v>692</v>
      </c>
      <c r="I36" s="188">
        <f>SUM(I28:I34)</f>
        <v>26643215.919999998</v>
      </c>
      <c r="J36" s="173"/>
      <c r="K36" s="188">
        <f>SUM(K28:K34)</f>
        <v>11652843.68</v>
      </c>
      <c r="L36" s="173"/>
      <c r="M36" s="188">
        <f>SUM(M28:M34)</f>
        <v>914818.14999999991</v>
      </c>
      <c r="N36" s="173"/>
      <c r="O36" s="188">
        <f>SUM(O28:O34)</f>
        <v>631744.47000000009</v>
      </c>
    </row>
    <row r="37" spans="1:15" ht="25.5" customHeight="1" thickTop="1">
      <c r="I37" s="201"/>
      <c r="J37" s="173"/>
      <c r="K37" s="201"/>
      <c r="L37" s="173"/>
      <c r="M37" s="201"/>
      <c r="N37" s="173"/>
      <c r="O37" s="201"/>
    </row>
    <row r="38" spans="1:15" ht="26.25" customHeight="1">
      <c r="A38" s="503" t="s">
        <v>13</v>
      </c>
      <c r="B38" s="504"/>
      <c r="C38" s="504"/>
      <c r="D38" s="504"/>
      <c r="E38" s="504"/>
      <c r="F38" s="504"/>
      <c r="G38" s="504"/>
      <c r="H38" s="504"/>
      <c r="I38" s="504"/>
      <c r="J38" s="504"/>
      <c r="K38" s="504"/>
      <c r="L38" s="504"/>
      <c r="M38" s="504"/>
      <c r="N38" s="504"/>
      <c r="O38" s="504"/>
    </row>
    <row r="39" spans="1:15" ht="26.25" customHeight="1">
      <c r="I39" s="201"/>
      <c r="J39" s="173"/>
      <c r="K39" s="201"/>
      <c r="L39" s="173"/>
      <c r="M39" s="201"/>
      <c r="N39" s="173"/>
      <c r="O39" s="201"/>
    </row>
    <row r="40" spans="1:15" s="292" customFormat="1" ht="26.25" customHeight="1">
      <c r="C40" s="329"/>
      <c r="D40" s="292" t="s">
        <v>972</v>
      </c>
      <c r="I40" s="63"/>
      <c r="J40" s="64"/>
      <c r="K40" s="63"/>
      <c r="L40" s="64"/>
      <c r="M40" s="63"/>
      <c r="N40" s="64"/>
      <c r="O40" s="63"/>
    </row>
    <row r="41" spans="1:15" s="292" customFormat="1" ht="26.25" customHeight="1">
      <c r="C41" s="329" t="s">
        <v>971</v>
      </c>
      <c r="I41" s="63"/>
      <c r="J41" s="64"/>
      <c r="K41" s="63"/>
      <c r="L41" s="64"/>
      <c r="M41" s="63"/>
      <c r="N41" s="64"/>
      <c r="O41" s="63"/>
    </row>
    <row r="42" spans="1:15" s="292" customFormat="1" ht="26.25" customHeight="1">
      <c r="I42" s="405"/>
      <c r="J42" s="405" t="s">
        <v>273</v>
      </c>
      <c r="K42" s="405"/>
      <c r="L42" s="204"/>
      <c r="M42" s="531" t="s">
        <v>274</v>
      </c>
      <c r="N42" s="531"/>
      <c r="O42" s="531"/>
    </row>
    <row r="43" spans="1:15" s="292" customFormat="1" ht="26.25" customHeight="1">
      <c r="I43" s="157" t="s">
        <v>898</v>
      </c>
      <c r="J43" s="158"/>
      <c r="K43" s="157" t="s">
        <v>535</v>
      </c>
      <c r="L43" s="159"/>
      <c r="M43" s="157" t="s">
        <v>898</v>
      </c>
      <c r="N43" s="158"/>
      <c r="O43" s="157" t="s">
        <v>535</v>
      </c>
    </row>
    <row r="44" spans="1:15" s="292" customFormat="1" ht="26.25" customHeight="1">
      <c r="C44" s="329" t="s">
        <v>640</v>
      </c>
      <c r="D44" s="315"/>
      <c r="E44" s="315"/>
      <c r="I44" s="316"/>
      <c r="J44" s="315"/>
      <c r="K44" s="315"/>
      <c r="L44" s="315"/>
      <c r="M44" s="316"/>
      <c r="N44" s="315"/>
      <c r="O44" s="316"/>
    </row>
    <row r="45" spans="1:15" s="292" customFormat="1" ht="26.25" customHeight="1">
      <c r="C45" s="317"/>
      <c r="D45" s="317" t="s">
        <v>641</v>
      </c>
      <c r="E45" s="315"/>
      <c r="I45" s="331"/>
      <c r="J45" s="331"/>
      <c r="K45" s="331"/>
      <c r="L45" s="331"/>
      <c r="M45" s="331"/>
      <c r="N45" s="331"/>
      <c r="O45" s="331"/>
    </row>
    <row r="46" spans="1:15" s="292" customFormat="1" ht="26.25" customHeight="1">
      <c r="C46" s="317"/>
      <c r="D46" s="329" t="s">
        <v>642</v>
      </c>
      <c r="E46" s="329"/>
      <c r="I46" s="212">
        <v>326231.19</v>
      </c>
      <c r="J46" s="64"/>
      <c r="K46" s="212">
        <v>0</v>
      </c>
      <c r="L46" s="331"/>
      <c r="M46" s="212">
        <v>0</v>
      </c>
      <c r="N46" s="64"/>
      <c r="O46" s="212">
        <v>0</v>
      </c>
    </row>
    <row r="47" spans="1:15" s="292" customFormat="1" ht="26.25" customHeight="1">
      <c r="C47" s="317" t="s">
        <v>643</v>
      </c>
      <c r="D47" s="329"/>
      <c r="E47" s="329"/>
      <c r="I47" s="63"/>
      <c r="J47" s="63"/>
      <c r="K47" s="63"/>
      <c r="L47" s="346"/>
      <c r="M47" s="63"/>
      <c r="N47" s="63"/>
      <c r="O47" s="63"/>
    </row>
    <row r="48" spans="1:15" s="292" customFormat="1" ht="26.25" customHeight="1" thickBot="1">
      <c r="C48" s="317" t="s">
        <v>644</v>
      </c>
      <c r="D48" s="317"/>
      <c r="E48" s="317"/>
      <c r="I48" s="203">
        <f>SUM(I45:I46)</f>
        <v>326231.19</v>
      </c>
      <c r="J48" s="64"/>
      <c r="K48" s="203">
        <f>SUM(K45:K46)</f>
        <v>0</v>
      </c>
      <c r="L48" s="64"/>
      <c r="M48" s="203">
        <f>SUM(M45:M46)</f>
        <v>0</v>
      </c>
      <c r="N48" s="64"/>
      <c r="O48" s="203">
        <f>SUM(O45:O46)</f>
        <v>0</v>
      </c>
    </row>
    <row r="49" spans="2:15" s="292" customFormat="1" ht="26.25" customHeight="1" thickTop="1">
      <c r="I49" s="63"/>
      <c r="J49" s="64"/>
      <c r="K49" s="63"/>
      <c r="L49" s="64"/>
      <c r="M49" s="63"/>
      <c r="N49" s="64"/>
      <c r="O49" s="63"/>
    </row>
    <row r="50" spans="2:15" ht="26.25" customHeight="1">
      <c r="C50" s="202" t="s">
        <v>973</v>
      </c>
      <c r="I50" s="173"/>
      <c r="J50" s="173"/>
      <c r="K50" s="173"/>
      <c r="L50" s="173"/>
      <c r="M50" s="173"/>
      <c r="N50" s="173"/>
      <c r="O50" s="173"/>
    </row>
    <row r="51" spans="2:15" ht="26.25" customHeight="1">
      <c r="B51" s="202" t="s">
        <v>974</v>
      </c>
      <c r="I51" s="175"/>
      <c r="J51" s="175"/>
      <c r="K51" s="175"/>
      <c r="L51" s="175"/>
      <c r="M51" s="175"/>
      <c r="N51" s="175"/>
      <c r="O51" s="175"/>
    </row>
    <row r="52" spans="2:15" ht="26.25" customHeight="1">
      <c r="I52" s="515" t="s">
        <v>216</v>
      </c>
      <c r="J52" s="515"/>
      <c r="K52" s="515"/>
      <c r="L52" s="327"/>
      <c r="M52" s="515" t="s">
        <v>217</v>
      </c>
      <c r="N52" s="515"/>
      <c r="O52" s="515"/>
    </row>
    <row r="53" spans="2:15" ht="26.25" customHeight="1">
      <c r="I53" s="157" t="s">
        <v>898</v>
      </c>
      <c r="J53" s="158"/>
      <c r="K53" s="157" t="s">
        <v>535</v>
      </c>
      <c r="L53" s="159"/>
      <c r="M53" s="157" t="s">
        <v>898</v>
      </c>
      <c r="N53" s="158"/>
      <c r="O53" s="157" t="s">
        <v>535</v>
      </c>
    </row>
    <row r="54" spans="2:15" ht="26.25" customHeight="1">
      <c r="C54" s="202" t="s">
        <v>291</v>
      </c>
      <c r="I54" s="173">
        <v>207163652.99000001</v>
      </c>
      <c r="J54" s="173"/>
      <c r="K54" s="173">
        <v>101175281.91</v>
      </c>
      <c r="L54" s="173"/>
      <c r="M54" s="173">
        <v>80147397.200000003</v>
      </c>
      <c r="N54" s="173"/>
      <c r="O54" s="173">
        <v>41780157.780000001</v>
      </c>
    </row>
    <row r="55" spans="2:15" ht="26.25" customHeight="1">
      <c r="C55" s="202" t="s">
        <v>292</v>
      </c>
      <c r="I55" s="332">
        <v>0.2</v>
      </c>
      <c r="J55" s="332"/>
      <c r="K55" s="332">
        <v>0.2</v>
      </c>
      <c r="L55" s="332"/>
      <c r="M55" s="332">
        <v>0.2</v>
      </c>
      <c r="N55" s="332"/>
      <c r="O55" s="332">
        <v>0.2</v>
      </c>
    </row>
    <row r="56" spans="2:15" ht="26.25" customHeight="1">
      <c r="C56" s="202" t="s">
        <v>293</v>
      </c>
      <c r="I56" s="173"/>
      <c r="J56" s="173"/>
      <c r="K56" s="173"/>
      <c r="L56" s="173"/>
      <c r="M56" s="173"/>
      <c r="N56" s="173"/>
      <c r="O56" s="173"/>
    </row>
    <row r="57" spans="2:15" ht="26.25" customHeight="1">
      <c r="D57" s="202" t="s">
        <v>294</v>
      </c>
      <c r="I57" s="173">
        <f>ROUND(+I54*I55,2)</f>
        <v>41432730.600000001</v>
      </c>
      <c r="J57" s="173"/>
      <c r="K57" s="173">
        <f>ROUND(+K54*K55,2)</f>
        <v>20235056.379999999</v>
      </c>
      <c r="L57" s="173"/>
      <c r="M57" s="173">
        <f>ROUNDDOWN(+M54*M55,2)</f>
        <v>16029479.439999999</v>
      </c>
      <c r="N57" s="173"/>
      <c r="O57" s="173">
        <f>ROUND(+O54*O55,2)</f>
        <v>8356031.5599999996</v>
      </c>
    </row>
    <row r="58" spans="2:15" ht="26.25" customHeight="1">
      <c r="C58" s="202" t="s">
        <v>295</v>
      </c>
      <c r="I58" s="173"/>
      <c r="J58" s="173"/>
      <c r="K58" s="173"/>
      <c r="L58" s="173"/>
      <c r="M58" s="173"/>
      <c r="N58" s="173"/>
      <c r="O58" s="173"/>
    </row>
    <row r="59" spans="2:15" ht="26.25" customHeight="1">
      <c r="D59" s="292" t="s">
        <v>736</v>
      </c>
      <c r="E59" s="292"/>
      <c r="F59" s="292"/>
      <c r="G59" s="292"/>
      <c r="I59" s="225">
        <v>-15119404.119999999</v>
      </c>
      <c r="J59" s="201"/>
      <c r="K59" s="225">
        <v>-7726974</v>
      </c>
      <c r="L59" s="201"/>
      <c r="M59" s="225">
        <v>-15119404.119999999</v>
      </c>
      <c r="N59" s="201"/>
      <c r="O59" s="225">
        <v>-7726974</v>
      </c>
    </row>
    <row r="60" spans="2:15" ht="26.25" customHeight="1">
      <c r="D60" s="202" t="s">
        <v>296</v>
      </c>
      <c r="I60" s="226">
        <v>-937732.79</v>
      </c>
      <c r="J60" s="173"/>
      <c r="K60" s="226">
        <v>-1148052.6000000001</v>
      </c>
      <c r="L60" s="173"/>
      <c r="M60" s="226">
        <v>0</v>
      </c>
      <c r="N60" s="173"/>
      <c r="O60" s="226">
        <v>0</v>
      </c>
    </row>
    <row r="61" spans="2:15" ht="26.25" customHeight="1">
      <c r="D61" s="292" t="s">
        <v>234</v>
      </c>
      <c r="I61" s="226">
        <v>1262879.3999999999</v>
      </c>
      <c r="J61" s="173"/>
      <c r="K61" s="226">
        <v>290126.99</v>
      </c>
      <c r="L61" s="173"/>
      <c r="M61" s="226">
        <v>0</v>
      </c>
      <c r="N61" s="173"/>
      <c r="O61" s="226">
        <v>0</v>
      </c>
    </row>
    <row r="62" spans="2:15" ht="26.25" customHeight="1">
      <c r="D62" s="202" t="s">
        <v>536</v>
      </c>
      <c r="I62" s="226"/>
      <c r="J62" s="173"/>
      <c r="K62" s="226"/>
      <c r="L62" s="173"/>
      <c r="M62" s="226"/>
      <c r="N62" s="173"/>
      <c r="O62" s="226"/>
    </row>
    <row r="63" spans="2:15" ht="26.25" customHeight="1">
      <c r="D63" s="202" t="s">
        <v>537</v>
      </c>
      <c r="I63" s="226">
        <v>4742.83</v>
      </c>
      <c r="J63" s="173"/>
      <c r="K63" s="226">
        <v>2686.91</v>
      </c>
      <c r="L63" s="173"/>
      <c r="M63" s="226">
        <v>4742.83</v>
      </c>
      <c r="N63" s="173"/>
      <c r="O63" s="226">
        <v>2686.91</v>
      </c>
    </row>
    <row r="64" spans="2:15" ht="26.25" customHeight="1">
      <c r="E64" s="202" t="s">
        <v>224</v>
      </c>
      <c r="I64" s="187">
        <f>SUM(I59:I63)</f>
        <v>-14789514.68</v>
      </c>
      <c r="J64" s="173"/>
      <c r="K64" s="187">
        <f>SUM(K59:K63)</f>
        <v>-8582212.6999999993</v>
      </c>
      <c r="L64" s="173"/>
      <c r="M64" s="187">
        <f>SUM(M59:M63)</f>
        <v>-15114661.289999999</v>
      </c>
      <c r="N64" s="173"/>
      <c r="O64" s="187">
        <f>SUM(O59:O63)</f>
        <v>-7724287.0899999999</v>
      </c>
    </row>
    <row r="65" spans="1:16" ht="26.25" customHeight="1">
      <c r="C65" s="202" t="s">
        <v>710</v>
      </c>
      <c r="I65" s="201"/>
      <c r="J65" s="173"/>
      <c r="K65" s="201"/>
      <c r="L65" s="173"/>
      <c r="M65" s="201"/>
      <c r="N65" s="173"/>
      <c r="O65" s="201"/>
    </row>
    <row r="66" spans="1:16" ht="26.25" customHeight="1" thickBot="1">
      <c r="D66" s="202" t="s">
        <v>290</v>
      </c>
      <c r="I66" s="188">
        <f>+I57+I64</f>
        <v>26643215.920000002</v>
      </c>
      <c r="J66" s="173"/>
      <c r="K66" s="188">
        <f>+K57+K64</f>
        <v>11652843.68</v>
      </c>
      <c r="L66" s="173"/>
      <c r="M66" s="188">
        <f>+M57+M64</f>
        <v>914818.15000000037</v>
      </c>
      <c r="N66" s="173"/>
      <c r="O66" s="188">
        <f>+O57+O64</f>
        <v>631744.46999999974</v>
      </c>
    </row>
    <row r="67" spans="1:16" ht="26.25" customHeight="1" thickTop="1">
      <c r="C67" s="202" t="s">
        <v>297</v>
      </c>
      <c r="I67" s="333">
        <f>+I66/I54</f>
        <v>0.12860951009242</v>
      </c>
      <c r="J67" s="332"/>
      <c r="K67" s="333">
        <f>+K66/K54</f>
        <v>0.11517480811534316</v>
      </c>
      <c r="L67" s="332"/>
      <c r="M67" s="333">
        <f>M66/M54</f>
        <v>1.141419661722964E-2</v>
      </c>
      <c r="N67" s="332"/>
      <c r="O67" s="333">
        <f>+O66/O54</f>
        <v>1.5120681767803503E-2</v>
      </c>
    </row>
    <row r="68" spans="1:16" ht="26.25" customHeight="1">
      <c r="I68" s="227"/>
      <c r="J68" s="332"/>
      <c r="K68" s="227"/>
      <c r="L68" s="332"/>
      <c r="M68" s="227"/>
      <c r="N68" s="332"/>
      <c r="O68" s="227"/>
    </row>
    <row r="69" spans="1:16" s="292" customFormat="1" ht="26.25" customHeight="1">
      <c r="A69" s="306" t="s">
        <v>516</v>
      </c>
      <c r="B69" s="306" t="s">
        <v>735</v>
      </c>
      <c r="C69" s="306"/>
      <c r="I69" s="410"/>
      <c r="J69" s="411"/>
      <c r="K69" s="410"/>
      <c r="L69" s="411"/>
      <c r="M69" s="410"/>
      <c r="N69" s="411"/>
      <c r="O69" s="410"/>
    </row>
    <row r="70" spans="1:16" s="292" customFormat="1" ht="26.25" customHeight="1">
      <c r="C70" s="292" t="s">
        <v>970</v>
      </c>
      <c r="I70" s="410"/>
      <c r="J70" s="411"/>
      <c r="K70" s="410"/>
      <c r="L70" s="411"/>
      <c r="M70" s="410"/>
      <c r="N70" s="411"/>
      <c r="O70" s="410"/>
    </row>
    <row r="71" spans="1:16" s="292" customFormat="1" ht="26.25" customHeight="1">
      <c r="B71" s="292" t="s">
        <v>969</v>
      </c>
      <c r="I71" s="410"/>
      <c r="J71" s="411"/>
      <c r="K71" s="410"/>
      <c r="L71" s="411"/>
      <c r="M71" s="410"/>
      <c r="N71" s="411"/>
      <c r="O71" s="410"/>
    </row>
    <row r="72" spans="1:16" ht="26.25" customHeight="1">
      <c r="I72" s="227"/>
      <c r="J72" s="332"/>
      <c r="K72" s="227"/>
      <c r="L72" s="332"/>
      <c r="M72" s="227"/>
      <c r="N72" s="332"/>
      <c r="O72" s="227"/>
    </row>
    <row r="73" spans="1:16" ht="26.25" customHeight="1">
      <c r="I73" s="227"/>
      <c r="J73" s="332"/>
      <c r="K73" s="227"/>
      <c r="L73" s="332"/>
      <c r="M73" s="227"/>
      <c r="N73" s="332"/>
      <c r="O73" s="227"/>
    </row>
    <row r="74" spans="1:16" ht="24" customHeight="1">
      <c r="A74" s="503" t="s">
        <v>39</v>
      </c>
      <c r="B74" s="504"/>
      <c r="C74" s="504"/>
      <c r="D74" s="504"/>
      <c r="E74" s="504"/>
      <c r="F74" s="504"/>
      <c r="G74" s="504"/>
      <c r="H74" s="504"/>
      <c r="I74" s="504"/>
      <c r="J74" s="504"/>
      <c r="K74" s="504"/>
      <c r="L74" s="504"/>
      <c r="M74" s="504"/>
      <c r="N74" s="504"/>
      <c r="O74" s="504"/>
    </row>
    <row r="75" spans="1:16" s="328" customFormat="1" ht="24" customHeight="1">
      <c r="I75" s="474"/>
      <c r="J75" s="473"/>
      <c r="K75" s="474"/>
      <c r="L75" s="473"/>
      <c r="M75" s="474"/>
      <c r="N75" s="473"/>
      <c r="O75" s="474"/>
    </row>
    <row r="76" spans="1:16" s="216" customFormat="1" ht="24" customHeight="1">
      <c r="A76" s="236" t="s">
        <v>26</v>
      </c>
      <c r="B76" s="237" t="s">
        <v>477</v>
      </c>
    </row>
    <row r="77" spans="1:16" s="327" customFormat="1" ht="24" customHeight="1">
      <c r="I77" s="529" t="s">
        <v>273</v>
      </c>
      <c r="J77" s="529"/>
      <c r="K77" s="529"/>
      <c r="M77" s="529" t="s">
        <v>217</v>
      </c>
      <c r="N77" s="529"/>
      <c r="O77" s="529"/>
      <c r="P77" s="342"/>
    </row>
    <row r="78" spans="1:16" s="327" customFormat="1" ht="24" customHeight="1">
      <c r="I78" s="157" t="s">
        <v>898</v>
      </c>
      <c r="J78" s="158"/>
      <c r="K78" s="157" t="s">
        <v>535</v>
      </c>
      <c r="L78" s="159"/>
      <c r="M78" s="157" t="s">
        <v>898</v>
      </c>
      <c r="N78" s="158"/>
      <c r="O78" s="157" t="s">
        <v>535</v>
      </c>
      <c r="P78" s="82"/>
    </row>
    <row r="79" spans="1:16" s="16" customFormat="1" ht="24" customHeight="1">
      <c r="B79" s="44" t="s">
        <v>298</v>
      </c>
      <c r="C79" s="44"/>
      <c r="D79" s="44"/>
      <c r="E79" s="44"/>
      <c r="F79" s="44"/>
      <c r="P79" s="175"/>
    </row>
    <row r="80" spans="1:16" s="16" customFormat="1" ht="24" customHeight="1">
      <c r="B80" s="44"/>
      <c r="C80" s="44" t="s">
        <v>298</v>
      </c>
      <c r="D80" s="44"/>
      <c r="E80" s="44"/>
      <c r="F80" s="44"/>
      <c r="I80" s="173">
        <v>78322919.909999996</v>
      </c>
      <c r="J80" s="173"/>
      <c r="K80" s="173">
        <v>81819493.579999998</v>
      </c>
      <c r="L80" s="173"/>
      <c r="M80" s="173">
        <v>64576221.339999996</v>
      </c>
      <c r="N80" s="173"/>
      <c r="O80" s="173">
        <v>70847551.349999994</v>
      </c>
      <c r="P80" s="175"/>
    </row>
    <row r="81" spans="1:16" s="16" customFormat="1" ht="24" customHeight="1">
      <c r="B81" s="44"/>
      <c r="C81" s="44" t="s">
        <v>299</v>
      </c>
      <c r="D81" s="44"/>
      <c r="E81" s="44"/>
      <c r="F81" s="44"/>
      <c r="I81" s="173">
        <v>5864154.3499999996</v>
      </c>
      <c r="J81" s="173"/>
      <c r="K81" s="173">
        <v>11889471.23</v>
      </c>
      <c r="L81" s="173"/>
      <c r="M81" s="173">
        <v>668178.27</v>
      </c>
      <c r="N81" s="173"/>
      <c r="O81" s="173">
        <v>6043314.8300000001</v>
      </c>
      <c r="P81" s="175"/>
    </row>
    <row r="82" spans="1:16" s="16" customFormat="1" ht="24" customHeight="1">
      <c r="B82" s="44"/>
      <c r="C82" s="44"/>
      <c r="D82" s="44" t="s">
        <v>300</v>
      </c>
      <c r="E82" s="44"/>
      <c r="F82" s="44"/>
      <c r="I82" s="187">
        <f>SUM(I80:I81)</f>
        <v>84187074.25999999</v>
      </c>
      <c r="J82" s="173"/>
      <c r="K82" s="187">
        <f>SUM(K80:K81)</f>
        <v>93708964.810000002</v>
      </c>
      <c r="L82" s="173"/>
      <c r="M82" s="187">
        <f>SUM(M80:M81)</f>
        <v>65244399.609999999</v>
      </c>
      <c r="N82" s="173"/>
      <c r="O82" s="187">
        <f>SUM(O80:O81)</f>
        <v>76890866.179999992</v>
      </c>
      <c r="P82" s="175"/>
    </row>
    <row r="83" spans="1:16" s="16" customFormat="1" ht="24" customHeight="1">
      <c r="B83" s="44" t="s">
        <v>466</v>
      </c>
      <c r="C83" s="44"/>
      <c r="D83" s="44"/>
      <c r="E83" s="44"/>
      <c r="F83" s="44"/>
      <c r="I83" s="173"/>
      <c r="J83" s="173"/>
      <c r="K83" s="173"/>
      <c r="L83" s="173"/>
      <c r="M83" s="173"/>
      <c r="N83" s="173"/>
      <c r="O83" s="173"/>
      <c r="P83" s="175"/>
    </row>
    <row r="84" spans="1:16" s="16" customFormat="1" ht="24" customHeight="1">
      <c r="B84" s="44"/>
      <c r="C84" s="44" t="s">
        <v>301</v>
      </c>
      <c r="D84" s="44"/>
      <c r="E84" s="44"/>
      <c r="F84" s="44"/>
      <c r="I84" s="173">
        <v>29592744.859999996</v>
      </c>
      <c r="J84" s="173"/>
      <c r="K84" s="173">
        <v>30274377.25</v>
      </c>
      <c r="L84" s="173"/>
      <c r="M84" s="173">
        <v>14703655.709999999</v>
      </c>
      <c r="N84" s="173"/>
      <c r="O84" s="173">
        <v>20550721.400000002</v>
      </c>
      <c r="P84" s="175"/>
    </row>
    <row r="85" spans="1:16" s="16" customFormat="1" ht="24" customHeight="1">
      <c r="B85" s="44"/>
      <c r="C85" s="44" t="s">
        <v>302</v>
      </c>
      <c r="D85" s="44"/>
      <c r="E85" s="44"/>
      <c r="F85" s="44"/>
      <c r="I85" s="173">
        <v>0</v>
      </c>
      <c r="J85" s="173"/>
      <c r="K85" s="173">
        <v>2202806.69</v>
      </c>
      <c r="L85" s="173"/>
      <c r="M85" s="173">
        <v>0</v>
      </c>
      <c r="N85" s="173"/>
      <c r="O85" s="173">
        <v>2202806.69</v>
      </c>
      <c r="P85" s="175"/>
    </row>
    <row r="86" spans="1:16" s="16" customFormat="1" ht="24" customHeight="1">
      <c r="B86" s="44"/>
      <c r="C86" s="44" t="s">
        <v>234</v>
      </c>
      <c r="D86" s="44"/>
      <c r="E86" s="44"/>
      <c r="F86" s="44"/>
      <c r="I86" s="173">
        <v>9780734.8499999996</v>
      </c>
      <c r="J86" s="173"/>
      <c r="K86" s="173">
        <v>4248838.6399999997</v>
      </c>
      <c r="L86" s="173"/>
      <c r="M86" s="173">
        <v>9361333.1899999995</v>
      </c>
      <c r="N86" s="173"/>
      <c r="O86" s="173">
        <v>3894688.76</v>
      </c>
      <c r="P86" s="175"/>
    </row>
    <row r="87" spans="1:16" s="16" customFormat="1" ht="24" customHeight="1">
      <c r="B87" s="44"/>
      <c r="C87" s="44"/>
      <c r="D87" s="44" t="s">
        <v>467</v>
      </c>
      <c r="E87" s="44"/>
      <c r="F87" s="44"/>
      <c r="I87" s="187">
        <f>SUM(I84:I86)</f>
        <v>39373479.709999993</v>
      </c>
      <c r="J87" s="173"/>
      <c r="K87" s="187">
        <f>SUM(K84:K86)</f>
        <v>36726022.579999998</v>
      </c>
      <c r="L87" s="173"/>
      <c r="M87" s="187">
        <f>SUM(M84:M86)</f>
        <v>24064988.899999999</v>
      </c>
      <c r="N87" s="173"/>
      <c r="O87" s="187">
        <f>SUM(O84:O86)</f>
        <v>26648216.850000001</v>
      </c>
      <c r="P87" s="175"/>
    </row>
    <row r="88" spans="1:16" s="16" customFormat="1" ht="24" customHeight="1" thickBot="1">
      <c r="B88" s="44"/>
      <c r="C88" s="44"/>
      <c r="D88" s="44" t="s">
        <v>468</v>
      </c>
      <c r="E88" s="44"/>
      <c r="F88" s="44"/>
      <c r="I88" s="222">
        <f>+I82+I87</f>
        <v>123560553.96999998</v>
      </c>
      <c r="J88" s="173"/>
      <c r="K88" s="222">
        <f>+K82+K87</f>
        <v>130434987.39</v>
      </c>
      <c r="L88" s="173"/>
      <c r="M88" s="222">
        <f>+M82+M87</f>
        <v>89309388.50999999</v>
      </c>
      <c r="N88" s="173"/>
      <c r="O88" s="222">
        <f>+O82+O87</f>
        <v>103539083.03</v>
      </c>
      <c r="P88" s="175"/>
    </row>
    <row r="89" spans="1:16" ht="24" customHeight="1" thickTop="1">
      <c r="I89" s="16"/>
      <c r="J89" s="16"/>
      <c r="K89" s="16"/>
      <c r="L89" s="16"/>
      <c r="M89" s="16"/>
      <c r="N89" s="16"/>
      <c r="O89" s="16"/>
      <c r="P89" s="328"/>
    </row>
    <row r="90" spans="1:16" s="353" customFormat="1" ht="24" customHeight="1">
      <c r="A90" s="350" t="s">
        <v>15</v>
      </c>
      <c r="B90" s="351" t="s">
        <v>303</v>
      </c>
      <c r="C90" s="352"/>
      <c r="D90" s="352"/>
      <c r="E90" s="352"/>
      <c r="F90" s="352"/>
      <c r="G90" s="352"/>
      <c r="H90" s="352"/>
    </row>
    <row r="91" spans="1:16" s="349" customFormat="1" ht="24" customHeight="1">
      <c r="A91" s="354"/>
      <c r="B91" s="354" t="s">
        <v>304</v>
      </c>
      <c r="C91" s="354"/>
      <c r="D91" s="354"/>
      <c r="E91" s="354"/>
      <c r="F91" s="354"/>
      <c r="G91" s="354"/>
      <c r="H91" s="354"/>
    </row>
    <row r="92" spans="1:16" s="471" customFormat="1" ht="24" customHeight="1">
      <c r="M92" s="483" t="s">
        <v>273</v>
      </c>
      <c r="N92" s="483"/>
      <c r="O92" s="483"/>
    </row>
    <row r="93" spans="1:16" s="471" customFormat="1" ht="24" customHeight="1">
      <c r="J93" s="355"/>
      <c r="M93" s="157" t="s">
        <v>898</v>
      </c>
      <c r="O93" s="157" t="s">
        <v>535</v>
      </c>
    </row>
    <row r="94" spans="1:16" s="349" customFormat="1" ht="24" customHeight="1">
      <c r="C94" s="354" t="s">
        <v>305</v>
      </c>
      <c r="D94" s="354"/>
      <c r="E94" s="354"/>
      <c r="F94" s="354"/>
      <c r="J94" s="358"/>
      <c r="M94" s="359">
        <v>996573548.30999994</v>
      </c>
      <c r="N94" s="359"/>
      <c r="O94" s="359">
        <v>856345368.5</v>
      </c>
    </row>
    <row r="95" spans="1:16" s="354" customFormat="1" ht="24" customHeight="1">
      <c r="C95" s="354" t="s">
        <v>120</v>
      </c>
      <c r="J95" s="360"/>
      <c r="M95" s="361">
        <v>4154804.99</v>
      </c>
      <c r="N95" s="362"/>
      <c r="O95" s="361">
        <v>1866305</v>
      </c>
    </row>
    <row r="96" spans="1:16" s="354" customFormat="1" ht="24" customHeight="1">
      <c r="D96" s="354" t="s">
        <v>224</v>
      </c>
      <c r="J96" s="360"/>
      <c r="M96" s="362">
        <f>SUM(M94:M95)</f>
        <v>1000728353.3</v>
      </c>
      <c r="N96" s="362"/>
      <c r="O96" s="362">
        <f>SUM(O94:O95)</f>
        <v>858211673.5</v>
      </c>
    </row>
    <row r="97" spans="2:17" s="349" customFormat="1" ht="24" customHeight="1">
      <c r="C97" s="354" t="s">
        <v>306</v>
      </c>
      <c r="D97" s="354"/>
      <c r="E97" s="354"/>
      <c r="F97" s="354"/>
      <c r="M97" s="363">
        <v>-222477315.97</v>
      </c>
      <c r="N97" s="363"/>
      <c r="O97" s="363">
        <v>-162003579.44</v>
      </c>
    </row>
    <row r="98" spans="2:17" s="349" customFormat="1" ht="24" customHeight="1" thickBot="1">
      <c r="C98" s="354" t="s">
        <v>272</v>
      </c>
      <c r="D98" s="354"/>
      <c r="E98" s="354"/>
      <c r="F98" s="354"/>
      <c r="M98" s="364">
        <f>SUM(M96:M97)</f>
        <v>778251037.32999992</v>
      </c>
      <c r="N98" s="359"/>
      <c r="O98" s="364">
        <f>SUM(O96:O97)</f>
        <v>696208094.05999994</v>
      </c>
    </row>
    <row r="99" spans="2:17" s="349" customFormat="1" ht="24" customHeight="1" thickTop="1">
      <c r="C99" s="354" t="s">
        <v>307</v>
      </c>
      <c r="D99" s="354"/>
      <c r="E99" s="354"/>
      <c r="F99" s="354"/>
    </row>
    <row r="100" spans="2:17" s="349" customFormat="1" ht="24" customHeight="1">
      <c r="C100" s="354" t="s">
        <v>308</v>
      </c>
      <c r="D100" s="354"/>
      <c r="E100" s="354"/>
      <c r="F100" s="354"/>
      <c r="M100" s="173">
        <v>181148384.77000001</v>
      </c>
      <c r="N100" s="359"/>
      <c r="O100" s="359">
        <v>178637167.34</v>
      </c>
    </row>
    <row r="101" spans="2:17" s="349" customFormat="1" ht="24" customHeight="1">
      <c r="C101" s="354" t="s">
        <v>309</v>
      </c>
      <c r="D101" s="354"/>
      <c r="E101" s="354"/>
      <c r="F101" s="354"/>
      <c r="M101" s="199">
        <v>266448104.34</v>
      </c>
      <c r="N101" s="359"/>
      <c r="O101" s="365">
        <v>277826756.44999999</v>
      </c>
    </row>
    <row r="102" spans="2:17" s="349" customFormat="1" ht="24" customHeight="1">
      <c r="C102" s="354"/>
      <c r="D102" s="354" t="s">
        <v>224</v>
      </c>
      <c r="E102" s="354"/>
      <c r="F102" s="354"/>
      <c r="M102" s="359">
        <f>SUM(M100:M101)</f>
        <v>447596489.11000001</v>
      </c>
      <c r="N102" s="359"/>
      <c r="O102" s="359">
        <f>SUM(O100:O101)</f>
        <v>456463923.78999996</v>
      </c>
    </row>
    <row r="103" spans="2:17" s="349" customFormat="1" ht="24" customHeight="1">
      <c r="C103" s="354" t="s">
        <v>310</v>
      </c>
      <c r="D103" s="354"/>
      <c r="E103" s="354"/>
      <c r="F103" s="354"/>
      <c r="M103" s="363">
        <v>-23942027.390000001</v>
      </c>
      <c r="N103" s="359"/>
      <c r="O103" s="363">
        <v>-24245088.809999999</v>
      </c>
      <c r="P103" s="373"/>
      <c r="Q103" s="373"/>
    </row>
    <row r="104" spans="2:17" s="349" customFormat="1" ht="24" customHeight="1" thickBot="1">
      <c r="C104" s="354" t="s">
        <v>311</v>
      </c>
      <c r="D104" s="354"/>
      <c r="E104" s="354"/>
      <c r="F104" s="354"/>
      <c r="M104" s="364">
        <f>SUM(M102:M103)</f>
        <v>423654461.72000003</v>
      </c>
      <c r="N104" s="359"/>
      <c r="O104" s="364">
        <f>SUM(O102:O103)</f>
        <v>432218834.97999996</v>
      </c>
      <c r="P104" s="373"/>
      <c r="Q104" s="373"/>
    </row>
    <row r="105" spans="2:17" s="349" customFormat="1" ht="24" customHeight="1" thickTop="1">
      <c r="B105" s="354"/>
      <c r="C105" s="354" t="s">
        <v>312</v>
      </c>
      <c r="P105" s="373"/>
      <c r="Q105" s="373"/>
    </row>
    <row r="106" spans="2:17" s="349" customFormat="1" ht="24" customHeight="1">
      <c r="B106" s="354"/>
      <c r="C106" s="354" t="s">
        <v>313</v>
      </c>
      <c r="M106" s="359">
        <v>423654461.72000003</v>
      </c>
      <c r="N106" s="359"/>
      <c r="O106" s="359">
        <v>432218834.97999996</v>
      </c>
      <c r="P106" s="373"/>
      <c r="Q106" s="373"/>
    </row>
    <row r="107" spans="2:17" s="349" customFormat="1" ht="24" customHeight="1">
      <c r="B107" s="354"/>
      <c r="C107" s="354" t="s">
        <v>314</v>
      </c>
      <c r="M107" s="363">
        <v>-168833482.71000001</v>
      </c>
      <c r="N107" s="359"/>
      <c r="O107" s="363">
        <v>-165311599.99000001</v>
      </c>
      <c r="P107" s="373"/>
      <c r="Q107" s="373"/>
    </row>
    <row r="108" spans="2:17" s="349" customFormat="1" ht="24" customHeight="1" thickBot="1">
      <c r="B108" s="354"/>
      <c r="C108" s="354" t="s">
        <v>303</v>
      </c>
      <c r="M108" s="364">
        <f>SUM(M106:M107)</f>
        <v>254820979.01000002</v>
      </c>
      <c r="N108" s="359"/>
      <c r="O108" s="364">
        <f>SUM(O106:O107)</f>
        <v>266907234.98999995</v>
      </c>
      <c r="P108" s="373"/>
      <c r="Q108" s="373"/>
    </row>
    <row r="109" spans="2:17" s="349" customFormat="1" ht="8.25" customHeight="1" thickTop="1">
      <c r="B109" s="354"/>
      <c r="C109" s="354"/>
      <c r="M109" s="363"/>
      <c r="N109" s="359"/>
      <c r="O109" s="363"/>
      <c r="P109" s="373"/>
      <c r="Q109" s="373"/>
    </row>
    <row r="110" spans="2:17" s="354" customFormat="1" ht="24" customHeight="1">
      <c r="C110" s="354" t="s">
        <v>948</v>
      </c>
      <c r="M110" s="362"/>
      <c r="N110" s="362"/>
      <c r="O110" s="362"/>
    </row>
    <row r="111" spans="2:17" s="354" customFormat="1" ht="24" customHeight="1">
      <c r="B111" s="354" t="s">
        <v>950</v>
      </c>
    </row>
    <row r="112" spans="2:17" s="354" customFormat="1" ht="24" customHeight="1">
      <c r="B112" s="354" t="s">
        <v>949</v>
      </c>
    </row>
    <row r="113" spans="9:9" ht="30" customHeight="1">
      <c r="I113" s="334"/>
    </row>
  </sheetData>
  <mergeCells count="14">
    <mergeCell ref="A1:O1"/>
    <mergeCell ref="M5:O5"/>
    <mergeCell ref="I14:K14"/>
    <mergeCell ref="M14:O14"/>
    <mergeCell ref="A38:O38"/>
    <mergeCell ref="I25:K25"/>
    <mergeCell ref="M25:O25"/>
    <mergeCell ref="I77:K77"/>
    <mergeCell ref="M77:O77"/>
    <mergeCell ref="M26:O26"/>
    <mergeCell ref="I52:K52"/>
    <mergeCell ref="M52:O52"/>
    <mergeCell ref="M42:O42"/>
    <mergeCell ref="A74:O74"/>
  </mergeCells>
  <pageMargins left="0.74803149606299213" right="0.19685039370078741" top="0.63" bottom="0.55000000000000004" header="0.31496062992125984" footer="0.31496062992125984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zoomScale="90" zoomScaleNormal="90" workbookViewId="0">
      <selection activeCell="H16" sqref="H16"/>
    </sheetView>
  </sheetViews>
  <sheetFormatPr defaultRowHeight="21.75"/>
  <cols>
    <col min="1" max="1" width="2.7109375" customWidth="1"/>
    <col min="2" max="3" width="7.28515625" customWidth="1"/>
    <col min="4" max="4" width="20.5703125" customWidth="1"/>
    <col min="5" max="5" width="16.85546875" bestFit="1" customWidth="1"/>
    <col min="6" max="6" width="13" customWidth="1"/>
    <col min="7" max="7" width="13.7109375" customWidth="1"/>
    <col min="8" max="9" width="15.5703125" customWidth="1"/>
    <col min="10" max="10" width="12.7109375" bestFit="1" customWidth="1"/>
    <col min="11" max="11" width="18.5703125" style="440" customWidth="1"/>
    <col min="12" max="12" width="2.5703125" customWidth="1"/>
    <col min="13" max="13" width="18.5703125" customWidth="1"/>
    <col min="14" max="14" width="3.140625" customWidth="1"/>
  </cols>
  <sheetData>
    <row r="1" spans="1:14" ht="25.5" customHeight="1">
      <c r="A1" s="535" t="s">
        <v>4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485"/>
    </row>
    <row r="2" spans="1:14" ht="25.5" customHeight="1">
      <c r="A2" s="420"/>
      <c r="B2" s="421"/>
      <c r="C2" s="421"/>
      <c r="D2" s="421"/>
      <c r="E2" s="421"/>
      <c r="F2" s="421"/>
      <c r="G2" s="421"/>
      <c r="H2" s="421"/>
      <c r="I2" s="421"/>
      <c r="J2" s="421"/>
      <c r="K2" s="376"/>
      <c r="L2" s="355"/>
      <c r="M2" s="376"/>
      <c r="N2" s="422"/>
    </row>
    <row r="3" spans="1:14" ht="25.5" customHeight="1">
      <c r="A3" s="367" t="s">
        <v>846</v>
      </c>
      <c r="B3" s="352"/>
      <c r="C3" s="424"/>
      <c r="D3" s="424"/>
      <c r="E3" s="424"/>
      <c r="F3" s="425"/>
      <c r="G3" s="426"/>
      <c r="H3" s="426"/>
      <c r="I3" s="426"/>
      <c r="J3" s="426"/>
      <c r="K3" s="455"/>
      <c r="L3" s="455"/>
      <c r="M3" s="455"/>
      <c r="N3" s="427"/>
    </row>
    <row r="4" spans="1:14" s="444" customFormat="1" ht="25.5" customHeight="1">
      <c r="B4" s="445"/>
      <c r="C4" s="445"/>
      <c r="D4" s="445"/>
      <c r="E4" s="445"/>
      <c r="F4" s="446"/>
      <c r="G4" s="447"/>
      <c r="H4" s="447"/>
      <c r="I4" s="447"/>
      <c r="J4" s="447"/>
      <c r="K4" s="484"/>
      <c r="L4" s="464"/>
      <c r="M4" s="464" t="s">
        <v>253</v>
      </c>
      <c r="N4" s="427"/>
    </row>
    <row r="5" spans="1:14" s="444" customFormat="1" ht="25.5" customHeight="1">
      <c r="B5" s="448" t="s">
        <v>812</v>
      </c>
      <c r="C5" s="448" t="s">
        <v>813</v>
      </c>
      <c r="D5" s="448" t="s">
        <v>814</v>
      </c>
      <c r="E5" s="448" t="s">
        <v>815</v>
      </c>
      <c r="F5" s="449" t="s">
        <v>816</v>
      </c>
      <c r="G5" s="450" t="s">
        <v>817</v>
      </c>
      <c r="H5" s="532" t="s">
        <v>818</v>
      </c>
      <c r="I5" s="532"/>
      <c r="J5" s="450" t="s">
        <v>819</v>
      </c>
      <c r="K5" s="533" t="s">
        <v>898</v>
      </c>
      <c r="L5" s="451"/>
      <c r="M5" s="533" t="s">
        <v>535</v>
      </c>
      <c r="N5" s="427"/>
    </row>
    <row r="6" spans="1:14" s="444" customFormat="1" ht="25.5" customHeight="1">
      <c r="B6" s="452" t="s">
        <v>820</v>
      </c>
      <c r="C6" s="453"/>
      <c r="D6" s="452"/>
      <c r="E6" s="452"/>
      <c r="F6" s="454" t="s">
        <v>821</v>
      </c>
      <c r="G6" s="452" t="s">
        <v>822</v>
      </c>
      <c r="H6" s="452" t="s">
        <v>823</v>
      </c>
      <c r="I6" s="452" t="s">
        <v>824</v>
      </c>
      <c r="J6" s="452" t="s">
        <v>822</v>
      </c>
      <c r="K6" s="534"/>
      <c r="L6" s="451"/>
      <c r="M6" s="534"/>
      <c r="N6" s="427"/>
    </row>
    <row r="7" spans="1:14" ht="25.5" customHeight="1">
      <c r="A7" s="423"/>
      <c r="B7" s="428">
        <v>1</v>
      </c>
      <c r="C7" s="429" t="s">
        <v>799</v>
      </c>
      <c r="D7" s="457" t="s">
        <v>880</v>
      </c>
      <c r="E7" s="41" t="s">
        <v>838</v>
      </c>
      <c r="F7" s="430">
        <v>4600000</v>
      </c>
      <c r="G7" s="428" t="s">
        <v>800</v>
      </c>
      <c r="H7" s="460" t="s">
        <v>827</v>
      </c>
      <c r="I7" s="460" t="s">
        <v>879</v>
      </c>
      <c r="J7" s="413">
        <v>58980</v>
      </c>
      <c r="K7" s="431">
        <v>52886582.030000001</v>
      </c>
      <c r="L7" s="431"/>
      <c r="M7" s="431">
        <v>79912478.409999996</v>
      </c>
      <c r="N7" s="432"/>
    </row>
    <row r="8" spans="1:14" ht="25.5" customHeight="1">
      <c r="A8" s="423"/>
      <c r="B8" s="428"/>
      <c r="C8" s="429" t="s">
        <v>801</v>
      </c>
      <c r="D8" s="457" t="s">
        <v>1015</v>
      </c>
      <c r="E8" s="41" t="s">
        <v>838</v>
      </c>
      <c r="F8" s="430">
        <v>8960000</v>
      </c>
      <c r="G8" s="428" t="s">
        <v>802</v>
      </c>
      <c r="H8" s="460" t="s">
        <v>828</v>
      </c>
      <c r="I8" s="460" t="s">
        <v>835</v>
      </c>
      <c r="J8" s="413">
        <v>165925</v>
      </c>
      <c r="K8" s="431">
        <v>155083308.75</v>
      </c>
      <c r="L8" s="431"/>
      <c r="M8" s="431">
        <v>231596419.5</v>
      </c>
      <c r="N8" s="432"/>
    </row>
    <row r="9" spans="1:14" ht="25.5" customHeight="1">
      <c r="A9" s="423"/>
      <c r="B9" s="428"/>
      <c r="C9" s="429" t="s">
        <v>803</v>
      </c>
      <c r="D9" s="458" t="s">
        <v>839</v>
      </c>
      <c r="E9" s="41" t="s">
        <v>838</v>
      </c>
      <c r="F9" s="430">
        <v>8430000</v>
      </c>
      <c r="G9" s="428" t="s">
        <v>804</v>
      </c>
      <c r="H9" s="460" t="s">
        <v>830</v>
      </c>
      <c r="I9" s="460" t="s">
        <v>834</v>
      </c>
      <c r="J9" s="414">
        <v>108763.25</v>
      </c>
      <c r="K9" s="433">
        <v>198455884.30000001</v>
      </c>
      <c r="L9" s="433"/>
      <c r="M9" s="433">
        <v>256026423.15000001</v>
      </c>
      <c r="N9" s="433"/>
    </row>
    <row r="10" spans="1:14" ht="25.5" customHeight="1">
      <c r="A10" s="423"/>
      <c r="B10" s="428">
        <v>2</v>
      </c>
      <c r="C10" s="429" t="s">
        <v>799</v>
      </c>
      <c r="D10" s="459" t="s">
        <v>840</v>
      </c>
      <c r="E10" s="41" t="s">
        <v>838</v>
      </c>
      <c r="F10" s="430">
        <v>12150000</v>
      </c>
      <c r="G10" s="428" t="s">
        <v>805</v>
      </c>
      <c r="H10" s="460" t="s">
        <v>829</v>
      </c>
      <c r="I10" s="460" t="s">
        <v>836</v>
      </c>
      <c r="J10" s="414">
        <v>142000</v>
      </c>
      <c r="K10" s="433">
        <v>92862000</v>
      </c>
      <c r="L10" s="433"/>
      <c r="M10" s="433">
        <v>155288640</v>
      </c>
      <c r="N10" s="433"/>
    </row>
    <row r="11" spans="1:14" ht="25.5" customHeight="1">
      <c r="A11" s="423"/>
      <c r="B11" s="420"/>
      <c r="C11" s="429" t="s">
        <v>801</v>
      </c>
      <c r="D11" s="459" t="s">
        <v>841</v>
      </c>
      <c r="E11" s="41" t="s">
        <v>838</v>
      </c>
      <c r="F11" s="430">
        <v>6380000</v>
      </c>
      <c r="G11" s="428" t="s">
        <v>802</v>
      </c>
      <c r="H11" s="460" t="s">
        <v>831</v>
      </c>
      <c r="I11" s="460" t="s">
        <v>837</v>
      </c>
      <c r="J11" s="414">
        <v>111900</v>
      </c>
      <c r="K11" s="433">
        <v>97740270</v>
      </c>
      <c r="L11" s="433"/>
      <c r="M11" s="433">
        <v>148816116</v>
      </c>
      <c r="N11" s="433"/>
    </row>
    <row r="12" spans="1:14" ht="25.5" customHeight="1">
      <c r="A12" s="423"/>
      <c r="B12" s="420"/>
      <c r="C12" s="429" t="s">
        <v>803</v>
      </c>
      <c r="D12" s="459" t="s">
        <v>841</v>
      </c>
      <c r="E12" s="41" t="s">
        <v>838</v>
      </c>
      <c r="F12" s="430">
        <v>6380000</v>
      </c>
      <c r="G12" s="428" t="s">
        <v>802</v>
      </c>
      <c r="H12" s="460" t="s">
        <v>831</v>
      </c>
      <c r="I12" s="460" t="s">
        <v>837</v>
      </c>
      <c r="J12" s="414">
        <v>111900</v>
      </c>
      <c r="K12" s="433">
        <v>97740270</v>
      </c>
      <c r="L12" s="433"/>
      <c r="M12" s="433">
        <v>148816116</v>
      </c>
      <c r="N12" s="433"/>
    </row>
    <row r="13" spans="1:14" ht="25.5" customHeight="1">
      <c r="A13" s="423"/>
      <c r="B13" s="420"/>
      <c r="C13" s="429" t="s">
        <v>806</v>
      </c>
      <c r="D13" s="460" t="s">
        <v>842</v>
      </c>
      <c r="E13" s="41" t="s">
        <v>838</v>
      </c>
      <c r="F13" s="430">
        <v>470000</v>
      </c>
      <c r="G13" s="428" t="s">
        <v>807</v>
      </c>
      <c r="H13" s="460" t="s">
        <v>832</v>
      </c>
      <c r="I13" s="460" t="s">
        <v>833</v>
      </c>
      <c r="J13" s="414">
        <v>10000</v>
      </c>
      <c r="K13" s="433">
        <v>9307847.6999999993</v>
      </c>
      <c r="L13" s="433"/>
      <c r="M13" s="63">
        <v>0</v>
      </c>
      <c r="N13" s="433"/>
    </row>
    <row r="14" spans="1:14" ht="25.5" customHeight="1">
      <c r="A14" s="423"/>
      <c r="B14" s="428"/>
      <c r="C14" s="429" t="s">
        <v>808</v>
      </c>
      <c r="D14" s="460" t="s">
        <v>842</v>
      </c>
      <c r="E14" s="41" t="s">
        <v>838</v>
      </c>
      <c r="F14" s="430">
        <v>470000</v>
      </c>
      <c r="G14" s="428" t="s">
        <v>807</v>
      </c>
      <c r="H14" s="460" t="s">
        <v>832</v>
      </c>
      <c r="I14" s="460" t="s">
        <v>833</v>
      </c>
      <c r="J14" s="414">
        <v>10900</v>
      </c>
      <c r="K14" s="433">
        <v>10177524.449999999</v>
      </c>
      <c r="L14" s="433"/>
      <c r="M14" s="63">
        <v>0</v>
      </c>
      <c r="N14" s="433"/>
    </row>
    <row r="15" spans="1:14" ht="25.5" customHeight="1">
      <c r="A15" s="423"/>
      <c r="B15" s="428"/>
      <c r="C15" s="429" t="s">
        <v>809</v>
      </c>
      <c r="D15" s="460" t="s">
        <v>842</v>
      </c>
      <c r="E15" s="41" t="s">
        <v>838</v>
      </c>
      <c r="F15" s="430">
        <v>670000</v>
      </c>
      <c r="G15" s="428" t="s">
        <v>807</v>
      </c>
      <c r="H15" s="460" t="s">
        <v>832</v>
      </c>
      <c r="I15" s="460" t="s">
        <v>833</v>
      </c>
      <c r="J15" s="414">
        <v>13000</v>
      </c>
      <c r="K15" s="433">
        <v>12070552.5</v>
      </c>
      <c r="L15" s="433"/>
      <c r="M15" s="63">
        <v>0</v>
      </c>
      <c r="N15" s="433"/>
    </row>
    <row r="16" spans="1:14" ht="25.5" customHeight="1">
      <c r="A16" s="423"/>
      <c r="B16" s="428"/>
      <c r="C16" s="429" t="s">
        <v>810</v>
      </c>
      <c r="D16" s="460" t="s">
        <v>842</v>
      </c>
      <c r="E16" s="41" t="s">
        <v>838</v>
      </c>
      <c r="F16" s="430">
        <v>730000</v>
      </c>
      <c r="G16" s="428" t="s">
        <v>807</v>
      </c>
      <c r="H16" s="460" t="s">
        <v>832</v>
      </c>
      <c r="I16" s="460" t="s">
        <v>833</v>
      </c>
      <c r="J16" s="414">
        <v>17900</v>
      </c>
      <c r="K16" s="434">
        <v>16666739.1</v>
      </c>
      <c r="L16" s="433"/>
      <c r="M16" s="212">
        <v>0</v>
      </c>
      <c r="N16" s="433"/>
    </row>
    <row r="17" spans="1:14" ht="25.5" customHeight="1">
      <c r="A17" s="423"/>
      <c r="B17" s="429"/>
      <c r="C17" s="420"/>
      <c r="D17" s="456" t="s">
        <v>224</v>
      </c>
      <c r="E17" s="435"/>
      <c r="F17" s="435"/>
      <c r="G17" s="435"/>
      <c r="H17" s="435"/>
      <c r="I17" s="435"/>
      <c r="J17" s="435"/>
      <c r="K17" s="431">
        <f>SUM(K7:K16)</f>
        <v>742990978.83000016</v>
      </c>
      <c r="L17" s="436"/>
      <c r="M17" s="431">
        <f>SUM(M7:M16)</f>
        <v>1020456193.0599999</v>
      </c>
      <c r="N17" s="436"/>
    </row>
    <row r="18" spans="1:14" ht="25.5" customHeight="1">
      <c r="A18" s="423"/>
      <c r="B18" s="428"/>
      <c r="C18" s="435"/>
      <c r="D18" s="456" t="s">
        <v>825</v>
      </c>
      <c r="E18" s="435"/>
      <c r="F18" s="435"/>
      <c r="G18" s="435"/>
      <c r="H18" s="435"/>
      <c r="I18" s="435"/>
      <c r="J18" s="435"/>
      <c r="K18" s="436">
        <v>-271808852.85000002</v>
      </c>
      <c r="L18" s="433"/>
      <c r="M18" s="436">
        <v>-272456872.74000001</v>
      </c>
      <c r="N18" s="436"/>
    </row>
    <row r="19" spans="1:14" ht="25.5" customHeight="1" thickBot="1">
      <c r="A19" s="423"/>
      <c r="B19" s="429"/>
      <c r="C19" s="435"/>
      <c r="D19" s="456" t="s">
        <v>826</v>
      </c>
      <c r="E19" s="435"/>
      <c r="F19" s="435"/>
      <c r="G19" s="435"/>
      <c r="H19" s="435"/>
      <c r="I19" s="435"/>
      <c r="J19" s="435"/>
      <c r="K19" s="437">
        <f>SUM(K17:K18)</f>
        <v>471182125.98000014</v>
      </c>
      <c r="L19" s="436"/>
      <c r="M19" s="437">
        <f>SUM(M17:M18)</f>
        <v>747999320.31999993</v>
      </c>
      <c r="N19" s="436"/>
    </row>
    <row r="20" spans="1:14" ht="25.5" customHeight="1" thickTop="1">
      <c r="A20" s="423"/>
      <c r="B20" s="438"/>
      <c r="C20" s="438"/>
      <c r="D20" s="438"/>
      <c r="E20" s="438"/>
      <c r="F20" s="438"/>
      <c r="G20" s="438"/>
      <c r="H20" s="438"/>
      <c r="I20" s="438"/>
      <c r="J20" s="438"/>
      <c r="K20" s="438"/>
      <c r="L20" s="438"/>
      <c r="M20" s="438"/>
      <c r="N20" s="438"/>
    </row>
    <row r="21" spans="1:14" s="467" customFormat="1" ht="25.5" customHeight="1">
      <c r="A21" s="465"/>
      <c r="B21" s="465"/>
      <c r="C21" s="466" t="s">
        <v>918</v>
      </c>
      <c r="D21" s="466"/>
      <c r="E21" s="466"/>
      <c r="F21" s="465"/>
      <c r="G21" s="465"/>
      <c r="H21" s="465"/>
      <c r="I21" s="465"/>
      <c r="J21" s="465"/>
      <c r="K21" s="465"/>
      <c r="L21" s="465"/>
      <c r="M21" s="465"/>
      <c r="N21" s="465"/>
    </row>
    <row r="22" spans="1:14" ht="22.5">
      <c r="A22" s="420"/>
      <c r="B22" s="420"/>
      <c r="C22" s="439"/>
      <c r="D22" s="439"/>
      <c r="E22" s="439"/>
      <c r="F22" s="420"/>
      <c r="G22" s="420"/>
      <c r="H22" s="420"/>
      <c r="I22" s="420"/>
      <c r="J22" s="420"/>
      <c r="K22" s="420"/>
      <c r="L22" s="420"/>
      <c r="M22" s="420"/>
      <c r="N22" s="420"/>
    </row>
  </sheetData>
  <mergeCells count="4">
    <mergeCell ref="H5:I5"/>
    <mergeCell ref="K5:K6"/>
    <mergeCell ref="M5:M6"/>
    <mergeCell ref="A1:M1"/>
  </mergeCells>
  <pageMargins left="0.70866141732283472" right="0.48" top="0.63" bottom="0.64" header="0.31496062992125984" footer="0.31496062992125984"/>
  <pageSetup paperSize="9" scale="8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6"/>
  <sheetViews>
    <sheetView topLeftCell="A56" zoomScale="80" zoomScaleNormal="80" zoomScaleSheetLayoutView="100" workbookViewId="0">
      <selection activeCell="A69" sqref="A69:P69"/>
    </sheetView>
  </sheetViews>
  <sheetFormatPr defaultRowHeight="22.5"/>
  <cols>
    <col min="1" max="1" width="3.42578125" style="349" customWidth="1"/>
    <col min="2" max="2" width="3.5703125" style="349" customWidth="1"/>
    <col min="3" max="3" width="5.5703125" style="349" customWidth="1"/>
    <col min="4" max="4" width="6.5703125" style="349" customWidth="1"/>
    <col min="5" max="5" width="10.28515625" style="349" customWidth="1"/>
    <col min="6" max="6" width="11.28515625" style="349" customWidth="1"/>
    <col min="7" max="7" width="4.140625" style="349" customWidth="1"/>
    <col min="8" max="8" width="15.28515625" style="349" customWidth="1"/>
    <col min="9" max="9" width="1.140625" style="349" customWidth="1"/>
    <col min="10" max="10" width="15.28515625" style="349" customWidth="1"/>
    <col min="11" max="11" width="1.140625" style="349" customWidth="1"/>
    <col min="12" max="12" width="15.28515625" style="349" customWidth="1"/>
    <col min="13" max="13" width="1.140625" style="349" customWidth="1"/>
    <col min="14" max="14" width="15.28515625" style="349" customWidth="1"/>
    <col min="15" max="15" width="0.85546875" style="349" hidden="1" customWidth="1"/>
    <col min="16" max="16" width="16" style="349" hidden="1" customWidth="1"/>
    <col min="17" max="17" width="2.7109375" style="349" customWidth="1"/>
  </cols>
  <sheetData>
    <row r="1" spans="1:17" ht="27" customHeight="1">
      <c r="A1" s="536" t="s">
        <v>433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  <c r="N1" s="537"/>
      <c r="O1" s="537"/>
      <c r="P1" s="537"/>
      <c r="Q1" s="417"/>
    </row>
    <row r="2" spans="1:17" ht="27" customHeight="1"/>
    <row r="3" spans="1:17" ht="27" customHeight="1">
      <c r="A3" s="367" t="s">
        <v>11</v>
      </c>
      <c r="B3" s="381" t="s">
        <v>811</v>
      </c>
      <c r="C3" s="353"/>
      <c r="D3" s="353"/>
      <c r="E3" s="353"/>
      <c r="F3" s="353"/>
      <c r="G3" s="353"/>
      <c r="H3" s="353"/>
      <c r="I3" s="353"/>
      <c r="J3" s="353"/>
      <c r="K3" s="353"/>
      <c r="L3" s="368"/>
      <c r="M3" s="368"/>
      <c r="N3" s="368"/>
      <c r="O3" s="353"/>
      <c r="P3" s="353"/>
      <c r="Q3" s="353"/>
    </row>
    <row r="4" spans="1:17" ht="27" customHeight="1">
      <c r="B4" s="374"/>
      <c r="C4" s="374" t="s">
        <v>847</v>
      </c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</row>
    <row r="5" spans="1:17" ht="27" customHeight="1">
      <c r="B5" s="374" t="s">
        <v>919</v>
      </c>
      <c r="C5" s="375"/>
      <c r="D5" s="354"/>
      <c r="E5" s="354"/>
      <c r="F5" s="354"/>
      <c r="G5" s="354"/>
      <c r="H5" s="354"/>
      <c r="I5" s="354"/>
      <c r="J5" s="354"/>
      <c r="K5" s="354"/>
      <c r="L5" s="376"/>
      <c r="M5" s="376"/>
      <c r="N5" s="376"/>
    </row>
    <row r="6" spans="1:17" ht="27" customHeight="1">
      <c r="C6" s="354"/>
      <c r="D6" s="354"/>
      <c r="E6" s="354"/>
      <c r="F6" s="354"/>
      <c r="G6" s="354"/>
      <c r="H6" s="354"/>
      <c r="I6" s="354"/>
      <c r="J6" s="354"/>
      <c r="K6" s="354"/>
      <c r="L6" s="376"/>
      <c r="M6" s="355" t="s">
        <v>315</v>
      </c>
      <c r="N6" s="376"/>
      <c r="O6" s="369"/>
      <c r="P6" s="369"/>
    </row>
    <row r="7" spans="1:17" ht="27" customHeight="1">
      <c r="A7" s="417"/>
      <c r="B7" s="417"/>
      <c r="C7" s="417"/>
      <c r="D7" s="417"/>
      <c r="E7" s="417"/>
      <c r="F7" s="417"/>
      <c r="G7" s="417"/>
      <c r="H7" s="417"/>
      <c r="I7" s="417"/>
      <c r="J7" s="417"/>
      <c r="K7" s="417"/>
      <c r="L7" s="538" t="s">
        <v>316</v>
      </c>
      <c r="M7" s="538"/>
      <c r="N7" s="538"/>
      <c r="O7" s="370"/>
      <c r="P7" s="370"/>
      <c r="Q7" s="417"/>
    </row>
    <row r="8" spans="1:17" ht="27" customHeight="1">
      <c r="A8" s="417"/>
      <c r="B8" s="417"/>
      <c r="C8" s="417"/>
      <c r="D8" s="417"/>
      <c r="E8" s="417"/>
      <c r="F8" s="417"/>
      <c r="G8" s="417"/>
      <c r="H8" s="417"/>
      <c r="I8" s="417"/>
      <c r="J8" s="417"/>
      <c r="K8" s="417"/>
      <c r="L8" s="157" t="s">
        <v>898</v>
      </c>
      <c r="M8" s="357"/>
      <c r="N8" s="356" t="s">
        <v>535</v>
      </c>
      <c r="O8" s="369"/>
      <c r="P8" s="369"/>
      <c r="Q8" s="417"/>
    </row>
    <row r="9" spans="1:17" ht="27" customHeight="1">
      <c r="C9" s="354" t="s">
        <v>922</v>
      </c>
      <c r="D9" s="354"/>
      <c r="E9" s="354"/>
    </row>
    <row r="10" spans="1:17" ht="27" customHeight="1">
      <c r="C10" s="354" t="s">
        <v>711</v>
      </c>
      <c r="L10" s="64">
        <v>1020456193.0599999</v>
      </c>
      <c r="M10" s="64"/>
      <c r="N10" s="441">
        <v>995839191.80999994</v>
      </c>
    </row>
    <row r="11" spans="1:17" ht="27" customHeight="1">
      <c r="C11" s="354" t="s">
        <v>923</v>
      </c>
      <c r="L11" s="64">
        <v>52725654</v>
      </c>
      <c r="M11" s="64"/>
      <c r="N11" s="441">
        <v>264320000</v>
      </c>
    </row>
    <row r="12" spans="1:17" ht="27" customHeight="1">
      <c r="C12" s="354" t="s">
        <v>924</v>
      </c>
      <c r="L12" s="63">
        <v>-331209997.32999998</v>
      </c>
      <c r="M12" s="64"/>
      <c r="N12" s="441">
        <v>-239558262.44999999</v>
      </c>
    </row>
    <row r="13" spans="1:17" ht="27" customHeight="1">
      <c r="C13" s="354" t="s">
        <v>245</v>
      </c>
      <c r="L13" s="63">
        <v>1019129.1000000001</v>
      </c>
      <c r="M13" s="64"/>
      <c r="N13" s="441">
        <v>-144736.29999999999</v>
      </c>
    </row>
    <row r="14" spans="1:17" ht="27" customHeight="1" thickBot="1">
      <c r="C14" s="354" t="s">
        <v>491</v>
      </c>
      <c r="L14" s="442">
        <f>SUM(L10:L13)</f>
        <v>742990978.83000004</v>
      </c>
      <c r="M14" s="64"/>
      <c r="N14" s="442">
        <f>SUM(N10:N13)</f>
        <v>1020456193.0599999</v>
      </c>
      <c r="P14" s="366"/>
    </row>
    <row r="15" spans="1:17" ht="27" customHeight="1" thickTop="1"/>
    <row r="16" spans="1:17" ht="27" customHeight="1">
      <c r="B16" s="349" t="s">
        <v>489</v>
      </c>
    </row>
    <row r="17" spans="1:17" ht="27" customHeight="1">
      <c r="L17" s="376"/>
      <c r="M17" s="355" t="s">
        <v>315</v>
      </c>
      <c r="N17" s="376"/>
      <c r="O17" s="369"/>
      <c r="P17" s="369"/>
    </row>
    <row r="18" spans="1:17" ht="27" customHeight="1">
      <c r="L18" s="538" t="s">
        <v>316</v>
      </c>
      <c r="M18" s="538"/>
      <c r="N18" s="538"/>
      <c r="O18" s="370"/>
      <c r="P18" s="370"/>
    </row>
    <row r="19" spans="1:17" ht="27" customHeight="1">
      <c r="L19" s="157" t="s">
        <v>898</v>
      </c>
      <c r="M19" s="357"/>
      <c r="N19" s="356" t="s">
        <v>535</v>
      </c>
      <c r="P19" s="377" t="s">
        <v>2</v>
      </c>
    </row>
    <row r="20" spans="1:17" ht="27" customHeight="1">
      <c r="C20" s="354" t="s">
        <v>490</v>
      </c>
      <c r="L20" s="359">
        <v>271808852.85000002</v>
      </c>
      <c r="M20" s="359"/>
      <c r="N20" s="359">
        <v>272456872.74000001</v>
      </c>
      <c r="P20" s="349">
        <v>34547244.740000002</v>
      </c>
    </row>
    <row r="21" spans="1:17" ht="27" customHeight="1">
      <c r="C21" s="354" t="s">
        <v>317</v>
      </c>
      <c r="L21" s="359">
        <v>471182125.98000002</v>
      </c>
      <c r="M21" s="359"/>
      <c r="N21" s="359">
        <v>747999320.32000005</v>
      </c>
      <c r="P21" s="349">
        <v>117986716.2</v>
      </c>
    </row>
    <row r="22" spans="1:17" ht="27" customHeight="1" thickBot="1">
      <c r="C22" s="354" t="s">
        <v>491</v>
      </c>
      <c r="L22" s="364">
        <f>SUM(L20:L21)</f>
        <v>742990978.83000004</v>
      </c>
      <c r="M22" s="359"/>
      <c r="N22" s="364">
        <f>SUM(N20:N21)</f>
        <v>1020456193.0600001</v>
      </c>
      <c r="P22" s="366">
        <f>SUM(P20:P21)</f>
        <v>152533960.94</v>
      </c>
    </row>
    <row r="23" spans="1:17" ht="27" customHeight="1" thickTop="1">
      <c r="C23" s="354"/>
      <c r="L23" s="363"/>
      <c r="M23" s="359"/>
      <c r="N23" s="363"/>
      <c r="P23" s="373"/>
    </row>
    <row r="24" spans="1:17" ht="27" customHeight="1">
      <c r="A24" s="354"/>
      <c r="B24" s="44"/>
      <c r="C24" s="43" t="s">
        <v>885</v>
      </c>
      <c r="D24" s="44"/>
      <c r="E24" s="44"/>
      <c r="F24" s="44"/>
      <c r="G24" s="354"/>
      <c r="H24" s="354"/>
      <c r="I24" s="354"/>
      <c r="J24" s="354"/>
      <c r="K24" s="354"/>
      <c r="L24" s="382"/>
      <c r="M24" s="362"/>
      <c r="N24" s="382"/>
      <c r="O24" s="354"/>
      <c r="P24" s="376"/>
      <c r="Q24" s="354"/>
    </row>
    <row r="25" spans="1:17" ht="27" customHeight="1">
      <c r="A25" s="354"/>
      <c r="B25" s="43" t="s">
        <v>1007</v>
      </c>
      <c r="C25" s="44"/>
      <c r="D25" s="44"/>
      <c r="E25" s="44"/>
      <c r="F25" s="44"/>
      <c r="G25" s="354"/>
      <c r="H25" s="354"/>
      <c r="I25" s="354"/>
      <c r="J25" s="354"/>
      <c r="K25" s="354"/>
      <c r="L25" s="354"/>
      <c r="M25" s="354"/>
      <c r="N25" s="354"/>
      <c r="O25" s="354"/>
      <c r="P25" s="354"/>
      <c r="Q25" s="354"/>
    </row>
    <row r="26" spans="1:17" ht="27" customHeight="1">
      <c r="A26" s="354"/>
      <c r="B26" s="43" t="s">
        <v>1008</v>
      </c>
      <c r="C26" s="44"/>
      <c r="D26" s="44"/>
      <c r="E26" s="44"/>
      <c r="F26" s="44"/>
      <c r="G26" s="354"/>
      <c r="H26" s="354"/>
      <c r="I26" s="354"/>
      <c r="J26" s="354"/>
      <c r="K26" s="354"/>
      <c r="L26" s="354"/>
      <c r="M26" s="354"/>
      <c r="N26" s="354"/>
      <c r="O26" s="354"/>
      <c r="P26" s="354"/>
      <c r="Q26" s="354"/>
    </row>
    <row r="27" spans="1:17" ht="27" customHeight="1">
      <c r="A27" s="354"/>
      <c r="B27" s="43" t="s">
        <v>1012</v>
      </c>
      <c r="C27" s="44"/>
      <c r="D27" s="44"/>
      <c r="E27" s="44"/>
      <c r="F27" s="44"/>
      <c r="G27" s="354"/>
      <c r="H27" s="354"/>
      <c r="I27" s="354"/>
      <c r="J27" s="354"/>
      <c r="K27" s="354"/>
      <c r="L27" s="354"/>
      <c r="M27" s="354"/>
      <c r="N27" s="354"/>
      <c r="O27" s="354"/>
      <c r="P27" s="354"/>
      <c r="Q27" s="354"/>
    </row>
    <row r="28" spans="1:17" ht="27" customHeight="1">
      <c r="A28" s="354"/>
      <c r="B28" s="43" t="s">
        <v>1013</v>
      </c>
      <c r="C28" s="44"/>
      <c r="D28" s="44"/>
      <c r="E28" s="44"/>
      <c r="F28" s="44"/>
      <c r="G28" s="319"/>
      <c r="H28" s="319"/>
      <c r="I28" s="319"/>
      <c r="J28" s="319"/>
      <c r="K28" s="319"/>
      <c r="L28" s="319"/>
      <c r="M28" s="319"/>
      <c r="N28" s="319"/>
      <c r="O28" s="354"/>
      <c r="P28" s="354"/>
      <c r="Q28" s="354"/>
    </row>
    <row r="29" spans="1:17" ht="27" customHeight="1">
      <c r="A29" s="354"/>
      <c r="B29" s="43" t="s">
        <v>1009</v>
      </c>
      <c r="C29" s="44"/>
      <c r="D29" s="44"/>
      <c r="E29" s="44"/>
      <c r="F29" s="44"/>
      <c r="G29" s="319"/>
      <c r="H29" s="319"/>
      <c r="I29" s="319"/>
      <c r="J29" s="319"/>
      <c r="K29" s="319"/>
      <c r="L29" s="319"/>
      <c r="M29" s="319"/>
      <c r="N29" s="319"/>
      <c r="O29" s="354"/>
      <c r="P29" s="354"/>
      <c r="Q29" s="354"/>
    </row>
    <row r="30" spans="1:17" ht="27" customHeight="1">
      <c r="A30" s="354"/>
      <c r="B30" s="43" t="s">
        <v>1011</v>
      </c>
      <c r="C30" s="44"/>
      <c r="D30" s="44"/>
      <c r="E30" s="44"/>
      <c r="F30" s="44"/>
      <c r="G30" s="319"/>
      <c r="H30" s="319"/>
      <c r="I30" s="319"/>
      <c r="J30" s="319"/>
      <c r="K30" s="319"/>
      <c r="L30" s="319"/>
      <c r="M30" s="319"/>
      <c r="N30" s="319"/>
      <c r="O30" s="354"/>
      <c r="P30" s="354"/>
      <c r="Q30" s="354"/>
    </row>
    <row r="31" spans="1:17" ht="27" customHeight="1">
      <c r="A31" s="354"/>
      <c r="B31" s="43" t="s">
        <v>1010</v>
      </c>
      <c r="C31" s="319"/>
      <c r="D31" s="319"/>
      <c r="E31" s="319"/>
      <c r="F31" s="319"/>
      <c r="G31" s="319"/>
      <c r="H31" s="319"/>
      <c r="I31" s="319"/>
      <c r="J31" s="319"/>
      <c r="K31" s="319"/>
      <c r="L31" s="319"/>
      <c r="M31" s="319"/>
      <c r="N31" s="319"/>
      <c r="O31" s="354"/>
      <c r="P31" s="354"/>
      <c r="Q31" s="354"/>
    </row>
    <row r="32" spans="1:17" ht="27" customHeight="1">
      <c r="A32" s="354"/>
      <c r="B32" s="418"/>
      <c r="C32" s="319"/>
      <c r="D32" s="319"/>
      <c r="E32" s="319"/>
      <c r="F32" s="319"/>
      <c r="G32" s="319"/>
      <c r="H32" s="319"/>
      <c r="I32" s="319"/>
      <c r="J32" s="319"/>
      <c r="K32" s="319"/>
      <c r="L32" s="319"/>
      <c r="M32" s="319"/>
      <c r="N32" s="319"/>
      <c r="O32" s="354"/>
      <c r="P32" s="354"/>
      <c r="Q32" s="354"/>
    </row>
    <row r="33" spans="1:17" ht="25.5" customHeight="1">
      <c r="A33" s="536" t="s">
        <v>718</v>
      </c>
      <c r="B33" s="537"/>
      <c r="C33" s="537"/>
      <c r="D33" s="537"/>
      <c r="E33" s="537"/>
      <c r="F33" s="537"/>
      <c r="G33" s="537"/>
      <c r="H33" s="537"/>
      <c r="I33" s="537"/>
      <c r="J33" s="537"/>
      <c r="K33" s="537"/>
      <c r="L33" s="537"/>
      <c r="M33" s="537"/>
      <c r="N33" s="537"/>
      <c r="O33" s="537"/>
      <c r="P33" s="537"/>
      <c r="Q33" s="354"/>
    </row>
    <row r="34" spans="1:17" ht="25.5" customHeight="1">
      <c r="A34" s="354"/>
      <c r="B34" s="372"/>
      <c r="C34" s="354"/>
      <c r="D34" s="354"/>
      <c r="E34" s="354"/>
      <c r="F34" s="354"/>
      <c r="G34" s="354"/>
      <c r="H34" s="354"/>
      <c r="I34" s="354"/>
      <c r="J34" s="354"/>
      <c r="K34" s="354"/>
      <c r="L34" s="354"/>
      <c r="M34" s="354"/>
      <c r="N34" s="354"/>
      <c r="O34" s="354"/>
      <c r="P34" s="354"/>
      <c r="Q34" s="354"/>
    </row>
    <row r="35" spans="1:17" ht="25.5" customHeight="1">
      <c r="A35" s="350" t="s">
        <v>1</v>
      </c>
      <c r="B35" s="351" t="s">
        <v>492</v>
      </c>
      <c r="C35" s="351"/>
      <c r="D35" s="352"/>
      <c r="E35" s="352"/>
      <c r="F35" s="352"/>
      <c r="G35" s="352"/>
      <c r="H35" s="353"/>
      <c r="I35" s="353"/>
      <c r="J35" s="353"/>
      <c r="K35" s="353"/>
      <c r="L35" s="353"/>
      <c r="M35" s="353"/>
      <c r="N35" s="353"/>
      <c r="O35" s="353"/>
      <c r="P35" s="353"/>
      <c r="Q35" s="353"/>
    </row>
    <row r="36" spans="1:17" ht="25.5" customHeight="1">
      <c r="A36" s="350"/>
      <c r="B36" s="351"/>
      <c r="D36" s="352"/>
      <c r="E36" s="352"/>
      <c r="F36" s="352"/>
      <c r="G36" s="352"/>
      <c r="H36" s="353"/>
      <c r="I36" s="353"/>
      <c r="J36" s="353"/>
      <c r="K36" s="353"/>
      <c r="L36" s="353"/>
      <c r="M36" s="353"/>
      <c r="N36" s="353"/>
      <c r="O36" s="353"/>
      <c r="P36" s="353"/>
      <c r="Q36" s="353"/>
    </row>
    <row r="37" spans="1:17" ht="25.5" customHeight="1">
      <c r="A37" s="354"/>
      <c r="B37" s="354"/>
      <c r="C37" s="378" t="s">
        <v>850</v>
      </c>
      <c r="D37" s="354"/>
      <c r="E37" s="354"/>
      <c r="F37" s="354"/>
      <c r="G37" s="354"/>
      <c r="H37" s="354"/>
      <c r="I37" s="354"/>
      <c r="J37" s="354"/>
      <c r="K37" s="354"/>
      <c r="L37" s="354"/>
      <c r="M37" s="354"/>
      <c r="N37" s="354"/>
    </row>
    <row r="38" spans="1:17" ht="25.5" customHeight="1">
      <c r="A38" s="354"/>
      <c r="B38" s="378" t="s">
        <v>848</v>
      </c>
      <c r="C38" s="354"/>
      <c r="D38" s="354"/>
      <c r="E38" s="354"/>
      <c r="F38" s="354"/>
      <c r="G38" s="354"/>
      <c r="H38" s="354"/>
      <c r="I38" s="354"/>
      <c r="J38" s="354"/>
      <c r="K38" s="354"/>
      <c r="L38" s="354"/>
      <c r="M38" s="354"/>
      <c r="N38" s="354"/>
    </row>
    <row r="39" spans="1:17" ht="25.5" customHeight="1">
      <c r="A39" s="354"/>
      <c r="B39" s="378" t="s">
        <v>849</v>
      </c>
      <c r="C39" s="461"/>
      <c r="D39" s="354"/>
      <c r="E39" s="354"/>
      <c r="F39" s="354"/>
      <c r="G39" s="354"/>
      <c r="H39" s="354"/>
      <c r="I39" s="354"/>
      <c r="J39" s="354"/>
      <c r="K39" s="354"/>
      <c r="L39" s="354"/>
      <c r="M39" s="354"/>
      <c r="N39" s="354"/>
    </row>
    <row r="40" spans="1:17" ht="25.5" customHeight="1">
      <c r="A40" s="354"/>
      <c r="B40" s="378"/>
      <c r="C40" s="378" t="s">
        <v>852</v>
      </c>
      <c r="D40" s="354"/>
      <c r="E40" s="354"/>
      <c r="F40" s="354"/>
      <c r="G40" s="354"/>
      <c r="H40" s="354"/>
      <c r="I40" s="354"/>
      <c r="J40" s="354"/>
      <c r="K40" s="354"/>
      <c r="L40" s="354"/>
      <c r="M40" s="354"/>
      <c r="N40" s="354"/>
    </row>
    <row r="41" spans="1:17" ht="25.5" customHeight="1">
      <c r="A41" s="354"/>
      <c r="B41" s="378" t="s">
        <v>851</v>
      </c>
      <c r="C41" s="354"/>
      <c r="D41" s="354"/>
      <c r="E41" s="354"/>
      <c r="F41" s="354"/>
      <c r="G41" s="354"/>
      <c r="H41" s="354"/>
      <c r="I41" s="354"/>
      <c r="J41" s="354"/>
      <c r="K41" s="354"/>
      <c r="L41" s="354"/>
      <c r="M41" s="354"/>
      <c r="N41" s="354"/>
    </row>
    <row r="42" spans="1:17" ht="25.5" customHeight="1">
      <c r="A42" s="354"/>
      <c r="B42" s="376"/>
      <c r="C42" s="378" t="s">
        <v>318</v>
      </c>
      <c r="D42" s="354"/>
      <c r="E42" s="354"/>
      <c r="F42" s="354"/>
      <c r="G42" s="354"/>
    </row>
    <row r="43" spans="1:17" ht="25.5" customHeight="1">
      <c r="A43" s="417"/>
      <c r="B43" s="417"/>
      <c r="C43" s="417"/>
      <c r="D43" s="417"/>
      <c r="E43" s="417"/>
      <c r="F43" s="417"/>
      <c r="G43" s="417"/>
      <c r="H43" s="538" t="s">
        <v>273</v>
      </c>
      <c r="I43" s="538"/>
      <c r="J43" s="538"/>
      <c r="K43" s="379"/>
      <c r="L43" s="538" t="s">
        <v>217</v>
      </c>
      <c r="M43" s="538"/>
      <c r="N43" s="538"/>
      <c r="O43" s="539"/>
      <c r="P43" s="539"/>
      <c r="Q43" s="417"/>
    </row>
    <row r="44" spans="1:17" ht="25.5" customHeight="1">
      <c r="A44" s="417"/>
      <c r="B44" s="417"/>
      <c r="C44" s="417"/>
      <c r="D44" s="417"/>
      <c r="E44" s="417"/>
      <c r="F44" s="417"/>
      <c r="G44" s="417"/>
      <c r="H44" s="157" t="s">
        <v>898</v>
      </c>
      <c r="I44" s="357"/>
      <c r="J44" s="356" t="s">
        <v>535</v>
      </c>
      <c r="K44" s="380"/>
      <c r="L44" s="157" t="s">
        <v>898</v>
      </c>
      <c r="M44" s="357"/>
      <c r="N44" s="356" t="s">
        <v>535</v>
      </c>
      <c r="O44" s="417"/>
      <c r="P44" s="371" t="s">
        <v>2</v>
      </c>
      <c r="Q44" s="417"/>
    </row>
    <row r="45" spans="1:17" ht="25.5" customHeight="1">
      <c r="B45" s="381" t="s">
        <v>920</v>
      </c>
    </row>
    <row r="46" spans="1:17" ht="25.5" customHeight="1">
      <c r="B46" s="374" t="s">
        <v>319</v>
      </c>
      <c r="H46" s="359">
        <v>17464840.900000002</v>
      </c>
      <c r="I46" s="359"/>
      <c r="J46" s="359">
        <v>13389718.210000001</v>
      </c>
      <c r="K46" s="359"/>
      <c r="L46" s="359">
        <v>13329402.959999999</v>
      </c>
      <c r="M46" s="359"/>
      <c r="N46" s="359">
        <v>11009011.27</v>
      </c>
      <c r="P46" s="349">
        <v>7596794</v>
      </c>
    </row>
    <row r="47" spans="1:17" ht="25.5" customHeight="1">
      <c r="B47" s="374" t="s">
        <v>320</v>
      </c>
      <c r="H47" s="362">
        <v>3743512</v>
      </c>
      <c r="I47" s="362"/>
      <c r="J47" s="362">
        <v>3696395.99</v>
      </c>
      <c r="K47" s="362"/>
      <c r="L47" s="362">
        <v>2315031</v>
      </c>
      <c r="M47" s="359"/>
      <c r="N47" s="359">
        <v>2006579.99</v>
      </c>
      <c r="P47" s="349">
        <v>1561711</v>
      </c>
    </row>
    <row r="48" spans="1:17" ht="25.5" customHeight="1">
      <c r="B48" s="374" t="s">
        <v>767</v>
      </c>
      <c r="C48" s="354"/>
      <c r="D48" s="354"/>
      <c r="E48" s="354"/>
      <c r="H48" s="362">
        <v>3121069</v>
      </c>
      <c r="I48" s="362"/>
      <c r="J48" s="362">
        <v>0</v>
      </c>
      <c r="K48" s="362"/>
      <c r="L48" s="362">
        <v>3104719</v>
      </c>
      <c r="M48" s="359"/>
      <c r="N48" s="359">
        <v>0</v>
      </c>
    </row>
    <row r="49" spans="2:16" ht="25.5" customHeight="1">
      <c r="B49" s="374" t="s">
        <v>431</v>
      </c>
      <c r="H49" s="362">
        <v>456131.82</v>
      </c>
      <c r="I49" s="362"/>
      <c r="J49" s="362">
        <v>389791.91</v>
      </c>
      <c r="K49" s="362"/>
      <c r="L49" s="362">
        <v>401299.82</v>
      </c>
      <c r="M49" s="359"/>
      <c r="N49" s="359">
        <v>324876.90999999997</v>
      </c>
    </row>
    <row r="50" spans="2:16" ht="25.5" customHeight="1">
      <c r="B50" s="374" t="s">
        <v>881</v>
      </c>
      <c r="H50" s="362">
        <v>-233070</v>
      </c>
      <c r="I50" s="362"/>
      <c r="J50" s="362">
        <v>0</v>
      </c>
      <c r="K50" s="362"/>
      <c r="L50" s="362">
        <v>-233070</v>
      </c>
      <c r="M50" s="359"/>
      <c r="N50" s="359">
        <v>0</v>
      </c>
    </row>
    <row r="51" spans="2:16" ht="25.5" customHeight="1">
      <c r="B51" s="372" t="s">
        <v>975</v>
      </c>
      <c r="C51" s="354"/>
      <c r="D51" s="354"/>
      <c r="E51" s="354"/>
      <c r="F51" s="354"/>
      <c r="G51" s="354"/>
      <c r="H51" s="382">
        <v>-1247611.94</v>
      </c>
      <c r="I51" s="363"/>
      <c r="J51" s="363">
        <v>0</v>
      </c>
      <c r="K51" s="363"/>
      <c r="L51" s="363">
        <v>383544</v>
      </c>
      <c r="M51" s="363"/>
      <c r="N51" s="363">
        <v>0</v>
      </c>
    </row>
    <row r="52" spans="2:16" ht="25.5" customHeight="1">
      <c r="B52" s="383" t="s">
        <v>536</v>
      </c>
      <c r="C52" s="354"/>
      <c r="D52" s="354"/>
      <c r="E52" s="354"/>
      <c r="F52" s="354"/>
      <c r="G52" s="354"/>
      <c r="H52" s="382"/>
      <c r="I52" s="363"/>
      <c r="J52" s="363"/>
      <c r="K52" s="363"/>
      <c r="L52" s="363"/>
      <c r="M52" s="363"/>
      <c r="N52" s="363"/>
    </row>
    <row r="53" spans="2:16" ht="25.5" customHeight="1">
      <c r="C53" s="383" t="s">
        <v>693</v>
      </c>
      <c r="H53" s="363">
        <v>-34258.019999999997</v>
      </c>
      <c r="I53" s="363"/>
      <c r="J53" s="363">
        <v>-11065.21</v>
      </c>
      <c r="K53" s="363"/>
      <c r="L53" s="363">
        <v>-34258.019999999997</v>
      </c>
      <c r="M53" s="363"/>
      <c r="N53" s="363">
        <v>-11065.21</v>
      </c>
      <c r="P53" s="349">
        <v>-34764.949950000271</v>
      </c>
    </row>
    <row r="54" spans="2:16" ht="25.5" customHeight="1" thickBot="1">
      <c r="B54" s="381" t="s">
        <v>492</v>
      </c>
      <c r="H54" s="384"/>
      <c r="J54" s="384"/>
      <c r="L54" s="384"/>
      <c r="N54" s="384"/>
      <c r="P54" s="366">
        <f>SUM(P46:P53)</f>
        <v>9123740.0500499997</v>
      </c>
    </row>
    <row r="55" spans="2:16" ht="25.5" customHeight="1" thickTop="1" thickBot="1">
      <c r="B55" s="381"/>
      <c r="C55" s="381" t="s">
        <v>921</v>
      </c>
      <c r="H55" s="385">
        <f>SUM(H46:H53)</f>
        <v>23270613.760000002</v>
      </c>
      <c r="I55" s="359"/>
      <c r="J55" s="385">
        <f>SUM(J46:J53)</f>
        <v>17464840.900000002</v>
      </c>
      <c r="K55" s="359"/>
      <c r="L55" s="385">
        <f>SUM(L46:L53)</f>
        <v>19266668.760000002</v>
      </c>
      <c r="M55" s="359"/>
      <c r="N55" s="385">
        <f>SUM(N46:N53)</f>
        <v>13329402.959999999</v>
      </c>
      <c r="P55" s="373"/>
    </row>
    <row r="56" spans="2:16" ht="25.5" customHeight="1" thickTop="1">
      <c r="B56" s="381"/>
      <c r="H56" s="363"/>
      <c r="I56" s="359"/>
      <c r="J56" s="363"/>
      <c r="K56" s="359"/>
      <c r="L56" s="363"/>
      <c r="M56" s="359"/>
      <c r="N56" s="363"/>
      <c r="P56" s="373"/>
    </row>
    <row r="57" spans="2:16" ht="21.95" customHeight="1">
      <c r="C57" s="386" t="s">
        <v>321</v>
      </c>
      <c r="H57" s="373"/>
      <c r="I57" s="373"/>
      <c r="J57" s="373"/>
      <c r="K57" s="373"/>
      <c r="L57" s="373"/>
      <c r="M57" s="373"/>
      <c r="N57" s="373"/>
    </row>
    <row r="58" spans="2:16" ht="21.95" customHeight="1">
      <c r="H58" s="538" t="s">
        <v>273</v>
      </c>
      <c r="I58" s="538"/>
      <c r="J58" s="538"/>
      <c r="K58" s="379"/>
      <c r="L58" s="538" t="s">
        <v>217</v>
      </c>
      <c r="M58" s="538"/>
      <c r="N58" s="538"/>
      <c r="O58" s="539"/>
      <c r="P58" s="539"/>
    </row>
    <row r="59" spans="2:16" ht="21.95" customHeight="1">
      <c r="H59" s="157" t="s">
        <v>898</v>
      </c>
      <c r="I59" s="357"/>
      <c r="J59" s="356" t="s">
        <v>535</v>
      </c>
      <c r="K59" s="380"/>
      <c r="L59" s="157" t="s">
        <v>898</v>
      </c>
      <c r="M59" s="357"/>
      <c r="N59" s="356" t="s">
        <v>535</v>
      </c>
      <c r="O59" s="417"/>
      <c r="P59" s="371" t="s">
        <v>2</v>
      </c>
    </row>
    <row r="60" spans="2:16" ht="21.95" customHeight="1">
      <c r="B60" s="381" t="s">
        <v>920</v>
      </c>
    </row>
    <row r="61" spans="2:16" ht="21.95" customHeight="1">
      <c r="B61" s="383" t="s">
        <v>322</v>
      </c>
      <c r="H61" s="359">
        <v>4076756.8</v>
      </c>
      <c r="I61" s="359"/>
      <c r="J61" s="362">
        <v>2275477.91</v>
      </c>
      <c r="K61" s="359"/>
      <c r="L61" s="359">
        <v>2985760.8</v>
      </c>
      <c r="M61" s="359"/>
      <c r="N61" s="359">
        <v>762620.91</v>
      </c>
      <c r="P61" s="349">
        <v>971574</v>
      </c>
    </row>
    <row r="62" spans="2:16" ht="21.95" customHeight="1">
      <c r="B62" s="374" t="s">
        <v>323</v>
      </c>
      <c r="H62" s="359">
        <v>3243956.02</v>
      </c>
      <c r="I62" s="359"/>
      <c r="J62" s="362">
        <v>1810709.99</v>
      </c>
      <c r="K62" s="359"/>
      <c r="L62" s="359">
        <v>2835289.02</v>
      </c>
      <c r="M62" s="359"/>
      <c r="N62" s="359">
        <v>1568835.99</v>
      </c>
      <c r="P62" s="349">
        <v>590137</v>
      </c>
    </row>
    <row r="63" spans="2:16" ht="21.95" customHeight="1">
      <c r="B63" s="383" t="s">
        <v>536</v>
      </c>
      <c r="H63" s="359"/>
      <c r="I63" s="359"/>
      <c r="J63" s="362"/>
      <c r="K63" s="359"/>
      <c r="L63" s="359"/>
      <c r="M63" s="359"/>
      <c r="N63" s="359"/>
    </row>
    <row r="64" spans="2:16" ht="21.95" customHeight="1">
      <c r="C64" s="383" t="s">
        <v>693</v>
      </c>
      <c r="H64" s="363">
        <v>-215757.3</v>
      </c>
      <c r="I64" s="363"/>
      <c r="J64" s="362">
        <v>-7507.05</v>
      </c>
      <c r="K64" s="363"/>
      <c r="L64" s="363">
        <v>-215757.3</v>
      </c>
      <c r="M64" s="363"/>
      <c r="N64" s="363">
        <v>-7507.05</v>
      </c>
      <c r="P64" s="349" t="e">
        <f>+#REF!</f>
        <v>#REF!</v>
      </c>
    </row>
    <row r="65" spans="1:17" ht="21.95" customHeight="1" thickBot="1">
      <c r="D65" s="374" t="s">
        <v>224</v>
      </c>
      <c r="H65" s="364">
        <f>SUM(H61:H64)</f>
        <v>7104955.5200000005</v>
      </c>
      <c r="I65" s="359"/>
      <c r="J65" s="364">
        <f>SUM(J61:J64)</f>
        <v>4078680.8500000006</v>
      </c>
      <c r="K65" s="359"/>
      <c r="L65" s="364">
        <f>SUM(L61:L64)</f>
        <v>5605292.5200000005</v>
      </c>
      <c r="M65" s="359"/>
      <c r="N65" s="364">
        <f>SUM(N61:N64)</f>
        <v>2323949.85</v>
      </c>
      <c r="P65" s="366" t="e">
        <f>SUM(P61:P64)</f>
        <v>#REF!</v>
      </c>
    </row>
    <row r="66" spans="1:17" s="440" customFormat="1" ht="25.5" customHeight="1" thickTop="1">
      <c r="A66" s="373"/>
      <c r="B66" s="373"/>
      <c r="C66" s="394"/>
      <c r="D66" s="373"/>
      <c r="E66" s="373"/>
      <c r="F66" s="373"/>
      <c r="G66" s="373"/>
      <c r="H66" s="373"/>
      <c r="I66" s="373"/>
      <c r="J66" s="373"/>
      <c r="K66" s="373"/>
      <c r="L66" s="373"/>
      <c r="M66" s="373"/>
      <c r="N66" s="373"/>
      <c r="O66" s="373"/>
      <c r="P66" s="373"/>
      <c r="Q66" s="373"/>
    </row>
    <row r="67" spans="1:17" s="440" customFormat="1" ht="25.5" customHeight="1">
      <c r="A67" s="373"/>
      <c r="B67" s="373"/>
      <c r="C67" s="373"/>
      <c r="D67" s="373"/>
      <c r="E67" s="373"/>
      <c r="F67" s="373"/>
      <c r="G67" s="373"/>
      <c r="H67" s="455"/>
      <c r="I67" s="455"/>
      <c r="J67" s="455"/>
      <c r="K67" s="355"/>
      <c r="L67" s="455"/>
      <c r="M67" s="455"/>
      <c r="N67" s="455"/>
      <c r="O67" s="455"/>
      <c r="P67" s="455"/>
      <c r="Q67" s="373"/>
    </row>
    <row r="68" spans="1:17" s="440" customFormat="1">
      <c r="A68" s="373"/>
      <c r="B68" s="373"/>
      <c r="C68" s="373"/>
      <c r="D68" s="373"/>
      <c r="E68" s="373"/>
      <c r="F68" s="373"/>
      <c r="G68" s="373"/>
      <c r="H68" s="455"/>
      <c r="I68" s="455"/>
      <c r="J68" s="455"/>
      <c r="K68" s="355"/>
      <c r="L68" s="455"/>
      <c r="M68" s="455"/>
      <c r="N68" s="455"/>
      <c r="O68" s="455"/>
      <c r="P68" s="455"/>
      <c r="Q68" s="373"/>
    </row>
    <row r="69" spans="1:17" ht="24.95" customHeight="1">
      <c r="A69" s="536" t="s">
        <v>22</v>
      </c>
      <c r="B69" s="537"/>
      <c r="C69" s="537"/>
      <c r="D69" s="537"/>
      <c r="E69" s="537"/>
      <c r="F69" s="537"/>
      <c r="G69" s="537"/>
      <c r="H69" s="537"/>
      <c r="I69" s="537"/>
      <c r="J69" s="537"/>
      <c r="K69" s="537"/>
      <c r="L69" s="537"/>
      <c r="M69" s="537"/>
      <c r="N69" s="537"/>
      <c r="O69" s="537"/>
      <c r="P69" s="537"/>
    </row>
    <row r="70" spans="1:17" ht="24.95" customHeight="1">
      <c r="C70" s="374"/>
      <c r="H70" s="363"/>
      <c r="I70" s="359"/>
      <c r="J70" s="363"/>
      <c r="K70" s="359"/>
      <c r="L70" s="363"/>
      <c r="M70" s="359"/>
      <c r="N70" s="363"/>
      <c r="P70" s="373"/>
    </row>
    <row r="71" spans="1:17" ht="24.95" customHeight="1">
      <c r="A71" s="354"/>
      <c r="B71" s="354"/>
      <c r="C71" s="387" t="s">
        <v>987</v>
      </c>
      <c r="D71" s="354"/>
      <c r="E71" s="354"/>
      <c r="F71" s="354"/>
      <c r="G71" s="354"/>
      <c r="H71" s="382"/>
      <c r="I71" s="362"/>
      <c r="J71" s="382"/>
      <c r="K71" s="362"/>
      <c r="L71" s="382"/>
      <c r="M71" s="362"/>
      <c r="N71" s="382"/>
      <c r="O71" s="354"/>
      <c r="P71" s="354"/>
      <c r="Q71" s="354"/>
    </row>
    <row r="72" spans="1:17" ht="24.95" customHeight="1">
      <c r="A72" s="354"/>
      <c r="B72" s="354"/>
      <c r="C72" s="354"/>
      <c r="D72" s="354"/>
      <c r="E72" s="354"/>
      <c r="F72" s="354"/>
      <c r="G72" s="354"/>
      <c r="H72" s="538" t="s">
        <v>273</v>
      </c>
      <c r="I72" s="538"/>
      <c r="J72" s="538"/>
      <c r="K72" s="379"/>
      <c r="L72" s="538" t="s">
        <v>217</v>
      </c>
      <c r="M72" s="538"/>
      <c r="N72" s="538"/>
      <c r="O72" s="539"/>
      <c r="P72" s="539"/>
      <c r="Q72" s="354"/>
    </row>
    <row r="73" spans="1:17" ht="24.95" customHeight="1">
      <c r="A73" s="354"/>
      <c r="B73" s="354"/>
      <c r="C73" s="354"/>
      <c r="D73" s="354"/>
      <c r="E73" s="354"/>
      <c r="F73" s="354"/>
      <c r="G73" s="354"/>
      <c r="H73" s="157" t="s">
        <v>898</v>
      </c>
      <c r="I73" s="357"/>
      <c r="J73" s="356" t="s">
        <v>535</v>
      </c>
      <c r="K73" s="380"/>
      <c r="L73" s="157" t="s">
        <v>898</v>
      </c>
      <c r="M73" s="357"/>
      <c r="N73" s="356" t="s">
        <v>535</v>
      </c>
      <c r="O73" s="354"/>
      <c r="P73" s="354"/>
      <c r="Q73" s="354"/>
    </row>
    <row r="74" spans="1:17" ht="24.95" customHeight="1">
      <c r="A74" s="354"/>
      <c r="B74" s="388" t="s">
        <v>656</v>
      </c>
      <c r="D74" s="354"/>
      <c r="E74" s="354"/>
      <c r="F74" s="354"/>
      <c r="G74" s="354"/>
      <c r="H74" s="382">
        <v>201109</v>
      </c>
      <c r="I74" s="362"/>
      <c r="J74" s="382">
        <v>0</v>
      </c>
      <c r="K74" s="362"/>
      <c r="L74" s="382">
        <v>320104</v>
      </c>
      <c r="M74" s="362"/>
      <c r="N74" s="382">
        <v>0</v>
      </c>
      <c r="O74" s="354"/>
      <c r="P74" s="354"/>
      <c r="Q74" s="354"/>
    </row>
    <row r="75" spans="1:17" ht="24.95" customHeight="1">
      <c r="A75" s="354"/>
      <c r="B75" s="388" t="s">
        <v>657</v>
      </c>
      <c r="D75" s="354"/>
      <c r="E75" s="354"/>
      <c r="F75" s="354"/>
      <c r="G75" s="354"/>
      <c r="H75" s="382">
        <v>136880</v>
      </c>
      <c r="I75" s="362"/>
      <c r="J75" s="382">
        <v>0</v>
      </c>
      <c r="K75" s="362"/>
      <c r="L75" s="382">
        <v>527023</v>
      </c>
      <c r="M75" s="362"/>
      <c r="N75" s="382">
        <v>0</v>
      </c>
      <c r="O75" s="354"/>
      <c r="P75" s="354"/>
      <c r="Q75" s="354"/>
    </row>
    <row r="76" spans="1:17" ht="24.95" customHeight="1">
      <c r="A76" s="354"/>
      <c r="B76" s="387" t="s">
        <v>658</v>
      </c>
      <c r="D76" s="354"/>
      <c r="E76" s="354"/>
      <c r="F76" s="354"/>
      <c r="G76" s="354"/>
      <c r="H76" s="382">
        <v>-1585600.94</v>
      </c>
      <c r="I76" s="362"/>
      <c r="J76" s="382">
        <v>0</v>
      </c>
      <c r="K76" s="362"/>
      <c r="L76" s="382">
        <v>-463583</v>
      </c>
      <c r="M76" s="362"/>
      <c r="N76" s="382">
        <v>0</v>
      </c>
      <c r="O76" s="354"/>
      <c r="P76" s="354"/>
      <c r="Q76" s="354"/>
    </row>
    <row r="77" spans="1:17" ht="24.95" customHeight="1" thickBot="1">
      <c r="A77" s="354"/>
      <c r="B77" s="354"/>
      <c r="C77" s="354"/>
      <c r="D77" s="389" t="s">
        <v>224</v>
      </c>
      <c r="E77" s="354"/>
      <c r="F77" s="354"/>
      <c r="G77" s="354"/>
      <c r="H77" s="390">
        <f>SUM(H74:H76)</f>
        <v>-1247611.94</v>
      </c>
      <c r="I77" s="362"/>
      <c r="J77" s="390">
        <f>SUM(J74:J76)</f>
        <v>0</v>
      </c>
      <c r="K77" s="362"/>
      <c r="L77" s="390">
        <f>SUM(L74:L76)</f>
        <v>383544</v>
      </c>
      <c r="M77" s="362"/>
      <c r="N77" s="390">
        <f>SUM(N74:N76)</f>
        <v>0</v>
      </c>
      <c r="O77" s="354"/>
      <c r="P77" s="354"/>
      <c r="Q77" s="354"/>
    </row>
    <row r="78" spans="1:17" ht="24.95" customHeight="1" thickTop="1">
      <c r="A78" s="376"/>
      <c r="B78" s="376"/>
      <c r="C78" s="74" t="s">
        <v>324</v>
      </c>
      <c r="D78" s="376"/>
      <c r="E78" s="376"/>
      <c r="F78" s="376"/>
      <c r="G78" s="376"/>
      <c r="H78" s="376"/>
      <c r="I78" s="376"/>
      <c r="J78" s="376"/>
      <c r="K78" s="376"/>
      <c r="L78" s="376"/>
      <c r="M78" s="376"/>
      <c r="N78" s="376"/>
      <c r="O78" s="376"/>
      <c r="P78" s="376"/>
      <c r="Q78" s="376"/>
    </row>
    <row r="79" spans="1:17" ht="24.95" customHeight="1">
      <c r="C79" s="353"/>
      <c r="D79" s="353"/>
      <c r="E79" s="353"/>
      <c r="F79" s="353"/>
      <c r="G79" s="353"/>
      <c r="H79" s="538" t="s">
        <v>493</v>
      </c>
      <c r="I79" s="538"/>
      <c r="J79" s="538"/>
      <c r="K79" s="352"/>
      <c r="L79" s="538" t="s">
        <v>432</v>
      </c>
      <c r="M79" s="538"/>
      <c r="N79" s="538"/>
    </row>
    <row r="80" spans="1:17" ht="24.95" customHeight="1">
      <c r="H80" s="157" t="s">
        <v>898</v>
      </c>
      <c r="I80" s="357"/>
      <c r="J80" s="356" t="s">
        <v>535</v>
      </c>
      <c r="K80" s="380"/>
      <c r="L80" s="157" t="s">
        <v>898</v>
      </c>
      <c r="M80" s="357"/>
      <c r="N80" s="356" t="s">
        <v>535</v>
      </c>
    </row>
    <row r="81" spans="1:17" ht="24.95" customHeight="1">
      <c r="D81" s="73" t="s">
        <v>450</v>
      </c>
      <c r="H81" s="391" t="s">
        <v>925</v>
      </c>
      <c r="I81" s="354"/>
      <c r="J81" s="391" t="s">
        <v>541</v>
      </c>
      <c r="K81" s="354"/>
      <c r="L81" s="354">
        <v>1.71</v>
      </c>
      <c r="M81" s="354"/>
      <c r="N81" s="354">
        <v>2.72</v>
      </c>
    </row>
    <row r="82" spans="1:17" ht="24.95" customHeight="1">
      <c r="D82" s="73" t="s">
        <v>449</v>
      </c>
      <c r="H82" s="391" t="s">
        <v>542</v>
      </c>
      <c r="I82" s="354"/>
      <c r="J82" s="354">
        <v>5</v>
      </c>
      <c r="K82" s="354"/>
      <c r="L82" s="354">
        <v>4</v>
      </c>
      <c r="M82" s="354"/>
      <c r="N82" s="354">
        <v>5</v>
      </c>
    </row>
    <row r="83" spans="1:17" ht="24.95" customHeight="1">
      <c r="B83" s="352"/>
      <c r="C83" s="73" t="s">
        <v>976</v>
      </c>
      <c r="E83" s="353"/>
      <c r="F83" s="353"/>
      <c r="G83" s="353"/>
      <c r="H83" s="353"/>
      <c r="I83" s="353"/>
      <c r="J83" s="353"/>
      <c r="K83" s="353"/>
      <c r="L83" s="353"/>
      <c r="M83" s="353"/>
      <c r="N83" s="353"/>
    </row>
    <row r="84" spans="1:17" ht="24.95" customHeight="1">
      <c r="B84" s="74" t="s">
        <v>864</v>
      </c>
      <c r="C84" s="73"/>
      <c r="E84" s="353"/>
      <c r="F84" s="353"/>
      <c r="G84" s="353"/>
      <c r="H84" s="353"/>
      <c r="I84" s="353"/>
      <c r="J84" s="353"/>
      <c r="K84" s="353"/>
      <c r="L84" s="353"/>
      <c r="M84" s="353"/>
      <c r="N84" s="353"/>
    </row>
    <row r="85" spans="1:17" s="486" customFormat="1" ht="24.95" customHeight="1">
      <c r="A85" s="292"/>
      <c r="B85" s="16"/>
      <c r="C85" s="292" t="s">
        <v>978</v>
      </c>
      <c r="D85" s="16"/>
      <c r="E85" s="165"/>
      <c r="F85" s="165"/>
      <c r="G85" s="165"/>
      <c r="H85" s="165"/>
      <c r="I85" s="165"/>
      <c r="J85" s="165"/>
      <c r="K85" s="165"/>
      <c r="L85" s="165"/>
      <c r="M85" s="165"/>
      <c r="N85" s="165"/>
      <c r="O85" s="16"/>
      <c r="P85" s="16"/>
      <c r="Q85" s="16"/>
    </row>
    <row r="86" spans="1:17" s="486" customFormat="1" ht="24.95" customHeight="1">
      <c r="B86" s="292" t="s">
        <v>977</v>
      </c>
      <c r="C86" s="43"/>
      <c r="D86" s="16"/>
      <c r="E86" s="165"/>
      <c r="F86" s="165"/>
      <c r="G86" s="165"/>
      <c r="H86" s="165"/>
      <c r="I86" s="165"/>
      <c r="J86" s="165"/>
      <c r="K86" s="165"/>
      <c r="L86" s="165"/>
      <c r="M86" s="165"/>
      <c r="N86" s="165"/>
      <c r="O86" s="16"/>
      <c r="P86" s="16"/>
      <c r="Q86" s="16"/>
    </row>
    <row r="87" spans="1:17" s="486" customFormat="1" ht="24.95" customHeight="1">
      <c r="B87" s="292" t="s">
        <v>979</v>
      </c>
      <c r="C87" s="43"/>
      <c r="D87" s="16"/>
      <c r="E87" s="165"/>
      <c r="F87" s="165"/>
      <c r="G87" s="165"/>
      <c r="H87" s="165"/>
      <c r="I87" s="165"/>
      <c r="J87" s="165"/>
      <c r="K87" s="165"/>
      <c r="L87" s="165"/>
      <c r="M87" s="165"/>
      <c r="N87" s="165"/>
      <c r="O87" s="16"/>
      <c r="P87" s="16"/>
      <c r="Q87" s="16"/>
    </row>
    <row r="88" spans="1:17" s="486" customFormat="1" ht="24.95" customHeight="1">
      <c r="B88" s="292" t="s">
        <v>980</v>
      </c>
      <c r="C88" s="43"/>
      <c r="D88" s="16"/>
      <c r="E88" s="165"/>
      <c r="F88" s="165"/>
      <c r="G88" s="165"/>
      <c r="H88" s="165"/>
      <c r="I88" s="165"/>
      <c r="J88" s="165"/>
      <c r="K88" s="165"/>
      <c r="L88" s="165"/>
      <c r="M88" s="165"/>
      <c r="N88" s="165"/>
      <c r="O88" s="16"/>
      <c r="P88" s="16"/>
      <c r="Q88" s="16"/>
    </row>
    <row r="89" spans="1:17" s="486" customFormat="1" ht="24.95" customHeight="1">
      <c r="B89" s="292" t="s">
        <v>1014</v>
      </c>
      <c r="C89" s="43"/>
      <c r="D89" s="16"/>
      <c r="E89" s="165"/>
      <c r="F89" s="165"/>
      <c r="G89" s="165"/>
      <c r="H89" s="165"/>
      <c r="I89" s="165"/>
      <c r="J89" s="165"/>
      <c r="K89" s="165"/>
      <c r="L89" s="165"/>
      <c r="M89" s="165"/>
      <c r="N89" s="165"/>
      <c r="O89" s="16"/>
      <c r="P89" s="16"/>
      <c r="Q89" s="16"/>
    </row>
    <row r="90" spans="1:17" ht="24.95" customHeight="1">
      <c r="B90" s="292"/>
      <c r="C90" s="475"/>
      <c r="E90" s="353"/>
      <c r="F90" s="353"/>
      <c r="G90" s="353"/>
      <c r="H90" s="353"/>
      <c r="I90" s="353"/>
      <c r="J90" s="353"/>
      <c r="K90" s="353"/>
      <c r="L90" s="353"/>
      <c r="M90" s="353"/>
      <c r="N90" s="353"/>
    </row>
    <row r="91" spans="1:17" ht="24.95" customHeight="1">
      <c r="B91" s="102" t="s">
        <v>926</v>
      </c>
      <c r="C91" s="43"/>
      <c r="D91" s="16"/>
      <c r="E91" s="165"/>
      <c r="F91" s="165"/>
      <c r="G91" s="165"/>
      <c r="H91" s="165"/>
      <c r="I91" s="165"/>
      <c r="J91" s="165"/>
      <c r="K91" s="165"/>
      <c r="L91" s="165"/>
      <c r="M91" s="165"/>
      <c r="N91" s="165"/>
    </row>
    <row r="92" spans="1:17" ht="24.95" customHeight="1">
      <c r="B92" s="43"/>
      <c r="C92" s="43" t="s">
        <v>951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</row>
    <row r="93" spans="1:17" ht="24.95" customHeight="1">
      <c r="B93" s="43" t="s">
        <v>952</v>
      </c>
      <c r="C93" s="43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</row>
    <row r="94" spans="1:17" ht="24.95" customHeight="1">
      <c r="B94" s="16"/>
      <c r="C94" s="16"/>
      <c r="D94" s="16"/>
      <c r="E94" s="16"/>
      <c r="F94" s="16"/>
      <c r="G94" s="16"/>
      <c r="H94" s="515" t="s">
        <v>273</v>
      </c>
      <c r="I94" s="515"/>
      <c r="J94" s="515"/>
      <c r="K94" s="468"/>
      <c r="L94" s="515" t="s">
        <v>217</v>
      </c>
      <c r="M94" s="515"/>
      <c r="N94" s="515"/>
    </row>
    <row r="95" spans="1:17" ht="24.95" customHeight="1">
      <c r="B95" s="16"/>
      <c r="C95" s="43" t="s">
        <v>492</v>
      </c>
      <c r="D95" s="16"/>
      <c r="E95" s="165"/>
      <c r="F95" s="165"/>
      <c r="G95" s="165"/>
      <c r="H95" s="42"/>
      <c r="I95" s="42"/>
      <c r="J95" s="42"/>
      <c r="K95" s="42"/>
      <c r="L95" s="42"/>
      <c r="M95" s="42"/>
      <c r="N95" s="42"/>
    </row>
    <row r="96" spans="1:17" ht="24.95" customHeight="1">
      <c r="B96" s="16"/>
      <c r="C96" s="43" t="s">
        <v>932</v>
      </c>
      <c r="D96" s="16"/>
      <c r="E96" s="16"/>
      <c r="F96" s="16"/>
      <c r="G96" s="16"/>
      <c r="H96" s="476" t="s">
        <v>927</v>
      </c>
      <c r="I96" s="172"/>
      <c r="J96" s="476" t="s">
        <v>928</v>
      </c>
      <c r="K96" s="172"/>
      <c r="L96" s="476" t="s">
        <v>927</v>
      </c>
      <c r="M96" s="172"/>
      <c r="N96" s="476" t="s">
        <v>928</v>
      </c>
    </row>
    <row r="97" spans="1:17" ht="24.95" customHeight="1">
      <c r="B97" s="16"/>
      <c r="C97" s="43" t="s">
        <v>929</v>
      </c>
      <c r="D97" s="16"/>
      <c r="E97" s="468"/>
      <c r="F97" s="468"/>
      <c r="G97" s="172"/>
      <c r="H97" s="63">
        <v>-2217543</v>
      </c>
      <c r="I97" s="63"/>
      <c r="J97" s="63">
        <v>2591741</v>
      </c>
      <c r="K97" s="477"/>
      <c r="L97" s="63">
        <v>-1931156</v>
      </c>
      <c r="M97" s="63"/>
      <c r="N97" s="63">
        <v>2273089</v>
      </c>
    </row>
    <row r="98" spans="1:17" ht="24.95" customHeight="1">
      <c r="A98" s="354"/>
      <c r="B98" s="16"/>
      <c r="C98" s="43" t="s">
        <v>930</v>
      </c>
      <c r="D98" s="16"/>
      <c r="E98" s="468"/>
      <c r="F98" s="468"/>
      <c r="G98" s="172"/>
      <c r="H98" s="63">
        <v>2867018</v>
      </c>
      <c r="I98" s="63"/>
      <c r="J98" s="63">
        <v>-2474644</v>
      </c>
      <c r="K98" s="64"/>
      <c r="L98" s="63">
        <v>2493178</v>
      </c>
      <c r="M98" s="63"/>
      <c r="N98" s="63">
        <v>-2136351</v>
      </c>
      <c r="O98" s="354"/>
      <c r="P98" s="354"/>
      <c r="Q98" s="354"/>
    </row>
    <row r="99" spans="1:17" ht="24.95" customHeight="1">
      <c r="A99" s="354"/>
      <c r="B99" s="16"/>
      <c r="C99" s="43" t="s">
        <v>931</v>
      </c>
      <c r="D99" s="16"/>
      <c r="E99" s="44"/>
      <c r="F99" s="44"/>
      <c r="G99" s="44"/>
      <c r="H99" s="63">
        <v>-2334318</v>
      </c>
      <c r="I99" s="63"/>
      <c r="J99" s="63">
        <v>687630</v>
      </c>
      <c r="K99" s="64"/>
      <c r="L99" s="63">
        <v>-2030495</v>
      </c>
      <c r="M99" s="63"/>
      <c r="N99" s="63">
        <v>643212</v>
      </c>
      <c r="O99" s="354"/>
      <c r="P99" s="354"/>
      <c r="Q99" s="354"/>
    </row>
    <row r="100" spans="1:17" ht="24.95" customHeight="1">
      <c r="A100" s="354"/>
      <c r="B100" s="16"/>
      <c r="C100" s="43"/>
      <c r="D100" s="16"/>
      <c r="E100" s="44"/>
      <c r="F100" s="44"/>
      <c r="G100" s="44"/>
      <c r="H100" s="63"/>
      <c r="I100" s="63"/>
      <c r="J100" s="63"/>
      <c r="K100" s="64"/>
      <c r="L100" s="63"/>
      <c r="M100" s="63"/>
      <c r="N100" s="63"/>
      <c r="O100" s="354"/>
      <c r="P100" s="354"/>
      <c r="Q100" s="354"/>
    </row>
    <row r="101" spans="1:17" ht="24.95" customHeight="1">
      <c r="A101" s="354"/>
      <c r="B101" s="43"/>
      <c r="C101" s="43" t="s">
        <v>953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354"/>
      <c r="P101" s="354"/>
      <c r="Q101" s="354"/>
    </row>
    <row r="102" spans="1:17" ht="24.95" customHeight="1">
      <c r="A102" s="354"/>
      <c r="B102" s="43" t="s">
        <v>954</v>
      </c>
      <c r="C102" s="43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354"/>
      <c r="P102" s="354"/>
      <c r="Q102" s="354"/>
    </row>
    <row r="103" spans="1:17" ht="24.95" customHeight="1">
      <c r="A103" s="354"/>
      <c r="B103" s="43"/>
      <c r="C103" s="43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354"/>
      <c r="P103" s="354"/>
      <c r="Q103" s="354"/>
    </row>
    <row r="104" spans="1:17" ht="25.5" customHeight="1">
      <c r="A104" s="536" t="s">
        <v>24</v>
      </c>
      <c r="B104" s="537"/>
      <c r="C104" s="537"/>
      <c r="D104" s="537"/>
      <c r="E104" s="537"/>
      <c r="F104" s="537"/>
      <c r="G104" s="537"/>
      <c r="H104" s="537"/>
      <c r="I104" s="537"/>
      <c r="J104" s="537"/>
      <c r="K104" s="537"/>
      <c r="L104" s="537"/>
      <c r="M104" s="537"/>
      <c r="N104" s="537"/>
      <c r="O104" s="537"/>
      <c r="P104" s="537"/>
      <c r="Q104" s="354"/>
    </row>
    <row r="105" spans="1:17" ht="25.5" customHeight="1">
      <c r="A105" s="354"/>
      <c r="B105" s="43"/>
      <c r="C105" s="43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354"/>
      <c r="P105" s="354"/>
      <c r="Q105" s="354"/>
    </row>
    <row r="106" spans="1:17" ht="21.95" customHeight="1">
      <c r="A106" s="350" t="s">
        <v>16</v>
      </c>
      <c r="B106" s="351" t="s">
        <v>325</v>
      </c>
      <c r="C106" s="354"/>
      <c r="D106" s="352"/>
    </row>
    <row r="107" spans="1:17" ht="21.95" customHeight="1">
      <c r="A107" s="350"/>
      <c r="B107" s="372"/>
      <c r="C107" s="392" t="s">
        <v>867</v>
      </c>
      <c r="D107" s="352"/>
      <c r="E107" s="354"/>
      <c r="F107" s="354"/>
      <c r="G107" s="354"/>
      <c r="H107" s="354"/>
      <c r="I107" s="354"/>
      <c r="J107" s="354"/>
      <c r="K107" s="354"/>
      <c r="L107" s="354"/>
      <c r="M107" s="354"/>
      <c r="N107" s="354"/>
      <c r="O107" s="354"/>
      <c r="P107" s="354"/>
      <c r="Q107" s="354"/>
    </row>
    <row r="108" spans="1:17" ht="21.95" customHeight="1">
      <c r="A108" s="350"/>
      <c r="B108" s="392" t="s">
        <v>866</v>
      </c>
      <c r="C108" s="354"/>
      <c r="D108" s="352"/>
      <c r="E108" s="354"/>
      <c r="F108" s="354"/>
      <c r="G108" s="354"/>
      <c r="H108" s="354"/>
      <c r="I108" s="354"/>
      <c r="J108" s="354"/>
      <c r="K108" s="354"/>
      <c r="L108" s="354"/>
      <c r="M108" s="354"/>
      <c r="N108" s="354"/>
      <c r="O108" s="354"/>
      <c r="P108" s="354"/>
      <c r="Q108" s="354"/>
    </row>
    <row r="109" spans="1:17" ht="21.95" customHeight="1">
      <c r="A109" s="350"/>
      <c r="B109" s="372" t="s">
        <v>865</v>
      </c>
      <c r="C109" s="354"/>
      <c r="D109" s="352"/>
      <c r="E109" s="354"/>
      <c r="F109" s="354"/>
      <c r="G109" s="354"/>
      <c r="H109" s="354"/>
      <c r="I109" s="354"/>
      <c r="J109" s="354"/>
      <c r="K109" s="354"/>
      <c r="L109" s="354"/>
      <c r="M109" s="354"/>
      <c r="N109" s="354"/>
      <c r="O109" s="354"/>
      <c r="P109" s="354"/>
      <c r="Q109" s="354"/>
    </row>
    <row r="110" spans="1:17" ht="21.95" customHeight="1">
      <c r="A110" s="354"/>
      <c r="B110" s="392"/>
      <c r="C110" s="392" t="s">
        <v>868</v>
      </c>
      <c r="D110" s="354"/>
      <c r="E110" s="354"/>
      <c r="F110" s="354"/>
      <c r="G110" s="354"/>
      <c r="H110" s="354"/>
      <c r="I110" s="354"/>
      <c r="J110" s="354"/>
      <c r="K110" s="354"/>
      <c r="L110" s="354"/>
      <c r="M110" s="354"/>
      <c r="N110" s="354"/>
    </row>
    <row r="111" spans="1:17" ht="21.95" customHeight="1">
      <c r="A111" s="354"/>
      <c r="B111" s="392" t="s">
        <v>871</v>
      </c>
      <c r="C111" s="392"/>
      <c r="D111" s="354"/>
      <c r="E111" s="354"/>
      <c r="F111" s="354"/>
      <c r="G111" s="354"/>
      <c r="H111" s="354"/>
      <c r="I111" s="354"/>
      <c r="J111" s="354"/>
      <c r="K111" s="354"/>
      <c r="L111" s="354"/>
      <c r="M111" s="354"/>
      <c r="N111" s="354"/>
    </row>
    <row r="112" spans="1:17" ht="21.95" customHeight="1">
      <c r="A112" s="354"/>
      <c r="B112" s="392" t="s">
        <v>872</v>
      </c>
      <c r="C112" s="392"/>
      <c r="D112" s="354"/>
      <c r="E112" s="354"/>
      <c r="F112" s="354"/>
      <c r="G112" s="354"/>
      <c r="H112" s="354"/>
      <c r="I112" s="354"/>
      <c r="J112" s="354"/>
      <c r="K112" s="354"/>
      <c r="L112" s="354"/>
      <c r="M112" s="354"/>
      <c r="N112" s="354"/>
    </row>
    <row r="113" spans="1:17" ht="21.95" customHeight="1">
      <c r="A113" s="376"/>
      <c r="B113" s="392" t="s">
        <v>870</v>
      </c>
      <c r="C113" s="376"/>
      <c r="D113" s="393"/>
      <c r="E113" s="376"/>
      <c r="F113" s="376"/>
      <c r="G113" s="376"/>
      <c r="H113" s="382"/>
      <c r="I113" s="382"/>
      <c r="J113" s="382"/>
      <c r="K113" s="382"/>
      <c r="L113" s="382"/>
      <c r="M113" s="382"/>
      <c r="N113" s="382"/>
      <c r="O113" s="373"/>
      <c r="P113" s="373"/>
      <c r="Q113" s="373"/>
    </row>
    <row r="114" spans="1:17" ht="21.95" customHeight="1">
      <c r="A114" s="376"/>
      <c r="B114" s="392" t="s">
        <v>869</v>
      </c>
      <c r="C114" s="376"/>
      <c r="D114" s="393"/>
      <c r="E114" s="376"/>
      <c r="F114" s="376"/>
      <c r="G114" s="376"/>
      <c r="H114" s="382"/>
      <c r="I114" s="382"/>
      <c r="J114" s="382"/>
      <c r="K114" s="382"/>
      <c r="L114" s="382"/>
      <c r="M114" s="382"/>
      <c r="N114" s="382"/>
      <c r="O114" s="373"/>
      <c r="P114" s="373"/>
      <c r="Q114" s="373"/>
    </row>
    <row r="115" spans="1:17" ht="21.95" customHeight="1">
      <c r="A115" s="376"/>
      <c r="B115" s="392"/>
      <c r="C115" s="376"/>
      <c r="D115" s="393"/>
      <c r="E115" s="376"/>
      <c r="F115" s="376"/>
      <c r="G115" s="376"/>
      <c r="H115" s="382"/>
      <c r="I115" s="382"/>
      <c r="J115" s="382"/>
      <c r="K115" s="382"/>
      <c r="L115" s="382"/>
      <c r="M115" s="382"/>
      <c r="N115" s="382"/>
      <c r="O115" s="373"/>
      <c r="P115" s="373"/>
      <c r="Q115" s="373"/>
    </row>
    <row r="116" spans="1:17" ht="27" customHeight="1">
      <c r="A116" s="350" t="s">
        <v>12</v>
      </c>
      <c r="B116" s="352" t="s">
        <v>543</v>
      </c>
      <c r="C116" s="74"/>
      <c r="D116" s="354"/>
      <c r="E116" s="354"/>
      <c r="F116" s="354"/>
      <c r="G116" s="354"/>
      <c r="H116" s="354"/>
      <c r="I116" s="354"/>
      <c r="J116" s="354"/>
      <c r="K116" s="354"/>
      <c r="L116" s="354"/>
      <c r="M116" s="354"/>
      <c r="N116" s="354"/>
      <c r="O116" s="354"/>
      <c r="P116" s="354"/>
      <c r="Q116" s="354"/>
    </row>
    <row r="117" spans="1:17" ht="27" customHeight="1">
      <c r="A117" s="354"/>
      <c r="B117" s="392"/>
      <c r="C117" s="392" t="s">
        <v>856</v>
      </c>
      <c r="D117" s="74"/>
      <c r="E117" s="74"/>
      <c r="F117" s="354"/>
      <c r="G117" s="354"/>
      <c r="H117" s="354"/>
      <c r="I117" s="354"/>
      <c r="J117" s="354"/>
      <c r="K117" s="354"/>
      <c r="L117" s="354"/>
      <c r="M117" s="354"/>
      <c r="N117" s="354"/>
      <c r="O117" s="354"/>
      <c r="P117" s="354"/>
      <c r="Q117" s="354"/>
    </row>
    <row r="118" spans="1:17" ht="27" customHeight="1">
      <c r="A118" s="354"/>
      <c r="B118" s="392" t="s">
        <v>857</v>
      </c>
      <c r="C118" s="392"/>
      <c r="D118" s="74"/>
      <c r="E118" s="74"/>
      <c r="F118" s="354"/>
      <c r="G118" s="354"/>
      <c r="H118" s="354"/>
      <c r="I118" s="354"/>
      <c r="J118" s="354"/>
      <c r="K118" s="354"/>
      <c r="L118" s="354"/>
      <c r="M118" s="354"/>
      <c r="N118" s="354"/>
      <c r="O118" s="354"/>
      <c r="P118" s="354"/>
      <c r="Q118" s="354"/>
    </row>
    <row r="119" spans="1:17" ht="27" customHeight="1">
      <c r="A119" s="354"/>
      <c r="B119" s="392" t="s">
        <v>858</v>
      </c>
      <c r="C119" s="392"/>
      <c r="D119" s="74"/>
      <c r="E119" s="74"/>
      <c r="F119" s="354"/>
      <c r="G119" s="354"/>
      <c r="H119" s="354"/>
      <c r="I119" s="354"/>
      <c r="J119" s="354"/>
      <c r="K119" s="354"/>
      <c r="L119" s="354"/>
      <c r="M119" s="354"/>
      <c r="N119" s="354"/>
      <c r="O119" s="354"/>
      <c r="P119" s="354"/>
      <c r="Q119" s="354"/>
    </row>
    <row r="120" spans="1:17" ht="27" customHeight="1">
      <c r="A120" s="354"/>
      <c r="B120" s="392" t="s">
        <v>860</v>
      </c>
      <c r="C120" s="74"/>
      <c r="D120" s="74"/>
      <c r="E120" s="74"/>
      <c r="F120" s="354"/>
      <c r="G120" s="354"/>
      <c r="H120" s="354"/>
      <c r="I120" s="354"/>
      <c r="J120" s="354"/>
      <c r="K120" s="354"/>
      <c r="L120" s="354"/>
      <c r="M120" s="354"/>
      <c r="N120" s="354"/>
      <c r="O120" s="354"/>
      <c r="P120" s="354"/>
      <c r="Q120" s="354"/>
    </row>
    <row r="121" spans="1:17" ht="27" customHeight="1">
      <c r="A121" s="354"/>
      <c r="B121" s="392" t="s">
        <v>859</v>
      </c>
      <c r="C121" s="74"/>
      <c r="D121" s="74"/>
      <c r="E121" s="74"/>
      <c r="F121" s="354"/>
      <c r="G121" s="354"/>
      <c r="H121" s="354"/>
      <c r="I121" s="354"/>
      <c r="J121" s="354"/>
      <c r="K121" s="354"/>
      <c r="L121" s="354"/>
      <c r="M121" s="354"/>
      <c r="N121" s="354"/>
      <c r="O121" s="354"/>
      <c r="P121" s="354"/>
      <c r="Q121" s="354"/>
    </row>
    <row r="122" spans="1:17" ht="27" customHeight="1">
      <c r="A122" s="354"/>
      <c r="B122" s="354"/>
      <c r="C122" s="74"/>
      <c r="D122" s="354"/>
      <c r="E122" s="354"/>
      <c r="F122" s="354"/>
      <c r="G122" s="354"/>
      <c r="H122" s="354"/>
      <c r="I122" s="354"/>
      <c r="J122" s="354"/>
      <c r="K122" s="354"/>
      <c r="L122" s="354"/>
      <c r="M122" s="354"/>
      <c r="N122" s="354"/>
      <c r="O122" s="354"/>
      <c r="P122" s="354"/>
      <c r="Q122" s="354"/>
    </row>
    <row r="123" spans="1:17" ht="27" customHeight="1">
      <c r="A123" s="350" t="s">
        <v>8</v>
      </c>
      <c r="B123" s="351" t="s">
        <v>326</v>
      </c>
      <c r="C123" s="352"/>
      <c r="D123" s="352"/>
      <c r="E123" s="352"/>
      <c r="O123" s="353"/>
      <c r="P123" s="353"/>
      <c r="Q123" s="353"/>
    </row>
    <row r="124" spans="1:17" ht="27" customHeight="1">
      <c r="A124" s="354"/>
      <c r="B124" s="74" t="s">
        <v>327</v>
      </c>
      <c r="C124" s="74" t="s">
        <v>862</v>
      </c>
      <c r="D124" s="74"/>
      <c r="E124" s="74"/>
    </row>
    <row r="125" spans="1:17" ht="27" customHeight="1">
      <c r="A125" s="354"/>
      <c r="B125" s="74" t="s">
        <v>863</v>
      </c>
      <c r="C125" s="74"/>
      <c r="D125" s="74"/>
      <c r="E125" s="74"/>
    </row>
    <row r="126" spans="1:17" ht="27" customHeight="1">
      <c r="A126" s="354"/>
      <c r="B126" s="74" t="s">
        <v>861</v>
      </c>
      <c r="C126" s="74"/>
      <c r="D126" s="74"/>
      <c r="E126" s="74"/>
    </row>
    <row r="127" spans="1:17" ht="27" customHeight="1">
      <c r="A127" s="354"/>
      <c r="B127" s="392"/>
      <c r="C127" s="392"/>
      <c r="D127" s="354"/>
    </row>
    <row r="128" spans="1:17" ht="27" customHeight="1">
      <c r="A128" s="350" t="s">
        <v>28</v>
      </c>
      <c r="B128" s="351" t="s">
        <v>887</v>
      </c>
      <c r="C128" s="352"/>
      <c r="D128" s="352"/>
      <c r="E128" s="352"/>
      <c r="F128" s="352"/>
      <c r="G128" s="352"/>
      <c r="H128" s="352"/>
      <c r="I128" s="352"/>
      <c r="J128" s="352"/>
      <c r="K128" s="352"/>
      <c r="L128" s="352"/>
      <c r="M128" s="352"/>
      <c r="N128" s="352"/>
      <c r="O128" s="352"/>
      <c r="P128" s="352"/>
    </row>
    <row r="129" spans="1:17" ht="27" customHeight="1">
      <c r="A129" s="354"/>
      <c r="B129" s="354"/>
      <c r="C129" s="394" t="s">
        <v>933</v>
      </c>
      <c r="D129" s="354"/>
      <c r="E129" s="354"/>
      <c r="F129" s="354"/>
      <c r="G129" s="354"/>
      <c r="H129" s="376"/>
      <c r="I129" s="376"/>
      <c r="J129" s="376"/>
      <c r="K129" s="376"/>
      <c r="L129" s="376"/>
      <c r="M129" s="376"/>
      <c r="N129" s="376"/>
      <c r="O129" s="354"/>
      <c r="P129" s="354"/>
    </row>
    <row r="130" spans="1:17" ht="27" customHeight="1">
      <c r="A130" s="379"/>
      <c r="B130" s="379"/>
      <c r="C130" s="379"/>
      <c r="D130" s="379"/>
      <c r="E130" s="379"/>
      <c r="F130" s="379"/>
      <c r="G130" s="379"/>
      <c r="H130" s="395"/>
      <c r="I130" s="415" t="s">
        <v>273</v>
      </c>
      <c r="J130" s="415"/>
      <c r="K130" s="379"/>
      <c r="L130" s="395"/>
      <c r="M130" s="415" t="s">
        <v>217</v>
      </c>
      <c r="N130" s="415"/>
      <c r="O130" s="416"/>
      <c r="P130" s="416"/>
    </row>
    <row r="131" spans="1:17" ht="27" customHeight="1">
      <c r="A131" s="379"/>
      <c r="B131" s="379"/>
      <c r="C131" s="379"/>
      <c r="D131" s="379"/>
      <c r="E131" s="379"/>
      <c r="F131" s="379"/>
      <c r="G131" s="379"/>
      <c r="H131" s="157" t="s">
        <v>898</v>
      </c>
      <c r="I131" s="357"/>
      <c r="J131" s="157" t="s">
        <v>778</v>
      </c>
      <c r="K131" s="380"/>
      <c r="L131" s="157" t="s">
        <v>898</v>
      </c>
      <c r="M131" s="357"/>
      <c r="N131" s="157" t="s">
        <v>778</v>
      </c>
      <c r="O131" s="379"/>
      <c r="P131" s="416" t="s">
        <v>2</v>
      </c>
    </row>
    <row r="132" spans="1:17" ht="27" customHeight="1">
      <c r="A132" s="354"/>
      <c r="B132" s="354"/>
      <c r="C132" s="374" t="s">
        <v>329</v>
      </c>
      <c r="D132" s="374"/>
      <c r="E132" s="354"/>
      <c r="F132" s="354"/>
      <c r="G132" s="354"/>
      <c r="H132" s="354"/>
      <c r="I132" s="354"/>
      <c r="J132" s="354"/>
      <c r="K132" s="354"/>
      <c r="L132" s="354"/>
      <c r="M132" s="354"/>
      <c r="N132" s="354"/>
      <c r="O132" s="354"/>
      <c r="P132" s="354"/>
      <c r="Q132" s="354"/>
    </row>
    <row r="133" spans="1:17" ht="27" customHeight="1">
      <c r="A133" s="354"/>
      <c r="B133" s="354"/>
      <c r="C133" s="374"/>
      <c r="D133" s="374" t="s">
        <v>330</v>
      </c>
      <c r="E133" s="354"/>
      <c r="F133" s="354"/>
      <c r="G133" s="354"/>
      <c r="H133" s="362">
        <v>1836998.5999999996</v>
      </c>
      <c r="I133" s="362"/>
      <c r="J133" s="382">
        <v>-1136260.04</v>
      </c>
      <c r="K133" s="382"/>
      <c r="L133" s="382">
        <v>8151395.5499999998</v>
      </c>
      <c r="M133" s="382"/>
      <c r="N133" s="382">
        <v>314374.88</v>
      </c>
      <c r="O133" s="354"/>
      <c r="P133" s="354"/>
      <c r="Q133" s="354"/>
    </row>
    <row r="134" spans="1:17" ht="27" customHeight="1">
      <c r="A134" s="354"/>
      <c r="B134" s="354"/>
      <c r="C134" s="374" t="s">
        <v>331</v>
      </c>
      <c r="D134" s="374"/>
      <c r="E134" s="354"/>
      <c r="F134" s="354"/>
      <c r="G134" s="354"/>
      <c r="H134" s="362">
        <v>-4766670.6399999997</v>
      </c>
      <c r="I134" s="362"/>
      <c r="J134" s="362">
        <v>-8802697.7699999996</v>
      </c>
      <c r="K134" s="362"/>
      <c r="L134" s="362">
        <v>-4766670.6399999997</v>
      </c>
      <c r="M134" s="362"/>
      <c r="N134" s="362">
        <v>-8802697.7699999996</v>
      </c>
      <c r="O134" s="354"/>
      <c r="P134" s="354"/>
      <c r="Q134" s="354"/>
    </row>
    <row r="135" spans="1:17" ht="27" customHeight="1" thickBot="1">
      <c r="A135" s="354"/>
      <c r="B135" s="354"/>
      <c r="C135" s="374"/>
      <c r="D135" s="374" t="s">
        <v>332</v>
      </c>
      <c r="E135" s="354"/>
      <c r="F135" s="354"/>
      <c r="G135" s="354"/>
      <c r="H135" s="390">
        <f>SUM(H133:H134)</f>
        <v>-2929672.04</v>
      </c>
      <c r="I135" s="362"/>
      <c r="J135" s="390">
        <f>SUM(J133:J134)</f>
        <v>-9938957.8099999987</v>
      </c>
      <c r="K135" s="362"/>
      <c r="L135" s="390">
        <f>SUM(L133:L134)</f>
        <v>3384724.91</v>
      </c>
      <c r="M135" s="362"/>
      <c r="N135" s="390">
        <f>SUM(N133:N134)</f>
        <v>-8488322.8899999987</v>
      </c>
      <c r="O135" s="354"/>
      <c r="P135" s="396">
        <f>SUM(P133:P134)</f>
        <v>0</v>
      </c>
      <c r="Q135" s="354"/>
    </row>
    <row r="136" spans="1:17" ht="27" customHeight="1" thickTop="1">
      <c r="A136" s="354"/>
      <c r="B136" s="354"/>
      <c r="C136" s="374"/>
      <c r="D136" s="374"/>
      <c r="E136" s="354"/>
      <c r="F136" s="354"/>
      <c r="G136" s="354"/>
      <c r="H136" s="382"/>
      <c r="I136" s="362"/>
      <c r="J136" s="382"/>
      <c r="K136" s="362"/>
      <c r="L136" s="382"/>
      <c r="M136" s="362"/>
      <c r="N136" s="382"/>
      <c r="O136" s="354"/>
      <c r="P136" s="376"/>
      <c r="Q136" s="354"/>
    </row>
    <row r="137" spans="1:17" ht="27" customHeight="1">
      <c r="A137" s="354"/>
      <c r="B137" s="354"/>
      <c r="C137" s="374"/>
      <c r="D137" s="374"/>
      <c r="E137" s="354"/>
      <c r="F137" s="354"/>
      <c r="G137" s="354"/>
      <c r="H137" s="382"/>
      <c r="I137" s="362"/>
      <c r="J137" s="382"/>
      <c r="K137" s="362"/>
      <c r="L137" s="382"/>
      <c r="M137" s="362"/>
      <c r="N137" s="382"/>
      <c r="O137" s="354"/>
      <c r="P137" s="376"/>
      <c r="Q137" s="354"/>
    </row>
    <row r="138" spans="1:17" ht="29.25" customHeight="1">
      <c r="A138" s="536" t="s">
        <v>7</v>
      </c>
      <c r="B138" s="537"/>
      <c r="C138" s="537"/>
      <c r="D138" s="537"/>
      <c r="E138" s="537"/>
      <c r="F138" s="537"/>
      <c r="G138" s="537"/>
      <c r="H138" s="537"/>
      <c r="I138" s="537"/>
      <c r="J138" s="537"/>
      <c r="K138" s="537"/>
      <c r="L138" s="537"/>
      <c r="M138" s="537"/>
      <c r="N138" s="537"/>
      <c r="O138" s="537"/>
      <c r="P138" s="537"/>
      <c r="Q138" s="354"/>
    </row>
    <row r="139" spans="1:17" ht="29.25" customHeight="1">
      <c r="A139" s="354"/>
      <c r="B139" s="354"/>
      <c r="C139" s="374"/>
      <c r="D139" s="374"/>
      <c r="E139" s="354"/>
      <c r="F139" s="354"/>
      <c r="G139" s="354"/>
      <c r="H139" s="382"/>
      <c r="I139" s="362"/>
      <c r="J139" s="382"/>
      <c r="K139" s="362"/>
      <c r="L139" s="382"/>
      <c r="M139" s="362"/>
      <c r="N139" s="382"/>
      <c r="O139" s="354"/>
      <c r="P139" s="376"/>
      <c r="Q139" s="354"/>
    </row>
    <row r="140" spans="1:17" ht="29.25" customHeight="1">
      <c r="A140" s="350" t="s">
        <v>9</v>
      </c>
      <c r="B140" s="351" t="s">
        <v>333</v>
      </c>
      <c r="C140" s="352"/>
      <c r="D140" s="352"/>
      <c r="E140" s="352"/>
      <c r="F140" s="352"/>
      <c r="G140" s="352"/>
      <c r="H140" s="352"/>
      <c r="I140" s="352"/>
      <c r="J140" s="352"/>
      <c r="K140" s="352"/>
      <c r="L140" s="352"/>
      <c r="M140" s="352"/>
      <c r="N140" s="352"/>
      <c r="O140" s="354"/>
      <c r="P140" s="354"/>
      <c r="Q140" s="354"/>
    </row>
    <row r="141" spans="1:17" ht="29.25" customHeight="1">
      <c r="A141" s="354"/>
      <c r="B141" s="394" t="s">
        <v>724</v>
      </c>
      <c r="C141" s="354"/>
      <c r="D141" s="354"/>
      <c r="E141" s="354"/>
      <c r="F141" s="354"/>
      <c r="G141" s="354"/>
      <c r="H141" s="354"/>
      <c r="I141" s="354"/>
      <c r="J141" s="354"/>
      <c r="K141" s="354"/>
      <c r="L141" s="354"/>
      <c r="M141" s="354"/>
      <c r="N141" s="354"/>
      <c r="O141" s="354"/>
      <c r="P141" s="354"/>
      <c r="Q141" s="354"/>
    </row>
    <row r="142" spans="1:17" ht="29.25" customHeight="1">
      <c r="A142" s="354"/>
      <c r="B142" s="354"/>
      <c r="C142" s="374" t="s">
        <v>958</v>
      </c>
      <c r="D142" s="354"/>
      <c r="E142" s="354"/>
      <c r="F142" s="354"/>
      <c r="G142" s="354"/>
      <c r="H142" s="354"/>
      <c r="I142" s="354"/>
      <c r="J142" s="354"/>
      <c r="K142" s="354"/>
      <c r="L142" s="354"/>
      <c r="M142" s="354"/>
      <c r="N142" s="354"/>
      <c r="O142" s="354"/>
      <c r="P142" s="354"/>
      <c r="Q142" s="354"/>
    </row>
    <row r="143" spans="1:17" ht="29.25" customHeight="1">
      <c r="A143" s="354"/>
      <c r="B143" s="374" t="s">
        <v>882</v>
      </c>
      <c r="C143" s="354"/>
      <c r="D143" s="354"/>
      <c r="E143" s="354"/>
      <c r="F143" s="354"/>
      <c r="G143" s="354"/>
      <c r="H143" s="354"/>
      <c r="I143" s="354"/>
      <c r="J143" s="354"/>
      <c r="K143" s="354"/>
      <c r="L143" s="354"/>
      <c r="M143" s="354"/>
      <c r="N143" s="354"/>
      <c r="O143" s="354"/>
      <c r="P143" s="354"/>
      <c r="Q143" s="354"/>
    </row>
    <row r="144" spans="1:17" ht="29.25" customHeight="1">
      <c r="A144" s="354"/>
      <c r="B144" s="354"/>
      <c r="C144" s="374" t="s">
        <v>957</v>
      </c>
      <c r="D144" s="354"/>
      <c r="E144" s="354"/>
      <c r="F144" s="354"/>
      <c r="G144" s="354"/>
      <c r="H144" s="354"/>
      <c r="I144" s="354"/>
      <c r="J144" s="354"/>
      <c r="K144" s="354"/>
      <c r="L144" s="354"/>
      <c r="M144" s="354"/>
      <c r="N144" s="354"/>
      <c r="O144" s="354"/>
      <c r="P144" s="354"/>
      <c r="Q144" s="354"/>
    </row>
    <row r="145" spans="1:17" ht="29.25" customHeight="1">
      <c r="A145" s="354"/>
      <c r="B145" s="374" t="s">
        <v>955</v>
      </c>
      <c r="C145" s="354"/>
      <c r="D145" s="354"/>
      <c r="E145" s="354"/>
      <c r="F145" s="354"/>
      <c r="G145" s="354"/>
      <c r="H145" s="354"/>
      <c r="I145" s="354"/>
      <c r="J145" s="354"/>
      <c r="K145" s="354"/>
      <c r="L145" s="354"/>
      <c r="M145" s="354"/>
      <c r="N145" s="354"/>
      <c r="O145" s="354"/>
      <c r="P145" s="354"/>
      <c r="Q145" s="354"/>
    </row>
    <row r="146" spans="1:17" ht="29.25" customHeight="1">
      <c r="A146" s="354"/>
      <c r="B146" s="394" t="s">
        <v>725</v>
      </c>
      <c r="C146" s="354"/>
      <c r="D146" s="354"/>
      <c r="E146" s="354"/>
      <c r="F146" s="354"/>
      <c r="G146" s="354"/>
      <c r="H146" s="354"/>
      <c r="I146" s="354"/>
      <c r="J146" s="354"/>
      <c r="K146" s="354"/>
      <c r="L146" s="354"/>
      <c r="M146" s="354"/>
      <c r="N146" s="354"/>
      <c r="O146" s="354"/>
      <c r="P146" s="354"/>
      <c r="Q146" s="354"/>
    </row>
    <row r="147" spans="1:17" ht="29.25" customHeight="1">
      <c r="A147" s="354"/>
      <c r="B147" s="354"/>
      <c r="C147" s="374" t="s">
        <v>956</v>
      </c>
      <c r="D147" s="354"/>
      <c r="E147" s="354"/>
      <c r="F147" s="354"/>
      <c r="G147" s="354"/>
      <c r="H147" s="354"/>
      <c r="I147" s="354"/>
      <c r="J147" s="354"/>
      <c r="K147" s="354"/>
      <c r="L147" s="354"/>
      <c r="M147" s="354"/>
      <c r="N147" s="354"/>
      <c r="O147" s="354"/>
      <c r="P147" s="354"/>
      <c r="Q147" s="354"/>
    </row>
    <row r="148" spans="1:17" ht="29.25" customHeight="1">
      <c r="A148" s="354"/>
      <c r="B148" s="374" t="s">
        <v>883</v>
      </c>
      <c r="C148" s="354"/>
      <c r="D148" s="354"/>
      <c r="E148" s="354"/>
      <c r="F148" s="354"/>
      <c r="G148" s="354"/>
      <c r="H148" s="354"/>
      <c r="I148" s="354"/>
      <c r="J148" s="354"/>
      <c r="K148" s="354"/>
      <c r="L148" s="354"/>
      <c r="M148" s="354"/>
      <c r="N148" s="354"/>
      <c r="O148" s="354"/>
      <c r="P148" s="354"/>
      <c r="Q148" s="354"/>
    </row>
    <row r="149" spans="1:17" ht="29.25" customHeight="1">
      <c r="A149" s="354"/>
      <c r="B149" s="354"/>
      <c r="C149" s="374" t="s">
        <v>959</v>
      </c>
      <c r="D149" s="354"/>
      <c r="E149" s="354"/>
      <c r="F149" s="354"/>
      <c r="G149" s="354"/>
      <c r="H149" s="376"/>
      <c r="I149" s="376"/>
      <c r="J149" s="376"/>
      <c r="K149" s="376"/>
      <c r="L149" s="376"/>
      <c r="M149" s="376"/>
      <c r="N149" s="376"/>
      <c r="O149" s="354"/>
      <c r="P149" s="354"/>
      <c r="Q149" s="354"/>
    </row>
    <row r="150" spans="1:17" s="467" customFormat="1" ht="29.25" customHeight="1">
      <c r="A150" s="354"/>
      <c r="B150" s="374" t="s">
        <v>960</v>
      </c>
      <c r="C150" s="374"/>
      <c r="D150" s="354"/>
      <c r="E150" s="354"/>
      <c r="F150" s="354"/>
      <c r="G150" s="354"/>
      <c r="H150" s="354"/>
      <c r="I150" s="354"/>
      <c r="J150" s="354"/>
      <c r="K150" s="354"/>
      <c r="L150" s="354"/>
      <c r="M150" s="354"/>
      <c r="N150" s="354"/>
      <c r="O150" s="354"/>
      <c r="P150" s="354"/>
      <c r="Q150" s="354"/>
    </row>
    <row r="151" spans="1:17" ht="29.25" customHeight="1">
      <c r="A151" s="354"/>
      <c r="B151" s="374" t="s">
        <v>934</v>
      </c>
      <c r="C151" s="374"/>
      <c r="D151" s="354"/>
      <c r="E151" s="354"/>
      <c r="F151" s="354"/>
      <c r="G151" s="354"/>
      <c r="H151" s="354"/>
      <c r="I151" s="354"/>
      <c r="J151" s="354"/>
      <c r="K151" s="354"/>
      <c r="L151" s="354"/>
      <c r="M151" s="354"/>
      <c r="N151" s="354"/>
      <c r="O151" s="354"/>
      <c r="P151" s="354"/>
      <c r="Q151" s="354"/>
    </row>
    <row r="152" spans="1:17" ht="29.25" customHeight="1">
      <c r="A152" s="354"/>
      <c r="B152" s="374"/>
      <c r="C152" s="374"/>
      <c r="D152" s="354"/>
    </row>
    <row r="153" spans="1:17" ht="29.25" customHeight="1">
      <c r="A153" s="350" t="s">
        <v>17</v>
      </c>
      <c r="B153" s="351" t="s">
        <v>334</v>
      </c>
      <c r="C153" s="352"/>
      <c r="D153" s="352"/>
      <c r="E153" s="352"/>
      <c r="F153" s="352"/>
      <c r="G153" s="353"/>
      <c r="H153" s="353"/>
      <c r="I153" s="353"/>
      <c r="J153" s="353"/>
      <c r="K153" s="353"/>
      <c r="L153" s="353"/>
      <c r="M153" s="353"/>
      <c r="N153" s="353"/>
      <c r="O153" s="353"/>
      <c r="P153" s="353"/>
      <c r="Q153" s="353"/>
    </row>
    <row r="154" spans="1:17" ht="29.25" customHeight="1">
      <c r="A154" s="354"/>
      <c r="B154" s="354"/>
      <c r="C154" s="397" t="s">
        <v>961</v>
      </c>
      <c r="D154" s="354"/>
      <c r="E154" s="354"/>
      <c r="F154" s="354"/>
      <c r="H154" s="373"/>
      <c r="I154" s="373"/>
      <c r="J154" s="373"/>
      <c r="K154" s="373"/>
      <c r="L154" s="373"/>
      <c r="M154" s="373"/>
      <c r="N154" s="373"/>
    </row>
    <row r="155" spans="1:17" ht="29.25" customHeight="1">
      <c r="A155" s="417"/>
      <c r="C155" s="417"/>
      <c r="D155" s="417"/>
      <c r="E155" s="417"/>
      <c r="F155" s="417"/>
      <c r="G155" s="417"/>
      <c r="H155" s="538" t="s">
        <v>273</v>
      </c>
      <c r="I155" s="538"/>
      <c r="J155" s="538"/>
      <c r="K155" s="379"/>
      <c r="L155" s="538" t="s">
        <v>217</v>
      </c>
      <c r="M155" s="538"/>
      <c r="N155" s="538"/>
      <c r="O155" s="539"/>
      <c r="P155" s="539"/>
      <c r="Q155" s="417"/>
    </row>
    <row r="156" spans="1:17" ht="29.25" customHeight="1">
      <c r="A156" s="417"/>
      <c r="B156" s="417"/>
      <c r="C156" s="417"/>
      <c r="D156" s="417"/>
      <c r="E156" s="417"/>
      <c r="F156" s="417"/>
      <c r="G156" s="417"/>
      <c r="H156" s="157" t="s">
        <v>898</v>
      </c>
      <c r="I156" s="357"/>
      <c r="J156" s="157" t="s">
        <v>535</v>
      </c>
      <c r="K156" s="380"/>
      <c r="L156" s="157" t="s">
        <v>898</v>
      </c>
      <c r="M156" s="357"/>
      <c r="N156" s="157" t="s">
        <v>535</v>
      </c>
      <c r="O156" s="417"/>
      <c r="P156" s="371" t="s">
        <v>2</v>
      </c>
      <c r="Q156" s="417"/>
    </row>
    <row r="157" spans="1:17" ht="29.25" customHeight="1">
      <c r="B157" s="398" t="s">
        <v>502</v>
      </c>
      <c r="H157" s="354">
        <v>396242072.12</v>
      </c>
      <c r="I157" s="354"/>
      <c r="J157" s="354">
        <v>347669937.69</v>
      </c>
      <c r="K157" s="354"/>
      <c r="L157" s="354">
        <v>213190601.66999999</v>
      </c>
      <c r="M157" s="354"/>
      <c r="N157" s="354">
        <v>203765162.25999999</v>
      </c>
      <c r="P157" s="349">
        <v>70740780.337666333</v>
      </c>
    </row>
    <row r="158" spans="1:17" ht="29.25" customHeight="1">
      <c r="B158" s="398" t="s">
        <v>335</v>
      </c>
      <c r="H158" s="354">
        <v>591105284.13999999</v>
      </c>
      <c r="I158" s="354"/>
      <c r="J158" s="354">
        <v>609601843.99000001</v>
      </c>
      <c r="K158" s="354"/>
      <c r="L158" s="354">
        <v>446322357.86000001</v>
      </c>
      <c r="M158" s="354"/>
      <c r="N158" s="354">
        <v>481774962.06</v>
      </c>
    </row>
    <row r="159" spans="1:17" ht="29.25" customHeight="1">
      <c r="B159" s="398" t="s">
        <v>336</v>
      </c>
      <c r="H159" s="354">
        <v>114150528.68000001</v>
      </c>
      <c r="I159" s="354"/>
      <c r="J159" s="354">
        <v>130316759.59</v>
      </c>
      <c r="K159" s="354"/>
      <c r="L159" s="354">
        <v>114150528.68000001</v>
      </c>
      <c r="M159" s="354"/>
      <c r="N159" s="354">
        <v>130316759.59</v>
      </c>
    </row>
    <row r="160" spans="1:17" ht="29.25" customHeight="1">
      <c r="B160" s="383" t="s">
        <v>337</v>
      </c>
      <c r="H160" s="354">
        <v>47227331.079999998</v>
      </c>
      <c r="I160" s="354"/>
      <c r="J160" s="354">
        <v>46591210.399999999</v>
      </c>
      <c r="K160" s="354"/>
      <c r="L160" s="354">
        <v>23067683.609999999</v>
      </c>
      <c r="M160" s="354"/>
      <c r="N160" s="354">
        <v>28876109.219999999</v>
      </c>
    </row>
    <row r="161" spans="1:17" ht="29.25" customHeight="1">
      <c r="B161" s="383" t="s">
        <v>338</v>
      </c>
      <c r="H161" s="349">
        <v>215385264.59999999</v>
      </c>
      <c r="J161" s="349">
        <v>193752720.25</v>
      </c>
      <c r="L161" s="349">
        <v>137934438.44999999</v>
      </c>
      <c r="N161" s="349">
        <v>122569488.7</v>
      </c>
      <c r="P161" s="349">
        <v>31456860.300000001</v>
      </c>
    </row>
    <row r="162" spans="1:17" ht="29.25" customHeight="1">
      <c r="B162" s="398" t="s">
        <v>988</v>
      </c>
      <c r="H162" s="349">
        <v>40766079.07</v>
      </c>
      <c r="J162" s="349">
        <v>25815081.629999999</v>
      </c>
      <c r="L162" s="349">
        <v>40766079.07</v>
      </c>
      <c r="N162" s="349">
        <v>25815081.629999999</v>
      </c>
      <c r="P162" s="349">
        <v>21832945.877700001</v>
      </c>
    </row>
    <row r="163" spans="1:17" ht="29.25" customHeight="1"/>
    <row r="164" spans="1:17" ht="29.25" customHeight="1"/>
    <row r="165" spans="1:17" ht="27.75" customHeight="1"/>
    <row r="166" spans="1:17" ht="27.75" customHeight="1"/>
    <row r="167" spans="1:17" ht="27.75" customHeight="1"/>
    <row r="168" spans="1:17" ht="27" customHeight="1">
      <c r="A168" s="536" t="s">
        <v>25</v>
      </c>
      <c r="B168" s="537"/>
      <c r="C168" s="537"/>
      <c r="D168" s="537"/>
      <c r="E168" s="537"/>
      <c r="F168" s="537"/>
      <c r="G168" s="537"/>
      <c r="H168" s="537"/>
      <c r="I168" s="537"/>
      <c r="J168" s="537"/>
      <c r="K168" s="537"/>
      <c r="L168" s="537"/>
      <c r="M168" s="537"/>
      <c r="N168" s="537"/>
      <c r="O168" s="537"/>
      <c r="P168" s="537"/>
    </row>
    <row r="169" spans="1:17" ht="27" customHeight="1"/>
    <row r="170" spans="1:17" ht="27" customHeight="1">
      <c r="A170" s="350" t="s">
        <v>30</v>
      </c>
      <c r="B170" s="351" t="s">
        <v>339</v>
      </c>
      <c r="C170" s="352"/>
      <c r="D170" s="352"/>
      <c r="E170" s="352"/>
      <c r="F170" s="352"/>
      <c r="G170" s="353"/>
      <c r="H170" s="353"/>
      <c r="I170" s="353"/>
      <c r="J170" s="353"/>
      <c r="K170" s="353"/>
      <c r="L170" s="353"/>
      <c r="M170" s="353"/>
      <c r="N170" s="353"/>
      <c r="O170" s="353"/>
      <c r="P170" s="353"/>
      <c r="Q170" s="353"/>
    </row>
    <row r="171" spans="1:17" ht="27" customHeight="1">
      <c r="A171" s="350"/>
      <c r="B171" s="399" t="s">
        <v>726</v>
      </c>
      <c r="C171" s="352"/>
      <c r="D171" s="352"/>
      <c r="E171" s="352"/>
      <c r="F171" s="352"/>
      <c r="G171" s="353"/>
      <c r="H171" s="353"/>
      <c r="I171" s="353"/>
      <c r="J171" s="353"/>
      <c r="K171" s="353"/>
      <c r="L171" s="353"/>
      <c r="M171" s="353"/>
      <c r="N171" s="353"/>
      <c r="O171" s="353"/>
      <c r="P171" s="353"/>
      <c r="Q171" s="353"/>
    </row>
    <row r="172" spans="1:17" ht="27" customHeight="1">
      <c r="A172" s="354"/>
      <c r="B172" s="398"/>
      <c r="C172" s="398" t="s">
        <v>853</v>
      </c>
      <c r="D172" s="354"/>
      <c r="E172" s="354"/>
      <c r="F172" s="354"/>
    </row>
    <row r="173" spans="1:17" ht="27" customHeight="1">
      <c r="A173" s="354"/>
      <c r="B173" s="399" t="s">
        <v>854</v>
      </c>
      <c r="C173" s="399"/>
      <c r="D173" s="376"/>
      <c r="E173" s="354"/>
      <c r="F173" s="354"/>
      <c r="H173" s="373"/>
      <c r="I173" s="373"/>
      <c r="J173" s="373"/>
      <c r="K173" s="373"/>
      <c r="L173" s="373"/>
      <c r="M173" s="373"/>
      <c r="N173" s="373"/>
    </row>
    <row r="174" spans="1:17" ht="27" customHeight="1">
      <c r="A174" s="417"/>
      <c r="B174" s="417"/>
      <c r="C174" s="417"/>
      <c r="D174" s="417"/>
      <c r="E174" s="417"/>
      <c r="F174" s="417"/>
      <c r="G174" s="417"/>
      <c r="H174" s="538" t="s">
        <v>273</v>
      </c>
      <c r="I174" s="538"/>
      <c r="J174" s="538"/>
      <c r="K174" s="379"/>
      <c r="L174" s="538" t="s">
        <v>217</v>
      </c>
      <c r="M174" s="538"/>
      <c r="N174" s="538"/>
      <c r="O174" s="539"/>
      <c r="P174" s="539"/>
      <c r="Q174" s="417"/>
    </row>
    <row r="175" spans="1:17" ht="27" customHeight="1">
      <c r="A175" s="417"/>
      <c r="B175" s="417"/>
      <c r="C175" s="417"/>
      <c r="D175" s="417"/>
      <c r="E175" s="417"/>
      <c r="F175" s="417"/>
      <c r="G175" s="417"/>
      <c r="H175" s="157" t="s">
        <v>898</v>
      </c>
      <c r="I175" s="357"/>
      <c r="J175" s="157" t="s">
        <v>535</v>
      </c>
      <c r="K175" s="380"/>
      <c r="L175" s="157" t="s">
        <v>898</v>
      </c>
      <c r="M175" s="357"/>
      <c r="N175" s="157" t="s">
        <v>535</v>
      </c>
      <c r="O175" s="417"/>
      <c r="P175" s="371" t="s">
        <v>2</v>
      </c>
      <c r="Q175" s="417"/>
    </row>
    <row r="176" spans="1:17" ht="27" customHeight="1">
      <c r="C176" s="354" t="s">
        <v>221</v>
      </c>
      <c r="D176" s="354"/>
      <c r="H176" s="400">
        <v>356305</v>
      </c>
      <c r="J176" s="349">
        <v>302874.43</v>
      </c>
      <c r="L176" s="400">
        <v>30150</v>
      </c>
      <c r="N176" s="349">
        <v>30139.43</v>
      </c>
      <c r="P176" s="349">
        <v>20076.66</v>
      </c>
    </row>
    <row r="177" spans="1:17" ht="27" customHeight="1">
      <c r="C177" s="354" t="s">
        <v>222</v>
      </c>
      <c r="D177" s="354"/>
      <c r="H177" s="400">
        <v>2203329.3000000003</v>
      </c>
      <c r="J177" s="349">
        <v>943387.46</v>
      </c>
      <c r="L177" s="400">
        <v>2166145.7400000002</v>
      </c>
      <c r="N177" s="349">
        <v>894375.9</v>
      </c>
      <c r="P177" s="349">
        <v>509796.58905000001</v>
      </c>
    </row>
    <row r="178" spans="1:17" ht="27" customHeight="1">
      <c r="C178" s="354" t="s">
        <v>223</v>
      </c>
      <c r="D178" s="354"/>
      <c r="H178" s="400">
        <v>85683864.870000005</v>
      </c>
      <c r="J178" s="349">
        <v>198273436.25</v>
      </c>
      <c r="L178" s="400">
        <v>60089524.670000002</v>
      </c>
      <c r="N178" s="349">
        <v>189349392.22999999</v>
      </c>
      <c r="P178" s="349">
        <v>25308430.596450001</v>
      </c>
    </row>
    <row r="179" spans="1:17" ht="27" customHeight="1" thickBot="1">
      <c r="C179" s="354"/>
      <c r="D179" s="354" t="s">
        <v>224</v>
      </c>
      <c r="H179" s="366">
        <f>SUM(H176:H178)</f>
        <v>88243499.170000002</v>
      </c>
      <c r="J179" s="366">
        <f>SUM(J176:J178)</f>
        <v>199519698.13999999</v>
      </c>
      <c r="L179" s="366">
        <f>SUM(L176:L178)</f>
        <v>62285820.410000004</v>
      </c>
      <c r="N179" s="366">
        <f>SUM(N176:N178)</f>
        <v>190273907.56</v>
      </c>
      <c r="P179" s="366">
        <f>SUM(P176:P178)</f>
        <v>25838303.8455</v>
      </c>
    </row>
    <row r="180" spans="1:17" ht="27" customHeight="1" thickTop="1">
      <c r="B180" s="399" t="s">
        <v>727</v>
      </c>
      <c r="C180" s="354"/>
      <c r="H180" s="373"/>
      <c r="J180" s="373"/>
      <c r="L180" s="373"/>
      <c r="N180" s="373"/>
      <c r="P180" s="373"/>
    </row>
    <row r="181" spans="1:17" ht="27" customHeight="1">
      <c r="B181" s="354"/>
      <c r="C181" s="354" t="s">
        <v>982</v>
      </c>
      <c r="H181" s="373"/>
      <c r="J181" s="373"/>
      <c r="L181" s="373"/>
      <c r="N181" s="373"/>
      <c r="P181" s="373"/>
    </row>
    <row r="182" spans="1:17" ht="27" customHeight="1">
      <c r="B182" s="399" t="s">
        <v>981</v>
      </c>
      <c r="C182" s="354"/>
      <c r="H182" s="373"/>
      <c r="J182" s="373"/>
      <c r="L182" s="373"/>
      <c r="N182" s="373"/>
      <c r="P182" s="373"/>
    </row>
    <row r="183" spans="1:17" ht="27" customHeight="1">
      <c r="H183" s="373"/>
      <c r="J183" s="373"/>
      <c r="L183" s="373"/>
      <c r="N183" s="373"/>
      <c r="P183" s="373"/>
    </row>
    <row r="184" spans="1:17" ht="27" customHeight="1">
      <c r="A184" s="401" t="s">
        <v>31</v>
      </c>
      <c r="B184" s="402" t="s">
        <v>340</v>
      </c>
      <c r="C184" s="402"/>
      <c r="D184" s="402"/>
      <c r="E184" s="402"/>
      <c r="F184" s="402"/>
      <c r="G184" s="402"/>
      <c r="H184" s="402"/>
      <c r="I184" s="402"/>
      <c r="J184" s="402"/>
      <c r="K184" s="402"/>
      <c r="L184" s="402"/>
      <c r="M184" s="402"/>
      <c r="N184" s="402"/>
      <c r="O184" s="402"/>
      <c r="P184" s="402"/>
      <c r="Q184" s="402"/>
    </row>
    <row r="185" spans="1:17" ht="27" customHeight="1">
      <c r="A185" s="74"/>
      <c r="B185" s="74" t="s">
        <v>984</v>
      </c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</row>
    <row r="186" spans="1:17" ht="27" customHeight="1">
      <c r="A186" s="74"/>
      <c r="B186" s="74" t="s">
        <v>985</v>
      </c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Q186" s="74"/>
    </row>
    <row r="187" spans="1:17" ht="27" customHeight="1">
      <c r="A187" s="74"/>
      <c r="B187" s="74" t="s">
        <v>983</v>
      </c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</row>
    <row r="188" spans="1:17" ht="27" customHeight="1">
      <c r="A188" s="74"/>
      <c r="B188" s="74" t="s">
        <v>986</v>
      </c>
      <c r="C188" s="74"/>
      <c r="D188" s="74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</row>
    <row r="189" spans="1:17" ht="27" customHeight="1">
      <c r="A189" s="74"/>
      <c r="B189" s="74" t="s">
        <v>855</v>
      </c>
      <c r="C189" s="74"/>
      <c r="D189" s="74"/>
      <c r="E189" s="74"/>
      <c r="F189" s="74"/>
      <c r="G189" s="74"/>
      <c r="H189" s="74"/>
      <c r="I189" s="74"/>
      <c r="J189" s="74"/>
      <c r="K189" s="74"/>
      <c r="L189" s="74"/>
      <c r="M189" s="74"/>
      <c r="N189" s="74"/>
      <c r="O189" s="74"/>
      <c r="P189" s="74"/>
      <c r="Q189" s="74"/>
    </row>
    <row r="190" spans="1:17" ht="27" customHeight="1">
      <c r="A190" s="74"/>
      <c r="B190" s="74" t="s">
        <v>728</v>
      </c>
      <c r="C190" s="74"/>
      <c r="D190" s="74"/>
      <c r="E190" s="74"/>
      <c r="F190" s="74"/>
      <c r="G190" s="74"/>
      <c r="H190" s="403"/>
      <c r="I190" s="403"/>
      <c r="J190" s="403"/>
      <c r="K190" s="403"/>
      <c r="L190" s="403"/>
      <c r="M190" s="403"/>
      <c r="N190" s="403"/>
      <c r="O190" s="74"/>
      <c r="P190" s="74"/>
      <c r="Q190" s="74"/>
    </row>
    <row r="191" spans="1:17" ht="27" customHeight="1">
      <c r="A191" s="404"/>
      <c r="B191" s="404"/>
      <c r="C191" s="404"/>
      <c r="D191" s="404"/>
      <c r="E191" s="404"/>
      <c r="F191" s="404"/>
      <c r="G191" s="404"/>
      <c r="H191" s="415"/>
      <c r="I191" s="415" t="s">
        <v>216</v>
      </c>
      <c r="J191" s="415"/>
      <c r="K191" s="379"/>
      <c r="L191" s="538" t="s">
        <v>217</v>
      </c>
      <c r="M191" s="538"/>
      <c r="N191" s="538"/>
      <c r="O191" s="539"/>
      <c r="P191" s="539"/>
      <c r="Q191" s="404"/>
    </row>
    <row r="192" spans="1:17" ht="27" customHeight="1">
      <c r="A192" s="404"/>
      <c r="B192" s="404"/>
      <c r="C192" s="404"/>
      <c r="D192" s="404"/>
      <c r="E192" s="404"/>
      <c r="F192" s="404"/>
      <c r="G192" s="404"/>
      <c r="H192" s="157" t="s">
        <v>898</v>
      </c>
      <c r="I192" s="357"/>
      <c r="J192" s="157" t="s">
        <v>535</v>
      </c>
      <c r="K192" s="380"/>
      <c r="L192" s="157" t="s">
        <v>898</v>
      </c>
      <c r="M192" s="357"/>
      <c r="N192" s="157" t="s">
        <v>535</v>
      </c>
      <c r="O192" s="417"/>
      <c r="P192" s="371" t="s">
        <v>2</v>
      </c>
      <c r="Q192" s="404"/>
    </row>
    <row r="193" spans="1:17" ht="27" customHeight="1">
      <c r="A193" s="74"/>
      <c r="B193" s="74"/>
      <c r="C193" s="74" t="s">
        <v>308</v>
      </c>
      <c r="D193" s="74"/>
      <c r="E193" s="74"/>
      <c r="F193" s="74"/>
      <c r="G193" s="74"/>
      <c r="H193" s="354">
        <v>5942052.04</v>
      </c>
      <c r="I193" s="354"/>
      <c r="J193" s="354">
        <v>6789830.1600000001</v>
      </c>
      <c r="K193" s="354"/>
      <c r="L193" s="354">
        <v>2188636.38</v>
      </c>
      <c r="M193" s="354"/>
      <c r="N193" s="354">
        <v>2918181.84</v>
      </c>
      <c r="O193" s="74"/>
      <c r="P193" s="74">
        <v>821475</v>
      </c>
      <c r="Q193" s="74"/>
    </row>
    <row r="194" spans="1:17" ht="27" customHeight="1">
      <c r="A194" s="74"/>
      <c r="B194" s="74"/>
      <c r="C194" s="74" t="s">
        <v>341</v>
      </c>
      <c r="D194" s="74"/>
      <c r="E194" s="74"/>
      <c r="F194" s="74"/>
      <c r="G194" s="74"/>
      <c r="H194" s="354">
        <v>3753415.66</v>
      </c>
      <c r="I194" s="354"/>
      <c r="J194" s="354">
        <v>9931933.0199999996</v>
      </c>
      <c r="K194" s="354"/>
      <c r="L194" s="419">
        <v>0</v>
      </c>
      <c r="M194" s="354"/>
      <c r="N194" s="354">
        <v>2188636.38</v>
      </c>
      <c r="O194" s="74"/>
      <c r="P194" s="74">
        <v>420000</v>
      </c>
      <c r="Q194" s="74"/>
    </row>
    <row r="195" spans="1:17" ht="27" customHeight="1" thickBot="1">
      <c r="A195" s="74"/>
      <c r="B195" s="74"/>
      <c r="C195" s="74"/>
      <c r="D195" s="74" t="s">
        <v>224</v>
      </c>
      <c r="E195" s="74"/>
      <c r="F195" s="74"/>
      <c r="G195" s="74"/>
      <c r="H195" s="396">
        <f>SUM(H193:H194)</f>
        <v>9695467.6999999993</v>
      </c>
      <c r="I195" s="354"/>
      <c r="J195" s="396">
        <f>SUM(J193:J194)</f>
        <v>16721763.18</v>
      </c>
      <c r="K195" s="354"/>
      <c r="L195" s="396">
        <f>SUM(L193:L194)</f>
        <v>2188636.38</v>
      </c>
      <c r="M195" s="354"/>
      <c r="N195" s="396">
        <f>SUM(N193:N194)</f>
        <v>5106818.22</v>
      </c>
      <c r="O195" s="74"/>
      <c r="P195" s="74">
        <f>SUM(P193:P194)</f>
        <v>1241475</v>
      </c>
      <c r="Q195" s="74"/>
    </row>
    <row r="196" spans="1:17" ht="27" customHeight="1" thickTop="1">
      <c r="A196" s="74"/>
      <c r="B196" s="74"/>
      <c r="C196" s="74"/>
      <c r="D196" s="74"/>
      <c r="E196" s="74"/>
      <c r="F196" s="74"/>
      <c r="G196" s="74"/>
      <c r="H196" s="376"/>
      <c r="I196" s="354"/>
      <c r="J196" s="376"/>
      <c r="K196" s="354"/>
      <c r="L196" s="376"/>
      <c r="M196" s="354"/>
      <c r="N196" s="376"/>
      <c r="O196" s="74"/>
      <c r="P196" s="74"/>
      <c r="Q196" s="74"/>
    </row>
    <row r="197" spans="1:17" ht="27" customHeight="1">
      <c r="B197" s="74" t="s">
        <v>1000</v>
      </c>
      <c r="C197" s="74"/>
      <c r="D197" s="74"/>
    </row>
    <row r="198" spans="1:17" ht="27" customHeight="1">
      <c r="B198" s="74" t="s">
        <v>989</v>
      </c>
      <c r="D198" s="74"/>
    </row>
    <row r="199" spans="1:17" ht="27" customHeight="1"/>
    <row r="200" spans="1:17" ht="28.5" customHeight="1"/>
    <row r="201" spans="1:17" ht="28.5" customHeight="1"/>
    <row r="202" spans="1:17" ht="28.5" customHeight="1"/>
    <row r="203" spans="1:17" ht="28.5" customHeight="1"/>
    <row r="204" spans="1:17" ht="28.5" customHeight="1"/>
    <row r="205" spans="1:17" ht="28.5" customHeight="1"/>
    <row r="206" spans="1:17" ht="28.5" customHeight="1"/>
  </sheetData>
  <mergeCells count="23">
    <mergeCell ref="L191:P191"/>
    <mergeCell ref="H58:J58"/>
    <mergeCell ref="L58:P58"/>
    <mergeCell ref="H72:J72"/>
    <mergeCell ref="L72:P72"/>
    <mergeCell ref="A104:P104"/>
    <mergeCell ref="H155:J155"/>
    <mergeCell ref="L155:P155"/>
    <mergeCell ref="H174:J174"/>
    <mergeCell ref="L174:P174"/>
    <mergeCell ref="A138:P138"/>
    <mergeCell ref="A168:P168"/>
    <mergeCell ref="H94:J94"/>
    <mergeCell ref="L94:N94"/>
    <mergeCell ref="A1:P1"/>
    <mergeCell ref="L7:N7"/>
    <mergeCell ref="L18:N18"/>
    <mergeCell ref="H79:J79"/>
    <mergeCell ref="L79:N79"/>
    <mergeCell ref="H43:J43"/>
    <mergeCell ref="L43:P43"/>
    <mergeCell ref="A33:P33"/>
    <mergeCell ref="A69:P69"/>
  </mergeCells>
  <pageMargins left="0.70866141732283472" right="0.3" top="0.67" bottom="0.67" header="0.31496062992125984" footer="0.31496062992125984"/>
  <pageSetup paperSize="9" scale="9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C40"/>
  <sheetViews>
    <sheetView zoomScale="110" zoomScaleNormal="110" zoomScaleSheetLayoutView="90" workbookViewId="0">
      <selection activeCell="A2" sqref="A2"/>
    </sheetView>
  </sheetViews>
  <sheetFormatPr defaultRowHeight="33" customHeight="1"/>
  <cols>
    <col min="1" max="1" width="3.42578125" style="41" customWidth="1"/>
    <col min="2" max="2" width="4.5703125" style="41" customWidth="1"/>
    <col min="3" max="3" width="5.140625" style="41" customWidth="1"/>
    <col min="4" max="6" width="9.140625" style="41" customWidth="1"/>
    <col min="7" max="7" width="1.7109375" style="41" customWidth="1"/>
    <col min="8" max="8" width="14.7109375" style="41" customWidth="1"/>
    <col min="9" max="9" width="1.7109375" style="41" customWidth="1"/>
    <col min="10" max="10" width="14.7109375" style="41" customWidth="1"/>
    <col min="11" max="11" width="1.7109375" style="41" customWidth="1"/>
    <col min="12" max="12" width="14.7109375" style="41" customWidth="1"/>
    <col min="13" max="13" width="1.7109375" style="41" customWidth="1"/>
    <col min="14" max="14" width="14.7109375" style="41" customWidth="1"/>
    <col min="15" max="15" width="0.85546875" style="41" hidden="1" customWidth="1"/>
    <col min="16" max="16" width="16" style="41" hidden="1" customWidth="1"/>
    <col min="17" max="17" width="3.85546875" style="41" customWidth="1"/>
    <col min="18" max="20" width="9.140625" style="41"/>
    <col min="21" max="21" width="11.140625" style="41" customWidth="1"/>
    <col min="22" max="16384" width="9.140625" style="41"/>
  </cols>
  <sheetData>
    <row r="1" spans="1:29" ht="33" customHeight="1">
      <c r="A1" s="526" t="s">
        <v>43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  <c r="L1" s="527"/>
      <c r="M1" s="527"/>
      <c r="N1" s="527"/>
      <c r="O1" s="527"/>
      <c r="P1" s="527"/>
    </row>
    <row r="3" spans="1:29" s="139" customFormat="1" ht="33" customHeight="1">
      <c r="A3" s="240" t="s">
        <v>32</v>
      </c>
      <c r="B3" s="139" t="s">
        <v>342</v>
      </c>
    </row>
    <row r="4" spans="1:29" ht="33" customHeight="1">
      <c r="B4" s="238"/>
      <c r="C4" s="238" t="s">
        <v>494</v>
      </c>
    </row>
    <row r="5" spans="1:29" ht="33" customHeight="1">
      <c r="B5" s="238" t="s">
        <v>343</v>
      </c>
      <c r="C5" s="238"/>
    </row>
    <row r="6" spans="1:29" ht="33" customHeight="1">
      <c r="C6" s="239" t="s">
        <v>935</v>
      </c>
      <c r="H6" s="282"/>
      <c r="I6" s="282"/>
      <c r="J6" s="282"/>
      <c r="K6" s="282"/>
      <c r="L6" s="282"/>
      <c r="M6" s="282"/>
      <c r="N6" s="282"/>
    </row>
    <row r="7" spans="1:29" s="103" customFormat="1" ht="33" customHeight="1">
      <c r="H7" s="529" t="s">
        <v>344</v>
      </c>
      <c r="I7" s="529"/>
      <c r="J7" s="529"/>
      <c r="K7" s="172"/>
      <c r="L7" s="529" t="s">
        <v>345</v>
      </c>
      <c r="M7" s="529"/>
      <c r="N7" s="529"/>
      <c r="O7" s="540"/>
      <c r="P7" s="540"/>
    </row>
    <row r="8" spans="1:29" s="103" customFormat="1" ht="33" customHeight="1">
      <c r="H8" s="157" t="s">
        <v>898</v>
      </c>
      <c r="I8" s="357"/>
      <c r="J8" s="157" t="s">
        <v>535</v>
      </c>
      <c r="K8" s="380"/>
      <c r="L8" s="157" t="s">
        <v>898</v>
      </c>
      <c r="M8" s="357"/>
      <c r="N8" s="157" t="s">
        <v>535</v>
      </c>
      <c r="P8" s="103" t="s">
        <v>2</v>
      </c>
    </row>
    <row r="9" spans="1:29" ht="33" customHeight="1">
      <c r="B9" s="41" t="s">
        <v>346</v>
      </c>
      <c r="H9" s="44">
        <v>0.64</v>
      </c>
      <c r="I9" s="44"/>
      <c r="J9" s="44">
        <v>0.78498288862082721</v>
      </c>
      <c r="K9" s="44"/>
      <c r="L9" s="44">
        <v>0.47</v>
      </c>
      <c r="M9" s="44"/>
      <c r="N9" s="44">
        <v>0.59626687844490422</v>
      </c>
      <c r="P9" s="41">
        <v>0.58613732487238979</v>
      </c>
    </row>
    <row r="11" spans="1:29" ht="33" customHeight="1">
      <c r="A11" s="283" t="s">
        <v>29</v>
      </c>
      <c r="B11" s="67" t="s">
        <v>768</v>
      </c>
      <c r="S11" s="284"/>
      <c r="T11" s="285"/>
      <c r="U11" s="238"/>
      <c r="V11" s="238"/>
      <c r="W11" s="238"/>
      <c r="X11" s="238"/>
      <c r="Y11" s="238"/>
      <c r="Z11" s="238"/>
      <c r="AA11" s="238"/>
      <c r="AB11" s="238"/>
      <c r="AC11" s="238"/>
    </row>
    <row r="12" spans="1:29" ht="33" customHeight="1">
      <c r="B12" s="40"/>
      <c r="C12" s="40" t="s">
        <v>694</v>
      </c>
      <c r="S12" s="238"/>
      <c r="T12" s="238"/>
      <c r="U12" s="238"/>
      <c r="V12" s="238"/>
      <c r="W12" s="238"/>
      <c r="X12" s="238"/>
      <c r="Y12" s="238"/>
      <c r="Z12" s="238"/>
      <c r="AA12" s="238"/>
      <c r="AB12" s="238"/>
      <c r="AC12" s="238"/>
    </row>
    <row r="13" spans="1:29" ht="33" customHeight="1">
      <c r="B13" s="40" t="s">
        <v>888</v>
      </c>
      <c r="C13" s="40"/>
      <c r="S13" s="238"/>
      <c r="T13" s="238"/>
      <c r="U13" s="238"/>
      <c r="V13" s="238"/>
      <c r="W13" s="238"/>
      <c r="X13" s="238"/>
      <c r="Y13" s="238"/>
      <c r="Z13" s="238"/>
      <c r="AA13" s="238"/>
      <c r="AB13" s="238"/>
      <c r="AC13" s="238"/>
    </row>
    <row r="14" spans="1:29" ht="33" customHeight="1">
      <c r="B14" s="40"/>
      <c r="C14" s="84" t="s">
        <v>469</v>
      </c>
      <c r="D14" s="65"/>
      <c r="S14" s="238"/>
      <c r="T14" s="238"/>
      <c r="U14" s="238"/>
      <c r="V14" s="239"/>
      <c r="W14" s="239"/>
      <c r="X14" s="238"/>
      <c r="Y14" s="238"/>
      <c r="Z14" s="238"/>
      <c r="AA14" s="238"/>
      <c r="AB14" s="238"/>
      <c r="AC14" s="238"/>
    </row>
    <row r="15" spans="1:29" ht="33" customHeight="1">
      <c r="B15" s="40"/>
      <c r="C15" s="83" t="s">
        <v>470</v>
      </c>
      <c r="D15" s="40"/>
      <c r="S15" s="238"/>
      <c r="T15" s="238"/>
      <c r="U15" s="238"/>
      <c r="V15" s="238"/>
      <c r="W15" s="238"/>
      <c r="X15" s="238"/>
      <c r="Y15" s="238"/>
      <c r="Z15" s="238"/>
      <c r="AA15" s="238"/>
      <c r="AB15" s="238"/>
      <c r="AC15" s="238"/>
    </row>
    <row r="16" spans="1:29" ht="33" customHeight="1">
      <c r="B16" s="40"/>
      <c r="C16" s="83" t="s">
        <v>471</v>
      </c>
      <c r="D16" s="40"/>
      <c r="S16" s="238"/>
      <c r="T16" s="238"/>
      <c r="U16" s="238"/>
      <c r="V16" s="238"/>
      <c r="W16" s="238"/>
      <c r="X16" s="238"/>
      <c r="Y16" s="238"/>
      <c r="Z16" s="238"/>
      <c r="AA16" s="238"/>
      <c r="AB16" s="238"/>
      <c r="AC16" s="238"/>
    </row>
    <row r="17" spans="2:29" ht="33" customHeight="1">
      <c r="B17" s="40"/>
      <c r="C17" s="83" t="s">
        <v>472</v>
      </c>
      <c r="D17" s="40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</row>
    <row r="18" spans="2:29" ht="33" customHeight="1">
      <c r="B18" s="40"/>
      <c r="C18" s="83" t="s">
        <v>517</v>
      </c>
      <c r="D18" s="40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</row>
    <row r="19" spans="2:29" ht="33" customHeight="1">
      <c r="B19" s="40"/>
      <c r="C19" s="83"/>
      <c r="D19" s="40"/>
      <c r="S19" s="238"/>
      <c r="T19" s="238"/>
      <c r="U19" s="238"/>
      <c r="V19" s="238"/>
      <c r="W19" s="238"/>
      <c r="X19" s="238"/>
      <c r="Y19" s="238"/>
      <c r="Z19" s="238"/>
      <c r="AA19" s="238"/>
      <c r="AB19" s="238"/>
      <c r="AC19" s="238"/>
    </row>
    <row r="20" spans="2:29" ht="33" customHeight="1">
      <c r="B20" s="239" t="s">
        <v>434</v>
      </c>
      <c r="C20" s="40"/>
      <c r="D20" s="40"/>
      <c r="S20" s="238"/>
      <c r="T20" s="238"/>
      <c r="U20" s="238"/>
      <c r="V20" s="238"/>
      <c r="W20" s="238"/>
      <c r="X20" s="238"/>
      <c r="Y20" s="238"/>
      <c r="Z20" s="238"/>
      <c r="AA20" s="238"/>
      <c r="AB20" s="238"/>
      <c r="AC20" s="238"/>
    </row>
    <row r="21" spans="2:29" ht="33" customHeight="1">
      <c r="B21" s="40"/>
      <c r="C21" s="286" t="s">
        <v>19</v>
      </c>
      <c r="D21" s="65" t="s">
        <v>451</v>
      </c>
      <c r="S21" s="238"/>
      <c r="T21" s="238"/>
      <c r="U21" s="239"/>
      <c r="V21" s="238"/>
      <c r="W21" s="238"/>
      <c r="X21" s="238"/>
      <c r="Y21" s="238"/>
      <c r="Z21" s="238"/>
      <c r="AA21" s="238"/>
      <c r="AB21" s="238"/>
      <c r="AC21" s="238"/>
    </row>
    <row r="22" spans="2:29" ht="33" customHeight="1">
      <c r="B22" s="40"/>
      <c r="C22" s="286" t="s">
        <v>20</v>
      </c>
      <c r="D22" s="65" t="s">
        <v>884</v>
      </c>
      <c r="S22" s="238"/>
      <c r="T22" s="238"/>
      <c r="U22" s="238"/>
      <c r="V22" s="260"/>
      <c r="W22" s="239"/>
      <c r="X22" s="238"/>
      <c r="Y22" s="238"/>
      <c r="Z22" s="238"/>
      <c r="AA22" s="238"/>
      <c r="AB22" s="238"/>
      <c r="AC22" s="238"/>
    </row>
    <row r="23" spans="2:29" ht="33" customHeight="1">
      <c r="B23" s="40"/>
      <c r="C23" s="286"/>
      <c r="D23" s="65" t="s">
        <v>695</v>
      </c>
      <c r="S23" s="238"/>
      <c r="T23" s="238"/>
      <c r="U23" s="238"/>
      <c r="V23" s="260"/>
      <c r="W23" s="239"/>
      <c r="X23" s="238"/>
      <c r="Y23" s="238"/>
      <c r="Z23" s="238"/>
      <c r="AA23" s="238"/>
      <c r="AB23" s="238"/>
      <c r="AC23" s="238"/>
    </row>
    <row r="24" spans="2:29" ht="33" customHeight="1">
      <c r="B24" s="40"/>
      <c r="C24" s="286" t="s">
        <v>21</v>
      </c>
      <c r="D24" s="65" t="s">
        <v>435</v>
      </c>
      <c r="S24" s="238"/>
      <c r="T24" s="238"/>
      <c r="U24" s="238"/>
      <c r="V24" s="260"/>
      <c r="W24" s="239"/>
      <c r="X24" s="238"/>
      <c r="Y24" s="238"/>
      <c r="Z24" s="238"/>
      <c r="AA24" s="238"/>
      <c r="AB24" s="238"/>
      <c r="AC24" s="238"/>
    </row>
    <row r="28" spans="2:29" ht="33" customHeight="1">
      <c r="B28" s="40"/>
      <c r="C28" s="286"/>
      <c r="D28" s="65"/>
      <c r="S28" s="238"/>
      <c r="T28" s="238"/>
      <c r="U28" s="238"/>
      <c r="V28" s="260"/>
      <c r="W28" s="239"/>
      <c r="X28" s="238"/>
      <c r="Y28" s="238"/>
      <c r="Z28" s="238"/>
      <c r="AA28" s="238"/>
      <c r="AB28" s="238"/>
      <c r="AC28" s="238"/>
    </row>
    <row r="29" spans="2:29" ht="33" customHeight="1">
      <c r="B29" s="40"/>
      <c r="C29" s="286"/>
      <c r="D29" s="65"/>
      <c r="S29" s="238"/>
      <c r="T29" s="238"/>
      <c r="U29" s="238"/>
      <c r="V29" s="260"/>
      <c r="W29" s="239"/>
      <c r="X29" s="238"/>
      <c r="Y29" s="238"/>
      <c r="Z29" s="238"/>
      <c r="AA29" s="238"/>
      <c r="AB29" s="238"/>
      <c r="AC29" s="238"/>
    </row>
    <row r="30" spans="2:29" s="139" customFormat="1" ht="33" customHeight="1">
      <c r="S30" s="238"/>
    </row>
    <row r="31" spans="2:29" ht="33" customHeight="1">
      <c r="S31" s="238"/>
    </row>
    <row r="32" spans="2:29" ht="33" customHeight="1">
      <c r="S32" s="238"/>
    </row>
    <row r="33" spans="6:19" ht="33" customHeight="1">
      <c r="S33" s="238"/>
    </row>
    <row r="34" spans="6:19" ht="33" customHeight="1">
      <c r="F34" s="261"/>
      <c r="G34" s="261"/>
      <c r="H34" s="261"/>
      <c r="I34" s="261"/>
      <c r="J34" s="40"/>
      <c r="K34" s="40"/>
      <c r="L34" s="40"/>
      <c r="M34" s="40"/>
      <c r="N34" s="40"/>
      <c r="S34" s="238"/>
    </row>
    <row r="35" spans="6:19" ht="33" customHeight="1">
      <c r="F35" s="261"/>
      <c r="G35" s="261"/>
      <c r="H35" s="261"/>
      <c r="I35" s="261"/>
      <c r="J35" s="40"/>
      <c r="K35" s="40"/>
      <c r="L35" s="40"/>
      <c r="M35" s="40"/>
      <c r="N35" s="40"/>
      <c r="S35" s="238"/>
    </row>
    <row r="36" spans="6:19" ht="33" customHeight="1">
      <c r="F36" s="261"/>
      <c r="G36" s="261"/>
      <c r="H36" s="261"/>
      <c r="I36" s="261"/>
      <c r="J36" s="40"/>
      <c r="K36" s="40"/>
      <c r="L36" s="40"/>
      <c r="M36" s="40"/>
      <c r="N36" s="40"/>
      <c r="S36" s="238"/>
    </row>
    <row r="37" spans="6:19" ht="33" customHeight="1">
      <c r="F37" s="261"/>
      <c r="G37" s="261"/>
      <c r="H37" s="261"/>
      <c r="I37" s="261"/>
      <c r="J37" s="40"/>
      <c r="K37" s="40"/>
      <c r="L37" s="40"/>
      <c r="M37" s="40"/>
      <c r="N37" s="40"/>
      <c r="S37" s="238"/>
    </row>
    <row r="38" spans="6:19" ht="33" customHeight="1">
      <c r="F38" s="261"/>
      <c r="G38" s="261"/>
      <c r="H38" s="261"/>
      <c r="I38" s="261"/>
      <c r="J38" s="40"/>
      <c r="K38" s="40"/>
      <c r="L38" s="40"/>
      <c r="M38" s="40"/>
      <c r="N38" s="40"/>
      <c r="S38" s="238"/>
    </row>
    <row r="39" spans="6:19" ht="33" customHeight="1">
      <c r="F39" s="261"/>
      <c r="G39" s="261"/>
      <c r="H39" s="261"/>
      <c r="I39" s="261"/>
      <c r="J39" s="40"/>
      <c r="K39" s="40"/>
      <c r="L39" s="40"/>
      <c r="M39" s="40"/>
      <c r="N39" s="40"/>
      <c r="S39" s="238"/>
    </row>
    <row r="40" spans="6:19" ht="33" customHeight="1">
      <c r="S40" s="238"/>
    </row>
  </sheetData>
  <mergeCells count="3">
    <mergeCell ref="A1:P1"/>
    <mergeCell ref="H7:J7"/>
    <mergeCell ref="L7:P7"/>
  </mergeCells>
  <pageMargins left="0.82677165354330717" right="0.19685039370078741" top="0.59055118110236227" bottom="0.47244094488188981" header="0.39370078740157483" footer="0.31496062992125984"/>
  <pageSetup paperSize="9" scale="90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C39"/>
  <sheetViews>
    <sheetView topLeftCell="A10" zoomScale="80" zoomScaleNormal="80" zoomScaleSheetLayoutView="90" workbookViewId="0">
      <selection sqref="A1:O1"/>
    </sheetView>
  </sheetViews>
  <sheetFormatPr defaultRowHeight="23.1" customHeight="1"/>
  <cols>
    <col min="1" max="1" width="3.7109375" style="43" customWidth="1"/>
    <col min="2" max="3" width="9.140625" style="43"/>
    <col min="4" max="4" width="9.140625" style="43" customWidth="1"/>
    <col min="5" max="5" width="11.28515625" style="43" customWidth="1"/>
    <col min="6" max="6" width="0.85546875" style="43" customWidth="1"/>
    <col min="7" max="7" width="11.28515625" style="43" customWidth="1"/>
    <col min="8" max="8" width="0.85546875" style="43" customWidth="1"/>
    <col min="9" max="9" width="11.28515625" style="43" customWidth="1"/>
    <col min="10" max="10" width="0.85546875" style="43" customWidth="1"/>
    <col min="11" max="11" width="11.28515625" style="43" customWidth="1"/>
    <col min="12" max="12" width="0.85546875" style="43" customWidth="1"/>
    <col min="13" max="13" width="11.28515625" style="43" customWidth="1"/>
    <col min="14" max="14" width="0.85546875" style="43" customWidth="1"/>
    <col min="15" max="15" width="18.42578125" style="43" bestFit="1" customWidth="1"/>
    <col min="16" max="16" width="2" style="43" customWidth="1"/>
    <col min="17" max="16384" width="9.140625" style="43"/>
  </cols>
  <sheetData>
    <row r="1" spans="1:29" ht="23.1" customHeight="1">
      <c r="A1" s="520" t="s">
        <v>46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  <c r="P1" s="133"/>
    </row>
    <row r="3" spans="1:29" s="41" customFormat="1" ht="23.1" customHeight="1">
      <c r="A3" s="240" t="s">
        <v>729</v>
      </c>
      <c r="B3" s="139" t="s">
        <v>347</v>
      </c>
      <c r="C3" s="139"/>
      <c r="D3" s="139"/>
      <c r="E3" s="139"/>
      <c r="S3" s="238"/>
      <c r="T3" s="238"/>
      <c r="U3" s="238"/>
      <c r="V3" s="260"/>
      <c r="W3" s="239"/>
      <c r="X3" s="238"/>
      <c r="Y3" s="238"/>
      <c r="Z3" s="238"/>
      <c r="AA3" s="238"/>
      <c r="AB3" s="238"/>
      <c r="AC3" s="238"/>
    </row>
    <row r="4" spans="1:29" s="41" customFormat="1" ht="23.1" customHeight="1">
      <c r="B4" s="41" t="s">
        <v>730</v>
      </c>
      <c r="S4" s="238"/>
      <c r="T4" s="238"/>
      <c r="U4" s="238"/>
      <c r="V4" s="260"/>
      <c r="W4" s="239"/>
      <c r="X4" s="238"/>
      <c r="Y4" s="238"/>
      <c r="Z4" s="238"/>
      <c r="AA4" s="238"/>
      <c r="AB4" s="238"/>
      <c r="AC4" s="238"/>
    </row>
    <row r="5" spans="1:29" s="41" customFormat="1" ht="23.1" customHeight="1">
      <c r="B5" s="41" t="s">
        <v>348</v>
      </c>
      <c r="S5" s="238"/>
      <c r="T5" s="238"/>
      <c r="U5" s="238"/>
      <c r="V5" s="260"/>
      <c r="W5" s="239"/>
      <c r="X5" s="238"/>
      <c r="Y5" s="238"/>
      <c r="Z5" s="238"/>
      <c r="AA5" s="238"/>
      <c r="AB5" s="238"/>
      <c r="AC5" s="238"/>
    </row>
    <row r="6" spans="1:29" s="41" customFormat="1" ht="23.1" customHeight="1">
      <c r="B6" s="41" t="s">
        <v>349</v>
      </c>
      <c r="S6" s="238"/>
      <c r="T6" s="238"/>
      <c r="U6" s="238"/>
      <c r="V6" s="260"/>
      <c r="W6" s="239"/>
      <c r="X6" s="238"/>
      <c r="Y6" s="238"/>
      <c r="Z6" s="238"/>
      <c r="AA6" s="238"/>
      <c r="AB6" s="238"/>
      <c r="AC6" s="238"/>
    </row>
    <row r="7" spans="1:29" s="41" customFormat="1" ht="23.1" customHeight="1">
      <c r="A7" s="261"/>
      <c r="B7" s="261" t="s">
        <v>731</v>
      </c>
      <c r="C7" s="261"/>
      <c r="D7" s="262"/>
      <c r="E7" s="261"/>
      <c r="S7" s="238"/>
      <c r="T7" s="238"/>
      <c r="U7" s="238"/>
      <c r="V7" s="260"/>
      <c r="W7" s="239"/>
      <c r="X7" s="238"/>
      <c r="Y7" s="238"/>
      <c r="Z7" s="238"/>
      <c r="AA7" s="238"/>
      <c r="AB7" s="238"/>
      <c r="AC7" s="238"/>
    </row>
    <row r="8" spans="1:29" s="41" customFormat="1" ht="23.1" customHeight="1">
      <c r="A8" s="261"/>
      <c r="B8" s="261" t="s">
        <v>769</v>
      </c>
      <c r="C8" s="261"/>
      <c r="D8" s="262"/>
      <c r="E8" s="261"/>
      <c r="S8" s="238"/>
      <c r="T8" s="238"/>
      <c r="U8" s="238"/>
      <c r="V8" s="260"/>
      <c r="W8" s="239"/>
      <c r="X8" s="238"/>
      <c r="Y8" s="238"/>
      <c r="Z8" s="238"/>
      <c r="AA8" s="238"/>
      <c r="AB8" s="238"/>
      <c r="AC8" s="238"/>
    </row>
    <row r="9" spans="1:29" s="41" customFormat="1" ht="23.1" customHeight="1">
      <c r="A9" s="261"/>
      <c r="B9" s="261" t="s">
        <v>771</v>
      </c>
      <c r="C9" s="261"/>
      <c r="D9" s="262"/>
      <c r="E9" s="261"/>
      <c r="S9" s="238"/>
      <c r="T9" s="238"/>
      <c r="U9" s="238"/>
      <c r="V9" s="260"/>
      <c r="W9" s="239"/>
      <c r="X9" s="238"/>
      <c r="Y9" s="238"/>
      <c r="Z9" s="238"/>
      <c r="AA9" s="238"/>
      <c r="AB9" s="238"/>
      <c r="AC9" s="238"/>
    </row>
    <row r="10" spans="1:29" s="41" customFormat="1" ht="23.1" customHeight="1">
      <c r="A10" s="261"/>
      <c r="B10" s="261" t="s">
        <v>770</v>
      </c>
      <c r="C10" s="261"/>
      <c r="D10" s="262"/>
      <c r="E10" s="261"/>
      <c r="S10" s="238"/>
      <c r="T10" s="238"/>
      <c r="U10" s="238"/>
      <c r="V10" s="260"/>
      <c r="W10" s="239"/>
      <c r="X10" s="238"/>
      <c r="Y10" s="238"/>
      <c r="Z10" s="238"/>
      <c r="AA10" s="238"/>
      <c r="AB10" s="238"/>
      <c r="AC10" s="238"/>
    </row>
    <row r="11" spans="1:29" s="41" customFormat="1" ht="23.1" customHeight="1">
      <c r="A11" s="261"/>
      <c r="B11" s="261" t="s">
        <v>772</v>
      </c>
      <c r="C11" s="261"/>
      <c r="D11" s="262"/>
      <c r="E11" s="261"/>
      <c r="S11" s="238"/>
      <c r="T11" s="238"/>
      <c r="U11" s="238"/>
      <c r="V11" s="260"/>
      <c r="W11" s="239"/>
      <c r="X11" s="238"/>
      <c r="Y11" s="238"/>
      <c r="Z11" s="238"/>
      <c r="AA11" s="238"/>
      <c r="AB11" s="238"/>
      <c r="AC11" s="238"/>
    </row>
    <row r="12" spans="1:29" s="41" customFormat="1" ht="23.1" customHeight="1">
      <c r="B12" s="41" t="s">
        <v>773</v>
      </c>
      <c r="E12" s="261"/>
      <c r="S12" s="238"/>
      <c r="T12" s="238"/>
      <c r="U12" s="238"/>
      <c r="V12" s="260"/>
      <c r="W12" s="239"/>
      <c r="X12" s="238"/>
      <c r="Y12" s="238"/>
      <c r="Z12" s="238"/>
      <c r="AA12" s="238"/>
      <c r="AB12" s="238"/>
      <c r="AC12" s="238"/>
    </row>
    <row r="13" spans="1:29" s="41" customFormat="1" ht="23.1" customHeight="1">
      <c r="A13" s="261"/>
      <c r="B13" s="261" t="s">
        <v>732</v>
      </c>
      <c r="C13" s="262"/>
      <c r="D13" s="262"/>
      <c r="E13" s="261"/>
      <c r="F13" s="261"/>
      <c r="G13" s="261"/>
      <c r="H13" s="261"/>
      <c r="I13" s="261"/>
      <c r="J13" s="40"/>
      <c r="K13" s="40"/>
      <c r="L13" s="40"/>
      <c r="M13" s="40"/>
      <c r="N13" s="40"/>
    </row>
    <row r="14" spans="1:29" s="41" customFormat="1" ht="23.1" customHeight="1">
      <c r="A14" s="261"/>
      <c r="B14" s="261" t="s">
        <v>495</v>
      </c>
      <c r="C14" s="262"/>
      <c r="D14" s="262"/>
      <c r="E14" s="261"/>
      <c r="F14" s="261"/>
      <c r="G14" s="261"/>
      <c r="H14" s="261"/>
      <c r="I14" s="261"/>
      <c r="J14" s="40"/>
      <c r="K14" s="40"/>
      <c r="L14" s="40"/>
      <c r="M14" s="40"/>
      <c r="N14" s="40"/>
    </row>
    <row r="15" spans="1:29" s="41" customFormat="1" ht="23.1" customHeight="1">
      <c r="A15" s="261"/>
      <c r="B15" s="261" t="s">
        <v>438</v>
      </c>
      <c r="C15" s="262"/>
      <c r="D15" s="262"/>
      <c r="E15" s="261"/>
      <c r="F15" s="261"/>
      <c r="G15" s="261"/>
      <c r="H15" s="261"/>
      <c r="I15" s="261"/>
      <c r="J15" s="40"/>
      <c r="K15" s="40"/>
      <c r="L15" s="40"/>
      <c r="M15" s="40"/>
      <c r="N15" s="40"/>
    </row>
    <row r="16" spans="1:29" ht="29.25" customHeight="1">
      <c r="D16" s="263"/>
      <c r="E16" s="547" t="s">
        <v>350</v>
      </c>
      <c r="F16" s="547"/>
      <c r="G16" s="547"/>
      <c r="H16" s="547"/>
      <c r="I16" s="547"/>
      <c r="J16" s="547"/>
      <c r="K16" s="547"/>
      <c r="L16" s="547"/>
      <c r="M16" s="547"/>
      <c r="N16" s="547"/>
      <c r="O16" s="547"/>
    </row>
    <row r="17" spans="1:15" ht="23.1" customHeight="1">
      <c r="D17" s="264"/>
      <c r="E17" s="542" t="s">
        <v>351</v>
      </c>
      <c r="F17" s="542"/>
      <c r="G17" s="542"/>
      <c r="H17" s="265"/>
      <c r="I17" s="543" t="s">
        <v>352</v>
      </c>
      <c r="J17" s="543"/>
      <c r="K17" s="543"/>
      <c r="L17" s="265"/>
      <c r="M17" s="544" t="s">
        <v>224</v>
      </c>
      <c r="N17" s="265"/>
      <c r="O17" s="265"/>
    </row>
    <row r="18" spans="1:15" ht="23.1" customHeight="1">
      <c r="D18" s="264"/>
      <c r="E18" s="266" t="s">
        <v>353</v>
      </c>
      <c r="F18" s="266"/>
      <c r="G18" s="266" t="s">
        <v>354</v>
      </c>
      <c r="H18" s="267"/>
      <c r="I18" s="266" t="s">
        <v>355</v>
      </c>
      <c r="J18" s="266"/>
      <c r="K18" s="267" t="s">
        <v>356</v>
      </c>
      <c r="L18" s="267"/>
      <c r="M18" s="545"/>
      <c r="N18" s="267"/>
      <c r="O18" s="267" t="s">
        <v>357</v>
      </c>
    </row>
    <row r="19" spans="1:15" ht="23.1" customHeight="1">
      <c r="D19" s="264"/>
      <c r="E19" s="268" t="s">
        <v>358</v>
      </c>
      <c r="F19" s="268"/>
      <c r="G19" s="268" t="s">
        <v>359</v>
      </c>
      <c r="H19" s="269"/>
      <c r="I19" s="268" t="s">
        <v>358</v>
      </c>
      <c r="J19" s="268"/>
      <c r="K19" s="269" t="s">
        <v>360</v>
      </c>
      <c r="L19" s="269"/>
      <c r="M19" s="546"/>
      <c r="N19" s="269"/>
      <c r="O19" s="269" t="s">
        <v>361</v>
      </c>
    </row>
    <row r="20" spans="1:15" ht="23.1" customHeight="1">
      <c r="A20" s="270" t="s">
        <v>362</v>
      </c>
      <c r="B20" s="41"/>
      <c r="C20" s="41"/>
      <c r="E20" s="266"/>
      <c r="F20" s="266"/>
      <c r="G20" s="266"/>
      <c r="H20" s="267"/>
      <c r="I20" s="266"/>
      <c r="J20" s="266"/>
      <c r="K20" s="267"/>
      <c r="L20" s="267"/>
      <c r="M20" s="267"/>
      <c r="N20" s="267"/>
      <c r="O20" s="267"/>
    </row>
    <row r="21" spans="1:15" ht="23.1" customHeight="1">
      <c r="A21" s="41"/>
      <c r="B21" s="271" t="s">
        <v>303</v>
      </c>
      <c r="C21" s="41"/>
      <c r="E21" s="495">
        <v>168.83</v>
      </c>
      <c r="F21" s="496"/>
      <c r="G21" s="495">
        <v>254.82</v>
      </c>
      <c r="H21" s="497"/>
      <c r="I21" s="495">
        <v>0</v>
      </c>
      <c r="J21" s="497"/>
      <c r="K21" s="495">
        <v>0</v>
      </c>
      <c r="L21" s="497"/>
      <c r="M21" s="495">
        <f>SUM(E21:K21)</f>
        <v>423.65</v>
      </c>
      <c r="N21" s="274"/>
      <c r="O21" s="275" t="s">
        <v>473</v>
      </c>
    </row>
    <row r="22" spans="1:15" ht="23.1" customHeight="1">
      <c r="A22" s="41"/>
      <c r="B22" s="271" t="s">
        <v>990</v>
      </c>
      <c r="C22" s="41"/>
      <c r="E22" s="495"/>
      <c r="F22" s="496"/>
      <c r="G22" s="495"/>
      <c r="H22" s="497"/>
      <c r="I22" s="496"/>
      <c r="J22" s="497"/>
      <c r="K22" s="496"/>
      <c r="L22" s="497"/>
      <c r="M22" s="495"/>
      <c r="N22" s="274"/>
      <c r="O22" s="275"/>
    </row>
    <row r="23" spans="1:15" ht="23.1" customHeight="1">
      <c r="A23" s="41"/>
      <c r="B23" s="271" t="s">
        <v>505</v>
      </c>
      <c r="C23" s="41"/>
      <c r="E23" s="498">
        <v>0</v>
      </c>
      <c r="F23" s="496"/>
      <c r="G23" s="498">
        <v>0</v>
      </c>
      <c r="H23" s="497"/>
      <c r="I23" s="498">
        <v>271.81</v>
      </c>
      <c r="J23" s="498"/>
      <c r="K23" s="498">
        <v>471.18</v>
      </c>
      <c r="L23" s="497"/>
      <c r="M23" s="495">
        <f>SUM(E23:K23)</f>
        <v>742.99</v>
      </c>
      <c r="N23" s="274"/>
      <c r="O23" s="263" t="s">
        <v>518</v>
      </c>
    </row>
    <row r="24" spans="1:15" ht="23.1" customHeight="1">
      <c r="A24" s="41"/>
      <c r="B24" s="271" t="s">
        <v>224</v>
      </c>
      <c r="C24" s="41"/>
      <c r="E24" s="499">
        <f>SUM(E21:E23)</f>
        <v>168.83</v>
      </c>
      <c r="F24" s="497"/>
      <c r="G24" s="499">
        <f>SUM(G21:G23)</f>
        <v>254.82</v>
      </c>
      <c r="H24" s="495"/>
      <c r="I24" s="499">
        <f>SUM(I21:I23)</f>
        <v>271.81</v>
      </c>
      <c r="J24" s="497"/>
      <c r="K24" s="499">
        <f>SUM(K21:K23)</f>
        <v>471.18</v>
      </c>
      <c r="L24" s="497"/>
      <c r="M24" s="500">
        <f>SUM(M21:M23)</f>
        <v>1166.6399999999999</v>
      </c>
      <c r="N24" s="274"/>
      <c r="O24" s="263"/>
    </row>
    <row r="26" spans="1:15" ht="23.1" customHeight="1">
      <c r="D26" s="263"/>
      <c r="E26" s="541" t="s">
        <v>363</v>
      </c>
      <c r="F26" s="541"/>
      <c r="G26" s="541"/>
      <c r="H26" s="541"/>
      <c r="I26" s="541"/>
      <c r="J26" s="541"/>
      <c r="K26" s="541"/>
      <c r="L26" s="541"/>
      <c r="M26" s="541"/>
      <c r="N26" s="541"/>
      <c r="O26" s="541"/>
    </row>
    <row r="27" spans="1:15" ht="23.1" customHeight="1">
      <c r="D27" s="264"/>
      <c r="E27" s="542" t="s">
        <v>351</v>
      </c>
      <c r="F27" s="542"/>
      <c r="G27" s="542"/>
      <c r="H27" s="265"/>
      <c r="I27" s="543" t="s">
        <v>352</v>
      </c>
      <c r="J27" s="543"/>
      <c r="K27" s="543"/>
      <c r="L27" s="265"/>
      <c r="M27" s="544" t="s">
        <v>224</v>
      </c>
      <c r="N27" s="265"/>
      <c r="O27" s="265"/>
    </row>
    <row r="28" spans="1:15" ht="23.1" customHeight="1">
      <c r="D28" s="264"/>
      <c r="E28" s="266" t="s">
        <v>353</v>
      </c>
      <c r="F28" s="266"/>
      <c r="G28" s="266" t="s">
        <v>354</v>
      </c>
      <c r="H28" s="267"/>
      <c r="I28" s="266" t="s">
        <v>355</v>
      </c>
      <c r="J28" s="266"/>
      <c r="K28" s="267" t="s">
        <v>356</v>
      </c>
      <c r="L28" s="267"/>
      <c r="M28" s="545"/>
      <c r="N28" s="267"/>
      <c r="O28" s="267" t="s">
        <v>357</v>
      </c>
    </row>
    <row r="29" spans="1:15" ht="23.1" customHeight="1">
      <c r="B29" s="41"/>
      <c r="E29" s="268" t="s">
        <v>358</v>
      </c>
      <c r="F29" s="268"/>
      <c r="G29" s="268" t="s">
        <v>359</v>
      </c>
      <c r="H29" s="269"/>
      <c r="I29" s="268" t="s">
        <v>358</v>
      </c>
      <c r="J29" s="268"/>
      <c r="K29" s="269" t="s">
        <v>360</v>
      </c>
      <c r="L29" s="269"/>
      <c r="M29" s="546"/>
      <c r="N29" s="269"/>
      <c r="O29" s="269" t="s">
        <v>361</v>
      </c>
    </row>
    <row r="30" spans="1:15" ht="23.1" customHeight="1">
      <c r="A30" s="270" t="s">
        <v>362</v>
      </c>
      <c r="B30" s="41"/>
      <c r="E30" s="266"/>
      <c r="F30" s="266"/>
      <c r="G30" s="266"/>
      <c r="H30" s="343"/>
      <c r="I30" s="266"/>
      <c r="J30" s="266"/>
      <c r="K30" s="343"/>
      <c r="L30" s="343"/>
      <c r="M30" s="343"/>
      <c r="N30" s="343"/>
      <c r="O30" s="343"/>
    </row>
    <row r="31" spans="1:15" ht="23.1" customHeight="1">
      <c r="A31" s="41"/>
      <c r="B31" s="271" t="s">
        <v>990</v>
      </c>
      <c r="E31" s="276"/>
      <c r="F31" s="276"/>
      <c r="G31" s="276"/>
      <c r="H31" s="277"/>
      <c r="I31" s="277"/>
      <c r="J31" s="277"/>
      <c r="K31" s="277"/>
      <c r="L31" s="277"/>
      <c r="M31" s="274"/>
      <c r="N31" s="274"/>
      <c r="O31" s="263"/>
    </row>
    <row r="32" spans="1:15" ht="23.1" customHeight="1">
      <c r="A32" s="41"/>
      <c r="B32" s="271" t="s">
        <v>505</v>
      </c>
      <c r="E32" s="498">
        <v>0</v>
      </c>
      <c r="F32" s="496"/>
      <c r="G32" s="498">
        <v>0</v>
      </c>
      <c r="H32" s="497"/>
      <c r="I32" s="497">
        <v>271.81</v>
      </c>
      <c r="J32" s="497"/>
      <c r="K32" s="497">
        <v>471.18</v>
      </c>
      <c r="L32" s="497"/>
      <c r="M32" s="495">
        <f>SUM(E32:K32)</f>
        <v>742.99</v>
      </c>
      <c r="N32" s="274"/>
      <c r="O32" s="263" t="s">
        <v>518</v>
      </c>
    </row>
    <row r="33" spans="1:15" ht="23.1" customHeight="1">
      <c r="A33" s="41"/>
      <c r="B33" s="271" t="s">
        <v>224</v>
      </c>
      <c r="E33" s="499">
        <f>SUM(E32:E32)</f>
        <v>0</v>
      </c>
      <c r="F33" s="501"/>
      <c r="G33" s="499">
        <f>SUM(G32:G32)</f>
        <v>0</v>
      </c>
      <c r="H33" s="495"/>
      <c r="I33" s="499">
        <f>SUM(I32:I32)</f>
        <v>271.81</v>
      </c>
      <c r="J33" s="497"/>
      <c r="K33" s="499">
        <f>SUM(K32:K32)</f>
        <v>471.18</v>
      </c>
      <c r="L33" s="497"/>
      <c r="M33" s="500">
        <f>SUM(M32:M32)</f>
        <v>742.99</v>
      </c>
      <c r="N33" s="274"/>
      <c r="O33" s="263"/>
    </row>
    <row r="34" spans="1:15" ht="23.1" customHeight="1">
      <c r="A34" s="41"/>
      <c r="B34" s="271"/>
      <c r="E34" s="279"/>
      <c r="F34" s="278"/>
      <c r="G34" s="279"/>
      <c r="H34" s="272"/>
      <c r="I34" s="280"/>
      <c r="J34" s="273"/>
      <c r="K34" s="280"/>
      <c r="L34" s="273"/>
      <c r="M34" s="281"/>
      <c r="N34" s="274"/>
      <c r="O34" s="263"/>
    </row>
    <row r="35" spans="1:15" ht="23.1" customHeight="1">
      <c r="B35" s="41" t="s">
        <v>733</v>
      </c>
      <c r="C35" s="262"/>
      <c r="D35" s="262"/>
      <c r="E35" s="261"/>
      <c r="F35" s="261"/>
      <c r="G35" s="261"/>
      <c r="H35" s="261"/>
      <c r="I35" s="261"/>
      <c r="J35" s="40"/>
      <c r="K35" s="40"/>
      <c r="L35" s="40"/>
      <c r="M35" s="40"/>
      <c r="N35" s="40"/>
    </row>
    <row r="36" spans="1:15" ht="23.1" customHeight="1">
      <c r="B36" s="132" t="s">
        <v>497</v>
      </c>
      <c r="C36" s="262"/>
      <c r="D36" s="262"/>
      <c r="E36" s="261"/>
      <c r="F36" s="261"/>
      <c r="G36" s="261"/>
      <c r="H36" s="261"/>
      <c r="I36" s="261"/>
      <c r="J36" s="40"/>
      <c r="K36" s="40"/>
      <c r="L36" s="40"/>
      <c r="M36" s="40"/>
      <c r="N36" s="40"/>
    </row>
    <row r="37" spans="1:15" ht="23.1" customHeight="1">
      <c r="B37" s="132" t="s">
        <v>496</v>
      </c>
      <c r="C37" s="262"/>
      <c r="D37" s="262"/>
      <c r="E37" s="261"/>
      <c r="F37" s="261"/>
      <c r="G37" s="261"/>
      <c r="H37" s="261"/>
      <c r="I37" s="261"/>
      <c r="J37" s="40"/>
      <c r="K37" s="40"/>
      <c r="L37" s="40"/>
      <c r="M37" s="40"/>
      <c r="N37" s="40"/>
    </row>
    <row r="38" spans="1:15" ht="23.1" customHeight="1">
      <c r="B38" s="41" t="s">
        <v>504</v>
      </c>
      <c r="C38" s="262"/>
      <c r="D38" s="262"/>
      <c r="E38" s="261"/>
      <c r="F38" s="261"/>
      <c r="G38" s="261"/>
      <c r="H38" s="261"/>
      <c r="I38" s="261"/>
      <c r="J38" s="40"/>
      <c r="K38" s="40"/>
      <c r="L38" s="40"/>
      <c r="M38" s="40"/>
      <c r="N38" s="40"/>
    </row>
    <row r="39" spans="1:15" ht="23.1" customHeight="1">
      <c r="B39" s="41" t="s">
        <v>364</v>
      </c>
      <c r="C39" s="262"/>
      <c r="D39" s="262"/>
      <c r="E39" s="261"/>
      <c r="F39" s="261"/>
      <c r="G39" s="261"/>
      <c r="H39" s="261"/>
      <c r="I39" s="261"/>
      <c r="J39" s="40"/>
      <c r="K39" s="40"/>
      <c r="L39" s="40"/>
      <c r="M39" s="40"/>
      <c r="N39" s="40"/>
    </row>
  </sheetData>
  <mergeCells count="9">
    <mergeCell ref="E26:O26"/>
    <mergeCell ref="E27:G27"/>
    <mergeCell ref="I27:K27"/>
    <mergeCell ref="M27:M29"/>
    <mergeCell ref="A1:O1"/>
    <mergeCell ref="E16:O16"/>
    <mergeCell ref="E17:G17"/>
    <mergeCell ref="I17:K17"/>
    <mergeCell ref="M17:M19"/>
  </mergeCells>
  <pageMargins left="0.86614173228346458" right="0.19685039370078741" top="0.70866141732283472" bottom="0.43307086614173229" header="0.31496062992125984" footer="0.31496062992125984"/>
  <pageSetup paperSize="9" scale="8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P69"/>
  <sheetViews>
    <sheetView topLeftCell="A37" zoomScale="90" zoomScaleNormal="90" zoomScaleSheetLayoutView="80" workbookViewId="0">
      <selection activeCell="A42" sqref="A42"/>
    </sheetView>
  </sheetViews>
  <sheetFormatPr defaultRowHeight="35.1" customHeight="1"/>
  <cols>
    <col min="1" max="1" width="2.7109375" style="16" customWidth="1"/>
    <col min="2" max="5" width="9.140625" style="16" customWidth="1"/>
    <col min="6" max="6" width="1.7109375" style="16" customWidth="1"/>
    <col min="7" max="7" width="15.7109375" style="16" customWidth="1"/>
    <col min="8" max="8" width="1.5703125" style="16" customWidth="1"/>
    <col min="9" max="9" width="15.7109375" style="16" customWidth="1"/>
    <col min="10" max="10" width="1.5703125" style="16" customWidth="1"/>
    <col min="11" max="11" width="15.7109375" style="16" customWidth="1"/>
    <col min="12" max="12" width="1.5703125" style="16" customWidth="1"/>
    <col min="13" max="13" width="15.7109375" style="16" customWidth="1"/>
    <col min="14" max="14" width="1.5703125" style="16" customWidth="1"/>
    <col min="15" max="15" width="15.7109375" style="16" customWidth="1"/>
    <col min="16" max="16" width="1.42578125" style="163" customWidth="1"/>
    <col min="17" max="16384" width="9.140625" style="163"/>
  </cols>
  <sheetData>
    <row r="1" spans="1:15" ht="26.1" customHeight="1">
      <c r="A1" s="516" t="s">
        <v>18</v>
      </c>
      <c r="B1" s="517"/>
      <c r="C1" s="517"/>
      <c r="D1" s="517"/>
      <c r="E1" s="517"/>
      <c r="F1" s="517"/>
      <c r="G1" s="517"/>
      <c r="H1" s="517"/>
      <c r="I1" s="517"/>
      <c r="J1" s="517"/>
      <c r="K1" s="517"/>
      <c r="L1" s="517"/>
      <c r="M1" s="517"/>
      <c r="N1" s="517"/>
      <c r="O1" s="517"/>
    </row>
    <row r="2" spans="1:15" ht="26.1" customHeight="1"/>
    <row r="3" spans="1:15" s="43" customFormat="1" ht="26.1" customHeight="1">
      <c r="A3" s="241" t="s">
        <v>734</v>
      </c>
      <c r="B3" s="139"/>
      <c r="C3" s="41"/>
    </row>
    <row r="4" spans="1:15" s="43" customFormat="1" ht="26.1" customHeight="1">
      <c r="B4" s="245" t="s">
        <v>712</v>
      </c>
      <c r="C4" s="41"/>
    </row>
    <row r="5" spans="1:15" s="43" customFormat="1" ht="26.1" customHeight="1">
      <c r="B5" s="245" t="s">
        <v>439</v>
      </c>
      <c r="C5" s="41"/>
    </row>
    <row r="6" spans="1:15" s="43" customFormat="1" ht="26.1" customHeight="1">
      <c r="B6" s="41"/>
      <c r="C6" s="41" t="s">
        <v>365</v>
      </c>
    </row>
    <row r="7" spans="1:15" s="43" customFormat="1" ht="26.1" customHeight="1">
      <c r="B7" s="41"/>
      <c r="C7" s="41" t="s">
        <v>886</v>
      </c>
    </row>
    <row r="8" spans="1:15" s="43" customFormat="1" ht="26.1" customHeight="1">
      <c r="B8" s="41"/>
      <c r="C8" s="41" t="s">
        <v>366</v>
      </c>
    </row>
    <row r="9" spans="1:15" s="43" customFormat="1" ht="26.1" customHeight="1">
      <c r="B9" s="41" t="s">
        <v>696</v>
      </c>
    </row>
    <row r="10" spans="1:15" s="43" customFormat="1" ht="26.1" customHeight="1">
      <c r="B10" s="41" t="s">
        <v>697</v>
      </c>
      <c r="C10" s="41"/>
    </row>
    <row r="11" spans="1:15" s="246" customFormat="1" ht="26.1" customHeight="1">
      <c r="A11" s="156"/>
      <c r="B11" s="156"/>
      <c r="C11" s="156"/>
      <c r="D11" s="156"/>
      <c r="E11" s="156"/>
      <c r="F11" s="156"/>
      <c r="G11" s="515" t="s">
        <v>273</v>
      </c>
      <c r="H11" s="515"/>
      <c r="I11" s="515"/>
      <c r="J11" s="515"/>
      <c r="K11" s="515"/>
      <c r="L11" s="515"/>
      <c r="M11" s="515"/>
      <c r="N11" s="515"/>
      <c r="O11" s="515"/>
    </row>
    <row r="12" spans="1:15" s="246" customFormat="1" ht="26.1" customHeight="1">
      <c r="A12" s="156"/>
      <c r="B12" s="156"/>
      <c r="C12" s="156"/>
      <c r="D12" s="156"/>
      <c r="E12" s="156"/>
      <c r="F12" s="156"/>
      <c r="G12" s="548" t="s">
        <v>936</v>
      </c>
      <c r="H12" s="548"/>
      <c r="I12" s="548"/>
      <c r="J12" s="548"/>
      <c r="K12" s="548"/>
      <c r="L12" s="548"/>
      <c r="M12" s="548"/>
      <c r="N12" s="548"/>
      <c r="O12" s="548"/>
    </row>
    <row r="13" spans="1:15" s="246" customFormat="1" ht="26.1" customHeight="1">
      <c r="A13" s="156"/>
      <c r="B13" s="156"/>
      <c r="C13" s="156"/>
      <c r="D13" s="156"/>
      <c r="E13" s="156"/>
      <c r="F13" s="156"/>
      <c r="G13" s="247" t="s">
        <v>367</v>
      </c>
      <c r="H13" s="247"/>
      <c r="I13" s="247" t="s">
        <v>368</v>
      </c>
      <c r="J13" s="247"/>
      <c r="K13" s="247" t="s">
        <v>369</v>
      </c>
      <c r="L13" s="247"/>
      <c r="M13" s="247" t="s">
        <v>370</v>
      </c>
      <c r="N13" s="247"/>
      <c r="O13" s="247" t="s">
        <v>224</v>
      </c>
    </row>
    <row r="14" spans="1:15" s="246" customFormat="1" ht="26.1" customHeight="1">
      <c r="A14" s="156"/>
      <c r="B14" s="156"/>
      <c r="C14" s="156"/>
      <c r="D14" s="156"/>
      <c r="E14" s="156"/>
      <c r="F14" s="156"/>
      <c r="G14" s="82" t="s">
        <v>371</v>
      </c>
      <c r="H14" s="82"/>
      <c r="I14" s="82"/>
      <c r="J14" s="82"/>
      <c r="K14" s="82"/>
      <c r="L14" s="82"/>
      <c r="M14" s="82" t="s">
        <v>372</v>
      </c>
      <c r="N14" s="82"/>
      <c r="O14" s="82"/>
    </row>
    <row r="15" spans="1:15" s="246" customFormat="1" ht="26.1" customHeight="1">
      <c r="A15" s="156"/>
      <c r="B15" s="156"/>
      <c r="C15" s="156"/>
      <c r="D15" s="156"/>
      <c r="E15" s="156"/>
      <c r="F15" s="156"/>
      <c r="G15" s="99" t="s">
        <v>373</v>
      </c>
      <c r="H15" s="82"/>
      <c r="I15" s="99"/>
      <c r="J15" s="82"/>
      <c r="K15" s="99"/>
      <c r="L15" s="82"/>
      <c r="M15" s="99" t="s">
        <v>374</v>
      </c>
      <c r="N15" s="82"/>
      <c r="O15" s="99"/>
    </row>
    <row r="16" spans="1:15" ht="26.1" customHeight="1">
      <c r="B16" s="40" t="s">
        <v>375</v>
      </c>
      <c r="G16" s="173">
        <v>1269021983.98</v>
      </c>
      <c r="H16" s="173"/>
      <c r="I16" s="173">
        <v>630685223</v>
      </c>
      <c r="J16" s="173"/>
      <c r="K16" s="173">
        <v>1899707206.98</v>
      </c>
      <c r="L16" s="173"/>
      <c r="M16" s="173">
        <v>0</v>
      </c>
      <c r="N16" s="173"/>
      <c r="O16" s="173">
        <f>SUM(K16:M16)</f>
        <v>1899707206.98</v>
      </c>
    </row>
    <row r="17" spans="1:16" ht="26.1" customHeight="1">
      <c r="B17" s="40" t="s">
        <v>322</v>
      </c>
      <c r="G17" s="199">
        <v>-1038378087.78</v>
      </c>
      <c r="H17" s="173"/>
      <c r="I17" s="199">
        <v>-451180545.22000003</v>
      </c>
      <c r="J17" s="173"/>
      <c r="K17" s="199">
        <v>-1489558633</v>
      </c>
      <c r="L17" s="173"/>
      <c r="M17" s="199">
        <v>0</v>
      </c>
      <c r="N17" s="173"/>
      <c r="O17" s="199">
        <f>SUM(K17:M17)</f>
        <v>-1489558633</v>
      </c>
    </row>
    <row r="18" spans="1:16" ht="26.1" customHeight="1">
      <c r="B18" s="40" t="s">
        <v>376</v>
      </c>
      <c r="G18" s="173">
        <f>SUM(G16:G17)</f>
        <v>230643896.20000005</v>
      </c>
      <c r="H18" s="173"/>
      <c r="I18" s="173">
        <f>SUM(I16:I17)</f>
        <v>179504677.77999997</v>
      </c>
      <c r="J18" s="173"/>
      <c r="K18" s="173">
        <f>SUM(K16:K17)</f>
        <v>410148573.98000002</v>
      </c>
      <c r="L18" s="173"/>
      <c r="M18" s="173">
        <f>SUM(M16:M17)</f>
        <v>0</v>
      </c>
      <c r="N18" s="173"/>
      <c r="O18" s="173">
        <f>SUM(O16:O17)</f>
        <v>410148573.98000002</v>
      </c>
    </row>
    <row r="19" spans="1:16" ht="26.1" customHeight="1">
      <c r="B19" s="83" t="s">
        <v>475</v>
      </c>
      <c r="G19" s="173"/>
      <c r="H19" s="173"/>
      <c r="I19" s="173"/>
      <c r="J19" s="173"/>
      <c r="K19" s="173"/>
      <c r="L19" s="173"/>
      <c r="M19" s="173"/>
      <c r="N19" s="173"/>
      <c r="O19" s="173"/>
    </row>
    <row r="20" spans="1:16" ht="26.1" customHeight="1">
      <c r="B20" s="16" t="s">
        <v>476</v>
      </c>
      <c r="G20" s="199">
        <v>16115425.83</v>
      </c>
      <c r="H20" s="173"/>
      <c r="I20" s="212">
        <v>1488985.9800000002</v>
      </c>
      <c r="J20" s="173"/>
      <c r="K20" s="199">
        <v>17604411.809999999</v>
      </c>
      <c r="L20" s="173"/>
      <c r="M20" s="199">
        <v>-10908515.75</v>
      </c>
      <c r="N20" s="173"/>
      <c r="O20" s="199">
        <f>SUM(K20:M20)</f>
        <v>6695896.0599999987</v>
      </c>
    </row>
    <row r="21" spans="1:16" ht="26.1" customHeight="1">
      <c r="B21" s="40" t="s">
        <v>713</v>
      </c>
      <c r="G21" s="173">
        <v>-46310885.970000006</v>
      </c>
      <c r="H21" s="173"/>
      <c r="I21" s="173">
        <v>-484161.28000000003</v>
      </c>
      <c r="J21" s="173"/>
      <c r="K21" s="173">
        <v>-46795047.250000007</v>
      </c>
      <c r="L21" s="173"/>
      <c r="M21" s="173">
        <v>0</v>
      </c>
      <c r="N21" s="173"/>
      <c r="O21" s="173">
        <f>SUM(K21:M21)</f>
        <v>-46795047.250000007</v>
      </c>
    </row>
    <row r="22" spans="1:16" ht="26.1" customHeight="1">
      <c r="B22" s="40" t="s">
        <v>323</v>
      </c>
      <c r="G22" s="173">
        <v>-73636793.719999999</v>
      </c>
      <c r="H22" s="173"/>
      <c r="I22" s="173">
        <v>-26694796.109999999</v>
      </c>
      <c r="J22" s="173"/>
      <c r="K22" s="173">
        <v>-100331589.83</v>
      </c>
      <c r="L22" s="173"/>
      <c r="M22" s="173">
        <v>46898.83</v>
      </c>
      <c r="N22" s="173"/>
      <c r="O22" s="173">
        <f>SUM(K22:M22)</f>
        <v>-100284691</v>
      </c>
    </row>
    <row r="23" spans="1:16" ht="26.1" customHeight="1">
      <c r="B23" s="248" t="s">
        <v>378</v>
      </c>
      <c r="G23" s="199">
        <v>-46664245.140000001</v>
      </c>
      <c r="H23" s="173"/>
      <c r="I23" s="199">
        <v>-20484053.629999999</v>
      </c>
      <c r="J23" s="173"/>
      <c r="K23" s="199">
        <v>-67148298.769999996</v>
      </c>
      <c r="L23" s="173"/>
      <c r="M23" s="199">
        <v>4547219.97</v>
      </c>
      <c r="N23" s="173"/>
      <c r="O23" s="199">
        <f>SUM(K23:M23)</f>
        <v>-62601078.799999997</v>
      </c>
    </row>
    <row r="24" spans="1:16" ht="26.1" customHeight="1">
      <c r="B24" s="249" t="s">
        <v>485</v>
      </c>
      <c r="G24" s="173">
        <f>SUM(G18:G23)</f>
        <v>80147397.200000063</v>
      </c>
      <c r="H24" s="173"/>
      <c r="I24" s="173">
        <f>SUM(I18:I23)</f>
        <v>133330652.73999995</v>
      </c>
      <c r="J24" s="173"/>
      <c r="K24" s="173">
        <f>SUM(K18:K23)</f>
        <v>213478049.94000006</v>
      </c>
      <c r="L24" s="173"/>
      <c r="M24" s="173">
        <f>SUM(M18:M23)</f>
        <v>-6314396.9500000002</v>
      </c>
      <c r="N24" s="173"/>
      <c r="O24" s="173">
        <f>SUM(O18:O23)</f>
        <v>207163652.99000001</v>
      </c>
    </row>
    <row r="25" spans="1:16" ht="26.1" customHeight="1">
      <c r="B25" s="40" t="s">
        <v>486</v>
      </c>
      <c r="G25" s="199">
        <v>-914818.15</v>
      </c>
      <c r="H25" s="173"/>
      <c r="I25" s="199">
        <v>-25728397.77</v>
      </c>
      <c r="J25" s="173"/>
      <c r="K25" s="199">
        <v>-26643215.919999998</v>
      </c>
      <c r="L25" s="173"/>
      <c r="M25" s="199">
        <v>0</v>
      </c>
      <c r="N25" s="173"/>
      <c r="O25" s="199">
        <f>SUM(K25:M25)</f>
        <v>-26643215.919999998</v>
      </c>
    </row>
    <row r="26" spans="1:16" ht="26.1" customHeight="1">
      <c r="B26" s="100" t="s">
        <v>940</v>
      </c>
      <c r="G26" s="173">
        <f>SUM(G24:G25)</f>
        <v>79232579.050000057</v>
      </c>
      <c r="H26" s="173"/>
      <c r="I26" s="173">
        <f>SUM(I24:I25)</f>
        <v>107602254.96999995</v>
      </c>
      <c r="J26" s="173"/>
      <c r="K26" s="173">
        <f>SUM(K24:K25)</f>
        <v>186834834.02000007</v>
      </c>
      <c r="L26" s="173"/>
      <c r="M26" s="173">
        <f>SUM(M24:M25)</f>
        <v>-6314396.9500000002</v>
      </c>
      <c r="N26" s="173"/>
      <c r="O26" s="173">
        <f>SUM(O24:O25)</f>
        <v>180520437.07000002</v>
      </c>
    </row>
    <row r="27" spans="1:16" ht="26.1" customHeight="1">
      <c r="B27" s="100" t="s">
        <v>380</v>
      </c>
      <c r="G27" s="173"/>
      <c r="H27" s="173"/>
      <c r="I27" s="173"/>
      <c r="J27" s="173"/>
      <c r="K27" s="173"/>
      <c r="L27" s="173"/>
      <c r="M27" s="173"/>
      <c r="N27" s="173"/>
      <c r="O27" s="173"/>
    </row>
    <row r="28" spans="1:16" ht="26.1" customHeight="1">
      <c r="B28" s="40" t="s">
        <v>282</v>
      </c>
    </row>
    <row r="29" spans="1:16" ht="26.1" customHeight="1">
      <c r="B29" s="16" t="s">
        <v>381</v>
      </c>
      <c r="G29" s="201">
        <v>-135248766.08000001</v>
      </c>
      <c r="H29" s="201"/>
      <c r="I29" s="201">
        <v>0</v>
      </c>
      <c r="J29" s="201"/>
      <c r="K29" s="201">
        <v>-135248766.08000001</v>
      </c>
      <c r="L29" s="201"/>
      <c r="M29" s="201">
        <v>19135460.57</v>
      </c>
      <c r="N29" s="201"/>
      <c r="O29" s="201">
        <f>SUM(K29:M29)</f>
        <v>-116113305.51000002</v>
      </c>
      <c r="P29" s="290"/>
    </row>
    <row r="30" spans="1:16" s="319" customFormat="1" ht="26.1" customHeight="1">
      <c r="A30" s="44"/>
      <c r="B30" s="318" t="s">
        <v>714</v>
      </c>
      <c r="C30" s="44"/>
      <c r="D30" s="44"/>
      <c r="E30" s="44"/>
      <c r="F30" s="44"/>
      <c r="G30" s="63"/>
      <c r="H30" s="64"/>
      <c r="I30" s="63"/>
      <c r="J30" s="64"/>
      <c r="K30" s="63"/>
      <c r="L30" s="64"/>
      <c r="M30" s="63"/>
      <c r="N30" s="64"/>
      <c r="O30" s="63"/>
    </row>
    <row r="31" spans="1:16" s="319" customFormat="1" ht="26.1" customHeight="1">
      <c r="A31" s="44"/>
      <c r="B31" s="44" t="s">
        <v>659</v>
      </c>
      <c r="C31" s="44"/>
      <c r="D31" s="44"/>
      <c r="E31" s="44"/>
      <c r="F31" s="44"/>
      <c r="G31" s="63">
        <v>-383544</v>
      </c>
      <c r="H31" s="64"/>
      <c r="I31" s="63">
        <v>1304924.75</v>
      </c>
      <c r="J31" s="64"/>
      <c r="K31" s="63">
        <v>921380.75</v>
      </c>
      <c r="L31" s="64"/>
      <c r="M31" s="63">
        <v>0</v>
      </c>
      <c r="N31" s="64"/>
      <c r="O31" s="63">
        <f>SUM(K31:M31)</f>
        <v>921380.75</v>
      </c>
    </row>
    <row r="32" spans="1:16" ht="26.1" customHeight="1" thickBot="1">
      <c r="B32" s="250" t="s">
        <v>941</v>
      </c>
      <c r="G32" s="222">
        <f>SUM(G26:G31)</f>
        <v>-56399731.029999956</v>
      </c>
      <c r="H32" s="173"/>
      <c r="I32" s="222">
        <f>SUM(I26:I31)</f>
        <v>108907179.71999995</v>
      </c>
      <c r="J32" s="173"/>
      <c r="K32" s="222">
        <f>SUM(K26:K31)</f>
        <v>52507448.690000057</v>
      </c>
      <c r="L32" s="173"/>
      <c r="M32" s="222">
        <f>SUM(M26:M31)</f>
        <v>12821063.620000001</v>
      </c>
      <c r="N32" s="173"/>
      <c r="O32" s="222">
        <f>+ROUND(O26+O29+O31,2)</f>
        <v>65328512.310000002</v>
      </c>
    </row>
    <row r="33" spans="1:16" ht="26.1" customHeight="1" thickTop="1">
      <c r="B33" s="251" t="s">
        <v>382</v>
      </c>
    </row>
    <row r="34" spans="1:16" ht="26.1" customHeight="1">
      <c r="B34" s="252" t="s">
        <v>383</v>
      </c>
      <c r="O34" s="201">
        <f>+O32-O35</f>
        <v>65327695.5</v>
      </c>
    </row>
    <row r="35" spans="1:16" ht="26.1" customHeight="1">
      <c r="B35" s="252" t="s">
        <v>384</v>
      </c>
      <c r="O35" s="173">
        <v>816.81</v>
      </c>
    </row>
    <row r="36" spans="1:16" ht="26.1" customHeight="1" thickBot="1">
      <c r="O36" s="222">
        <f>SUM(O34:O35)</f>
        <v>65328512.310000002</v>
      </c>
    </row>
    <row r="37" spans="1:16" ht="26.1" customHeight="1" thickTop="1">
      <c r="O37" s="175"/>
    </row>
    <row r="38" spans="1:16" ht="26.1" customHeight="1" thickBot="1">
      <c r="B38" s="253" t="s">
        <v>938</v>
      </c>
      <c r="G38" s="254">
        <v>2195503785.75</v>
      </c>
      <c r="I38" s="254">
        <v>874944016.86000013</v>
      </c>
      <c r="K38" s="254">
        <v>3070447802.6100001</v>
      </c>
      <c r="M38" s="188">
        <v>0</v>
      </c>
      <c r="O38" s="188">
        <f>SUM(K38:M38)</f>
        <v>3070447802.6100001</v>
      </c>
    </row>
    <row r="39" spans="1:16" ht="26.1" customHeight="1" thickTop="1">
      <c r="B39" s="253"/>
      <c r="G39" s="175"/>
      <c r="I39" s="175"/>
      <c r="K39" s="175"/>
      <c r="M39" s="201"/>
      <c r="O39" s="201"/>
    </row>
    <row r="40" spans="1:16" ht="26.1" customHeight="1">
      <c r="B40" s="253"/>
      <c r="G40" s="175"/>
      <c r="I40" s="175"/>
      <c r="K40" s="175"/>
      <c r="M40" s="201"/>
      <c r="O40" s="201"/>
    </row>
    <row r="41" spans="1:16" ht="32.1" customHeight="1">
      <c r="A41" s="516" t="s">
        <v>27</v>
      </c>
      <c r="B41" s="517"/>
      <c r="C41" s="517"/>
      <c r="D41" s="517"/>
      <c r="E41" s="517"/>
      <c r="F41" s="517"/>
      <c r="G41" s="517"/>
      <c r="H41" s="517"/>
      <c r="I41" s="517"/>
      <c r="J41" s="517"/>
      <c r="K41" s="517"/>
      <c r="L41" s="517"/>
      <c r="M41" s="517"/>
      <c r="N41" s="517"/>
      <c r="O41" s="517"/>
    </row>
    <row r="42" spans="1:16" ht="32.1" customHeight="1"/>
    <row r="43" spans="1:16" ht="32.1" customHeight="1">
      <c r="A43" s="255"/>
      <c r="B43" s="138"/>
      <c r="C43" s="138"/>
      <c r="D43" s="138"/>
      <c r="E43" s="138"/>
      <c r="F43" s="138"/>
      <c r="G43" s="515" t="s">
        <v>273</v>
      </c>
      <c r="H43" s="515"/>
      <c r="I43" s="515"/>
      <c r="J43" s="515"/>
      <c r="K43" s="515"/>
      <c r="L43" s="515"/>
      <c r="M43" s="515"/>
      <c r="N43" s="515"/>
      <c r="O43" s="515"/>
      <c r="P43" s="256"/>
    </row>
    <row r="44" spans="1:16" ht="32.1" customHeight="1">
      <c r="A44" s="255"/>
      <c r="B44" s="138"/>
      <c r="C44" s="138"/>
      <c r="D44" s="138"/>
      <c r="E44" s="257"/>
      <c r="F44" s="257"/>
      <c r="G44" s="548" t="s">
        <v>937</v>
      </c>
      <c r="H44" s="548"/>
      <c r="I44" s="548"/>
      <c r="J44" s="548"/>
      <c r="K44" s="548"/>
      <c r="L44" s="548"/>
      <c r="M44" s="548"/>
      <c r="N44" s="548"/>
      <c r="O44" s="548"/>
      <c r="P44" s="256"/>
    </row>
    <row r="45" spans="1:16" ht="32.1" customHeight="1">
      <c r="A45" s="255"/>
      <c r="B45" s="138"/>
      <c r="C45" s="138"/>
      <c r="D45" s="138"/>
      <c r="E45" s="258"/>
      <c r="F45" s="258"/>
      <c r="G45" s="247" t="s">
        <v>367</v>
      </c>
      <c r="H45" s="247"/>
      <c r="I45" s="247" t="s">
        <v>368</v>
      </c>
      <c r="J45" s="247"/>
      <c r="K45" s="247" t="s">
        <v>369</v>
      </c>
      <c r="L45" s="247"/>
      <c r="M45" s="247" t="s">
        <v>370</v>
      </c>
      <c r="N45" s="247"/>
      <c r="O45" s="247" t="s">
        <v>224</v>
      </c>
      <c r="P45" s="256"/>
    </row>
    <row r="46" spans="1:16" ht="32.1" customHeight="1">
      <c r="A46" s="255"/>
      <c r="B46" s="138"/>
      <c r="C46" s="138"/>
      <c r="D46" s="138"/>
      <c r="E46" s="258"/>
      <c r="F46" s="258"/>
      <c r="G46" s="82" t="s">
        <v>371</v>
      </c>
      <c r="H46" s="82"/>
      <c r="I46" s="82"/>
      <c r="J46" s="82"/>
      <c r="K46" s="82"/>
      <c r="L46" s="82"/>
      <c r="M46" s="82" t="s">
        <v>372</v>
      </c>
      <c r="N46" s="82"/>
      <c r="O46" s="82"/>
      <c r="P46" s="256"/>
    </row>
    <row r="47" spans="1:16" ht="32.1" customHeight="1">
      <c r="A47" s="255"/>
      <c r="B47" s="138"/>
      <c r="C47" s="138"/>
      <c r="D47" s="138"/>
      <c r="E47" s="258"/>
      <c r="F47" s="258"/>
      <c r="G47" s="99" t="s">
        <v>373</v>
      </c>
      <c r="H47" s="82"/>
      <c r="I47" s="99"/>
      <c r="J47" s="82"/>
      <c r="K47" s="99"/>
      <c r="L47" s="82"/>
      <c r="M47" s="99" t="s">
        <v>374</v>
      </c>
      <c r="N47" s="82"/>
      <c r="O47" s="99"/>
      <c r="P47" s="256"/>
    </row>
    <row r="48" spans="1:16" ht="32.1" customHeight="1">
      <c r="A48" s="255"/>
      <c r="B48" s="40" t="s">
        <v>375</v>
      </c>
      <c r="C48" s="138"/>
      <c r="D48" s="138"/>
      <c r="E48" s="257"/>
      <c r="F48" s="257"/>
      <c r="G48" s="173">
        <v>1287706433.04</v>
      </c>
      <c r="H48" s="173"/>
      <c r="I48" s="173">
        <v>486267406.19999999</v>
      </c>
      <c r="J48" s="173"/>
      <c r="K48" s="173">
        <v>1773973839.24</v>
      </c>
      <c r="L48" s="173"/>
      <c r="M48" s="173">
        <v>0</v>
      </c>
      <c r="N48" s="173"/>
      <c r="O48" s="173">
        <f>SUM(K48:M48)</f>
        <v>1773973839.24</v>
      </c>
      <c r="P48" s="256"/>
    </row>
    <row r="49" spans="1:16" ht="32.1" customHeight="1">
      <c r="A49" s="255"/>
      <c r="B49" s="40" t="s">
        <v>322</v>
      </c>
      <c r="C49" s="138"/>
      <c r="D49" s="138"/>
      <c r="E49" s="257"/>
      <c r="F49" s="257"/>
      <c r="G49" s="199">
        <v>-1060696121.97</v>
      </c>
      <c r="H49" s="173"/>
      <c r="I49" s="199">
        <v>-387484870.17000002</v>
      </c>
      <c r="J49" s="173"/>
      <c r="K49" s="199">
        <v>-1448180992.1400001</v>
      </c>
      <c r="L49" s="173"/>
      <c r="M49" s="199">
        <v>0</v>
      </c>
      <c r="N49" s="173"/>
      <c r="O49" s="199">
        <f>SUM(K49:M49)</f>
        <v>-1448180992.1400001</v>
      </c>
      <c r="P49" s="256"/>
    </row>
    <row r="50" spans="1:16" ht="32.1" customHeight="1">
      <c r="A50" s="255"/>
      <c r="B50" s="40" t="s">
        <v>376</v>
      </c>
      <c r="C50" s="138"/>
      <c r="D50" s="138"/>
      <c r="E50" s="257"/>
      <c r="F50" s="259"/>
      <c r="G50" s="173">
        <f>SUM(G48:G49)</f>
        <v>227010311.06999993</v>
      </c>
      <c r="H50" s="173"/>
      <c r="I50" s="173">
        <f>SUM(I48:I49)</f>
        <v>98782536.029999971</v>
      </c>
      <c r="J50" s="173"/>
      <c r="K50" s="173">
        <f>SUM(K48:K49)</f>
        <v>325792847.0999999</v>
      </c>
      <c r="L50" s="173"/>
      <c r="M50" s="173">
        <f>SUM(M48:M49)</f>
        <v>0</v>
      </c>
      <c r="N50" s="173"/>
      <c r="O50" s="173">
        <f>SUM(O48:O49)</f>
        <v>325792847.0999999</v>
      </c>
      <c r="P50" s="256"/>
    </row>
    <row r="51" spans="1:16" ht="32.1" customHeight="1">
      <c r="A51" s="255"/>
      <c r="B51" s="83" t="s">
        <v>475</v>
      </c>
      <c r="C51" s="138"/>
      <c r="D51" s="138"/>
      <c r="E51" s="257"/>
      <c r="F51" s="259"/>
      <c r="G51" s="173"/>
      <c r="H51" s="173"/>
      <c r="I51" s="173"/>
      <c r="J51" s="173"/>
      <c r="K51" s="173"/>
      <c r="L51" s="173"/>
      <c r="M51" s="173"/>
      <c r="N51" s="173"/>
      <c r="O51" s="173"/>
      <c r="P51" s="256"/>
    </row>
    <row r="52" spans="1:16" ht="32.1" customHeight="1">
      <c r="A52" s="255"/>
      <c r="B52" s="16" t="s">
        <v>476</v>
      </c>
      <c r="C52" s="138"/>
      <c r="D52" s="138"/>
      <c r="E52" s="259"/>
      <c r="F52" s="259"/>
      <c r="G52" s="199">
        <v>-2095326.6099999985</v>
      </c>
      <c r="H52" s="173"/>
      <c r="I52" s="199">
        <v>1702629.29</v>
      </c>
      <c r="J52" s="173"/>
      <c r="K52" s="199">
        <v>-392697.31999999844</v>
      </c>
      <c r="L52" s="173"/>
      <c r="M52" s="199">
        <v>-5822055.9216666669</v>
      </c>
      <c r="N52" s="173"/>
      <c r="O52" s="199">
        <f t="shared" ref="O52:O57" si="0">SUM(K52:M52)</f>
        <v>-6214753.2416666653</v>
      </c>
      <c r="P52" s="256"/>
    </row>
    <row r="53" spans="1:16" ht="32.1" customHeight="1">
      <c r="A53" s="255"/>
      <c r="B53" s="40" t="s">
        <v>713</v>
      </c>
      <c r="D53" s="138"/>
      <c r="E53" s="259"/>
      <c r="F53" s="257"/>
      <c r="G53" s="173">
        <v>-46417766.269999996</v>
      </c>
      <c r="H53" s="173"/>
      <c r="I53" s="173">
        <v>-10169.280000000001</v>
      </c>
      <c r="J53" s="173"/>
      <c r="K53" s="173">
        <v>-46427935.549999997</v>
      </c>
      <c r="L53" s="173"/>
      <c r="M53" s="173">
        <v>0</v>
      </c>
      <c r="N53" s="173"/>
      <c r="O53" s="173">
        <f t="shared" si="0"/>
        <v>-46427935.549999997</v>
      </c>
      <c r="P53" s="256"/>
    </row>
    <row r="54" spans="1:16" ht="32.1" customHeight="1">
      <c r="A54" s="255"/>
      <c r="B54" s="40" t="s">
        <v>323</v>
      </c>
      <c r="C54" s="138"/>
      <c r="D54" s="138"/>
      <c r="E54" s="257"/>
      <c r="F54" s="257"/>
      <c r="G54" s="173">
        <v>-77142112.900000006</v>
      </c>
      <c r="H54" s="173"/>
      <c r="I54" s="173">
        <v>-16670520.689999999</v>
      </c>
      <c r="J54" s="173"/>
      <c r="K54" s="173">
        <v>-93812633.590000004</v>
      </c>
      <c r="L54" s="173"/>
      <c r="M54" s="173">
        <v>1307293.94</v>
      </c>
      <c r="N54" s="173"/>
      <c r="O54" s="173">
        <f t="shared" si="0"/>
        <v>-92505339.650000006</v>
      </c>
      <c r="P54" s="256"/>
    </row>
    <row r="55" spans="1:16" ht="32.1" customHeight="1">
      <c r="A55" s="255"/>
      <c r="B55" s="248" t="s">
        <v>378</v>
      </c>
      <c r="C55" s="138"/>
      <c r="D55" s="138"/>
      <c r="E55" s="259"/>
      <c r="F55" s="257"/>
      <c r="G55" s="199">
        <v>-59574947.510000005</v>
      </c>
      <c r="H55" s="173"/>
      <c r="I55" s="199">
        <v>-22958716.300000001</v>
      </c>
      <c r="J55" s="173"/>
      <c r="K55" s="199">
        <v>-82533663.810000002</v>
      </c>
      <c r="L55" s="173"/>
      <c r="M55" s="199">
        <v>3064127.06</v>
      </c>
      <c r="N55" s="173"/>
      <c r="O55" s="199">
        <f t="shared" si="0"/>
        <v>-79469536.75</v>
      </c>
      <c r="P55" s="256"/>
    </row>
    <row r="56" spans="1:16" ht="32.1" customHeight="1">
      <c r="A56" s="255"/>
      <c r="B56" s="249" t="s">
        <v>379</v>
      </c>
      <c r="C56" s="138"/>
      <c r="D56" s="138"/>
      <c r="E56" s="259"/>
      <c r="F56" s="257"/>
      <c r="G56" s="173">
        <f>SUM(G50:G55)</f>
        <v>41780157.779999927</v>
      </c>
      <c r="H56" s="173"/>
      <c r="I56" s="173">
        <f>SUM(I50:I55)</f>
        <v>60845759.049999982</v>
      </c>
      <c r="J56" s="173"/>
      <c r="K56" s="173">
        <f>SUM(K50:K55)</f>
        <v>102625916.82999989</v>
      </c>
      <c r="L56" s="173"/>
      <c r="M56" s="173">
        <f>SUM(M50:M55)</f>
        <v>-1450634.9216666673</v>
      </c>
      <c r="N56" s="173"/>
      <c r="O56" s="173">
        <f>SUM(O50:O55)</f>
        <v>101175281.90833321</v>
      </c>
      <c r="P56" s="256"/>
    </row>
    <row r="57" spans="1:16" ht="32.1" customHeight="1">
      <c r="A57" s="255"/>
      <c r="B57" s="40" t="s">
        <v>486</v>
      </c>
      <c r="C57" s="138"/>
      <c r="D57" s="138"/>
      <c r="E57" s="259"/>
      <c r="F57" s="257"/>
      <c r="G57" s="199">
        <v>-631744.47</v>
      </c>
      <c r="H57" s="173"/>
      <c r="I57" s="199">
        <v>-11021099.210000003</v>
      </c>
      <c r="J57" s="173"/>
      <c r="K57" s="199">
        <v>-11652843.680000003</v>
      </c>
      <c r="L57" s="173"/>
      <c r="M57" s="199">
        <v>0</v>
      </c>
      <c r="N57" s="173"/>
      <c r="O57" s="199">
        <f t="shared" si="0"/>
        <v>-11652843.680000003</v>
      </c>
      <c r="P57" s="256"/>
    </row>
    <row r="58" spans="1:16" ht="32.1" customHeight="1">
      <c r="A58" s="255"/>
      <c r="B58" s="100" t="s">
        <v>940</v>
      </c>
      <c r="C58" s="138"/>
      <c r="D58" s="138"/>
      <c r="E58" s="259"/>
      <c r="F58" s="257"/>
      <c r="G58" s="173">
        <f>SUM(G56:G57)</f>
        <v>41148413.309999928</v>
      </c>
      <c r="H58" s="173"/>
      <c r="I58" s="173">
        <f>SUM(I56:I57)</f>
        <v>49824659.839999981</v>
      </c>
      <c r="J58" s="173"/>
      <c r="K58" s="173">
        <f>SUM(K56:K57)</f>
        <v>90973073.149999887</v>
      </c>
      <c r="L58" s="173"/>
      <c r="M58" s="173">
        <f>SUM(M56:M57)</f>
        <v>-1450634.9216666673</v>
      </c>
      <c r="N58" s="173"/>
      <c r="O58" s="173">
        <f>SUM(O56:O57)</f>
        <v>89522438.228333205</v>
      </c>
      <c r="P58" s="256"/>
    </row>
    <row r="59" spans="1:16" ht="32.1" customHeight="1">
      <c r="A59" s="255"/>
      <c r="B59" s="100" t="s">
        <v>380</v>
      </c>
      <c r="C59" s="138"/>
      <c r="D59" s="138"/>
      <c r="E59" s="259"/>
      <c r="F59" s="257"/>
      <c r="G59" s="173"/>
      <c r="H59" s="173"/>
      <c r="I59" s="173"/>
      <c r="J59" s="173"/>
      <c r="K59" s="173"/>
      <c r="L59" s="173"/>
      <c r="M59" s="173"/>
      <c r="N59" s="173"/>
      <c r="O59" s="173"/>
      <c r="P59" s="256"/>
    </row>
    <row r="60" spans="1:16" ht="32.1" customHeight="1">
      <c r="A60" s="255"/>
      <c r="B60" s="40" t="s">
        <v>282</v>
      </c>
      <c r="C60" s="138"/>
      <c r="D60" s="138"/>
      <c r="E60" s="259"/>
      <c r="F60" s="257"/>
      <c r="G60" s="173"/>
      <c r="H60" s="173"/>
      <c r="I60" s="173"/>
      <c r="J60" s="173"/>
      <c r="K60" s="173"/>
      <c r="L60" s="173"/>
      <c r="M60" s="173"/>
      <c r="N60" s="173"/>
      <c r="O60" s="173"/>
      <c r="P60" s="256"/>
    </row>
    <row r="61" spans="1:16" ht="32.1" customHeight="1">
      <c r="A61" s="255"/>
      <c r="B61" s="16" t="s">
        <v>381</v>
      </c>
      <c r="C61" s="138"/>
      <c r="D61" s="138"/>
      <c r="E61" s="138"/>
      <c r="F61" s="138"/>
      <c r="G61" s="201">
        <v>-13776934.052000156</v>
      </c>
      <c r="H61" s="201"/>
      <c r="I61" s="201">
        <v>0</v>
      </c>
      <c r="J61" s="201"/>
      <c r="K61" s="201">
        <v>-13776934.052000156</v>
      </c>
      <c r="L61" s="201"/>
      <c r="M61" s="201">
        <v>2434287.1416666699</v>
      </c>
      <c r="N61" s="201"/>
      <c r="O61" s="201">
        <f>SUM(K61:M61)</f>
        <v>-11342646.910333486</v>
      </c>
      <c r="P61" s="256"/>
    </row>
    <row r="62" spans="1:16" ht="32.1" customHeight="1" thickBot="1">
      <c r="A62" s="255"/>
      <c r="B62" s="250" t="s">
        <v>941</v>
      </c>
      <c r="C62" s="138"/>
      <c r="D62" s="138"/>
      <c r="E62" s="138"/>
      <c r="F62" s="138"/>
      <c r="G62" s="222">
        <f>SUM(G58:G61)</f>
        <v>27371479.25799977</v>
      </c>
      <c r="H62" s="173"/>
      <c r="I62" s="222">
        <f>SUM(I58:I61)</f>
        <v>49824659.839999981</v>
      </c>
      <c r="J62" s="173"/>
      <c r="K62" s="222">
        <f>SUM(K58:K61)</f>
        <v>77196139.097999737</v>
      </c>
      <c r="L62" s="173"/>
      <c r="M62" s="222">
        <f>SUM(M58:M61)</f>
        <v>983652.22000000253</v>
      </c>
      <c r="N62" s="173"/>
      <c r="O62" s="222">
        <f>SUM(O58:O61)</f>
        <v>78179791.317999721</v>
      </c>
      <c r="P62" s="256"/>
    </row>
    <row r="63" spans="1:16" ht="32.1" customHeight="1" thickTop="1">
      <c r="A63" s="255"/>
      <c r="B63" s="251" t="s">
        <v>382</v>
      </c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256"/>
    </row>
    <row r="64" spans="1:16" ht="32.1" customHeight="1">
      <c r="A64" s="255"/>
      <c r="B64" s="252" t="s">
        <v>383</v>
      </c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52">
        <f>+O62-O65</f>
        <v>78179417.637999713</v>
      </c>
      <c r="P64" s="256"/>
    </row>
    <row r="65" spans="1:16" ht="32.1" customHeight="1">
      <c r="A65" s="255"/>
      <c r="B65" s="252" t="s">
        <v>384</v>
      </c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52">
        <v>373.68</v>
      </c>
      <c r="P65" s="256"/>
    </row>
    <row r="66" spans="1:16" ht="32.1" customHeight="1" thickBot="1">
      <c r="A66" s="255"/>
      <c r="B66" s="138"/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61">
        <f>SUM(O64:O65)</f>
        <v>78179791.317999721</v>
      </c>
      <c r="P66" s="256"/>
    </row>
    <row r="67" spans="1:16" ht="32.1" customHeight="1" thickTop="1">
      <c r="A67" s="255"/>
      <c r="B67" s="138"/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75"/>
      <c r="P67" s="256"/>
    </row>
    <row r="68" spans="1:16" ht="32.1" customHeight="1" thickBot="1">
      <c r="B68" s="253" t="s">
        <v>939</v>
      </c>
      <c r="G68" s="254">
        <v>2436155429.5</v>
      </c>
      <c r="I68" s="254">
        <v>781003646.40999997</v>
      </c>
      <c r="K68" s="254">
        <v>3217159075.9099998</v>
      </c>
      <c r="M68" s="188">
        <v>0</v>
      </c>
      <c r="O68" s="188">
        <f>SUM(K68:M68)</f>
        <v>3217159075.9099998</v>
      </c>
    </row>
    <row r="69" spans="1:16" ht="32.1" customHeight="1" thickTop="1"/>
  </sheetData>
  <mergeCells count="6">
    <mergeCell ref="A1:O1"/>
    <mergeCell ref="G11:O11"/>
    <mergeCell ref="G12:O12"/>
    <mergeCell ref="G43:O43"/>
    <mergeCell ref="G44:O44"/>
    <mergeCell ref="A41:O41"/>
  </mergeCells>
  <pageMargins left="0.67" right="0.27559055118110237" top="0.65" bottom="0.47244094488188981" header="0.31496062992125984" footer="0.19685039370078741"/>
  <pageSetup paperSize="9" scale="7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N25"/>
  <sheetViews>
    <sheetView zoomScale="90" zoomScaleNormal="90" zoomScaleSheetLayoutView="80" workbookViewId="0">
      <selection activeCell="I7" sqref="I7"/>
    </sheetView>
  </sheetViews>
  <sheetFormatPr defaultRowHeight="36" customHeight="1"/>
  <cols>
    <col min="1" max="1" width="3.42578125" style="43" customWidth="1"/>
    <col min="2" max="2" width="4.140625" style="43" customWidth="1"/>
    <col min="3" max="4" width="9" style="43" customWidth="1"/>
    <col min="5" max="5" width="10.85546875" style="43" customWidth="1"/>
    <col min="6" max="6" width="3" style="43" customWidth="1"/>
    <col min="7" max="7" width="15.7109375" style="43" customWidth="1"/>
    <col min="8" max="8" width="0.7109375" style="43" customWidth="1"/>
    <col min="9" max="9" width="15.7109375" style="43" customWidth="1"/>
    <col min="10" max="10" width="0.7109375" style="43" customWidth="1"/>
    <col min="11" max="11" width="15.7109375" style="43" customWidth="1"/>
    <col min="12" max="12" width="0.7109375" style="43" customWidth="1"/>
    <col min="13" max="13" width="15.7109375" style="43" customWidth="1"/>
    <col min="14" max="14" width="2.5703125" style="43" customWidth="1"/>
    <col min="15" max="16384" width="9.140625" style="43"/>
  </cols>
  <sheetData>
    <row r="1" spans="1:14" ht="33" customHeight="1">
      <c r="A1" s="520" t="s">
        <v>42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6"/>
    </row>
    <row r="2" spans="1:14" ht="33" customHeight="1"/>
    <row r="3" spans="1:14" s="102" customFormat="1" ht="33" customHeight="1">
      <c r="A3" s="241" t="s">
        <v>45</v>
      </c>
      <c r="B3" s="102" t="s">
        <v>385</v>
      </c>
    </row>
    <row r="4" spans="1:14" ht="33" customHeight="1">
      <c r="B4" s="85"/>
      <c r="C4" s="242" t="s">
        <v>991</v>
      </c>
      <c r="D4" s="202"/>
    </row>
    <row r="5" spans="1:14" ht="33" customHeight="1">
      <c r="B5" s="85" t="s">
        <v>992</v>
      </c>
      <c r="C5" s="85"/>
      <c r="D5" s="202"/>
      <c r="G5" s="55"/>
      <c r="H5" s="55"/>
      <c r="I5" s="55"/>
      <c r="J5" s="55"/>
      <c r="K5" s="55"/>
      <c r="L5" s="55"/>
      <c r="M5" s="55"/>
    </row>
    <row r="6" spans="1:14" s="56" customFormat="1" ht="33" customHeight="1">
      <c r="A6" s="521" t="s">
        <v>386</v>
      </c>
      <c r="B6" s="521"/>
      <c r="C6" s="521"/>
      <c r="D6" s="521"/>
      <c r="E6" s="521"/>
      <c r="G6" s="549" t="s">
        <v>387</v>
      </c>
      <c r="H6" s="549"/>
      <c r="I6" s="549"/>
      <c r="J6" s="549"/>
      <c r="K6" s="549" t="s">
        <v>388</v>
      </c>
      <c r="L6" s="549"/>
      <c r="M6" s="549"/>
      <c r="N6" s="243"/>
    </row>
    <row r="7" spans="1:14" s="56" customFormat="1" ht="33" customHeight="1">
      <c r="G7" s="157" t="s">
        <v>898</v>
      </c>
      <c r="H7" s="357"/>
      <c r="I7" s="356" t="s">
        <v>535</v>
      </c>
      <c r="J7" s="380"/>
      <c r="K7" s="157" t="s">
        <v>898</v>
      </c>
      <c r="L7" s="357"/>
      <c r="M7" s="356" t="s">
        <v>535</v>
      </c>
    </row>
    <row r="8" spans="1:14" s="56" customFormat="1" ht="33" customHeight="1">
      <c r="G8" s="220"/>
      <c r="H8" s="158"/>
      <c r="I8" s="87"/>
      <c r="J8" s="43"/>
      <c r="K8" s="220"/>
      <c r="L8" s="158"/>
      <c r="M8" s="220"/>
    </row>
    <row r="9" spans="1:14" ht="33" customHeight="1">
      <c r="A9" s="244" t="s">
        <v>389</v>
      </c>
    </row>
    <row r="10" spans="1:14" ht="33" customHeight="1">
      <c r="B10" s="85" t="s">
        <v>390</v>
      </c>
      <c r="G10" s="173">
        <v>2926815.89</v>
      </c>
      <c r="H10" s="173"/>
      <c r="I10" s="173">
        <v>6146632.7199999997</v>
      </c>
      <c r="J10" s="173"/>
      <c r="K10" s="173">
        <v>2065864.69</v>
      </c>
      <c r="L10" s="173"/>
      <c r="M10" s="173">
        <v>5861796.2899999991</v>
      </c>
    </row>
    <row r="11" spans="1:14" ht="33" customHeight="1">
      <c r="B11" s="85" t="s">
        <v>463</v>
      </c>
      <c r="G11" s="173">
        <v>4548249.95</v>
      </c>
      <c r="H11" s="173"/>
      <c r="I11" s="173">
        <v>4565893.5199999996</v>
      </c>
      <c r="J11" s="173"/>
      <c r="K11" s="173">
        <v>2478817.7737293732</v>
      </c>
      <c r="L11" s="173"/>
      <c r="M11" s="173">
        <v>2358998.617491567</v>
      </c>
    </row>
    <row r="12" spans="1:14" ht="33" customHeight="1">
      <c r="B12" s="41" t="s">
        <v>474</v>
      </c>
      <c r="G12" s="173">
        <v>0</v>
      </c>
      <c r="H12" s="173"/>
      <c r="I12" s="173">
        <v>0</v>
      </c>
      <c r="J12" s="173"/>
      <c r="K12" s="173">
        <v>2466666.67</v>
      </c>
      <c r="L12" s="173"/>
      <c r="M12" s="173">
        <v>2599814.2999999998</v>
      </c>
    </row>
    <row r="13" spans="1:14" ht="33" customHeight="1">
      <c r="B13" s="83" t="s">
        <v>391</v>
      </c>
      <c r="G13" s="173">
        <v>2234239.94</v>
      </c>
      <c r="H13" s="173"/>
      <c r="I13" s="173">
        <v>2129023.56</v>
      </c>
      <c r="J13" s="173"/>
      <c r="K13" s="173">
        <v>2099427.8199999998</v>
      </c>
      <c r="L13" s="173"/>
      <c r="M13" s="173">
        <v>1960096.23</v>
      </c>
    </row>
    <row r="14" spans="1:14" ht="33" customHeight="1" thickBot="1">
      <c r="C14" s="102" t="s">
        <v>441</v>
      </c>
      <c r="G14" s="222">
        <f>SUM(G10:G13)</f>
        <v>9709305.7799999993</v>
      </c>
      <c r="H14" s="173"/>
      <c r="I14" s="222">
        <f>SUM(I10:I13)</f>
        <v>12841549.799999999</v>
      </c>
      <c r="J14" s="173"/>
      <c r="K14" s="222">
        <f>SUM(K10:K13)</f>
        <v>9110776.9537293725</v>
      </c>
      <c r="L14" s="173"/>
      <c r="M14" s="222">
        <f>SUM(M10:M13)</f>
        <v>12780705.437491566</v>
      </c>
    </row>
    <row r="15" spans="1:14" ht="33" customHeight="1" thickTop="1">
      <c r="A15" s="102" t="s">
        <v>392</v>
      </c>
      <c r="G15" s="173"/>
      <c r="H15" s="173"/>
      <c r="I15" s="173"/>
      <c r="J15" s="173"/>
      <c r="K15" s="173"/>
      <c r="L15" s="173"/>
      <c r="M15" s="173"/>
    </row>
    <row r="16" spans="1:14" ht="33" customHeight="1">
      <c r="B16" s="40" t="s">
        <v>239</v>
      </c>
      <c r="G16" s="173">
        <v>0</v>
      </c>
      <c r="H16" s="173"/>
      <c r="I16" s="173">
        <v>0</v>
      </c>
      <c r="J16" s="173"/>
      <c r="K16" s="173">
        <v>5541598.0700000003</v>
      </c>
      <c r="L16" s="173"/>
      <c r="M16" s="173">
        <v>5541598.0700000003</v>
      </c>
    </row>
    <row r="17" spans="1:13" ht="33" customHeight="1">
      <c r="B17" s="40" t="s">
        <v>498</v>
      </c>
      <c r="G17" s="173">
        <v>18598.3</v>
      </c>
      <c r="H17" s="173"/>
      <c r="I17" s="173">
        <v>22594.410000000003</v>
      </c>
      <c r="J17" s="173"/>
      <c r="K17" s="173">
        <v>18598.300000000003</v>
      </c>
      <c r="L17" s="173"/>
      <c r="M17" s="173">
        <v>22594.410000000003</v>
      </c>
    </row>
    <row r="18" spans="1:13" ht="33" customHeight="1">
      <c r="B18" s="40" t="s">
        <v>393</v>
      </c>
      <c r="G18" s="173">
        <v>101820466.45999999</v>
      </c>
      <c r="H18" s="173"/>
      <c r="I18" s="173">
        <v>99088898.994115829</v>
      </c>
      <c r="J18" s="173"/>
      <c r="K18" s="173">
        <v>72800764.409999996</v>
      </c>
      <c r="L18" s="173"/>
      <c r="M18" s="173">
        <v>75028404.650000006</v>
      </c>
    </row>
    <row r="19" spans="1:13" ht="33" customHeight="1">
      <c r="B19" s="40" t="s">
        <v>480</v>
      </c>
      <c r="G19" s="173">
        <v>208658.6</v>
      </c>
      <c r="H19" s="173"/>
      <c r="I19" s="173">
        <v>196867.06932840421</v>
      </c>
      <c r="J19" s="173"/>
      <c r="K19" s="173">
        <v>119946.06</v>
      </c>
      <c r="L19" s="173"/>
      <c r="M19" s="173">
        <v>112586.74</v>
      </c>
    </row>
    <row r="20" spans="1:13" ht="33" customHeight="1">
      <c r="B20" s="40" t="s">
        <v>499</v>
      </c>
      <c r="G20" s="173">
        <v>5350.93</v>
      </c>
      <c r="H20" s="173"/>
      <c r="I20" s="173">
        <v>4919.49</v>
      </c>
      <c r="J20" s="173"/>
      <c r="K20" s="173">
        <v>5350.9299999999994</v>
      </c>
      <c r="L20" s="173"/>
      <c r="M20" s="173">
        <v>4919.49</v>
      </c>
    </row>
    <row r="21" spans="1:13" ht="33" customHeight="1">
      <c r="B21" s="40" t="s">
        <v>279</v>
      </c>
      <c r="G21" s="173">
        <v>456080.76</v>
      </c>
      <c r="H21" s="173"/>
      <c r="I21" s="173">
        <v>392338.73967960564</v>
      </c>
      <c r="J21" s="173"/>
      <c r="K21" s="173">
        <v>0</v>
      </c>
      <c r="L21" s="173"/>
      <c r="M21" s="173">
        <v>0</v>
      </c>
    </row>
    <row r="22" spans="1:13" ht="33" customHeight="1">
      <c r="B22" s="40" t="s">
        <v>394</v>
      </c>
      <c r="G22" s="173">
        <v>452895.42</v>
      </c>
      <c r="H22" s="173"/>
      <c r="I22" s="173">
        <v>431819.06761552679</v>
      </c>
      <c r="J22" s="173"/>
      <c r="K22" s="173">
        <v>416440.25999999995</v>
      </c>
      <c r="L22" s="173"/>
      <c r="M22" s="173">
        <v>398555.88</v>
      </c>
    </row>
    <row r="23" spans="1:13" ht="33" customHeight="1">
      <c r="C23" s="100" t="s">
        <v>440</v>
      </c>
      <c r="G23" s="187">
        <f>SUM(G16:G22)</f>
        <v>102962050.47</v>
      </c>
      <c r="H23" s="173"/>
      <c r="I23" s="187">
        <f>SUM(I16:I22)</f>
        <v>100137437.77073935</v>
      </c>
      <c r="J23" s="173"/>
      <c r="K23" s="187">
        <f>SUM(K16:K22)</f>
        <v>78902698.030000016</v>
      </c>
      <c r="L23" s="173"/>
      <c r="M23" s="187">
        <f>SUM(M16:M22)</f>
        <v>81108659.239999995</v>
      </c>
    </row>
    <row r="24" spans="1:13" ht="33" customHeight="1" thickBot="1">
      <c r="A24" s="102" t="s">
        <v>395</v>
      </c>
      <c r="G24" s="222">
        <f>SUM(G14+G23)</f>
        <v>112671356.25</v>
      </c>
      <c r="H24" s="173"/>
      <c r="I24" s="222">
        <f>SUM(I14+I23)</f>
        <v>112978987.57073934</v>
      </c>
      <c r="J24" s="173"/>
      <c r="K24" s="222">
        <f>SUM(K14+K23)</f>
        <v>88013474.983729392</v>
      </c>
      <c r="L24" s="173"/>
      <c r="M24" s="222">
        <f>SUM(M14+M23)</f>
        <v>93889364.677491561</v>
      </c>
    </row>
    <row r="25" spans="1:13" ht="33" customHeight="1" thickTop="1"/>
  </sheetData>
  <mergeCells count="4">
    <mergeCell ref="K6:M6"/>
    <mergeCell ref="A1:M1"/>
    <mergeCell ref="A6:E6"/>
    <mergeCell ref="G6:J6"/>
  </mergeCells>
  <pageMargins left="0.86614173228346458" right="0.25" top="0.70866141732283472" bottom="0.47244094488188981" header="0.35433070866141736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38"/>
  <sheetViews>
    <sheetView topLeftCell="A28" zoomScale="90" zoomScaleNormal="90" zoomScaleSheetLayoutView="90" workbookViewId="0">
      <selection activeCell="H38" sqref="H38"/>
    </sheetView>
  </sheetViews>
  <sheetFormatPr defaultRowHeight="26.25" customHeight="1"/>
  <cols>
    <col min="1" max="1" width="3.42578125" style="1" customWidth="1"/>
    <col min="2" max="2" width="3.7109375" style="1" customWidth="1"/>
    <col min="3" max="3" width="9.140625" style="1"/>
    <col min="4" max="5" width="9.140625" style="1" customWidth="1"/>
    <col min="6" max="6" width="13.28515625" style="1" customWidth="1"/>
    <col min="7" max="7" width="5.140625" style="1" customWidth="1"/>
    <col min="8" max="8" width="15.5703125" style="1" customWidth="1"/>
    <col min="9" max="9" width="0.85546875" style="1" customWidth="1"/>
    <col min="10" max="10" width="15.5703125" style="1" customWidth="1"/>
    <col min="11" max="11" width="0.85546875" style="1" customWidth="1"/>
    <col min="12" max="12" width="15.5703125" style="1" customWidth="1"/>
    <col min="13" max="13" width="0.85546875" style="1" customWidth="1"/>
    <col min="14" max="14" width="15.5703125" style="1" customWidth="1"/>
    <col min="15" max="15" width="1.28515625" style="1" customWidth="1"/>
    <col min="16" max="16" width="13" style="1" bestFit="1" customWidth="1"/>
    <col min="17" max="17" width="10" style="1" bestFit="1" customWidth="1"/>
    <col min="18" max="18" width="10.7109375" style="1" bestFit="1" customWidth="1"/>
    <col min="19" max="16384" width="9.140625" style="1"/>
  </cols>
  <sheetData>
    <row r="1" spans="1:15" s="2" customFormat="1" ht="26.25" customHeight="1">
      <c r="A1" s="550" t="s">
        <v>528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N1" s="551"/>
    </row>
    <row r="2" spans="1:15" ht="26.25" customHeight="1">
      <c r="H2" s="4"/>
      <c r="I2" s="4"/>
      <c r="J2" s="4"/>
      <c r="K2" s="4"/>
      <c r="L2" s="4"/>
      <c r="M2" s="4"/>
      <c r="N2" s="4"/>
    </row>
    <row r="3" spans="1:15" ht="26.25" customHeight="1">
      <c r="A3" s="553" t="s">
        <v>396</v>
      </c>
      <c r="B3" s="553"/>
      <c r="C3" s="553"/>
      <c r="D3" s="553"/>
      <c r="E3" s="553"/>
      <c r="F3" s="553"/>
      <c r="G3" s="17"/>
      <c r="H3" s="552" t="s">
        <v>387</v>
      </c>
      <c r="I3" s="552"/>
      <c r="J3" s="552"/>
      <c r="K3" s="552"/>
      <c r="L3" s="552" t="s">
        <v>388</v>
      </c>
      <c r="M3" s="552"/>
      <c r="N3" s="552"/>
    </row>
    <row r="4" spans="1:15" ht="26.25" customHeight="1">
      <c r="A4" s="17"/>
      <c r="B4" s="17"/>
      <c r="C4" s="17"/>
      <c r="D4" s="17"/>
      <c r="E4" s="17"/>
      <c r="F4" s="17"/>
      <c r="G4" s="17"/>
      <c r="H4" s="157" t="s">
        <v>898</v>
      </c>
      <c r="I4" s="357"/>
      <c r="J4" s="356" t="s">
        <v>535</v>
      </c>
      <c r="K4" s="380"/>
      <c r="L4" s="157" t="s">
        <v>898</v>
      </c>
      <c r="M4" s="357"/>
      <c r="N4" s="356" t="s">
        <v>535</v>
      </c>
    </row>
    <row r="5" spans="1:15" ht="26.25" customHeight="1">
      <c r="A5" s="48" t="s">
        <v>397</v>
      </c>
      <c r="B5" s="17"/>
      <c r="C5" s="17"/>
      <c r="D5" s="17"/>
      <c r="E5" s="17"/>
      <c r="F5" s="17"/>
    </row>
    <row r="6" spans="1:15" ht="26.25" customHeight="1">
      <c r="A6" s="17"/>
      <c r="B6" s="38" t="s">
        <v>477</v>
      </c>
      <c r="C6" s="17"/>
      <c r="D6" s="17"/>
      <c r="E6" s="17"/>
      <c r="F6" s="17"/>
      <c r="H6" s="5">
        <v>4099387.77</v>
      </c>
      <c r="I6" s="5"/>
      <c r="J6" s="5">
        <v>4018329.8641288779</v>
      </c>
      <c r="K6" s="5"/>
      <c r="L6" s="5">
        <v>2962168.77</v>
      </c>
      <c r="M6" s="5"/>
      <c r="N6" s="5">
        <v>3189743.7778442195</v>
      </c>
    </row>
    <row r="7" spans="1:15" ht="26.25" customHeight="1">
      <c r="A7" s="17"/>
      <c r="B7" s="38" t="s">
        <v>398</v>
      </c>
      <c r="C7" s="35"/>
      <c r="D7" s="17"/>
      <c r="E7" s="17"/>
      <c r="F7" s="17"/>
      <c r="H7" s="5">
        <v>5599783.8399999999</v>
      </c>
      <c r="I7" s="5"/>
      <c r="J7" s="7">
        <v>5092778.8043746147</v>
      </c>
      <c r="K7" s="5"/>
      <c r="L7" s="7">
        <v>0</v>
      </c>
      <c r="M7" s="5"/>
      <c r="N7" s="7">
        <v>0</v>
      </c>
      <c r="O7" s="7"/>
    </row>
    <row r="8" spans="1:15" ht="26.25" customHeight="1">
      <c r="A8" s="17"/>
      <c r="B8" s="38" t="s">
        <v>500</v>
      </c>
      <c r="C8" s="46"/>
      <c r="D8" s="17"/>
      <c r="E8" s="17"/>
      <c r="F8" s="17"/>
      <c r="H8" s="5"/>
      <c r="I8" s="5"/>
      <c r="J8" s="5"/>
      <c r="K8" s="5"/>
      <c r="L8" s="5"/>
      <c r="M8" s="5"/>
      <c r="N8" s="5"/>
    </row>
    <row r="9" spans="1:15" ht="26.25" customHeight="1">
      <c r="A9" s="17"/>
      <c r="B9" s="38"/>
      <c r="C9" s="38" t="s">
        <v>399</v>
      </c>
      <c r="D9" s="17"/>
      <c r="E9" s="17"/>
      <c r="F9" s="17"/>
      <c r="H9" s="7">
        <v>9015219</v>
      </c>
      <c r="I9" s="5"/>
      <c r="J9" s="5">
        <v>8393619</v>
      </c>
      <c r="K9" s="5"/>
      <c r="L9" s="7">
        <v>9015219</v>
      </c>
      <c r="M9" s="5"/>
      <c r="N9" s="5">
        <v>8393619</v>
      </c>
    </row>
    <row r="10" spans="1:15" ht="26.25" customHeight="1">
      <c r="A10" s="17"/>
      <c r="B10" s="45" t="s">
        <v>482</v>
      </c>
      <c r="C10" s="17"/>
      <c r="D10" s="17"/>
      <c r="E10" s="17"/>
      <c r="F10" s="17"/>
      <c r="H10" s="5">
        <v>334719.45</v>
      </c>
      <c r="I10" s="5"/>
      <c r="J10" s="5">
        <v>204348.3405446705</v>
      </c>
      <c r="K10" s="5"/>
      <c r="L10" s="7">
        <v>12485.44</v>
      </c>
      <c r="M10" s="5"/>
      <c r="N10" s="7">
        <v>11596.148000000005</v>
      </c>
    </row>
    <row r="11" spans="1:15" ht="26.25" customHeight="1">
      <c r="A11" s="17"/>
      <c r="B11" s="45" t="s">
        <v>400</v>
      </c>
      <c r="C11" s="17"/>
      <c r="D11" s="17"/>
      <c r="E11" s="17"/>
      <c r="F11" s="17"/>
      <c r="H11" s="5">
        <v>12089.57</v>
      </c>
      <c r="I11" s="5"/>
      <c r="J11" s="5">
        <v>14155.63</v>
      </c>
      <c r="K11" s="5"/>
      <c r="L11" s="5">
        <v>12089.57</v>
      </c>
      <c r="M11" s="5"/>
      <c r="N11" s="5">
        <v>14155.63</v>
      </c>
    </row>
    <row r="12" spans="1:15" ht="26.25" customHeight="1">
      <c r="A12" s="17"/>
      <c r="B12" s="17"/>
      <c r="C12" s="17"/>
      <c r="D12" s="48" t="s">
        <v>401</v>
      </c>
      <c r="E12" s="17"/>
      <c r="F12" s="17"/>
      <c r="H12" s="12">
        <f>SUM(H6:H11)</f>
        <v>19061199.629999999</v>
      </c>
      <c r="I12" s="5"/>
      <c r="J12" s="12">
        <f>SUM(J6:J11)</f>
        <v>17723231.639048163</v>
      </c>
      <c r="K12" s="5"/>
      <c r="L12" s="12">
        <f>SUM(L6:L11)</f>
        <v>12001962.779999999</v>
      </c>
      <c r="M12" s="5"/>
      <c r="N12" s="12">
        <f>SUM(N6:N11)</f>
        <v>11609114.555844221</v>
      </c>
    </row>
    <row r="13" spans="1:15" ht="26.25" customHeight="1">
      <c r="A13" s="48" t="s">
        <v>402</v>
      </c>
      <c r="B13" s="17"/>
      <c r="C13" s="17"/>
      <c r="D13" s="17"/>
      <c r="E13" s="17"/>
      <c r="F13" s="17"/>
      <c r="H13" s="5"/>
      <c r="I13" s="5"/>
      <c r="J13" s="5"/>
      <c r="K13" s="5"/>
      <c r="L13" s="5"/>
      <c r="M13" s="5"/>
      <c r="N13" s="5"/>
    </row>
    <row r="14" spans="1:15" ht="26.25" customHeight="1">
      <c r="A14" s="17"/>
      <c r="B14" s="35" t="s">
        <v>313</v>
      </c>
      <c r="C14" s="17"/>
      <c r="D14" s="17"/>
      <c r="E14" s="17"/>
      <c r="F14" s="17"/>
      <c r="H14" s="5">
        <v>8451773.7599999998</v>
      </c>
      <c r="I14" s="5"/>
      <c r="J14" s="5">
        <v>8222650.492606286</v>
      </c>
      <c r="K14" s="5"/>
      <c r="L14" s="7">
        <v>0</v>
      </c>
      <c r="M14" s="5"/>
      <c r="N14" s="7">
        <v>0</v>
      </c>
    </row>
    <row r="15" spans="1:15" ht="26.25" customHeight="1">
      <c r="A15" s="17"/>
      <c r="B15" s="35" t="s">
        <v>488</v>
      </c>
      <c r="C15" s="17"/>
      <c r="D15" s="17"/>
      <c r="E15" s="17"/>
      <c r="F15" s="17"/>
      <c r="H15" s="5">
        <v>15627931.210000001</v>
      </c>
      <c r="I15" s="5"/>
      <c r="J15" s="5">
        <v>23043725.210000001</v>
      </c>
      <c r="K15" s="5"/>
      <c r="L15" s="5">
        <v>15627931.210000001</v>
      </c>
      <c r="M15" s="5"/>
      <c r="N15" s="5">
        <v>23043725.210000001</v>
      </c>
    </row>
    <row r="16" spans="1:15" ht="26.25" customHeight="1">
      <c r="A16" s="17"/>
      <c r="B16" s="35" t="s">
        <v>403</v>
      </c>
      <c r="C16" s="17"/>
      <c r="D16" s="17"/>
      <c r="E16" s="17"/>
      <c r="F16" s="17"/>
      <c r="H16" s="5">
        <v>158819.42000000001</v>
      </c>
      <c r="I16" s="5"/>
      <c r="J16" s="5">
        <v>149384.404189772</v>
      </c>
      <c r="K16" s="5"/>
      <c r="L16" s="7">
        <v>0</v>
      </c>
      <c r="M16" s="5"/>
      <c r="N16" s="7">
        <v>0</v>
      </c>
    </row>
    <row r="17" spans="1:14" ht="26.25" customHeight="1">
      <c r="A17" s="17"/>
      <c r="B17" s="35" t="s">
        <v>492</v>
      </c>
      <c r="C17" s="17"/>
      <c r="D17" s="17"/>
      <c r="E17" s="17"/>
      <c r="F17" s="17"/>
      <c r="H17" s="5">
        <v>771776.19</v>
      </c>
      <c r="I17" s="5"/>
      <c r="J17" s="5">
        <v>538041.92559457792</v>
      </c>
      <c r="K17" s="5"/>
      <c r="L17" s="5">
        <v>639027.16</v>
      </c>
      <c r="M17" s="5"/>
      <c r="N17" s="5">
        <v>410640.88</v>
      </c>
    </row>
    <row r="18" spans="1:14" ht="26.25" customHeight="1">
      <c r="A18" s="17"/>
      <c r="B18" s="35" t="s">
        <v>404</v>
      </c>
      <c r="C18" s="17"/>
      <c r="D18" s="17"/>
      <c r="E18" s="17"/>
      <c r="F18" s="17"/>
      <c r="H18" s="5">
        <v>8391.09</v>
      </c>
      <c r="I18" s="5"/>
      <c r="J18" s="5">
        <v>7796.69</v>
      </c>
      <c r="K18" s="5"/>
      <c r="L18" s="5">
        <v>8391.09</v>
      </c>
      <c r="M18" s="5"/>
      <c r="N18" s="5">
        <v>7796.69</v>
      </c>
    </row>
    <row r="19" spans="1:14" ht="26.25" customHeight="1">
      <c r="A19" s="17"/>
      <c r="B19" s="17"/>
      <c r="C19" s="17"/>
      <c r="D19" s="48" t="s">
        <v>405</v>
      </c>
      <c r="E19" s="17"/>
      <c r="F19" s="17"/>
      <c r="H19" s="12">
        <f>SUM(H14:H18)</f>
        <v>25018691.670000002</v>
      </c>
      <c r="I19" s="5"/>
      <c r="J19" s="12">
        <f>SUM(J14:J18)</f>
        <v>31961598.722390641</v>
      </c>
      <c r="K19" s="5"/>
      <c r="L19" s="12">
        <f>SUM(L14:L18)</f>
        <v>16275349.460000001</v>
      </c>
      <c r="M19" s="5"/>
      <c r="N19" s="12">
        <f>SUM(N14:N18)</f>
        <v>23462162.780000001</v>
      </c>
    </row>
    <row r="20" spans="1:14" ht="26.25" customHeight="1">
      <c r="A20" s="48" t="s">
        <v>406</v>
      </c>
      <c r="B20" s="17"/>
      <c r="C20" s="17"/>
      <c r="D20" s="17"/>
      <c r="E20" s="17"/>
      <c r="F20" s="17"/>
      <c r="H20" s="12">
        <f>H12+H19</f>
        <v>44079891.299999997</v>
      </c>
      <c r="I20" s="5"/>
      <c r="J20" s="12">
        <f>J12+J19</f>
        <v>49684830.361438803</v>
      </c>
      <c r="K20" s="5"/>
      <c r="L20" s="12">
        <f>L12+L19</f>
        <v>28277312.240000002</v>
      </c>
      <c r="M20" s="5"/>
      <c r="N20" s="12">
        <f>N12+N19</f>
        <v>35071277.335844219</v>
      </c>
    </row>
    <row r="21" spans="1:14" ht="26.25" customHeight="1">
      <c r="A21" s="92" t="s">
        <v>407</v>
      </c>
      <c r="B21" s="89"/>
      <c r="C21" s="89"/>
      <c r="D21" s="89"/>
      <c r="E21" s="17"/>
      <c r="F21" s="17"/>
      <c r="H21" s="5"/>
      <c r="I21" s="5"/>
      <c r="J21" s="5"/>
      <c r="K21" s="5"/>
      <c r="L21" s="5"/>
      <c r="M21" s="5"/>
      <c r="N21" s="5"/>
    </row>
    <row r="22" spans="1:14" ht="26.25" customHeight="1">
      <c r="A22" s="17"/>
      <c r="B22" s="50" t="s">
        <v>501</v>
      </c>
      <c r="C22" s="17"/>
      <c r="D22" s="17"/>
      <c r="E22" s="17"/>
      <c r="F22" s="17"/>
      <c r="H22" s="5"/>
      <c r="I22" s="5"/>
      <c r="J22" s="5"/>
      <c r="K22" s="5"/>
      <c r="L22" s="5"/>
      <c r="M22" s="5"/>
      <c r="N22" s="5"/>
    </row>
    <row r="23" spans="1:14" ht="26.25" customHeight="1">
      <c r="A23" s="17"/>
      <c r="B23" s="17"/>
      <c r="C23" s="46" t="s">
        <v>408</v>
      </c>
      <c r="D23" s="17"/>
      <c r="E23" s="17"/>
      <c r="F23" s="17"/>
      <c r="H23" s="5"/>
      <c r="I23" s="5"/>
      <c r="J23" s="5"/>
      <c r="K23" s="5"/>
      <c r="L23" s="5"/>
      <c r="M23" s="5"/>
      <c r="N23" s="5"/>
    </row>
    <row r="24" spans="1:14" s="3" customFormat="1" ht="26.25" customHeight="1" thickBot="1">
      <c r="A24" s="17"/>
      <c r="B24" s="17"/>
      <c r="C24" s="38" t="s">
        <v>774</v>
      </c>
      <c r="D24" s="17"/>
      <c r="E24" s="17"/>
      <c r="F24" s="17"/>
      <c r="H24" s="14">
        <v>6966580.1399999997</v>
      </c>
      <c r="I24" s="9"/>
      <c r="J24" s="14">
        <v>6966580.1399999997</v>
      </c>
      <c r="K24" s="9"/>
      <c r="L24" s="14">
        <v>6966580.1399999997</v>
      </c>
      <c r="M24" s="9"/>
      <c r="N24" s="14">
        <v>6966580.1399999997</v>
      </c>
    </row>
    <row r="25" spans="1:14" ht="26.25" customHeight="1" thickTop="1">
      <c r="A25" s="17"/>
      <c r="B25" s="17"/>
      <c r="C25" s="46" t="s">
        <v>409</v>
      </c>
      <c r="D25" s="17"/>
      <c r="E25" s="17"/>
      <c r="F25" s="17"/>
      <c r="H25" s="5"/>
      <c r="I25" s="5"/>
      <c r="J25" s="5"/>
      <c r="K25" s="5"/>
      <c r="L25" s="5"/>
      <c r="M25" s="5"/>
      <c r="N25" s="5"/>
    </row>
    <row r="26" spans="1:14" ht="26.25" customHeight="1">
      <c r="A26" s="17"/>
      <c r="B26" s="17"/>
      <c r="C26" s="38" t="s">
        <v>775</v>
      </c>
      <c r="D26" s="18"/>
      <c r="E26" s="18"/>
      <c r="F26" s="18"/>
      <c r="H26" s="5">
        <v>6966529.5599999996</v>
      </c>
      <c r="I26" s="5"/>
      <c r="J26" s="5">
        <v>6966529.5599999996</v>
      </c>
      <c r="K26" s="5"/>
      <c r="L26" s="5">
        <v>6966529.5599999996</v>
      </c>
      <c r="M26" s="5"/>
      <c r="N26" s="5">
        <v>6966529.5599999996</v>
      </c>
    </row>
    <row r="27" spans="1:14" ht="26.25" customHeight="1">
      <c r="A27" s="17"/>
      <c r="B27" s="51" t="s">
        <v>715</v>
      </c>
      <c r="C27" s="17"/>
      <c r="D27" s="17"/>
      <c r="E27" s="17"/>
      <c r="F27" s="17"/>
      <c r="H27" s="5">
        <v>43950286.740000002</v>
      </c>
      <c r="I27" s="5"/>
      <c r="J27" s="7">
        <v>43950286.740000002</v>
      </c>
      <c r="K27" s="5"/>
      <c r="L27" s="5">
        <v>43950286.740000002</v>
      </c>
      <c r="M27" s="5"/>
      <c r="N27" s="7">
        <v>43950286.740000002</v>
      </c>
    </row>
    <row r="28" spans="1:14" ht="26.25" customHeight="1">
      <c r="A28" s="17"/>
      <c r="B28" s="52" t="s">
        <v>410</v>
      </c>
      <c r="C28" s="52"/>
      <c r="D28" s="52"/>
      <c r="E28" s="17"/>
      <c r="F28" s="17"/>
      <c r="H28" s="5"/>
      <c r="I28" s="5"/>
      <c r="J28" s="5"/>
      <c r="K28" s="5"/>
      <c r="L28" s="5"/>
      <c r="M28" s="5"/>
      <c r="N28" s="5"/>
    </row>
    <row r="29" spans="1:14" ht="26.25" customHeight="1">
      <c r="A29" s="17"/>
      <c r="B29" s="52"/>
      <c r="C29" s="52" t="s">
        <v>411</v>
      </c>
      <c r="D29" s="52"/>
      <c r="E29" s="17"/>
      <c r="F29" s="17"/>
      <c r="H29" s="5"/>
      <c r="I29" s="5"/>
      <c r="J29" s="5"/>
      <c r="K29" s="5"/>
      <c r="L29" s="5"/>
      <c r="M29" s="5"/>
      <c r="N29" s="5"/>
    </row>
    <row r="30" spans="1:14" ht="26.25" customHeight="1">
      <c r="A30" s="17"/>
      <c r="B30" s="52"/>
      <c r="C30" s="52"/>
      <c r="D30" s="53" t="s">
        <v>326</v>
      </c>
      <c r="E30" s="17"/>
      <c r="F30" s="17"/>
      <c r="H30" s="5">
        <v>696652.96</v>
      </c>
      <c r="I30" s="5"/>
      <c r="J30" s="7">
        <v>625060.21</v>
      </c>
      <c r="K30" s="5"/>
      <c r="L30" s="5">
        <v>696652.96</v>
      </c>
      <c r="M30" s="5"/>
      <c r="N30" s="7">
        <v>625060.21</v>
      </c>
    </row>
    <row r="31" spans="1:14" ht="26.25" customHeight="1">
      <c r="A31" s="17"/>
      <c r="B31" s="52"/>
      <c r="C31" s="52" t="s">
        <v>412</v>
      </c>
      <c r="D31" s="53"/>
      <c r="E31" s="17"/>
      <c r="F31" s="17"/>
      <c r="H31" s="5">
        <v>14615689.369999999</v>
      </c>
      <c r="I31" s="5"/>
      <c r="J31" s="5">
        <v>10410333.267808719</v>
      </c>
      <c r="K31" s="5"/>
      <c r="L31" s="5">
        <v>7268732.9000000004</v>
      </c>
      <c r="M31" s="5"/>
      <c r="N31" s="5">
        <v>6422250.2519071177</v>
      </c>
    </row>
    <row r="32" spans="1:14" ht="26.25" customHeight="1">
      <c r="A32" s="17"/>
      <c r="B32" s="52"/>
      <c r="C32" s="52" t="s">
        <v>483</v>
      </c>
      <c r="D32" s="52"/>
      <c r="E32" s="17"/>
      <c r="F32" s="17"/>
      <c r="H32" s="8">
        <v>2362230.5299999998</v>
      </c>
      <c r="I32" s="5"/>
      <c r="J32" s="8">
        <v>1341904.4946330856</v>
      </c>
      <c r="K32" s="5"/>
      <c r="L32" s="8">
        <v>853960.58</v>
      </c>
      <c r="M32" s="5"/>
      <c r="N32" s="8">
        <v>853960.58</v>
      </c>
    </row>
    <row r="33" spans="1:14" ht="26.25" customHeight="1">
      <c r="A33" s="17"/>
      <c r="B33" s="54" t="s">
        <v>413</v>
      </c>
      <c r="C33" s="52"/>
      <c r="D33" s="52"/>
      <c r="E33" s="17"/>
      <c r="F33" s="17"/>
      <c r="H33" s="5">
        <f>SUM(H26:H32)</f>
        <v>68591389.159999996</v>
      </c>
      <c r="I33" s="5"/>
      <c r="J33" s="5">
        <f>SUM(J26:J32)</f>
        <v>63294114.272441812</v>
      </c>
      <c r="K33" s="5"/>
      <c r="L33" s="5">
        <f>SUM(L26:L32)</f>
        <v>59736162.740000002</v>
      </c>
      <c r="M33" s="5"/>
      <c r="N33" s="5">
        <f>SUM(N26:N32)</f>
        <v>58818087.341907121</v>
      </c>
    </row>
    <row r="34" spans="1:14" ht="26.25" customHeight="1">
      <c r="A34" s="52"/>
      <c r="B34" s="52" t="s">
        <v>414</v>
      </c>
      <c r="C34" s="52"/>
      <c r="D34" s="52"/>
      <c r="E34" s="17"/>
      <c r="F34" s="17"/>
      <c r="H34" s="5">
        <v>75.790000000000006</v>
      </c>
      <c r="I34" s="5"/>
      <c r="J34" s="5">
        <v>42.939880650000006</v>
      </c>
      <c r="K34" s="5"/>
      <c r="L34" s="7">
        <v>0</v>
      </c>
      <c r="M34" s="5"/>
      <c r="N34" s="7">
        <v>0</v>
      </c>
    </row>
    <row r="35" spans="1:14" ht="26.25" customHeight="1">
      <c r="A35" s="52"/>
      <c r="B35" s="52"/>
      <c r="C35" s="52"/>
      <c r="D35" s="54" t="s">
        <v>415</v>
      </c>
      <c r="E35" s="17"/>
      <c r="F35" s="17"/>
      <c r="H35" s="12">
        <f>SUM(H33:H34)</f>
        <v>68591464.950000003</v>
      </c>
      <c r="I35" s="5"/>
      <c r="J35" s="12">
        <f>SUM(J33:J34)</f>
        <v>63294157.212322459</v>
      </c>
      <c r="K35" s="5"/>
      <c r="L35" s="12">
        <f>SUM(L33:L34)</f>
        <v>59736162.740000002</v>
      </c>
      <c r="M35" s="5"/>
      <c r="N35" s="12">
        <f>SUM(N33:N34)</f>
        <v>58818087.341907121</v>
      </c>
    </row>
    <row r="36" spans="1:14" ht="26.25" customHeight="1" thickBot="1">
      <c r="A36" s="54" t="s">
        <v>416</v>
      </c>
      <c r="B36" s="52"/>
      <c r="C36" s="52"/>
      <c r="D36" s="52"/>
      <c r="E36" s="17"/>
      <c r="F36" s="17"/>
      <c r="H36" s="13">
        <f>+H20+H35</f>
        <v>112671356.25</v>
      </c>
      <c r="I36" s="5"/>
      <c r="J36" s="6">
        <f>+J20+J35</f>
        <v>112978987.57376125</v>
      </c>
      <c r="K36" s="5"/>
      <c r="L36" s="6">
        <f>+L20+L35</f>
        <v>88013474.980000004</v>
      </c>
      <c r="M36" s="5"/>
      <c r="N36" s="6">
        <f>+N20+N35</f>
        <v>93889364.677751333</v>
      </c>
    </row>
    <row r="37" spans="1:14" ht="26.25" customHeight="1" thickTop="1">
      <c r="H37" s="15"/>
      <c r="J37" s="15"/>
      <c r="L37" s="15"/>
      <c r="N37" s="15"/>
    </row>
    <row r="38" spans="1:14" ht="26.25" customHeight="1">
      <c r="H38" s="15"/>
      <c r="I38" s="15"/>
      <c r="J38" s="15"/>
      <c r="K38" s="15"/>
      <c r="L38" s="15"/>
      <c r="M38" s="15"/>
      <c r="N38" s="15"/>
    </row>
  </sheetData>
  <mergeCells count="4">
    <mergeCell ref="A1:N1"/>
    <mergeCell ref="L3:N3"/>
    <mergeCell ref="A3:F3"/>
    <mergeCell ref="H3:K3"/>
  </mergeCells>
  <pageMargins left="0.86614173228346458" right="0.19685039370078741" top="0.6692913385826772" bottom="0.54" header="0.27559055118110237" footer="0.37"/>
  <pageSetup paperSize="9" scale="8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N61"/>
  <sheetViews>
    <sheetView tabSelected="1" topLeftCell="A34" zoomScale="80" zoomScaleNormal="80" zoomScaleSheetLayoutView="90" workbookViewId="0">
      <selection activeCell="J46" sqref="J46"/>
    </sheetView>
  </sheetViews>
  <sheetFormatPr defaultRowHeight="26.1" customHeight="1"/>
  <cols>
    <col min="1" max="1" width="3.42578125" style="1" customWidth="1"/>
    <col min="2" max="2" width="4.140625" style="1" customWidth="1"/>
    <col min="3" max="3" width="9.140625" style="1"/>
    <col min="4" max="4" width="12.85546875" style="1" customWidth="1"/>
    <col min="5" max="6" width="15.7109375" style="1" customWidth="1"/>
    <col min="7" max="7" width="1" style="1" customWidth="1"/>
    <col min="8" max="8" width="15.7109375" style="1" customWidth="1"/>
    <col min="9" max="9" width="1" style="1" customWidth="1"/>
    <col min="10" max="10" width="15.7109375" style="1" customWidth="1"/>
    <col min="11" max="11" width="1" style="1" customWidth="1"/>
    <col min="12" max="12" width="15.7109375" style="1" customWidth="1"/>
    <col min="13" max="13" width="2.42578125" style="1" customWidth="1"/>
    <col min="14" max="16384" width="9.140625" style="1"/>
  </cols>
  <sheetData>
    <row r="1" spans="1:12" ht="25.5" customHeight="1">
      <c r="A1" s="550" t="s">
        <v>698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</row>
    <row r="2" spans="1:12" ht="25.5" customHeight="1"/>
    <row r="3" spans="1:12" ht="25.5" customHeight="1">
      <c r="B3" s="38" t="s">
        <v>942</v>
      </c>
      <c r="C3" s="43"/>
      <c r="D3" s="43"/>
      <c r="E3" s="43"/>
      <c r="F3" s="55"/>
      <c r="G3" s="55"/>
      <c r="H3" s="55"/>
      <c r="I3" s="55"/>
      <c r="J3" s="55"/>
      <c r="K3" s="55"/>
      <c r="L3" s="55"/>
    </row>
    <row r="4" spans="1:12" s="2" customFormat="1" ht="25.5" customHeight="1">
      <c r="B4" s="56"/>
      <c r="C4" s="56"/>
      <c r="D4" s="56"/>
      <c r="E4" s="56"/>
      <c r="F4" s="549" t="s">
        <v>387</v>
      </c>
      <c r="G4" s="549"/>
      <c r="H4" s="549"/>
      <c r="I4" s="56"/>
      <c r="J4" s="549" t="s">
        <v>388</v>
      </c>
      <c r="K4" s="549"/>
      <c r="L4" s="549"/>
    </row>
    <row r="5" spans="1:12" s="2" customFormat="1" ht="25.5" customHeight="1">
      <c r="F5" s="157" t="s">
        <v>898</v>
      </c>
      <c r="G5" s="357"/>
      <c r="H5" s="356" t="s">
        <v>535</v>
      </c>
      <c r="I5" s="380"/>
      <c r="J5" s="157" t="s">
        <v>898</v>
      </c>
      <c r="K5" s="357"/>
      <c r="L5" s="356" t="s">
        <v>535</v>
      </c>
    </row>
    <row r="6" spans="1:12" s="101" customFormat="1" ht="25.5" customHeight="1">
      <c r="F6" s="86"/>
      <c r="G6" s="22"/>
      <c r="H6" s="86"/>
      <c r="I6" s="33"/>
      <c r="J6" s="86"/>
      <c r="K6" s="22"/>
      <c r="L6" s="86"/>
    </row>
    <row r="7" spans="1:12" ht="25.5" customHeight="1">
      <c r="B7" s="51" t="s">
        <v>503</v>
      </c>
      <c r="C7" s="52"/>
      <c r="D7" s="52"/>
      <c r="F7" s="7">
        <v>61360051.905142121</v>
      </c>
      <c r="G7" s="7"/>
      <c r="H7" s="7">
        <v>54876485.024976298</v>
      </c>
      <c r="I7" s="7"/>
      <c r="J7" s="7">
        <v>40989082.170000002</v>
      </c>
      <c r="K7" s="7"/>
      <c r="L7" s="7">
        <v>39834185.390000008</v>
      </c>
    </row>
    <row r="8" spans="1:12" ht="25.5" customHeight="1">
      <c r="B8" s="51" t="s">
        <v>322</v>
      </c>
      <c r="C8" s="52"/>
      <c r="D8" s="52"/>
      <c r="F8" s="11">
        <v>-48112358.950000003</v>
      </c>
      <c r="G8" s="7"/>
      <c r="H8" s="11">
        <v>-44798339.621051766</v>
      </c>
      <c r="I8" s="7"/>
      <c r="J8" s="11">
        <v>-33539343.920000002</v>
      </c>
      <c r="K8" s="7"/>
      <c r="L8" s="11">
        <v>-32811800.02</v>
      </c>
    </row>
    <row r="9" spans="1:12" ht="25.5" customHeight="1">
      <c r="B9" s="51" t="s">
        <v>417</v>
      </c>
      <c r="C9" s="57"/>
      <c r="D9" s="57"/>
      <c r="F9" s="7">
        <f>+F7+F8</f>
        <v>13247692.955142118</v>
      </c>
      <c r="G9" s="7"/>
      <c r="H9" s="7">
        <f>+H7+H8</f>
        <v>10078145.403924532</v>
      </c>
      <c r="I9" s="7"/>
      <c r="J9" s="7">
        <f>+J7+J8</f>
        <v>7449738.25</v>
      </c>
      <c r="K9" s="7"/>
      <c r="L9" s="7">
        <f>+L7+L8</f>
        <v>7022385.3700000085</v>
      </c>
    </row>
    <row r="10" spans="1:12" ht="25.5" customHeight="1">
      <c r="B10" s="51" t="s">
        <v>377</v>
      </c>
      <c r="C10" s="57"/>
      <c r="D10" s="57"/>
      <c r="F10" s="7"/>
      <c r="G10" s="7"/>
      <c r="H10" s="7"/>
      <c r="I10" s="7"/>
      <c r="J10" s="7"/>
      <c r="K10" s="7"/>
      <c r="L10" s="7"/>
    </row>
    <row r="11" spans="1:12" ht="25.5" customHeight="1">
      <c r="B11" s="18"/>
      <c r="C11" s="45" t="s">
        <v>418</v>
      </c>
      <c r="D11" s="45"/>
      <c r="F11" s="7">
        <v>5935.8536821705347</v>
      </c>
      <c r="G11" s="7"/>
      <c r="H11" s="7">
        <v>34832.654553516171</v>
      </c>
      <c r="I11" s="7"/>
      <c r="J11" s="7">
        <v>150457.28</v>
      </c>
      <c r="K11" s="7"/>
      <c r="L11" s="7">
        <v>128335.43</v>
      </c>
    </row>
    <row r="12" spans="1:12" ht="25.5" customHeight="1">
      <c r="B12" s="18"/>
      <c r="C12" s="45" t="s">
        <v>328</v>
      </c>
      <c r="D12" s="45"/>
      <c r="F12" s="7">
        <v>-94627.64999999979</v>
      </c>
      <c r="G12" s="7"/>
      <c r="H12" s="7">
        <v>-307453.84032812016</v>
      </c>
      <c r="I12" s="7"/>
      <c r="J12" s="7">
        <v>109325.74000000022</v>
      </c>
      <c r="K12" s="7"/>
      <c r="L12" s="7">
        <v>-262579.59032812016</v>
      </c>
    </row>
    <row r="13" spans="1:12" ht="25.5" customHeight="1">
      <c r="B13" s="18"/>
      <c r="C13" s="58" t="s">
        <v>234</v>
      </c>
      <c r="D13" s="58"/>
      <c r="F13" s="11">
        <v>304967.50872093026</v>
      </c>
      <c r="G13" s="7"/>
      <c r="H13" s="11">
        <v>80372.682971746763</v>
      </c>
      <c r="I13" s="7"/>
      <c r="J13" s="11">
        <v>260741.07</v>
      </c>
      <c r="K13" s="7"/>
      <c r="L13" s="11">
        <v>69426.880000000005</v>
      </c>
    </row>
    <row r="14" spans="1:12" ht="25.5" customHeight="1">
      <c r="B14" s="18"/>
      <c r="C14" s="52"/>
      <c r="D14" s="52" t="s">
        <v>419</v>
      </c>
      <c r="F14" s="10">
        <f>SUM(F11:F13)</f>
        <v>216275.712403101</v>
      </c>
      <c r="G14" s="7"/>
      <c r="H14" s="10">
        <f>SUM(H11:H13)</f>
        <v>-192248.5028028572</v>
      </c>
      <c r="I14" s="7"/>
      <c r="J14" s="10">
        <f>SUM(J11:J13)</f>
        <v>520524.0900000002</v>
      </c>
      <c r="K14" s="7"/>
      <c r="L14" s="10">
        <f>SUM(L11:L13)</f>
        <v>-64817.280328120163</v>
      </c>
    </row>
    <row r="15" spans="1:12" ht="25.5" customHeight="1">
      <c r="B15" s="52" t="s">
        <v>420</v>
      </c>
      <c r="C15" s="52"/>
      <c r="D15" s="52"/>
      <c r="F15" s="7">
        <f>+F9+F14</f>
        <v>13463968.66754522</v>
      </c>
      <c r="G15" s="7"/>
      <c r="H15" s="7">
        <f>+H9+H14</f>
        <v>9885896.901121676</v>
      </c>
      <c r="I15" s="7"/>
      <c r="J15" s="7">
        <f>+J9+J14</f>
        <v>7970262.3399999999</v>
      </c>
      <c r="K15" s="7"/>
      <c r="L15" s="7">
        <f>+L9+L14</f>
        <v>6957568.0896718884</v>
      </c>
    </row>
    <row r="16" spans="1:12" ht="25.5" customHeight="1">
      <c r="B16" s="47" t="s">
        <v>421</v>
      </c>
      <c r="C16" s="52"/>
      <c r="D16" s="52"/>
      <c r="F16" s="7"/>
      <c r="G16" s="7"/>
      <c r="H16" s="7"/>
      <c r="I16" s="7"/>
      <c r="J16" s="7"/>
      <c r="K16" s="7"/>
      <c r="L16" s="7"/>
    </row>
    <row r="17" spans="2:12" ht="25.5" customHeight="1">
      <c r="B17" s="52"/>
      <c r="C17" s="35" t="s">
        <v>532</v>
      </c>
      <c r="D17" s="35"/>
      <c r="F17" s="7">
        <v>-1511467.9342377263</v>
      </c>
      <c r="G17" s="7"/>
      <c r="H17" s="7">
        <v>-1436211.6586760157</v>
      </c>
      <c r="I17" s="7"/>
      <c r="J17" s="7">
        <v>-1495829.6500000001</v>
      </c>
      <c r="K17" s="7"/>
      <c r="L17" s="7">
        <v>-1435897.08</v>
      </c>
    </row>
    <row r="18" spans="2:12" ht="25.5" customHeight="1">
      <c r="B18" s="52"/>
      <c r="C18" s="35" t="s">
        <v>323</v>
      </c>
      <c r="D18" s="35"/>
      <c r="F18" s="7">
        <v>-3239008.62</v>
      </c>
      <c r="G18" s="7"/>
      <c r="H18" s="7">
        <v>-2861579.9018682116</v>
      </c>
      <c r="I18" s="7"/>
      <c r="J18" s="7">
        <v>-2378449.41</v>
      </c>
      <c r="K18" s="7"/>
      <c r="L18" s="7">
        <v>-2386330.5700245323</v>
      </c>
    </row>
    <row r="19" spans="2:12" ht="25.5" customHeight="1">
      <c r="B19" s="52"/>
      <c r="C19" s="52"/>
      <c r="D19" s="52" t="s">
        <v>422</v>
      </c>
      <c r="F19" s="10">
        <f>SUM(F17:F18)</f>
        <v>-4750476.5542377261</v>
      </c>
      <c r="G19" s="7"/>
      <c r="H19" s="10">
        <f>SUM(H17:H18)</f>
        <v>-4297791.5605442272</v>
      </c>
      <c r="I19" s="7"/>
      <c r="J19" s="10">
        <f>SUM(J17:J18)</f>
        <v>-3874279.0600000005</v>
      </c>
      <c r="K19" s="7"/>
      <c r="L19" s="10">
        <f>SUM(L17:L18)</f>
        <v>-3822227.6500245323</v>
      </c>
    </row>
    <row r="20" spans="2:12" s="17" customFormat="1" ht="25.5" customHeight="1">
      <c r="B20" s="35" t="s">
        <v>484</v>
      </c>
      <c r="C20" s="52"/>
      <c r="D20" s="52"/>
      <c r="F20" s="93">
        <f>+F15+F19</f>
        <v>8713492.1133074947</v>
      </c>
      <c r="G20" s="93"/>
      <c r="H20" s="93">
        <f>+H15+H19</f>
        <v>5588105.3405774487</v>
      </c>
      <c r="I20" s="93"/>
      <c r="J20" s="93">
        <f>+J15+J19</f>
        <v>4095983.2799999993</v>
      </c>
      <c r="K20" s="93"/>
      <c r="L20" s="93">
        <f>+L15+L19</f>
        <v>3135340.439647356</v>
      </c>
    </row>
    <row r="21" spans="2:12" s="17" customFormat="1" ht="25.5" customHeight="1">
      <c r="B21" s="52"/>
      <c r="C21" s="52" t="s">
        <v>378</v>
      </c>
      <c r="D21" s="52"/>
      <c r="F21" s="94">
        <v>-2021998.6692118861</v>
      </c>
      <c r="G21" s="93"/>
      <c r="H21" s="94">
        <v>-2458327.5957372654</v>
      </c>
      <c r="I21" s="93"/>
      <c r="J21" s="94">
        <v>-1507243.06</v>
      </c>
      <c r="K21" s="93"/>
      <c r="L21" s="94">
        <v>-1842904.13</v>
      </c>
    </row>
    <row r="22" spans="2:12" s="17" customFormat="1" ht="25.5" customHeight="1">
      <c r="B22" s="35" t="s">
        <v>485</v>
      </c>
      <c r="C22" s="52"/>
      <c r="D22" s="52"/>
      <c r="F22" s="93">
        <f>SUM(F20:F21)</f>
        <v>6691493.4440956088</v>
      </c>
      <c r="G22" s="93"/>
      <c r="H22" s="93">
        <f>SUM(H20:H21)</f>
        <v>3129777.7448401833</v>
      </c>
      <c r="I22" s="93"/>
      <c r="J22" s="93">
        <f>SUM(J20:J21)</f>
        <v>2588740.2199999993</v>
      </c>
      <c r="K22" s="93"/>
      <c r="L22" s="93">
        <f>SUM(L20:L21)</f>
        <v>1292436.3096473562</v>
      </c>
    </row>
    <row r="23" spans="2:12" s="17" customFormat="1" ht="25.5" customHeight="1">
      <c r="B23" s="52"/>
      <c r="C23" s="35" t="s">
        <v>486</v>
      </c>
      <c r="D23" s="35"/>
      <c r="F23" s="94">
        <v>-860568.99</v>
      </c>
      <c r="G23" s="93"/>
      <c r="H23" s="94">
        <v>-360471.55109960836</v>
      </c>
      <c r="I23" s="93"/>
      <c r="J23" s="94">
        <v>-29548.39</v>
      </c>
      <c r="K23" s="93"/>
      <c r="L23" s="94">
        <v>-19542.518000000004</v>
      </c>
    </row>
    <row r="24" spans="2:12" s="17" customFormat="1" ht="25.5" customHeight="1">
      <c r="B24" s="52" t="s">
        <v>940</v>
      </c>
      <c r="C24" s="52"/>
      <c r="D24" s="52"/>
      <c r="F24" s="95">
        <f>SUM(F22:F23)</f>
        <v>5830924.4540956086</v>
      </c>
      <c r="G24" s="96"/>
      <c r="H24" s="95">
        <f>SUM(H22:H23)</f>
        <v>2769306.1937405751</v>
      </c>
      <c r="I24" s="96"/>
      <c r="J24" s="95">
        <f>SUM(J22:J23)</f>
        <v>2559191.8299999991</v>
      </c>
      <c r="K24" s="96"/>
      <c r="L24" s="95">
        <f>SUM(L22:L23)</f>
        <v>1272893.7916473562</v>
      </c>
    </row>
    <row r="25" spans="2:12" s="17" customFormat="1" ht="25.5" customHeight="1">
      <c r="B25" s="46" t="s">
        <v>380</v>
      </c>
      <c r="C25" s="18"/>
      <c r="F25" s="94">
        <v>1159386.8899999997</v>
      </c>
      <c r="G25" s="96"/>
      <c r="H25" s="94">
        <v>83715.338322110823</v>
      </c>
      <c r="I25" s="96"/>
      <c r="J25" s="96">
        <v>0</v>
      </c>
      <c r="K25" s="96"/>
      <c r="L25" s="96">
        <v>0</v>
      </c>
    </row>
    <row r="26" spans="2:12" s="17" customFormat="1" ht="25.5" customHeight="1" thickBot="1">
      <c r="B26" s="49" t="s">
        <v>941</v>
      </c>
      <c r="C26" s="18"/>
      <c r="F26" s="97">
        <f>SUM(F24:F25)</f>
        <v>6990311.3440956082</v>
      </c>
      <c r="G26" s="93"/>
      <c r="H26" s="97">
        <f>SUM(H24:H25)</f>
        <v>2853021.532062686</v>
      </c>
      <c r="I26" s="93"/>
      <c r="J26" s="97">
        <f>SUM(J24:J25)</f>
        <v>2559191.8299999991</v>
      </c>
      <c r="K26" s="93"/>
      <c r="L26" s="97">
        <f>SUM(L24:L25)</f>
        <v>1272893.7916473562</v>
      </c>
    </row>
    <row r="27" spans="2:12" s="17" customFormat="1" ht="25.5" customHeight="1" thickTop="1">
      <c r="B27" s="49" t="s">
        <v>423</v>
      </c>
      <c r="C27" s="18"/>
      <c r="F27" s="93"/>
      <c r="G27" s="93"/>
      <c r="H27" s="93"/>
      <c r="I27" s="93"/>
      <c r="J27" s="93"/>
      <c r="K27" s="93"/>
      <c r="L27" s="93"/>
    </row>
    <row r="28" spans="2:12" s="17" customFormat="1" ht="25.5" customHeight="1">
      <c r="B28" s="18"/>
      <c r="C28" s="50" t="s">
        <v>424</v>
      </c>
      <c r="F28" s="93">
        <f>+F24-F29</f>
        <v>5830898.3840956083</v>
      </c>
      <c r="G28" s="93"/>
      <c r="H28" s="93">
        <f>+H24-H29</f>
        <v>2769294.6337405751</v>
      </c>
      <c r="I28" s="93"/>
      <c r="J28" s="93">
        <f>+J24-J29</f>
        <v>2559191.8299999991</v>
      </c>
      <c r="K28" s="93"/>
      <c r="L28" s="93">
        <f>+L24-L29</f>
        <v>1272893.7916473562</v>
      </c>
    </row>
    <row r="29" spans="2:12" s="17" customFormat="1" ht="25.5" customHeight="1">
      <c r="B29" s="18"/>
      <c r="C29" s="50" t="s">
        <v>414</v>
      </c>
      <c r="F29" s="94">
        <v>26.07</v>
      </c>
      <c r="G29" s="93"/>
      <c r="H29" s="94">
        <v>11.56</v>
      </c>
      <c r="I29" s="93"/>
      <c r="J29" s="94">
        <v>0</v>
      </c>
      <c r="K29" s="93"/>
      <c r="L29" s="94">
        <v>0</v>
      </c>
    </row>
    <row r="30" spans="2:12" s="17" customFormat="1" ht="25.5" customHeight="1" thickBot="1">
      <c r="B30" s="48" t="s">
        <v>940</v>
      </c>
      <c r="C30" s="18"/>
      <c r="F30" s="97">
        <f>SUM(F28:F29)</f>
        <v>5830924.4540956086</v>
      </c>
      <c r="G30" s="93"/>
      <c r="H30" s="97">
        <f>+H24</f>
        <v>2769306.1937405751</v>
      </c>
      <c r="I30" s="93"/>
      <c r="J30" s="97">
        <f>+J24</f>
        <v>2559191.8299999991</v>
      </c>
      <c r="K30" s="93"/>
      <c r="L30" s="97">
        <f>+L24</f>
        <v>1272893.7916473562</v>
      </c>
    </row>
    <row r="31" spans="2:12" s="17" customFormat="1" ht="25.5" customHeight="1" thickTop="1">
      <c r="B31" s="49" t="s">
        <v>425</v>
      </c>
      <c r="C31" s="50"/>
      <c r="F31" s="96"/>
      <c r="G31" s="93"/>
      <c r="H31" s="96"/>
      <c r="I31" s="93"/>
      <c r="J31" s="96"/>
      <c r="K31" s="93"/>
      <c r="L31" s="96"/>
    </row>
    <row r="32" spans="2:12" s="17" customFormat="1" ht="25.5" customHeight="1">
      <c r="B32" s="35"/>
      <c r="C32" s="50" t="s">
        <v>426</v>
      </c>
      <c r="F32" s="93">
        <f>+F26-F33</f>
        <v>6990278.4940956086</v>
      </c>
      <c r="G32" s="93"/>
      <c r="H32" s="93">
        <f>+H26-H33</f>
        <v>2853021.1520626862</v>
      </c>
      <c r="I32" s="93"/>
      <c r="J32" s="93">
        <f>+J26-J33</f>
        <v>2559191.8299999991</v>
      </c>
      <c r="K32" s="93"/>
      <c r="L32" s="93">
        <f>+L26-L33</f>
        <v>1272893.7916473562</v>
      </c>
    </row>
    <row r="33" spans="1:14" s="17" customFormat="1" ht="25.5" customHeight="1">
      <c r="B33" s="35"/>
      <c r="C33" s="50" t="s">
        <v>414</v>
      </c>
      <c r="F33" s="96">
        <v>32.85</v>
      </c>
      <c r="G33" s="93"/>
      <c r="H33" s="96">
        <v>0.38</v>
      </c>
      <c r="I33" s="93"/>
      <c r="J33" s="96">
        <v>0</v>
      </c>
      <c r="K33" s="93"/>
      <c r="L33" s="96">
        <v>0</v>
      </c>
    </row>
    <row r="34" spans="1:14" s="17" customFormat="1" ht="25.5" customHeight="1" thickBot="1">
      <c r="B34" s="48" t="s">
        <v>941</v>
      </c>
      <c r="C34" s="21"/>
      <c r="F34" s="97">
        <f>+F26</f>
        <v>6990311.3440956082</v>
      </c>
      <c r="G34" s="93"/>
      <c r="H34" s="97">
        <f>+H26</f>
        <v>2853021.532062686</v>
      </c>
      <c r="I34" s="93"/>
      <c r="J34" s="97">
        <f>+J26</f>
        <v>2559191.8299999991</v>
      </c>
      <c r="K34" s="93"/>
      <c r="L34" s="97">
        <f>+L26</f>
        <v>1272893.7916473562</v>
      </c>
    </row>
    <row r="35" spans="1:14" s="17" customFormat="1" ht="25.5" customHeight="1" thickTop="1">
      <c r="B35" s="59" t="s">
        <v>427</v>
      </c>
      <c r="C35" s="48"/>
      <c r="F35" s="34"/>
      <c r="G35" s="34"/>
      <c r="H35" s="34"/>
      <c r="I35" s="34"/>
      <c r="J35" s="34"/>
      <c r="K35" s="34"/>
      <c r="L35" s="34"/>
    </row>
    <row r="36" spans="1:14" ht="25.5" customHeight="1">
      <c r="B36" s="60"/>
      <c r="C36" s="61" t="s">
        <v>428</v>
      </c>
      <c r="F36" s="320">
        <f>+F30/517916773</f>
        <v>1.1258419804248371E-2</v>
      </c>
      <c r="G36" s="321"/>
      <c r="H36" s="321">
        <f>+H30/517916773</f>
        <v>5.3470100566535908E-3</v>
      </c>
      <c r="I36" s="321"/>
      <c r="J36" s="320">
        <f>+J30/517916773</f>
        <v>4.9413186894412455E-3</v>
      </c>
      <c r="K36" s="321"/>
      <c r="L36" s="320">
        <f>+L30/517916773</f>
        <v>2.4577188034946231E-3</v>
      </c>
    </row>
    <row r="37" spans="1:14" ht="25.5" customHeight="1">
      <c r="F37" s="5"/>
      <c r="G37" s="5"/>
      <c r="H37" s="5"/>
      <c r="I37" s="5"/>
      <c r="J37" s="5"/>
      <c r="K37" s="5"/>
      <c r="L37" s="5"/>
    </row>
    <row r="38" spans="1:14" ht="25.5" customHeight="1">
      <c r="A38" s="550" t="s">
        <v>741</v>
      </c>
      <c r="B38" s="550"/>
      <c r="C38" s="550"/>
      <c r="D38" s="550"/>
      <c r="E38" s="550"/>
      <c r="F38" s="550"/>
      <c r="G38" s="550"/>
      <c r="H38" s="550"/>
      <c r="I38" s="550"/>
      <c r="J38" s="550"/>
      <c r="K38" s="550"/>
      <c r="L38" s="550"/>
    </row>
    <row r="39" spans="1:14" ht="25.5" customHeight="1"/>
    <row r="40" spans="1:14" s="490" customFormat="1" ht="25.5" customHeight="1">
      <c r="A40" s="240" t="s">
        <v>41</v>
      </c>
      <c r="B40" s="139" t="s">
        <v>995</v>
      </c>
      <c r="C40" s="282"/>
      <c r="D40" s="282"/>
      <c r="E40" s="282"/>
      <c r="F40" s="282"/>
      <c r="G40" s="282"/>
      <c r="H40" s="282"/>
      <c r="I40" s="282"/>
      <c r="J40" s="282"/>
      <c r="K40" s="282"/>
      <c r="L40" s="282"/>
    </row>
    <row r="41" spans="1:14" s="487" customFormat="1" ht="25.5" customHeight="1">
      <c r="B41" s="41"/>
      <c r="C41" s="41" t="s">
        <v>996</v>
      </c>
      <c r="D41" s="488"/>
      <c r="E41" s="488"/>
      <c r="F41" s="489"/>
      <c r="G41" s="489"/>
      <c r="H41" s="489"/>
      <c r="I41" s="488"/>
      <c r="J41" s="489"/>
      <c r="K41" s="489"/>
      <c r="L41" s="489"/>
    </row>
    <row r="42" spans="1:14" s="487" customFormat="1" ht="25.5" customHeight="1">
      <c r="B42" s="41" t="s">
        <v>993</v>
      </c>
      <c r="C42" s="41"/>
      <c r="F42" s="220"/>
      <c r="G42" s="33"/>
      <c r="H42" s="220"/>
      <c r="I42" s="33"/>
      <c r="J42" s="220"/>
      <c r="K42" s="33"/>
      <c r="L42" s="220"/>
    </row>
    <row r="43" spans="1:14" s="487" customFormat="1" ht="25.5" customHeight="1">
      <c r="B43" s="41" t="s">
        <v>994</v>
      </c>
      <c r="C43" s="41"/>
      <c r="F43" s="86"/>
      <c r="G43" s="33"/>
      <c r="H43" s="86"/>
      <c r="I43" s="33"/>
      <c r="J43" s="86"/>
      <c r="K43" s="33"/>
      <c r="L43" s="86"/>
    </row>
    <row r="44" spans="1:14" s="490" customFormat="1" ht="25.5" customHeight="1">
      <c r="B44" s="41"/>
      <c r="C44" s="41" t="s">
        <v>997</v>
      </c>
      <c r="D44" s="491"/>
      <c r="F44" s="492"/>
      <c r="G44" s="492"/>
      <c r="H44" s="492"/>
      <c r="I44" s="492"/>
      <c r="J44" s="492"/>
      <c r="K44" s="492"/>
      <c r="L44" s="492"/>
    </row>
    <row r="45" spans="1:14" s="490" customFormat="1" ht="25.5" customHeight="1">
      <c r="B45" s="41" t="s">
        <v>1017</v>
      </c>
      <c r="C45" s="41"/>
      <c r="D45" s="491"/>
      <c r="F45" s="492"/>
      <c r="G45" s="492"/>
      <c r="H45" s="492"/>
      <c r="I45" s="492"/>
      <c r="J45" s="492"/>
      <c r="K45" s="492"/>
      <c r="L45" s="492"/>
    </row>
    <row r="46" spans="1:14" s="490" customFormat="1" ht="25.5" customHeight="1">
      <c r="B46" s="41" t="s">
        <v>1016</v>
      </c>
      <c r="C46" s="41"/>
      <c r="D46" s="57"/>
      <c r="F46" s="492"/>
      <c r="G46" s="492"/>
      <c r="H46" s="492"/>
      <c r="I46" s="492"/>
      <c r="J46" s="492"/>
      <c r="K46" s="492"/>
      <c r="L46" s="492"/>
    </row>
    <row r="47" spans="1:14" s="4" customFormat="1" ht="25.5" customHeight="1">
      <c r="B47" s="57"/>
      <c r="C47" s="57"/>
      <c r="D47" s="57"/>
      <c r="F47" s="478"/>
      <c r="G47" s="478"/>
      <c r="H47" s="478"/>
      <c r="I47" s="478"/>
      <c r="J47" s="478"/>
      <c r="K47" s="478"/>
      <c r="L47" s="478"/>
    </row>
    <row r="48" spans="1:14" ht="25.5" customHeight="1">
      <c r="A48" s="23" t="s">
        <v>943</v>
      </c>
      <c r="B48" s="24" t="s">
        <v>429</v>
      </c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spans="1:14" ht="25.5" customHeight="1">
      <c r="A49" s="18"/>
      <c r="B49" s="18"/>
      <c r="C49" s="36" t="s">
        <v>442</v>
      </c>
      <c r="D49" s="62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spans="1:14" ht="25.5" customHeight="1">
      <c r="A50" s="18"/>
      <c r="B50" s="66" t="s">
        <v>944</v>
      </c>
      <c r="C50" s="18"/>
      <c r="D50" s="62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spans="1:14" ht="25.5" customHeight="1"/>
    <row r="52" spans="1:14" ht="25.5" customHeight="1"/>
    <row r="53" spans="1:14" ht="25.5" customHeight="1"/>
    <row r="54" spans="1:14" ht="25.5" customHeight="1"/>
    <row r="55" spans="1:14" ht="27" customHeight="1"/>
    <row r="56" spans="1:14" ht="27" customHeight="1"/>
    <row r="57" spans="1:14" ht="27" customHeight="1"/>
    <row r="58" spans="1:14" ht="27" customHeight="1"/>
    <row r="59" spans="1:14" ht="27" customHeight="1"/>
    <row r="60" spans="1:14" ht="27" customHeight="1"/>
    <row r="61" spans="1:14" ht="27" customHeight="1"/>
  </sheetData>
  <mergeCells count="4">
    <mergeCell ref="A1:L1"/>
    <mergeCell ref="F4:H4"/>
    <mergeCell ref="A38:L38"/>
    <mergeCell ref="J4:L4"/>
  </mergeCells>
  <pageMargins left="0.86614173228346458" right="0.19685039370078741" top="0.71" bottom="0.39370078740157483" header="0.35433070866141736" footer="0.31496062992125984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C555BF4316F54D8DAEFCC56D8324B7" ma:contentTypeVersion="10" ma:contentTypeDescription="Create a new document." ma:contentTypeScope="" ma:versionID="beac37805841c6d05503b2063e5bd619">
  <xsd:schema xmlns:xsd="http://www.w3.org/2001/XMLSchema" xmlns:xs="http://www.w3.org/2001/XMLSchema" xmlns:p="http://schemas.microsoft.com/office/2006/metadata/properties" xmlns:ns2="f36317db-2c29-4f3d-98dd-cfddd9acf49f" targetNamespace="http://schemas.microsoft.com/office/2006/metadata/properties" ma:root="true" ma:fieldsID="dd09af2eac3a846cf5dd77a56c9d6ffa" ns2:_="">
    <xsd:import namespace="f36317db-2c29-4f3d-98dd-cfddd9acf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0DA8B9-65E5-4667-A73B-7C061F2BFA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67C153-7539-4C4C-8420-3277B102B503}">
  <ds:schemaRefs>
    <ds:schemaRef ds:uri="http://schemas.microsoft.com/office/2006/documentManagement/types"/>
    <ds:schemaRef ds:uri="d07cb33c-d584-4a6e-8a71-f4ad2d35bf34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F516A2C-ECF7-438C-8822-76AF68B1D5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17</vt:i4>
      </vt:variant>
    </vt:vector>
  </HeadingPairs>
  <TitlesOfParts>
    <vt:vector size="17" baseType="lpstr">
      <vt:lpstr>น1-11</vt:lpstr>
      <vt:lpstr>P12</vt:lpstr>
      <vt:lpstr>P13-15</vt:lpstr>
      <vt:lpstr>P16</vt:lpstr>
      <vt:lpstr>P17</vt:lpstr>
      <vt:lpstr>P18</vt:lpstr>
      <vt:lpstr>P19</vt:lpstr>
      <vt:lpstr>P20</vt:lpstr>
      <vt:lpstr>P21-23</vt:lpstr>
      <vt:lpstr>P24</vt:lpstr>
      <vt:lpstr>P25-30</vt:lpstr>
      <vt:lpstr>P31</vt:lpstr>
      <vt:lpstr>P32</vt:lpstr>
      <vt:lpstr>P33-34</vt:lpstr>
      <vt:lpstr>P35</vt:lpstr>
      <vt:lpstr>P36</vt:lpstr>
      <vt:lpstr>P37-38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97</dc:creator>
  <cp:lastModifiedBy>DIACOM1</cp:lastModifiedBy>
  <cp:lastPrinted>2020-02-21T13:00:16Z</cp:lastPrinted>
  <dcterms:created xsi:type="dcterms:W3CDTF">2001-05-09T16:34:29Z</dcterms:created>
  <dcterms:modified xsi:type="dcterms:W3CDTF">2020-02-21T13:00:22Z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0x010100CFC555BF4316F54D8DAEFCC56D8324B7</vt:lpwstr>
  </property>
</Properties>
</file>