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F:\AMA_Dec'62\"/>
    </mc:Choice>
  </mc:AlternateContent>
  <xr:revisionPtr revIDLastSave="0" documentId="13_ncr:1_{C88F4682-CD76-4655-97A1-BF86E0D2F30A}" xr6:coauthVersionLast="44" xr6:coauthVersionMax="44" xr10:uidLastSave="{00000000-0000-0000-0000-000000000000}"/>
  <bookViews>
    <workbookView xWindow="-120" yWindow="-120" windowWidth="20730" windowHeight="11160" tabRatio="834" firstSheet="1" activeTab="1" xr2:uid="{00000000-000D-0000-FFFF-FFFF00000000}"/>
  </bookViews>
  <sheets>
    <sheet name="〰〰อง" sheetId="5" state="veryHidden" r:id="rId1"/>
    <sheet name="หมายเหตุ น1-11" sheetId="32" r:id="rId2"/>
    <sheet name="P12" sheetId="28" r:id="rId3"/>
    <sheet name="P13-15" sheetId="50" r:id="rId4"/>
    <sheet name="P16" sheetId="49" r:id="rId5"/>
    <sheet name="P17" sheetId="38" r:id="rId6"/>
    <sheet name="P18" sheetId="42" r:id="rId7"/>
    <sheet name="P19" sheetId="39" r:id="rId8"/>
    <sheet name="P20" sheetId="43" r:id="rId9"/>
    <sheet name="P21-23" sheetId="35" r:id="rId10"/>
    <sheet name="P24" sheetId="62" r:id="rId11"/>
    <sheet name="P25-30" sheetId="51" r:id="rId12"/>
    <sheet name="P31" sheetId="52" r:id="rId13"/>
    <sheet name="P32" sheetId="53" r:id="rId14"/>
    <sheet name="P33-34" sheetId="54" r:id="rId15"/>
    <sheet name="P35" sheetId="59" r:id="rId16"/>
    <sheet name="P36" sheetId="60" r:id="rId17"/>
    <sheet name="P37-38" sheetId="57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a" localSheetId="17">#REF!</definedName>
    <definedName name="\a">#REF!</definedName>
    <definedName name="\b" localSheetId="17">#REF!</definedName>
    <definedName name="\b">#REF!</definedName>
    <definedName name="\e" localSheetId="17">#REF!</definedName>
    <definedName name="\e">#REF!</definedName>
    <definedName name="\f" localSheetId="17">#REF!</definedName>
    <definedName name="\f">#REF!</definedName>
    <definedName name="\g" localSheetId="17">#REF!</definedName>
    <definedName name="\g">#REF!</definedName>
    <definedName name="\h" localSheetId="17">#REF!</definedName>
    <definedName name="\h">#REF!</definedName>
    <definedName name="\k" localSheetId="17">#REF!</definedName>
    <definedName name="\k">#REF!</definedName>
    <definedName name="\l" localSheetId="17">#REF!</definedName>
    <definedName name="\l">#REF!</definedName>
    <definedName name="\n" localSheetId="17">#REF!</definedName>
    <definedName name="\n">#REF!</definedName>
    <definedName name="\p" localSheetId="17">#REF!</definedName>
    <definedName name="\p">#REF!</definedName>
    <definedName name="\s" localSheetId="17">#REF!</definedName>
    <definedName name="\s">#REF!</definedName>
    <definedName name="\t" localSheetId="17">#REF!</definedName>
    <definedName name="\t">#REF!</definedName>
    <definedName name="\v" localSheetId="17">#REF!</definedName>
    <definedName name="\v">#REF!</definedName>
    <definedName name="\w" localSheetId="17">#REF!</definedName>
    <definedName name="\w">#REF!</definedName>
    <definedName name="\z" localSheetId="17">#REF!</definedName>
    <definedName name="\z">#REF!</definedName>
    <definedName name="________e1" localSheetId="17">#REF!</definedName>
    <definedName name="________e1">#REF!</definedName>
    <definedName name="________f1" localSheetId="17">#REF!</definedName>
    <definedName name="________f1">#REF!</definedName>
    <definedName name="________g1" localSheetId="17">#REF!</definedName>
    <definedName name="________g1">#REF!</definedName>
    <definedName name="________h1" localSheetId="17">#REF!</definedName>
    <definedName name="________h1">#REF!</definedName>
    <definedName name="________k1" localSheetId="17">#REF!</definedName>
    <definedName name="________k1">#REF!</definedName>
    <definedName name="________PRO1" localSheetId="17">#REF!</definedName>
    <definedName name="________PRO1">#REF!</definedName>
    <definedName name="_______e1" localSheetId="17">#REF!</definedName>
    <definedName name="_______e1">#REF!</definedName>
    <definedName name="_______f1" localSheetId="17">#REF!</definedName>
    <definedName name="_______f1">#REF!</definedName>
    <definedName name="_______g1" localSheetId="17">#REF!</definedName>
    <definedName name="_______g1">#REF!</definedName>
    <definedName name="_______h1" localSheetId="17">#REF!</definedName>
    <definedName name="_______h1">#REF!</definedName>
    <definedName name="_______k1" localSheetId="17">#REF!</definedName>
    <definedName name="_______k1">#REF!</definedName>
    <definedName name="_______PRO1" localSheetId="17">#REF!</definedName>
    <definedName name="_______PRO1">#REF!</definedName>
    <definedName name="______e1" localSheetId="17">#REF!</definedName>
    <definedName name="______e1">#REF!</definedName>
    <definedName name="______f1" localSheetId="17">#REF!</definedName>
    <definedName name="______f1">#REF!</definedName>
    <definedName name="______g1" localSheetId="17">#REF!</definedName>
    <definedName name="______g1">#REF!</definedName>
    <definedName name="______h1" localSheetId="17">#REF!</definedName>
    <definedName name="______h1">#REF!</definedName>
    <definedName name="______k1" localSheetId="17">#REF!</definedName>
    <definedName name="______k1">#REF!</definedName>
    <definedName name="______PRO1" localSheetId="17">#REF!</definedName>
    <definedName name="______PRO1">#REF!</definedName>
    <definedName name="_____e1" localSheetId="17">#REF!</definedName>
    <definedName name="_____e1">#REF!</definedName>
    <definedName name="_____f1" localSheetId="17">#REF!</definedName>
    <definedName name="_____f1">#REF!</definedName>
    <definedName name="_____g1" localSheetId="17">#REF!</definedName>
    <definedName name="_____g1">#REF!</definedName>
    <definedName name="_____h1" localSheetId="17">#REF!</definedName>
    <definedName name="_____h1">#REF!</definedName>
    <definedName name="_____k1" localSheetId="17">#REF!</definedName>
    <definedName name="_____k1">#REF!</definedName>
    <definedName name="_____PRO1" localSheetId="17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[3]db!$C$15,[3]db!$B$14,[3]db!$B$12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 localSheetId="17">#REF!</definedName>
    <definedName name="___tt17">#REF!</definedName>
    <definedName name="___tt18" localSheetId="17">#REF!</definedName>
    <definedName name="___tt18">#REF!</definedName>
    <definedName name="___tt19" localSheetId="17">#REF!</definedName>
    <definedName name="___tt19">#REF!</definedName>
    <definedName name="___tt2" localSheetId="17">#REF!</definedName>
    <definedName name="___tt2">#REF!</definedName>
    <definedName name="___tt20" localSheetId="17">#REF!</definedName>
    <definedName name="___tt20">#REF!</definedName>
    <definedName name="___tt21" localSheetId="17">#REF!</definedName>
    <definedName name="___tt21">#REF!</definedName>
    <definedName name="___tt3" localSheetId="17">#REF!</definedName>
    <definedName name="___tt3">#REF!</definedName>
    <definedName name="___tt4" localSheetId="17">#REF!</definedName>
    <definedName name="___tt4">#REF!</definedName>
    <definedName name="___tt5" localSheetId="17">#REF!</definedName>
    <definedName name="___tt5">#REF!</definedName>
    <definedName name="___tt6" localSheetId="17">#REF!</definedName>
    <definedName name="___tt6">#REF!</definedName>
    <definedName name="___tt7" localSheetId="17">#REF!</definedName>
    <definedName name="___tt7">#REF!</definedName>
    <definedName name="___tt8" localSheetId="17">#REF!</definedName>
    <definedName name="___tt8">#REF!</definedName>
    <definedName name="___tt9" localSheetId="17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_xlnm.Print_Area_10">#REF!</definedName>
    <definedName name="___xlnm.Print_Area_11">#REF!</definedName>
    <definedName name="___xlnm.Print_Area_14">#REF!</definedName>
    <definedName name="___xlnm.Print_Area_16">#REF!</definedName>
    <definedName name="__123Graph_A" hidden="1">[5]AM_COST!#REF!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 localSheetId="17">'[6]AA-1'!#REF!</definedName>
    <definedName name="__DAT2">'[6]AA-1'!#REF!</definedName>
    <definedName name="__DAT3" localSheetId="17">'[6]AA-1'!#REF!</definedName>
    <definedName name="__DAT3">'[6]AA-1'!#REF!</definedName>
    <definedName name="__DAT5" localSheetId="17">'[6]AA-1'!#REF!</definedName>
    <definedName name="__DAT5">'[6]AA-1'!#REF!</definedName>
    <definedName name="__DAT6" localSheetId="17">'[6]AA-1'!#REF!</definedName>
    <definedName name="__DAT6">'[6]AA-1'!#REF!</definedName>
    <definedName name="__DAT7" localSheetId="17">'[6]AA-1'!#REF!</definedName>
    <definedName name="__DAT7">'[6]AA-1'!#REF!</definedName>
    <definedName name="__DAT8" localSheetId="17">'[6]AA-1'!#REF!</definedName>
    <definedName name="__DAT8">'[6]AA-1'!#REF!</definedName>
    <definedName name="__DAT9" localSheetId="17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[3]db!$C$15,[3]db!$B$14,[3]db!$B$12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 localSheetId="17">#REF!</definedName>
    <definedName name="__tt21">#REF!</definedName>
    <definedName name="__tt3" localSheetId="17">#REF!</definedName>
    <definedName name="__tt3">#REF!</definedName>
    <definedName name="__tt4" localSheetId="17">#REF!</definedName>
    <definedName name="__tt4">#REF!</definedName>
    <definedName name="__tt5" localSheetId="17">#REF!</definedName>
    <definedName name="__tt5">#REF!</definedName>
    <definedName name="__tt6" localSheetId="17">#REF!</definedName>
    <definedName name="__tt6">#REF!</definedName>
    <definedName name="__tt7" localSheetId="17">#REF!</definedName>
    <definedName name="__tt7">#REF!</definedName>
    <definedName name="__tt8" localSheetId="17">#REF!</definedName>
    <definedName name="__tt8">#REF!</definedName>
    <definedName name="__tt9" localSheetId="17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_xlnm.Print_Area_10">#REF!</definedName>
    <definedName name="__xlnm.Print_Area_11">#REF!</definedName>
    <definedName name="__xlnm.Print_Area_14">#REF!</definedName>
    <definedName name="__xlnm.Print_Area_16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 localSheetId="17">'[6]AA-1'!#REF!</definedName>
    <definedName name="_DAT8">'[6]AA-1'!#REF!</definedName>
    <definedName name="_DAT9" localSheetId="17">'[6]AA-1'!#REF!</definedName>
    <definedName name="_DAT9">'[6]AA-1'!#REF!</definedName>
    <definedName name="_e1">#REF!</definedName>
    <definedName name="_f1">#REF!</definedName>
    <definedName name="_Fill" hidden="1">#REF!</definedName>
    <definedName name="_g1">#REF!</definedName>
    <definedName name="_GoBack" localSheetId="1">'หมายเหตุ น1-11'!#REF!</definedName>
    <definedName name="_h1">#REF!</definedName>
    <definedName name="_k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BL3">#REF!</definedName>
    <definedName name="_rub1">[3]db!$C$15,[3]db!$B$14,[3]db!$B$12</definedName>
    <definedName name="_Sort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 localSheetId="17">#REF!</definedName>
    <definedName name="_tt21">#REF!</definedName>
    <definedName name="_tt3" localSheetId="17">#REF!</definedName>
    <definedName name="_tt3">#REF!</definedName>
    <definedName name="_tt4" localSheetId="17">#REF!</definedName>
    <definedName name="_tt4">#REF!</definedName>
    <definedName name="_tt5" localSheetId="17">#REF!</definedName>
    <definedName name="_tt5">#REF!</definedName>
    <definedName name="_tt6" localSheetId="17">#REF!</definedName>
    <definedName name="_tt6">#REF!</definedName>
    <definedName name="_tt7" localSheetId="17">#REF!</definedName>
    <definedName name="_tt7">#REF!</definedName>
    <definedName name="_tt8" localSheetId="17">#REF!</definedName>
    <definedName name="_tt8">#REF!</definedName>
    <definedName name="_tt9" localSheetId="17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K">'[8]แจกแจง _งบดุล_'!#REF!</definedName>
    <definedName name="ang">'[9]Data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hidden="1">#REF!</definedName>
    <definedName name="Back">#REF!</definedName>
    <definedName name="base">#REF!</definedName>
    <definedName name="bb">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>#REF!</definedName>
    <definedName name="BONUS2">#REF!</definedName>
    <definedName name="bre">#REF!</definedName>
    <definedName name="BS">#REF!</definedName>
    <definedName name="BU">[12]Insurance!#REF!</definedName>
    <definedName name="case">[13]data!$C$1</definedName>
    <definedName name="cash">'[9]Data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>[15]description!#REF!</definedName>
    <definedName name="compare">#REF!</definedName>
    <definedName name="con">#REF!</definedName>
    <definedName name="COST">#REF!</definedName>
    <definedName name="costa">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[17]สำนักงาน!#REF!</definedName>
    <definedName name="DATA_02">[17]สำนักงาน!#REF!</definedName>
    <definedName name="DATA_023">[17]สำนักงาน!#REF!</definedName>
    <definedName name="DATA_03">[17]สำนักงาน!#REF!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7">#REF!</definedName>
    <definedName name="_xlnm.Database">#REF!</definedName>
    <definedName name="Db">[18]Sheet1!$A$2:$D$126</definedName>
    <definedName name="dd">#REF!</definedName>
    <definedName name="ddddddd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>#REF!</definedName>
    <definedName name="dkfi">#REF!</definedName>
    <definedName name="dsfka">#REF!</definedName>
    <definedName name="E">#REF!</definedName>
    <definedName name="ee">#REF!</definedName>
    <definedName name="EM">[20]ดอกเบี้ยรับ!#REF!</definedName>
    <definedName name="ert" hidden="1">#REF!</definedName>
    <definedName name="EX.RATE">[21]RATE!$A$1:$C$32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>'[22]แจกแจง _งบดุล_'!#REF!</definedName>
    <definedName name="Excel_BuiltIn_Print_Area_12_11">#REF!</definedName>
    <definedName name="Excel_BuiltIn_Print_Area_12_12">#REF!</definedName>
    <definedName name="Excel_BuiltIn_Print_Area_12_16">'[23]แจกแจง _งบดุล_'!#REF!</definedName>
    <definedName name="Excel_BuiltIn_Print_Area_12_18">'[8]แจกแจง _งบดุล_'!#REF!</definedName>
    <definedName name="Excel_BuiltIn_Print_Area_12_29">#REF!</definedName>
    <definedName name="Excel_BuiltIn_Print_Area_12_3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>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[20]ดอกเบี้ยรับ!#REF!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>[23]SSW_loan_OD!#REF!</definedName>
    <definedName name="Excel_BuiltIn_Print_Titles_23_10">[22]SSW_loan_OD!#REF!</definedName>
    <definedName name="Excel_BuiltIn_Print_Titles_23_11">[24]SSW!#REF!</definedName>
    <definedName name="Excel_BuiltIn_Print_Titles_23_12">[25]SSW!#REF!</definedName>
    <definedName name="Excel_BuiltIn_Print_Titles_23_16">[8]SSW_loan_OD!#REF!</definedName>
    <definedName name="Excel_BuiltIn_Print_Titles_23_18">[8]SSW_loan_OD!#REF!</definedName>
    <definedName name="Excel_BuiltIn_Print_Titles_23_29">[26]SSW!#REF!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 localSheetId="17">[8]SSW_loan_OD!#REF!</definedName>
    <definedName name="Excel_BuiltIn_Print_Titles_23_8">[8]SSW_loan_OD!#REF!</definedName>
    <definedName name="Excel_BuiltIn_Print_Titles_23_9" localSheetId="17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7">[12]Insurance!#REF!</definedName>
    <definedName name="Excel_BuiltIn_Print_Titles_4_10">[12]Insurance!#REF!</definedName>
    <definedName name="Excel_BuiltIn_Print_Titles_4_15" localSheetId="17">[12]Insurance!#REF!</definedName>
    <definedName name="Excel_BuiltIn_Print_Titles_4_15">[12]Insurance!#REF!</definedName>
    <definedName name="Excel_BuiltIn_Print_Titles_4_16" localSheetId="17">[12]Insurance!#REF!</definedName>
    <definedName name="Excel_BuiltIn_Print_Titles_4_16">[12]Insurance!#REF!</definedName>
    <definedName name="Excel_BuiltIn_Print_Titles_4_18" localSheetId="17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7">[12]Insurance!#REF!</definedName>
    <definedName name="Excel_BuiltIn_Print_Titles_4_5">[12]Insurance!#REF!</definedName>
    <definedName name="Excel_BuiltIn_Print_Titles_4_6">#N/A</definedName>
    <definedName name="Excel_BuiltIn_Print_Titles_4_8" localSheetId="17">[12]Insurance!#REF!</definedName>
    <definedName name="Excel_BuiltIn_Print_Titles_4_8">[12]Insurance!#REF!</definedName>
    <definedName name="Excel_BuiltIn_Print_Titles_4_9" localSheetId="17">[12]Insurance!#REF!</definedName>
    <definedName name="Excel_BuiltIn_Print_Titles_4_9">[12]Insurance!#REF!</definedName>
    <definedName name="Excel_BuiltIn_Print_Titles_6">#REF!</definedName>
    <definedName name="Excel_BuitIn">[12]Insurance!#REF!</definedName>
    <definedName name="EXPORT">#REF!</definedName>
    <definedName name="_xlnm.Extract" localSheetId="17">[27]BGT97STAFF!#REF!</definedName>
    <definedName name="_xlnm.Extract">[27]BGT97STAFF!#REF!</definedName>
    <definedName name="F">'[16]วงเครดิต 3'!#REF!</definedName>
    <definedName name="Fa">'[16]วงเครดิต 3'!#REF!</definedName>
    <definedName name="FA..">#REF!</definedName>
    <definedName name="fdkf">#REF!</definedName>
    <definedName name="ff" hidden="1">{#N/A,#N/A,FALSE,"Eff-SSC2"}</definedName>
    <definedName name="ffd">#REF!</definedName>
    <definedName name="fff">#REF!</definedName>
    <definedName name="ffff" hidden="1">{#N/A,#N/A,FALSE,"Eff-SSC2"}</definedName>
    <definedName name="fg">#REF!</definedName>
    <definedName name="figogiri">#REF!</definedName>
    <definedName name="fjds">'[28]GL CB'!$L$44</definedName>
    <definedName name="Follow">#REF!</definedName>
    <definedName name="Follow1">#REF!</definedName>
    <definedName name="Forward_Sheet1_List">#REF!</definedName>
    <definedName name="fre">#REF!</definedName>
    <definedName name="frj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'[16]วงเครดิต 3'!#REF!</definedName>
    <definedName name="Gain_Loss">#REF!</definedName>
    <definedName name="GB">'[8]แจกแจง _งบดุล_'!#REF!</definedName>
    <definedName name="ggg">#REF!</definedName>
    <definedName name="gjjf">#REF!</definedName>
    <definedName name="GL_CB">'[29]GL CB'!$L$44</definedName>
    <definedName name="GL_M">'[29]GL M'!$L$385</definedName>
    <definedName name="Gm">#REF!</definedName>
    <definedName name="GO">#REF!</definedName>
    <definedName name="Gr">#REF!</definedName>
    <definedName name="grd">#REF!</definedName>
    <definedName name="group">[30]group!$A:$IV</definedName>
    <definedName name="grr">#REF!</definedName>
    <definedName name="h">'[16]วงเครดิต 3'!#REF!</definedName>
    <definedName name="HAE_YOUNG_TRADING_CO._LTD.">#REF!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'[28]GL M'!$L$385</definedName>
    <definedName name="hyu">#REF!</definedName>
    <definedName name="i">#REF!</definedName>
    <definedName name="II">#REF!</definedName>
    <definedName name="iiii" hidden="1">{#N/A,#N/A,FALSE,"Eff-SSC2"}</definedName>
    <definedName name="ikiifi">[2]RSS9801!#REF!</definedName>
    <definedName name="INTERCONTINENTAL_COMMODITIES">'[31]CODE,NAME'!#REF!</definedName>
    <definedName name="IntroPrintArea">#REF!</definedName>
    <definedName name="iyik">#REF!</definedName>
    <definedName name="J">#REF!</definedName>
    <definedName name="jame">'[9]Data 2'!$A:$IV</definedName>
    <definedName name="james">#REF!</definedName>
    <definedName name="JEW">#REF!</definedName>
    <definedName name="jgjk">#REF!</definedName>
    <definedName name="jj" hidden="1">{#N/A,#N/A,FALSE,"Eff-SSC2"}</definedName>
    <definedName name="jki">#REF!</definedName>
    <definedName name="jkk">#REF!</definedName>
    <definedName name="jom">#REF!</definedName>
    <definedName name="Jul_00">#REF!</definedName>
    <definedName name="k">'[16]วงเครดิต 3'!#REF!</definedName>
    <definedName name="kamonwan">#REF!</definedName>
    <definedName name="KFISFW">'[6]AA-1'!#REF!</definedName>
    <definedName name="kgiu">#REF!</definedName>
    <definedName name="kifk">#REF!</definedName>
    <definedName name="kighh">#REF!</definedName>
    <definedName name="kj">#REF!</definedName>
    <definedName name="kk">[32]name!$A:$IV</definedName>
    <definedName name="kkk" hidden="1">#REF!</definedName>
    <definedName name="kkkk">#REF!</definedName>
    <definedName name="l">'[16]วงเครดิต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">#REF!</definedName>
    <definedName name="LOC">[10]Location!$A$3:$A$39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[33]อัตราค่าบรรทุก!$A$1:$C$21</definedName>
    <definedName name="lpo">'[34]Stock Aging'!$A$2:$S$1606</definedName>
    <definedName name="m">'[16]วงเครดิต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[35]HH!#REF!</definedName>
    <definedName name="oo" hidden="1">{#N/A,#N/A,FALSE,"Eff-SSC2"}</definedName>
    <definedName name="OP">'[8]แจกแจง _งบดุล_'!#REF!</definedName>
    <definedName name="Os">#REF!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[36]dBase!#REF!</definedName>
    <definedName name="PO">'[16]วงเครดิต 3'!#REF!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[37]อัตราค่าบรรทุก!$A$1:$C$21</definedName>
    <definedName name="_xlnm.Print_Area" localSheetId="6">'P18'!$A$1:$AF$35</definedName>
    <definedName name="_xlnm.Print_Area" localSheetId="1">'หมายเหตุ น1-11'!$A$1:$L$374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>#REF!</definedName>
    <definedName name="PU">[26]ดอกเบี้ยรับ!#REF!</definedName>
    <definedName name="q" hidden="1">{#N/A,#N/A,FALSE,"Eff-SSC2"}</definedName>
    <definedName name="QQQ">#REF!</definedName>
    <definedName name="qw" hidden="1">#REF!</definedName>
    <definedName name="qwqqwqwqwqwqwqwqwqwqwqwqwqwqwqwqw">#REF!</definedName>
    <definedName name="RATE">[38]RATE!$A$1:$C$32</definedName>
    <definedName name="rate_new">#REF!</definedName>
    <definedName name="RATE4">[39]RATE!$A$1:$D$32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>[8]SSW_loan_OD!#REF!</definedName>
    <definedName name="rjfd">#REF!</definedName>
    <definedName name="rrr">#REF!</definedName>
    <definedName name="rrrrrrrr">'[6]AA-1'!#REF!</definedName>
    <definedName name="rrrrrrrrrr">#REF!</definedName>
    <definedName name="rtg">#REF!</definedName>
    <definedName name="Rub">[36]dBase!#REF!</definedName>
    <definedName name="rung" hidden="1">{#N/A,#N/A,FALSE,"Eff-SSC2"}</definedName>
    <definedName name="ryuh">[2]RSS9801!#REF!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>#REF!</definedName>
    <definedName name="sd">#REF!</definedName>
    <definedName name="sf">#REF!</definedName>
    <definedName name="sfsfs" hidden="1">#REF!</definedName>
    <definedName name="Sheet1">'[16]วงเครดิต 3'!#REF!</definedName>
    <definedName name="sicCN">#REF!</definedName>
    <definedName name="slo">#REF!</definedName>
    <definedName name="so">#REF!</definedName>
    <definedName name="ssca">#REF!</definedName>
    <definedName name="Status">#REF!</definedName>
    <definedName name="SubAssetType">[10]AssetType!$C$3:$C$249</definedName>
    <definedName name="t">[2]RSS9801!#REF!</definedName>
    <definedName name="table02">[53]LTX!$A:$IV</definedName>
    <definedName name="test">'[9]Data 2'!$A:$IV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 localSheetId="17">#REF!</definedName>
    <definedName name="TextRefCopy34">#REF!</definedName>
    <definedName name="TextRefCopy36" localSheetId="17">#REF!</definedName>
    <definedName name="TextRefCopy36">#REF!</definedName>
    <definedName name="TextRefCopy38" localSheetId="17">#REF!</definedName>
    <definedName name="TextRefCopy38">#REF!</definedName>
    <definedName name="TextRefCopy4" localSheetId="17">#REF!</definedName>
    <definedName name="TextRefCopy4">#REF!</definedName>
    <definedName name="TextRefCopy40" localSheetId="17">#REF!</definedName>
    <definedName name="TextRefCopy40">#REF!</definedName>
    <definedName name="TextRefCopy42" localSheetId="17">#REF!</definedName>
    <definedName name="TextRefCopy42">#REF!</definedName>
    <definedName name="TextRefCopy44" localSheetId="17">#REF!</definedName>
    <definedName name="TextRefCopy44">#REF!</definedName>
    <definedName name="TextRefCopy45" localSheetId="17">#REF!</definedName>
    <definedName name="TextRefCopy45">#REF!</definedName>
    <definedName name="TextRefCopy47" localSheetId="17">#REF!</definedName>
    <definedName name="TextRefCopy47">#REF!</definedName>
    <definedName name="TextRefCopy49" localSheetId="17">#REF!</definedName>
    <definedName name="TextRefCopy49">#REF!</definedName>
    <definedName name="TextRefCopy51" localSheetId="17">#REF!</definedName>
    <definedName name="TextRefCopy51">#REF!</definedName>
    <definedName name="TextRefCopy53" localSheetId="17">#REF!</definedName>
    <definedName name="TextRefCopy53">#REF!</definedName>
    <definedName name="TextRefCopy6" localSheetId="17">#REF!</definedName>
    <definedName name="TextRefCopy6">#REF!</definedName>
    <definedName name="TextRefCopy8" localSheetId="17">#REF!</definedName>
    <definedName name="TextRefCopy8">#REF!</definedName>
    <definedName name="TextRefCopyRangeCount" hidden="1">54</definedName>
    <definedName name="tgdg">#REF!</definedName>
    <definedName name="time">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hidden="1">'[7]PS-1995'!#REF!</definedName>
    <definedName name="tu">#REF!</definedName>
    <definedName name="tuij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w">'[16]วงเครดิต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hidden="1">{#N/A,#N/A,FALSE,"Eff-SSC2"}</definedName>
    <definedName name="WS">#REF!</definedName>
    <definedName name="X">'[55]Machine2,3''04'!#REF!</definedName>
    <definedName name="y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>[56]Aging!#REF!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ก็ไ">#REF!</definedName>
    <definedName name="กก">[2]RSS9801!#REF!</definedName>
    <definedName name="ก่ำภใ">'[29]GL CB'!$L$44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'[57]ปัจจุบัน '!#REF!</definedName>
    <definedName name="ด" hidden="1">'[7]PS-1995'!#REF!</definedName>
    <definedName name="ดด" hidden="1">{#N/A,#N/A,FALSE,"Eff-SSC2"}</definedName>
    <definedName name="ถุงมือสุ่มก่อนชั่ง">[19]note_defect!#REF!</definedName>
    <definedName name="ทม้">#REF!</definedName>
    <definedName name="ทำวดืแท">#REF!</definedName>
    <definedName name="ธฎ๊?">#REF!</definedName>
    <definedName name="ป้ทมฝ">#REF!</definedName>
    <definedName name="ประกันส่งออ">[15]description!#REF!</definedName>
    <definedName name="ประกันส่งออก">[15]description!#REF!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[58]ผ้าสำเร็จ!#REF!</definedName>
    <definedName name="ฟฟ">'[28]GL CB'!$L$44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 localSheetId="17">#REF!</definedName>
    <definedName name="วุตาไพ">#REF!</definedName>
    <definedName name="ส" hidden="1">{#N/A,#N/A,FALSE,"Eff-SSC2"}</definedName>
    <definedName name="สรงบนวฝใมม">'[29]GL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'[59]test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06" i="35" l="1"/>
  <c r="O100" i="35"/>
  <c r="O102" i="35" s="1"/>
  <c r="M99" i="35"/>
  <c r="M100" i="35" s="1"/>
  <c r="M102" i="35" s="1"/>
  <c r="M104" i="35" s="1"/>
  <c r="M106" i="35" s="1"/>
  <c r="O93" i="35"/>
  <c r="O95" i="35" s="1"/>
  <c r="M91" i="35"/>
  <c r="M93" i="35" s="1"/>
  <c r="M95" i="35" s="1"/>
  <c r="G25" i="57" l="1"/>
  <c r="H49" i="51"/>
  <c r="L49" i="51"/>
  <c r="H68" i="51"/>
  <c r="L68" i="51"/>
  <c r="K13" i="57" l="1"/>
  <c r="L27" i="54"/>
  <c r="L19" i="54"/>
  <c r="I30" i="43" l="1"/>
  <c r="H36" i="54" l="1"/>
  <c r="F36" i="54"/>
  <c r="H93" i="51"/>
  <c r="H92" i="51"/>
  <c r="H90" i="51"/>
  <c r="H44" i="51"/>
  <c r="L44" i="51"/>
  <c r="L19" i="51" l="1"/>
  <c r="L13" i="51"/>
  <c r="L12" i="51"/>
  <c r="I82" i="35" l="1"/>
  <c r="M82" i="35"/>
  <c r="M83" i="35"/>
  <c r="M81" i="35"/>
  <c r="M78" i="35"/>
  <c r="M77" i="35"/>
  <c r="Y25" i="42"/>
  <c r="I9" i="57" l="1"/>
  <c r="K9" i="57"/>
  <c r="M9" i="57"/>
  <c r="I14" i="57"/>
  <c r="K14" i="57"/>
  <c r="M14" i="57"/>
  <c r="I19" i="57"/>
  <c r="K19" i="57"/>
  <c r="M19" i="57"/>
  <c r="K67" i="50"/>
  <c r="I67" i="50"/>
  <c r="M67" i="50"/>
  <c r="O67" i="50"/>
  <c r="I73" i="50"/>
  <c r="M73" i="50"/>
  <c r="K73" i="50"/>
  <c r="O73" i="50"/>
  <c r="K80" i="50"/>
  <c r="M80" i="50"/>
  <c r="O80" i="50"/>
  <c r="I80" i="50"/>
  <c r="I87" i="50"/>
  <c r="K87" i="50"/>
  <c r="M87" i="50"/>
  <c r="O87" i="50"/>
  <c r="I95" i="50"/>
  <c r="K95" i="50"/>
  <c r="M95" i="50"/>
  <c r="O95" i="50"/>
  <c r="I101" i="50"/>
  <c r="K101" i="50"/>
  <c r="M101" i="50"/>
  <c r="O101" i="50"/>
  <c r="K15" i="57" l="1"/>
  <c r="M15" i="57"/>
  <c r="M20" i="57" s="1"/>
  <c r="M22" i="57" s="1"/>
  <c r="M24" i="57" s="1"/>
  <c r="M26" i="57" s="1"/>
  <c r="M34" i="57" s="1"/>
  <c r="M32" i="57" s="1"/>
  <c r="I15" i="57"/>
  <c r="I20" i="57" s="1"/>
  <c r="I22" i="57" s="1"/>
  <c r="I24" i="57" s="1"/>
  <c r="I30" i="57" s="1"/>
  <c r="I36" i="57" s="1"/>
  <c r="K20" i="57"/>
  <c r="K22" i="57" s="1"/>
  <c r="K24" i="57" s="1"/>
  <c r="K30" i="57" s="1"/>
  <c r="K36" i="57" s="1"/>
  <c r="M30" i="57" l="1"/>
  <c r="M36" i="57" s="1"/>
  <c r="M28" i="57"/>
  <c r="K26" i="57"/>
  <c r="K34" i="57" s="1"/>
  <c r="K32" i="57" s="1"/>
  <c r="K28" i="57"/>
  <c r="I26" i="57"/>
  <c r="I34" i="57" s="1"/>
  <c r="I32" i="57" s="1"/>
  <c r="I28" i="57"/>
  <c r="L18" i="62"/>
  <c r="L20" i="62" s="1"/>
  <c r="N18" i="62"/>
  <c r="N20" i="62" s="1"/>
  <c r="L9" i="38" l="1"/>
  <c r="J9" i="38"/>
  <c r="K109" i="50"/>
  <c r="M109" i="50"/>
  <c r="O109" i="50"/>
  <c r="N14" i="51" l="1"/>
  <c r="M16" i="42" l="1"/>
  <c r="O23" i="50" l="1"/>
  <c r="M23" i="50"/>
  <c r="K23" i="50"/>
  <c r="I23" i="50"/>
  <c r="O60" i="35" l="1"/>
  <c r="M60" i="35"/>
  <c r="K60" i="35"/>
  <c r="I60" i="35"/>
  <c r="L14" i="60" l="1"/>
  <c r="N14" i="60"/>
  <c r="J14" i="60"/>
  <c r="N126" i="51" l="1"/>
  <c r="J126" i="51"/>
  <c r="O45" i="35"/>
  <c r="M45" i="35"/>
  <c r="K45" i="35"/>
  <c r="I45" i="35"/>
  <c r="J71" i="51" l="1"/>
  <c r="H71" i="51"/>
  <c r="N71" i="51"/>
  <c r="L71" i="51"/>
  <c r="S14" i="42" l="1"/>
  <c r="O14" i="42"/>
  <c r="M14" i="42"/>
  <c r="K14" i="42"/>
  <c r="I14" i="42"/>
  <c r="M28" i="42"/>
  <c r="K28" i="42"/>
  <c r="I28" i="42"/>
  <c r="K16" i="42"/>
  <c r="I16" i="42"/>
  <c r="M13" i="42"/>
  <c r="K13" i="42"/>
  <c r="I13" i="42"/>
  <c r="J29" i="54" l="1"/>
  <c r="N29" i="54" s="1"/>
  <c r="L52" i="51"/>
  <c r="L168" i="51" l="1"/>
  <c r="L167" i="51"/>
  <c r="L166" i="51"/>
  <c r="N35" i="60" l="1"/>
  <c r="J35" i="60"/>
  <c r="O84" i="35"/>
  <c r="K84" i="35"/>
  <c r="O79" i="35"/>
  <c r="K79" i="35"/>
  <c r="N169" i="51"/>
  <c r="O13" i="50"/>
  <c r="M13" i="50" s="1"/>
  <c r="O55" i="50"/>
  <c r="M55" i="50"/>
  <c r="K55" i="50"/>
  <c r="I55" i="50"/>
  <c r="J169" i="51"/>
  <c r="M24" i="42"/>
  <c r="M29" i="42" s="1"/>
  <c r="R29" i="39"/>
  <c r="T25" i="39"/>
  <c r="R13" i="39"/>
  <c r="R32" i="39" s="1"/>
  <c r="L169" i="51"/>
  <c r="AE28" i="42"/>
  <c r="AE25" i="42"/>
  <c r="AE16" i="42"/>
  <c r="AE13" i="42"/>
  <c r="H184" i="51"/>
  <c r="J184" i="51"/>
  <c r="L184" i="51"/>
  <c r="N184" i="51"/>
  <c r="J64" i="54"/>
  <c r="N64" i="54" s="1"/>
  <c r="N61" i="51"/>
  <c r="L61" i="51"/>
  <c r="J61" i="51"/>
  <c r="H61" i="51"/>
  <c r="O35" i="35"/>
  <c r="K35" i="35"/>
  <c r="M35" i="35"/>
  <c r="I48" i="50"/>
  <c r="N37" i="60"/>
  <c r="N21" i="60"/>
  <c r="J37" i="60"/>
  <c r="J21" i="60"/>
  <c r="M23" i="59"/>
  <c r="I23" i="59"/>
  <c r="I14" i="59"/>
  <c r="M14" i="59"/>
  <c r="O42" i="50"/>
  <c r="M42" i="50"/>
  <c r="K42" i="50"/>
  <c r="I42" i="50"/>
  <c r="O29" i="50"/>
  <c r="M29" i="50"/>
  <c r="K29" i="50"/>
  <c r="I29" i="50"/>
  <c r="O48" i="50"/>
  <c r="M48" i="50"/>
  <c r="K48" i="50"/>
  <c r="J57" i="54"/>
  <c r="N57" i="54" s="1"/>
  <c r="J45" i="54"/>
  <c r="N45" i="54" s="1"/>
  <c r="K30" i="43"/>
  <c r="P18" i="49"/>
  <c r="L18" i="49"/>
  <c r="I35" i="50"/>
  <c r="K35" i="50"/>
  <c r="O35" i="50"/>
  <c r="M35" i="50"/>
  <c r="K13" i="50"/>
  <c r="I13" i="50"/>
  <c r="J54" i="54"/>
  <c r="N54" i="54" s="1"/>
  <c r="J52" i="54"/>
  <c r="N52" i="54" s="1"/>
  <c r="J51" i="54"/>
  <c r="N51" i="54" s="1"/>
  <c r="J50" i="54"/>
  <c r="N50" i="54" s="1"/>
  <c r="J49" i="54"/>
  <c r="N49" i="54" s="1"/>
  <c r="L47" i="54"/>
  <c r="L53" i="54" s="1"/>
  <c r="L55" i="54" s="1"/>
  <c r="L58" i="54" s="1"/>
  <c r="H47" i="54"/>
  <c r="H53" i="54" s="1"/>
  <c r="H55" i="54" s="1"/>
  <c r="H58" i="54" s="1"/>
  <c r="F47" i="54"/>
  <c r="F53" i="54" s="1"/>
  <c r="F55" i="54" s="1"/>
  <c r="F58" i="54" s="1"/>
  <c r="J46" i="54"/>
  <c r="N46" i="54" s="1"/>
  <c r="G32" i="53"/>
  <c r="E32" i="53"/>
  <c r="K32" i="53"/>
  <c r="K23" i="53"/>
  <c r="I23" i="53"/>
  <c r="G23" i="53"/>
  <c r="E23" i="53"/>
  <c r="M22" i="53"/>
  <c r="M21" i="53"/>
  <c r="N52" i="51"/>
  <c r="J52" i="51"/>
  <c r="H52" i="51"/>
  <c r="N21" i="51"/>
  <c r="L14" i="51"/>
  <c r="L21" i="51" s="1"/>
  <c r="L20" i="51" s="1"/>
  <c r="M31" i="53"/>
  <c r="M32" i="53" s="1"/>
  <c r="I32" i="53"/>
  <c r="AE10" i="42"/>
  <c r="J29" i="38"/>
  <c r="J32" i="38" s="1"/>
  <c r="S24" i="42"/>
  <c r="S29" i="42" s="1"/>
  <c r="S12" i="42"/>
  <c r="S17" i="42" s="1"/>
  <c r="Q24" i="42"/>
  <c r="Q29" i="42" s="1"/>
  <c r="Q12" i="42"/>
  <c r="Q17" i="42" s="1"/>
  <c r="AE27" i="42"/>
  <c r="AE22" i="42"/>
  <c r="AE23" i="42"/>
  <c r="AE19" i="42"/>
  <c r="AE20" i="42"/>
  <c r="AE14" i="42"/>
  <c r="AE8" i="42"/>
  <c r="AE9" i="42"/>
  <c r="AE7" i="42"/>
  <c r="AE11" i="42"/>
  <c r="AE15" i="42"/>
  <c r="AC24" i="42"/>
  <c r="AC29" i="42" s="1"/>
  <c r="AC12" i="42"/>
  <c r="L36" i="49"/>
  <c r="P36" i="49"/>
  <c r="G24" i="42"/>
  <c r="G29" i="42" s="1"/>
  <c r="G12" i="42"/>
  <c r="G17" i="42" s="1"/>
  <c r="E24" i="42"/>
  <c r="E29" i="42" s="1"/>
  <c r="E12" i="42"/>
  <c r="E17" i="42" s="1"/>
  <c r="M22" i="35"/>
  <c r="M19" i="35"/>
  <c r="K12" i="43"/>
  <c r="K16" i="43" s="1"/>
  <c r="I12" i="43"/>
  <c r="I16" i="43" s="1"/>
  <c r="I21" i="43"/>
  <c r="I24" i="43" s="1"/>
  <c r="P27" i="49"/>
  <c r="P8" i="49"/>
  <c r="L27" i="49"/>
  <c r="L8" i="49"/>
  <c r="O8" i="35"/>
  <c r="T27" i="39"/>
  <c r="T23" i="39"/>
  <c r="T22" i="39"/>
  <c r="T20" i="39"/>
  <c r="T19" i="39"/>
  <c r="T14" i="39"/>
  <c r="T15" i="39"/>
  <c r="T10" i="39"/>
  <c r="T9" i="39"/>
  <c r="T11" i="39"/>
  <c r="T12" i="39"/>
  <c r="T16" i="39"/>
  <c r="O19" i="35"/>
  <c r="K19" i="35"/>
  <c r="L19" i="38"/>
  <c r="L18" i="38"/>
  <c r="L20" i="38"/>
  <c r="L22" i="38"/>
  <c r="AA24" i="42"/>
  <c r="AA29" i="42" s="1"/>
  <c r="Y24" i="42"/>
  <c r="Y29" i="42" s="1"/>
  <c r="W24" i="42"/>
  <c r="W29" i="42" s="1"/>
  <c r="U24" i="42"/>
  <c r="U29" i="42" s="1"/>
  <c r="O24" i="42"/>
  <c r="O29" i="42" s="1"/>
  <c r="K24" i="42"/>
  <c r="K29" i="42" s="1"/>
  <c r="I24" i="42"/>
  <c r="I29" i="42" s="1"/>
  <c r="I12" i="42"/>
  <c r="J24" i="39"/>
  <c r="J29" i="39" s="1"/>
  <c r="P24" i="39"/>
  <c r="P29" i="39" s="1"/>
  <c r="N24" i="39"/>
  <c r="N29" i="39" s="1"/>
  <c r="L24" i="39"/>
  <c r="L29" i="39" s="1"/>
  <c r="H24" i="39"/>
  <c r="F24" i="39"/>
  <c r="F29" i="39" s="1"/>
  <c r="H29" i="38"/>
  <c r="H32" i="38" s="1"/>
  <c r="J21" i="38"/>
  <c r="J24" i="38" s="1"/>
  <c r="L26" i="38"/>
  <c r="L28" i="38"/>
  <c r="L27" i="38"/>
  <c r="H21" i="38"/>
  <c r="H24" i="38" s="1"/>
  <c r="O22" i="35"/>
  <c r="K22" i="35"/>
  <c r="K21" i="43"/>
  <c r="K24" i="43" s="1"/>
  <c r="W12" i="42"/>
  <c r="W17" i="42" s="1"/>
  <c r="AA12" i="42"/>
  <c r="AA17" i="42" s="1"/>
  <c r="Y12" i="42"/>
  <c r="Y17" i="42" s="1"/>
  <c r="U12" i="42"/>
  <c r="U17" i="42" s="1"/>
  <c r="O12" i="42"/>
  <c r="O17" i="42" s="1"/>
  <c r="M12" i="42"/>
  <c r="K12" i="42"/>
  <c r="K17" i="42" s="1"/>
  <c r="P13" i="39"/>
  <c r="P17" i="39" s="1"/>
  <c r="N13" i="39"/>
  <c r="N17" i="39" s="1"/>
  <c r="L13" i="39"/>
  <c r="L17" i="39" s="1"/>
  <c r="J13" i="39"/>
  <c r="J17" i="39" s="1"/>
  <c r="H13" i="39"/>
  <c r="H17" i="39" s="1"/>
  <c r="F13" i="39"/>
  <c r="F17" i="39" s="1"/>
  <c r="T28" i="39"/>
  <c r="L30" i="38"/>
  <c r="L31" i="38"/>
  <c r="L23" i="38"/>
  <c r="I19" i="35"/>
  <c r="I22" i="35"/>
  <c r="M8" i="35"/>
  <c r="L17" i="54"/>
  <c r="N18" i="49"/>
  <c r="L21" i="60"/>
  <c r="N36" i="49"/>
  <c r="N8" i="49"/>
  <c r="H29" i="39"/>
  <c r="S32" i="42" l="1"/>
  <c r="M32" i="42"/>
  <c r="Q32" i="42"/>
  <c r="J35" i="38"/>
  <c r="AE12" i="42"/>
  <c r="AE17" i="42" s="1"/>
  <c r="M24" i="59"/>
  <c r="O32" i="42"/>
  <c r="E32" i="42"/>
  <c r="Y32" i="42"/>
  <c r="L29" i="38"/>
  <c r="L32" i="38" s="1"/>
  <c r="L32" i="39"/>
  <c r="H34" i="38"/>
  <c r="T24" i="39"/>
  <c r="I32" i="42"/>
  <c r="AE24" i="42"/>
  <c r="AE29" i="42" s="1"/>
  <c r="H35" i="38"/>
  <c r="T13" i="39"/>
  <c r="T17" i="39" s="1"/>
  <c r="W32" i="42"/>
  <c r="AC32" i="42"/>
  <c r="F32" i="39"/>
  <c r="Y31" i="42"/>
  <c r="K27" i="43"/>
  <c r="J32" i="39"/>
  <c r="H32" i="39"/>
  <c r="K32" i="42"/>
  <c r="W31" i="42"/>
  <c r="I24" i="59"/>
  <c r="O85" i="35"/>
  <c r="U32" i="42"/>
  <c r="AA32" i="42"/>
  <c r="AC17" i="42"/>
  <c r="AC31" i="42" s="1"/>
  <c r="I27" i="43"/>
  <c r="G32" i="42"/>
  <c r="N32" i="39"/>
  <c r="I17" i="42"/>
  <c r="I31" i="42" s="1"/>
  <c r="P32" i="39"/>
  <c r="M17" i="42"/>
  <c r="M31" i="42" s="1"/>
  <c r="L21" i="38"/>
  <c r="J47" i="54"/>
  <c r="J53" i="54" s="1"/>
  <c r="J55" i="54" s="1"/>
  <c r="J58" i="54" s="1"/>
  <c r="N47" i="54"/>
  <c r="N53" i="54" s="1"/>
  <c r="N55" i="54" s="1"/>
  <c r="N58" i="54" s="1"/>
  <c r="N62" i="54" s="1"/>
  <c r="N60" i="54" s="1"/>
  <c r="L28" i="49"/>
  <c r="P28" i="49"/>
  <c r="J22" i="60"/>
  <c r="J38" i="60" s="1"/>
  <c r="R17" i="39"/>
  <c r="R31" i="39" s="1"/>
  <c r="K85" i="35"/>
  <c r="N22" i="60"/>
  <c r="N38" i="60" s="1"/>
  <c r="AA31" i="42"/>
  <c r="O31" i="42"/>
  <c r="Q31" i="42"/>
  <c r="U31" i="42"/>
  <c r="S31" i="42"/>
  <c r="G31" i="42"/>
  <c r="E31" i="42"/>
  <c r="K31" i="42"/>
  <c r="M23" i="53"/>
  <c r="I26" i="43"/>
  <c r="K26" i="43"/>
  <c r="P31" i="39"/>
  <c r="T29" i="39"/>
  <c r="L31" i="39"/>
  <c r="J31" i="39"/>
  <c r="N31" i="39"/>
  <c r="H31" i="39"/>
  <c r="F31" i="39"/>
  <c r="J34" i="38"/>
  <c r="L35" i="38" l="1"/>
  <c r="AE32" i="42"/>
  <c r="L24" i="38"/>
  <c r="L34" i="38" s="1"/>
  <c r="T32" i="39"/>
  <c r="AE31" i="42"/>
  <c r="T31" i="39"/>
  <c r="N27" i="49" l="1"/>
  <c r="N28" i="49" s="1"/>
  <c r="K14" i="59" l="1"/>
  <c r="L22" i="60" l="1"/>
  <c r="K23" i="59" l="1"/>
  <c r="K24" i="59" s="1"/>
  <c r="M79" i="35" l="1"/>
  <c r="F17" i="54" l="1"/>
  <c r="M84" i="35" l="1"/>
  <c r="M85" i="35" s="1"/>
  <c r="L126" i="51" l="1"/>
  <c r="H126" i="51" l="1"/>
  <c r="J27" i="54" l="1"/>
  <c r="I35" i="35" l="1"/>
  <c r="H35" i="60" l="1"/>
  <c r="H37" i="60" s="1"/>
  <c r="K54" i="35" l="1"/>
  <c r="K61" i="35" s="1"/>
  <c r="K62" i="35" s="1"/>
  <c r="O54" i="35"/>
  <c r="O61" i="35" s="1"/>
  <c r="O62" i="35" s="1"/>
  <c r="J36" i="54"/>
  <c r="N36" i="54" s="1"/>
  <c r="I9" i="52" l="1"/>
  <c r="M9" i="52"/>
  <c r="M54" i="35"/>
  <c r="M61" i="35" s="1"/>
  <c r="M62" i="35" s="1"/>
  <c r="L35" i="60" l="1"/>
  <c r="L37" i="60" s="1"/>
  <c r="L38" i="60" s="1"/>
  <c r="J36" i="49" l="1"/>
  <c r="J20" i="54"/>
  <c r="N20" i="54" s="1"/>
  <c r="H168" i="51"/>
  <c r="H167" i="51"/>
  <c r="J22" i="54"/>
  <c r="N22" i="54" s="1"/>
  <c r="I109" i="50" l="1"/>
  <c r="H166" i="51"/>
  <c r="H169" i="51" s="1"/>
  <c r="N27" i="54"/>
  <c r="J27" i="49"/>
  <c r="J16" i="54"/>
  <c r="N16" i="54" s="1"/>
  <c r="J8" i="49"/>
  <c r="J28" i="49" l="1"/>
  <c r="H17" i="54"/>
  <c r="J15" i="54"/>
  <c r="N15" i="54" l="1"/>
  <c r="N17" i="54" s="1"/>
  <c r="J17" i="54"/>
  <c r="J21" i="54" l="1"/>
  <c r="N21" i="54" s="1"/>
  <c r="H23" i="54"/>
  <c r="G14" i="57" l="1"/>
  <c r="I54" i="35" l="1"/>
  <c r="I61" i="35" l="1"/>
  <c r="I62" i="35" s="1"/>
  <c r="G14" i="59"/>
  <c r="G9" i="57"/>
  <c r="G15" i="57" s="1"/>
  <c r="G19" i="57"/>
  <c r="G20" i="57" l="1"/>
  <c r="G22" i="57" s="1"/>
  <c r="H21" i="60"/>
  <c r="J24" i="54" l="1"/>
  <c r="N24" i="54" s="1"/>
  <c r="H25" i="54"/>
  <c r="H30" i="54" s="1"/>
  <c r="G23" i="59" l="1"/>
  <c r="G24" i="59" s="1"/>
  <c r="G24" i="57" l="1"/>
  <c r="H14" i="60" l="1"/>
  <c r="H22" i="60" s="1"/>
  <c r="H38" i="60" s="1"/>
  <c r="G26" i="57"/>
  <c r="G34" i="57" l="1"/>
  <c r="G32" i="57" s="1"/>
  <c r="L23" i="54"/>
  <c r="L25" i="54" s="1"/>
  <c r="L30" i="54" s="1"/>
  <c r="G28" i="57" l="1"/>
  <c r="G30" i="57" s="1"/>
  <c r="G36" i="57" s="1"/>
  <c r="J19" i="54" l="1"/>
  <c r="F23" i="54"/>
  <c r="F25" i="54" l="1"/>
  <c r="F30" i="54" s="1"/>
  <c r="N19" i="54"/>
  <c r="N23" i="54" s="1"/>
  <c r="N25" i="54" s="1"/>
  <c r="N30" i="54" s="1"/>
  <c r="N34" i="54" s="1"/>
  <c r="N32" i="54" s="1"/>
  <c r="J23" i="54"/>
  <c r="J25" i="54" s="1"/>
  <c r="J30" i="54" s="1"/>
  <c r="J18" i="49" l="1"/>
  <c r="I78" i="35" l="1"/>
  <c r="I83" i="35" l="1"/>
  <c r="I77" i="35"/>
  <c r="I79" i="35" s="1"/>
  <c r="I81" i="35" l="1"/>
  <c r="I84" i="35" s="1"/>
  <c r="I85" i="35" s="1"/>
</calcChain>
</file>

<file path=xl/sharedStrings.xml><?xml version="1.0" encoding="utf-8"?>
<sst xmlns="http://schemas.openxmlformats.org/spreadsheetml/2006/main" count="1518" uniqueCount="993">
  <si>
    <t xml:space="preserve">     </t>
  </si>
  <si>
    <t>รวม</t>
  </si>
  <si>
    <t>บริษัทย่อย</t>
  </si>
  <si>
    <t>นโยบายราคา</t>
  </si>
  <si>
    <t>งบการเงินรวม</t>
  </si>
  <si>
    <t>งบการเงินเฉพาะกิจการ</t>
  </si>
  <si>
    <t>ผลต่างจากการแปลงค่างบการเงิน</t>
  </si>
  <si>
    <t>ลักษณะความสัมพันธ์และนโยบายในการกำหนดราคา</t>
  </si>
  <si>
    <t>ลักษณะความสัมพันธ์</t>
  </si>
  <si>
    <t>งบการเงินรวม (บาท)</t>
  </si>
  <si>
    <t>งบการเงินเฉพาะกิจการ (บาท)</t>
  </si>
  <si>
    <t>ลูกหนี้การค้าแยกตามอายุลูกหนี้</t>
  </si>
  <si>
    <t>อื่น ๆ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</si>
  <si>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</si>
  <si>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- 20 -</t>
  </si>
  <si>
    <t>- 24 -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</si>
  <si>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</si>
  <si>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</si>
  <si>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</si>
  <si>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 xml:space="preserve">     ประเภทธุรกิจ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</si>
  <si>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</si>
  <si>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</si>
  <si>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>ประเภทธุรกิจ</t>
  </si>
  <si>
    <t>ความสัมพันธ์</t>
  </si>
  <si>
    <t>เรือเดินทะเล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</si>
  <si>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</si>
  <si>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</si>
  <si>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</si>
  <si>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</si>
  <si>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</si>
  <si>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</si>
  <si>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</si>
  <si>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ผลบังคับใช้ ณ วันสิ้นรอบระยะเวลารายงาน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</si>
  <si>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</si>
  <si>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</si>
  <si>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</si>
  <si>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</si>
  <si>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</si>
  <si>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</si>
  <si>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ซื้อเพิ่ม</t>
  </si>
  <si>
    <t>ค่าเสื่อมราคาสำหรับปี</t>
  </si>
  <si>
    <t xml:space="preserve">     ตัดจำหน่าย</t>
  </si>
  <si>
    <t>มูลค่าสุทธิทางบัญชี</t>
  </si>
  <si>
    <t>เงินฝากกระแสรายวัน</t>
  </si>
  <si>
    <t>เงินฝากสะสมทรัพย์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</si>
  <si>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</si>
  <si>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          บริษัทฯ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</si>
  <si>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</si>
  <si>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>รายการธุรกิจกับบุคคลและกิจการที่เกี่ยวข้องกัน</t>
  </si>
  <si>
    <t>รายจ่ายในการซ่อมแซมและสำรวจเรือรอตัดจ่าย</t>
  </si>
  <si>
    <t>ก่อนแปลงค่า</t>
  </si>
  <si>
    <t>หลังแปลงค่า</t>
  </si>
  <si>
    <t>- 21 -</t>
  </si>
  <si>
    <t>สินค้าคงเหลือ</t>
  </si>
  <si>
    <t>กำไรต่อหุ้น</t>
  </si>
  <si>
    <t>- 22 -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</si>
  <si>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</si>
  <si>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</si>
  <si>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</si>
  <si>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ประมาณการหนี้สินตามสัญญาเช่าการเงิน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</si>
  <si>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</si>
  <si>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</si>
  <si>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</si>
  <si>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</si>
  <si>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</si>
  <si>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</si>
  <si>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</si>
  <si>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</si>
  <si>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</si>
  <si>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</si>
  <si>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รายจ่ายที่ไม่สามารถนำมาหักภาษีได้</t>
  </si>
  <si>
    <t>อัตราภาษีเงินได้ที่แท้จริง</t>
  </si>
  <si>
    <t>3.  เกณฑ์ในการจัดทำงบการเงินรวม</t>
  </si>
  <si>
    <t>ขนส่งสินค้าทางบก</t>
  </si>
  <si>
    <t xml:space="preserve">            บริษัท เอ เอ็ม เอ โลจิสติกส์ จำกัด</t>
  </si>
  <si>
    <t>สัดส่วนการถือหุ้นร้อยละ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</si>
  <si>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</si>
  <si>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</si>
  <si>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</si>
  <si>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>อัตราการถือหุ้น</t>
  </si>
  <si>
    <t xml:space="preserve">บริษัท เอ เอ็ม เอ โลจิสติกส์ จำกัด </t>
  </si>
  <si>
    <t>99.99</t>
  </si>
  <si>
    <t>รถบรรทุกและส่วนควบ</t>
  </si>
  <si>
    <t>8-10  ปี</t>
  </si>
  <si>
    <t>ส่วนปรับปรุงสำนักงานเช่า</t>
  </si>
  <si>
    <t>10  ปี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</si>
  <si>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</si>
  <si>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</si>
  <si>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ราคาเป็นไปตามปกติธุรกิจ</t>
  </si>
  <si>
    <t>ลักษณะรายการ</t>
  </si>
  <si>
    <t>น้ำมันเชื้อเพลิง</t>
  </si>
  <si>
    <t>วัสดุสิ้นเปลือง</t>
  </si>
  <si>
    <t>ค่าใช้จ่ายจ่ายล่วงหน้า</t>
  </si>
  <si>
    <t>เงินทดรองจ่าย</t>
  </si>
  <si>
    <t>ราคาทุน :-</t>
  </si>
  <si>
    <t>ค่าเสื่อมราคาสะสม :-</t>
  </si>
  <si>
    <t xml:space="preserve">     ค่าเสื่อมราคาสำหรับปี</t>
  </si>
  <si>
    <t xml:space="preserve">     ซื้อเพิ่ม</t>
  </si>
  <si>
    <t xml:space="preserve">     จำหน่าย/ตัดจำหน่าย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</si>
  <si>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</si>
  <si>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</si>
  <si>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</si>
  <si>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</si>
  <si>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มูลค่าสุทธิทางบัญชี :-</t>
  </si>
  <si>
    <t>ส่วนปรับปรุงอาคารสำนักงาน</t>
  </si>
  <si>
    <t>เครื่องตกแต่งสำนักงาน</t>
  </si>
  <si>
    <t xml:space="preserve">       ราคาทุน :-</t>
  </si>
  <si>
    <t xml:space="preserve">     ค่าเสื่อมราคาสะสม :-</t>
  </si>
  <si>
    <t>ค่าเสื่อมราคาสะสมส่วนที่</t>
  </si>
  <si>
    <t>รถบรรทุกน้ำมันและส่วนควบ</t>
  </si>
  <si>
    <t xml:space="preserve">     มูลค่าสุทธิทางบัญชี</t>
  </si>
  <si>
    <t>เงินฝากประจำที่ติดภาระค้ำประกัน</t>
  </si>
  <si>
    <t>เงินสด</t>
  </si>
  <si>
    <t>สินทรัพย์สุทธิ-รถบรรทุกและส่วนควบ</t>
  </si>
  <si>
    <t>หนี้สินภาษีเงินได้รอการตัดบัญชี</t>
  </si>
  <si>
    <t>กรรมการและผู้ถือหุ้น</t>
  </si>
  <si>
    <t>ซื้อน้ำมัน</t>
  </si>
  <si>
    <t>รายได้จากการ</t>
  </si>
  <si>
    <t xml:space="preserve">   รับจ้างขนส่ง</t>
  </si>
  <si>
    <t>ค่าเช่าสำนักงาน</t>
  </si>
  <si>
    <t>ตามที่ระบุไว้ในสัญญา</t>
  </si>
  <si>
    <t xml:space="preserve">บริษัท พีทีจี เอ็นเนอยี จำกัด (มหาชน) </t>
  </si>
  <si>
    <t>1.</t>
  </si>
  <si>
    <t>2.</t>
  </si>
  <si>
    <t>3.</t>
  </si>
  <si>
    <t xml:space="preserve">บริษัท เอ เอ็ม เอ </t>
  </si>
  <si>
    <t>ผู้ถือหุ้นรายใหญ่เป็น</t>
  </si>
  <si>
    <t>"</t>
  </si>
  <si>
    <t xml:space="preserve">     ผลต่างจากการแปลงค่างบการเงิน</t>
  </si>
  <si>
    <t>รายได้ค้างรับ</t>
  </si>
  <si>
    <t>จำหน่าย/ตัดจำหน่าย</t>
  </si>
  <si>
    <t>ค่าเสื่อมราคาสะสมส่วนที่จำหน่าย/</t>
  </si>
  <si>
    <t>สำรองผลประโยชน์ระยะยาวของพนักงาน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</si>
  <si>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</si>
  <si>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สินทรัพย์และหนี้สินทางการเงินและไม่ใช่ทางการเงิน </t>
  </si>
  <si>
    <t xml:space="preserve"> - 2 -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</si>
  <si>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</si>
  <si>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</si>
  <si>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</si>
  <si>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</si>
  <si>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</si>
  <si>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</si>
  <si>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</si>
  <si>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 บริษัทย่อย</t>
  </si>
  <si>
    <t xml:space="preserve">            การรวมธุรกิจ </t>
  </si>
  <si>
    <t xml:space="preserve">            การสูญเสียความควบคุม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</si>
  <si>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</si>
  <si>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ในสินทรัพย์ที่เช่าดังกล่าวแล้วหรือไม่</t>
  </si>
  <si>
    <t xml:space="preserve">     ค่าเผื่อหนี้สงสัยจะสูญ</t>
  </si>
  <si>
    <t xml:space="preserve">     เป็นเกณฑ์ในการพิจารณาการตั้งค่าเผื่อหนี้สงสัยจะสูญโดยมีการกำหนดช่วงอายุลูกหนี้และสถานภาพของลูกหนี้ไว้เป็นเกณฑ์</t>
  </si>
  <si>
    <t xml:space="preserve">     ในการตั้งค่าเผื่อหนี้สงสัยจะสูญของลูกหนี้ที่มีอายุหนี้ค้างชำระ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</si>
  <si>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</si>
  <si>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</si>
  <si>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</si>
  <si>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</si>
  <si>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</si>
  <si>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สินทรัพย์ภาษีเงินได้รอการตัดบัญชี</t>
  </si>
  <si>
    <t xml:space="preserve">     ควรรับรู้จำนวนสินทรัพย์ภาษี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</si>
  <si>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</si>
  <si>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</si>
  <si>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</si>
  <si>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ประกอบธุรกิจขนส่งสินค้าทางบก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</si>
  <si>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</si>
  <si>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</si>
  <si>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</si>
  <si>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</si>
  <si>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</si>
  <si>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</si>
  <si>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</si>
  <si>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</si>
  <si>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ยุติธรรมของหนี้สินที่อาจเกิดขึ้น</t>
  </si>
  <si>
    <t xml:space="preserve">     สิ้นสุดลง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</si>
  <si>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</si>
  <si>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</si>
  <si>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มูลค่าด้วยมูลค่ายุติธรรม  ณ  วันที่สูญเสียการควบคุม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</si>
  <si>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</si>
  <si>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</si>
  <si>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</si>
  <si>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</si>
  <si>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</si>
  <si>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>ลำดับ</t>
  </si>
  <si>
    <t>บุคคลหรือกิจการ</t>
  </si>
  <si>
    <t>งบการเงิน</t>
  </si>
  <si>
    <t>เฉพาะกิจการ (บาท)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</si>
  <si>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</si>
  <si>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ส่วนหนึ่งรายการเกิดจากกับบุคคลและกิจการที่เกี่ยวข้องกันดังกล่าว</t>
  </si>
  <si>
    <t>บริษัท ปิโตรเลียมไทย</t>
  </si>
  <si>
    <t>บริษัท ปิโตรเลียมไทย คอร์ปอเรชั่น จำกัด</t>
  </si>
  <si>
    <t>4.</t>
  </si>
  <si>
    <t>5.</t>
  </si>
  <si>
    <t>7.</t>
  </si>
  <si>
    <t>- 23 -</t>
  </si>
  <si>
    <t xml:space="preserve">     อายุระหว่าง 1 - 30 วัน</t>
  </si>
  <si>
    <t xml:space="preserve">     อายุระหว่าง 31 - 60 วัน</t>
  </si>
  <si>
    <t xml:space="preserve">     ในกำหนด</t>
  </si>
  <si>
    <t xml:space="preserve">     2.2  การวัดมูลค่ายุติธรรม</t>
  </si>
  <si>
    <t>โอนเข้า/โอนออก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</si>
  <si>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</si>
  <si>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</si>
  <si>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วัดมูลค่า ณ วันที่ซื้อ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</si>
  <si>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</si>
  <si>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ทั้งนี้บริษัทฯ ประมาณผลขาดทุนขึ้นจากประสบการณ์ในการเรียกเก็บหนี้ในอดีต ควบคู่กับการวิเคราะห์ฐานะการเงินของลูกหนี้</t>
  </si>
  <si>
    <t xml:space="preserve">            บริษัทฯ  และบริษัทย่อยตั้งค่าเผื่อหนี้สงสัยจะสูญ   สำหรับผลขาดทุนที่อาจเกิดขึ้นจากการเรียกเก็บเงินจากลูกหนี้ไม่ได้</t>
  </si>
  <si>
    <t xml:space="preserve">     ในปัจจุบัน  หนี้สูญที่เกิดขึ้นจะรับรู้ไว้ในงบกำไรขาดทุนเบ็ดเสร็จ โดยถือเป็นส่วนหนึ่งของค่าใช้จ่ายในการขายและบริหาร 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</si>
  <si>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</si>
  <si>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</si>
  <si>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</si>
  <si>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</si>
  <si>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</si>
  <si>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</si>
  <si>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</si>
  <si>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</si>
  <si>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</si>
  <si>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</si>
  <si>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อีกต่อไป หรือยังคงมีอยู่แต่เป็นไปในทางที่ลดลง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</si>
  <si>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</si>
  <si>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รายงานผลกระทบจากการแปลงค่าดังกล่าว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</si>
  <si>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</si>
  <si>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</si>
  <si>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</si>
  <si>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</si>
  <si>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การแปลงค่างบการเงินที่บันทึกในส่วนของเจ้าของจะเพิ่มขึ้น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</si>
  <si>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</si>
  <si>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</si>
  <si>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</si>
  <si>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</si>
  <si>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</si>
  <si>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</si>
  <si>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</si>
  <si>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</si>
  <si>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</si>
  <si>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เบ็ดเสร็จอื่น</t>
  </si>
  <si>
    <t xml:space="preserve">            การเช่าซึ่งบริษัทฯ และบริษัทย่อย ได้รับส่วนใหญ่ของความเสี่ยงและผลตอบแทนจากการครอบครองทรัพย์สินที่เช่านั้น ๆ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</si>
  <si>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</si>
  <si>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        รายจ่ายภายใต้สัญญาเช่าดำเนินงาน  บันทึกในงบกำไรขาดทุนเบ็ดเสร็จโดยวิธีเส้นตรงตลอดอายุสัญญาเช่า ค่าเช่าที่อาจ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</si>
  <si>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</si>
  <si>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>บริษัท อาม่า มารีน จำกัด (มหาชน) และบริษัทย่อย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</si>
  <si>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</si>
  <si>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</si>
  <si>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มหาชนจำกัด เมื่อวันที่ 18 พฤษภาคม 2559 ทะเบียนเลขที่ 0107559000231 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</si>
  <si>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</si>
  <si>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>งานระหว่างก่อสร้าง</t>
  </si>
  <si>
    <t>เครื่องจักร</t>
  </si>
  <si>
    <t>สำนักงานสำเร็จรูป</t>
  </si>
  <si>
    <t xml:space="preserve">   ถนนพระราม 9  แขวงห้วยขวาง  เขตห้วยขวาง กรุงเทพมหานคร 10310</t>
  </si>
  <si>
    <t xml:space="preserve">            กำไรต่อหุ้น ที่แสดงไว้ในงบกำไรขาดทุนเบ็ดเสร็จเป็นกำไรต่อหุ้นขั้นพื้นฐาน ซึ่งคำนวณโดยการหารยอดกำไรเบ็ดเสร็จรวม</t>
  </si>
  <si>
    <t>อาคารและโรงงาน</t>
  </si>
  <si>
    <t>จำหน่ายอุปกรณ์ GPS</t>
  </si>
  <si>
    <t>บริษัท วันลิ้งค์เน็ตเวิร์ค จำกัด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</si>
  <si>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</si>
  <si>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</si>
  <si>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ส่วนประกอบที่มีนัยสำคัญแยกจากกัน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</si>
  <si>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</si>
  <si>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</si>
  <si>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</si>
  <si>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</si>
  <si>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</si>
  <si>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</si>
  <si>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</si>
  <si>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>ค่าตัดจำหน่ายสะสม :-</t>
  </si>
  <si>
    <t xml:space="preserve">     ค่าตัดจำหน่ายสำหรับปี</t>
  </si>
  <si>
    <t>27  ปี</t>
  </si>
  <si>
    <t>12  ปี</t>
  </si>
  <si>
    <t>อะไหล่</t>
  </si>
  <si>
    <t>6.</t>
  </si>
  <si>
    <t>ลูกหนี้การค้า</t>
  </si>
  <si>
    <t>บริษัท เอ็มไพร์ ออยล์ จำกัด</t>
  </si>
  <si>
    <t>10-23  ปี</t>
  </si>
  <si>
    <t xml:space="preserve"> - 6 -</t>
  </si>
  <si>
    <t xml:space="preserve"> - 7 -</t>
  </si>
  <si>
    <t>ค่าใช้จ่ายภาษีเงินได้ที่แสดงอยู่ในงบกำไรขาดทุนเบ็ดเสร็จ</t>
  </si>
  <si>
    <t xml:space="preserve">            ระดับ 3 และรายงานโดยตรงต่อผู้บริหารสูงสุดทางด้านการเงิน 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</si>
  <si>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</si>
  <si>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</si>
  <si>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</si>
  <si>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</si>
  <si>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งบการเงินรวมตั้งแต่วันที่มีอำนาจควบคุม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</si>
  <si>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</si>
  <si>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</si>
  <si>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            เมื่อวัดมูลค่ายุติธรรมของสินทรัพย์และหนี้สิน  บริษัทฯ  และบริษัทย่อยได้ใช้ข้อมูลที่สามารถสังเกตได้ให้มากที่สุดเท่าที่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</si>
  <si>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</si>
  <si>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</si>
  <si>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</si>
  <si>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         เกี่ยวกับภาษีเงินได้ (ฉบับที่ 72) เรื่องกำหนดหลักเกณฑ์ วิธีการและเงื่อนไขการยกเว้นภาษีเงินได้ของบริษัทหรือห้างหุ้นส่วน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</si>
  <si>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</si>
  <si>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</si>
  <si>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</si>
  <si>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</si>
  <si>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</si>
  <si>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</si>
  <si>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</si>
  <si>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</si>
  <si>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ที่ดิน อาคารและอุปกรณ์ 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</si>
  <si>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</si>
  <si>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>- 26 -</t>
  </si>
  <si>
    <t>16.</t>
  </si>
  <si>
    <t>เจ้าหนี้การค้า</t>
  </si>
  <si>
    <t>ตั๋วเงินจ่าย</t>
  </si>
  <si>
    <t>รวมเจ้าหนี้การค้า</t>
  </si>
  <si>
    <t>ค่าใช้จ่ายค้างจ่าย</t>
  </si>
  <si>
    <t>อื่นๆ</t>
  </si>
  <si>
    <t>17.</t>
  </si>
  <si>
    <t>หนี้สินตามสัญญาเช่าทางการเงิน</t>
  </si>
  <si>
    <t>รายละเอียดเกี่ยวกับสินทรัพย์ที่เช่าตามสัญญาเช่าทางการเงิน มีดังนี้</t>
  </si>
  <si>
    <t>หัก   ค่าเสื่อมราคาสะสม</t>
  </si>
  <si>
    <t>ราคาตามบัญชี - สุทธิ</t>
  </si>
  <si>
    <t>จำนวนเงินขั้นต่ำที่ต้องจ่ายสำหรับสัญญาการเงินข้างต้น มีดังนี้</t>
  </si>
  <si>
    <t>ภายใน 1 ปี</t>
  </si>
  <si>
    <t>เกิน 1 ปี แต่ไม่เกิน 5 ปี</t>
  </si>
  <si>
    <t xml:space="preserve">หัก  ดอกเบี้ยจ่ายในอนาคตของสัญญาเช่าการเงิน </t>
  </si>
  <si>
    <t xml:space="preserve">มูลค่าปัจจุบันของหนี้สินตามสัญญาเช่าการเงิน </t>
  </si>
  <si>
    <t>- 27 -</t>
  </si>
  <si>
    <t>หนี้สินตามสัญญาเช่าการเงินไม่รวมดอกเบี้ยจ่ายในอนาคต มีดังนี้</t>
  </si>
  <si>
    <t xml:space="preserve">หนี้สินตามสัญญาเช่าการเงิน  </t>
  </si>
  <si>
    <t>หัก  ส่วนของหนี้สินตามสัญญาเช่าการเงินที่ถึงกำหนดชำระภายใน 1 ปี</t>
  </si>
  <si>
    <t>เงินกู้ยืมระยะยาวจากสถาบันการเงิน</t>
  </si>
  <si>
    <t>งบการเงินรวมและงบการเงิน</t>
  </si>
  <si>
    <t>ส่วนที่ครบกำหนดชำระภายในหนึ่งปี</t>
  </si>
  <si>
    <t>- 28 -</t>
  </si>
  <si>
    <t xml:space="preserve">ยอดคงเหลือ ณ วันที่ 1 มกราคม 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</si>
  <si>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</si>
  <si>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</si>
  <si>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</si>
  <si>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รวมเงินกู้ยืมระยะยาวจากสถาบันการเงิน</t>
  </si>
  <si>
    <t>19.</t>
  </si>
  <si>
    <t>การเปลี่ยนแปลงในมูลค่าปัจจุบันของภาระผูกพันของโครงการผลประโยชน์</t>
  </si>
  <si>
    <t>ต้นทุนบริการปัจจุบัน</t>
  </si>
  <si>
    <t>ต้นทุนดอกเบี้ย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</si>
  <si>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</si>
  <si>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</si>
  <si>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</si>
  <si>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</si>
  <si>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</si>
  <si>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</si>
  <si>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</si>
  <si>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</si>
  <si>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20.</t>
  </si>
  <si>
    <t>เงินปันผลจ่าย</t>
  </si>
  <si>
    <t>21.</t>
  </si>
  <si>
    <t>- 30 -</t>
  </si>
  <si>
    <t>22.</t>
  </si>
  <si>
    <t>สำรองตามกฎหมาย</t>
  </si>
  <si>
    <t xml:space="preserve">      </t>
  </si>
  <si>
    <t>23.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</si>
  <si>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</si>
  <si>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</si>
  <si>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</si>
  <si>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</si>
  <si>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</si>
  <si>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- 31 -</t>
  </si>
  <si>
    <t>24.</t>
  </si>
  <si>
    <t>การจ่ายค่าตอบแทนกรรมการและผู้บริหาร</t>
  </si>
  <si>
    <t>25.</t>
  </si>
  <si>
    <t>ค่าใช้จ่ายตามลักษณะ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</si>
  <si>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</si>
  <si>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</si>
  <si>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</si>
  <si>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</si>
  <si>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</si>
  <si>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26.</t>
  </si>
  <si>
    <t>การเปิดเผยข้อมูลเพิ่มเติมเกี่ยวกับกระแสเงินสด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</si>
  <si>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</si>
  <si>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</si>
  <si>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</si>
  <si>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- 32 -</t>
  </si>
  <si>
    <t>27.</t>
  </si>
  <si>
    <t>ภาระผูกพันและหนี้สินที่อาจเกิดขึ้น</t>
  </si>
  <si>
    <t>เกินกว่า 1 ปี แต่ไม่เกิน 3 ปี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</si>
  <si>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</si>
  <si>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</si>
  <si>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</si>
  <si>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</si>
  <si>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</si>
  <si>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</si>
  <si>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</si>
  <si>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</si>
  <si>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</si>
  <si>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</si>
  <si>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</si>
  <si>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</si>
  <si>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</si>
  <si>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30.</t>
  </si>
  <si>
    <t xml:space="preserve">การเปิดเผยข้อมูลเกี่ยวกับเครื่องมือทางการเงิน 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</si>
  <si>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</si>
  <si>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</si>
  <si>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</si>
  <si>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</si>
  <si>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</si>
  <si>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</si>
  <si>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</si>
  <si>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</si>
  <si>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</si>
  <si>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</si>
  <si>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</si>
  <si>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</si>
  <si>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>หนี้สินตามสัญญาเช่าการเงิน</t>
  </si>
  <si>
    <t>งบการเงินเฉพาะกิจการ (ล้านบาท)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</si>
  <si>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</si>
  <si>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</si>
  <si>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</si>
  <si>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</si>
  <si>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</si>
  <si>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</si>
  <si>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</si>
  <si>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</si>
  <si>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</si>
  <si>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</si>
  <si>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</si>
  <si>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</si>
  <si>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</si>
  <si>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กำไรขั้นต้น</t>
  </si>
  <si>
    <t>รายได้อื่น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</si>
  <si>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</si>
  <si>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</si>
  <si>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</si>
  <si>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</si>
  <si>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</si>
  <si>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</si>
  <si>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</si>
  <si>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การแบ่งปันกำไรสุทธิ</t>
  </si>
  <si>
    <t>32.</t>
  </si>
  <si>
    <t>งบการเงินในสกุลเงินที่ใช้ในการดำเนินงาน</t>
  </si>
  <si>
    <t>สินทรัพย์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</si>
  <si>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</si>
  <si>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</si>
  <si>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</si>
  <si>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</si>
  <si>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</si>
  <si>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</si>
  <si>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</si>
  <si>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</si>
  <si>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</si>
  <si>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</si>
  <si>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</si>
  <si>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</si>
  <si>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</si>
  <si>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</si>
  <si>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</si>
  <si>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</si>
  <si>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</si>
  <si>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</si>
  <si>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</si>
  <si>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</si>
  <si>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</si>
  <si>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</si>
  <si>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</si>
  <si>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</si>
  <si>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</si>
  <si>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</si>
  <si>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</si>
  <si>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</si>
  <si>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</si>
  <si>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รายได้จากการขนส่ง</t>
  </si>
  <si>
    <t>ดอกเบี้ยรับ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</si>
  <si>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</si>
  <si>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</si>
  <si>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</si>
  <si>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</si>
  <si>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</si>
  <si>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กำไรก่อนต้นทุนทางการเงินและภาษีเงินได้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</si>
  <si>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</si>
  <si>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</si>
  <si>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</si>
  <si>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</si>
  <si>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</si>
  <si>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การอนุมัติงบการเงิน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</si>
  <si>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</si>
  <si>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</si>
  <si>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>เงินให้กู้ยืม</t>
  </si>
  <si>
    <t xml:space="preserve">อัตราดอกเบี้ยร้อยละ 6 ต่อปี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</si>
  <si>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</si>
  <si>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</si>
  <si>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</si>
  <si>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ยอดคงเหลือปลายปี</t>
  </si>
  <si>
    <t>ตั๋วสัญญาใช้เงิน, ครบกำหนดเมื่อทวงถาม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</si>
  <si>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</si>
  <si>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นโยบายการบัญชีและการเปิดเผยข้อมูลของบริษัทฯ  และบริษัทย่อยหลายข้อกำหนดให้มีการวัดมูลค่ายุติธรรมทั้ง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</si>
  <si>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</si>
  <si>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</si>
  <si>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</si>
  <si>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</si>
  <si>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</si>
  <si>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 xml:space="preserve">     เกิน 60 วัน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</si>
  <si>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</si>
  <si>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</si>
  <si>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</si>
  <si>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</si>
  <si>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</si>
  <si>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</si>
  <si>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</si>
  <si>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</si>
  <si>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</si>
  <si>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</si>
  <si>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</si>
  <si>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       บริษัทฯ และบริษัทย่อย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</si>
  <si>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</si>
  <si>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เงินสดและรายการเทียบเท่าเงินสด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</si>
  <si>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</si>
  <si>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</si>
  <si>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</si>
  <si>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</si>
  <si>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</si>
  <si>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</si>
  <si>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</si>
  <si>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</si>
  <si>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 xml:space="preserve">     เปลี่ยนแปลงเช่นนั้นเกิดขึ้น  นอกจากนี้ฝ่ายบริหารจำเป็นต้องสอบทานการด้อยค่าของอาคาร  และอุปกรณ์ในแต่ละช่วงเวลา</t>
  </si>
  <si>
    <t xml:space="preserve">     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</si>
  <si>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 xml:space="preserve">     กรณีที่ราคาตามบัญชีของสินทรัพย์สูงกว่ามูลค่าที่คาดว่าจะได้รับคืน   บริษัทฯ และบริษัทย่อยจะรับรู้ผลขาดทุนจากการด้อยค่า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</si>
  <si>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</si>
  <si>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</si>
  <si>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สัญญาเช่า แล้วแต่ระยะเวลาใดจะต่ำกว่า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</si>
  <si>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</si>
  <si>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</si>
  <si>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</si>
  <si>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</si>
  <si>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</si>
  <si>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</si>
  <si>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</si>
  <si>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>3.16 - 4.55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</si>
  <si>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</si>
  <si>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</si>
  <si>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รายได้อื่น (กำไรจากอัตราแลกเปลี่ยน</t>
  </si>
  <si>
    <t xml:space="preserve">      และรายได้อื่น)</t>
  </si>
  <si>
    <t>บริษัท พีระมิด ออยล์ จำกัด</t>
  </si>
  <si>
    <t>8.</t>
  </si>
  <si>
    <t>- 29 -</t>
  </si>
  <si>
    <t xml:space="preserve">             ในบริษัทเหล่านั้นหลังจากได้ตัดยอดคงเหลือและรายการระหว่างกันแล้ว    โดยบริษัทฯ    ได้นำบริษัทย่อยเข้ามาจัดทำ</t>
  </si>
  <si>
    <t xml:space="preserve"> - 3 -</t>
  </si>
  <si>
    <t xml:space="preserve">     โลจิสติกส์ จำกัด </t>
  </si>
  <si>
    <t xml:space="preserve">     คอร์ปอเรชั่น จำกัด</t>
  </si>
  <si>
    <t>กรรมการร่วมกันกับบริษัท</t>
  </si>
  <si>
    <t>ร่วมกันกับบริษัท</t>
  </si>
  <si>
    <t>รายเดียวกับบริษัท</t>
  </si>
  <si>
    <t>บริษัท พีทีจี เอ็นเนอยี จำกัด</t>
  </si>
  <si>
    <t xml:space="preserve">     (มหาชน) </t>
  </si>
  <si>
    <t>14.</t>
  </si>
  <si>
    <t>15.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</si>
  <si>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 ยกเว้น</t>
  </si>
  <si>
    <t xml:space="preserve">     รายการที่เปิดเผยไว้ในนโยบายการบัญชีที่เกี่ยวข้อง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</si>
  <si>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</si>
  <si>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2559 เรื่องกำหนดรายการย่อที่ต้องมีในงบการเงิน (ฉบับที่ 2) พ.ศ. 2559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</si>
  <si>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 ลงวันที่ 11 ตุลาคม</t>
  </si>
  <si>
    <t xml:space="preserve">     22 มกราคม 2544 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</t>
  </si>
  <si>
    <t xml:space="preserve">     ในพระบรมราชูปถัมภ์  (“สภาวิชาชีพบัญชี”) กฎระเบียบและประกาศคณะกรรมการกำกับหลักทรัพย์และตลาดหลักทรัพย์ ลงวันที่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</si>
  <si>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</si>
  <si>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</si>
  <si>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</si>
  <si>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รวมลูกหนี้การค้าและลูกหนี้หมุนเวียนอื่น </t>
  </si>
  <si>
    <t>ลูกหนี้หมุนเวียนอื่น</t>
  </si>
  <si>
    <t xml:space="preserve">เจ้าหนี้การค้าและเจ้าหนี้หมุนเวียนอื่น </t>
  </si>
  <si>
    <t>เจ้าหนี้หมุนเวียนอื่น</t>
  </si>
  <si>
    <t>รวมเจ้าหนี้หมุนเวียนอื่น</t>
  </si>
  <si>
    <t>รวมเจ้าหนี้การค้าและเจ้าหนี้หมุนเวียนอื่น</t>
  </si>
  <si>
    <t>ประมาณการหนี้สินไม่หมุนเวียนสำหรับผลประโยชน์</t>
  </si>
  <si>
    <t xml:space="preserve">   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</si>
  <si>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หนี้สงสัยจะสูญ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</si>
  <si>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</si>
  <si>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</si>
  <si>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>ภาษีเงินได้ค้างจ่าย</t>
  </si>
  <si>
    <t xml:space="preserve">     สินทรัพย์ไม่มีตัวตนอื่น </t>
  </si>
  <si>
    <t xml:space="preserve">     สัญญาเช่า </t>
  </si>
  <si>
    <t>เงินเดือน ค่าแรงและผลประโยชน์ของพนักงาน</t>
  </si>
  <si>
    <t>รับจ้างขนส่ง</t>
  </si>
  <si>
    <t xml:space="preserve">    บริษัท เอ เอ็ม เอ โลจิสติกส์ จำกัด</t>
  </si>
  <si>
    <t>LIBOR + 2.52 ถึง 3.30</t>
  </si>
  <si>
    <t>33.</t>
  </si>
  <si>
    <t>- 16 -</t>
  </si>
  <si>
    <t>เลขที่ 61-0254-1-00-1-0  ลงวันที่ 6 กุมภาพันธ์ 2561 หมดอายุวันที่ 5 กุมภาพันธ์ 2569</t>
  </si>
  <si>
    <r>
      <t xml:space="preserve">            </t>
    </r>
    <r>
      <rPr>
        <sz val="15"/>
        <rFont val="Symbol"/>
        <family val="1"/>
        <charset val="2"/>
      </rPr>
      <t>·</t>
    </r>
  </si>
  <si>
    <t xml:space="preserve"> - 4 -</t>
  </si>
  <si>
    <t xml:space="preserve"> - 5 -</t>
  </si>
  <si>
    <t>ต้นทุนในการจัดจำหน่าย</t>
  </si>
  <si>
    <t>ทุนจดทะเบียน</t>
  </si>
  <si>
    <t>- 35 -</t>
  </si>
  <si>
    <t>กำไร(ขาดทุน)เบ็ดเสร็จอื่น</t>
  </si>
  <si>
    <t>หุ้นสามัญ 517,920,000 หุ้น มูลค่าหุ้นละ 0.0135 USD</t>
  </si>
  <si>
    <t>ต้นทุนทางการเงิน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</si>
  <si>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</si>
  <si>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 หนี้สิน    และผลต่างจากการแปลงค่างบการเงินที่บันทึกในส่วนของเจ้าของจะลดลง </t>
  </si>
  <si>
    <t xml:space="preserve">     ในทางกลับกันถ้าเงินบาทอ่อนค่าเมื่อเทียบกับเงินเหรียญสหรัฐอเมริกา    มูลค่าทางบัญชีของสินทรัพย์   หนี้สิน   และผลต่างจาก</t>
  </si>
  <si>
    <t xml:space="preserve">     ให้จัดประเภทเป็นสัญญาเช่าการเงิน     ยานพาหนะที่ได้มาโดยทำสัญญาเช่าการเงิน บันทึกเป็นสินทรัพย์ด้วยมูลค่ายุติธรรมหรือ</t>
  </si>
  <si>
    <t xml:space="preserve">     มูลค่าปัจจุบันของจำนวนเงินขั้นต่ำที่ต้องจ่ายตามสัญญาเช่า  แล้วแต่จำนวนใดจะต่ำกว่า  หักด้วยค่าเสื่อมราคาสะสมและขาดทุน</t>
  </si>
  <si>
    <t xml:space="preserve">     จากการด้อยค่า          ค่าเช่าที่ชำระจะแยกเป็นส่วนที่เป็นค่าใช้จ่ายทางการเงินและส่วนที่จะหักจากหนี้ตามสัญญาเพื่อทำให้อัตรา</t>
  </si>
  <si>
    <t xml:space="preserve">     ดอกเบี้ยแต่ละงวดเป็นอัตราคงที่สำหรับยอดคงเหลือของหนี้สิน         ค่าใช้จ่ายทางการเงินจะบันทึกโดยตรงในงบกำไรขาดทุน</t>
  </si>
  <si>
    <t xml:space="preserve">     เบ็ดเสร็จ      สินทรัพย์ที่ได้มาตามสัญญาเช่าการเงินจะคิดค่าเสื่อมราคาตลอดอายุการใช้งานของสินทรัพย์ที่เช่า      หรืออายุของ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</si>
  <si>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</si>
  <si>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  หนี้สินตามสัญญาเช่าการเงิน</t>
  </si>
  <si>
    <t xml:space="preserve">       เงินกู้ยืมระยะยาวจากสถาบันการเงิน</t>
  </si>
  <si>
    <t xml:space="preserve">       รวม</t>
  </si>
  <si>
    <t xml:space="preserve">       สินทรัพย์ทางการเงินที่แสดงไว้ในงบแสดงฐานะการเงิน ประกอบด้วย เงินสดและรายการเทียบเท่าเงินสด ลูกหนี้การค้าและลูกหนี้หมุนเวียนอื่น</t>
  </si>
  <si>
    <t>รายได้ค้างรับ    เงินฝากประจำที่ติดภาระค้ำประกัน    หนี้สินทางการเงินที่แสดงไว้ในงบแสดงฐานะการเงิน    ประกอบด้วย  เจ้าหนี้การค้าและเจ้าหนี้</t>
  </si>
  <si>
    <t xml:space="preserve">       ราคาตามบัญชีของสินทรัพย์และหนี้สินทางการเงินที่แสดงในงบแสดงฐานะทางการเงิน    มีมูลค่าใกล้เคียงกับมูลค่ายุติธรรมโดยประมาณ</t>
  </si>
  <si>
    <t>ทางการเงินแต่ละประเภท ได้เปิดเผยไว้แล้วในหมายเหตุข้อ 4</t>
  </si>
  <si>
    <t xml:space="preserve">        รายละเอียดของนโยบายการบัญชีที่สำคัญ      วิธีการที่ใช้ซึ่งรวมถึงเกณฑ์ในการวัดค่าการรับรู้และค่าใช้จ่ายที่เกี่ยวกับสินทรัพย์และหนี้สิน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</si>
  <si>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เพื่อดำรงไว้ซึ่งความสามารถในการดำเนินงานอย่างต่อเนื่องของกลุ่มบริษัท</t>
  </si>
  <si>
    <t>ของทุน</t>
  </si>
  <si>
    <t>เพื่อสร้างผลตอบแทนต่อผู้ถือหุ้นและเป็นประโยชน์ต่อผู้ที่มีส่วนได้เสียอื่นและเพื่อดำรงไว้ซึ่งโครงสร้างของทุนที่เหมาะสมเพื่อลดต้นทุนทางการเงิน</t>
  </si>
  <si>
    <t xml:space="preserve">        ความเสี่ยงเกี่ยวกับอัตราดอกเบี้ย   เกิดจากการเปลี่ยนแปลงของอัตราดอกเบี้ยในตลาด  ซึ่งมีผลกระทบต่อผลการดำเนินงานและกระแสเงินสด    </t>
  </si>
  <si>
    <t>หนี้สินทางการเงินที่มีสาระสำคัญสามารถจัดประเภทอัตราดอกเบี้ย    และสามารถแยกตามวันที่ครบกำหนดสำหรับหนี้สินทางการเงิน ดังนี้</t>
  </si>
  <si>
    <t xml:space="preserve">            บริษัทฯ    ใช้หลักเกณฑ์การวิเคราะห์อายุของลูกหนี้ประกอบกับการประเมินสถานภาพทางการเงินปัจจุบันของลูกหนี้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</si>
  <si>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    ซึ่งเกี่ยวเนื่องกับสินทรัพย์นั้น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</si>
  <si>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    ในการนี้</t>
  </si>
  <si>
    <t xml:space="preserve">     ทางภาษีที่ไม่ได้ใช้เมื่อมีความเป็นไปได้ค่อนข้างแน่ว่าบริษัทฯ  และบริษัทย่อยจะมีกำไรทางภาษีในอนาคตเพียงพอที่จะใช้</t>
  </si>
  <si>
    <t xml:space="preserve">            บริษัทฯ 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</si>
  <si>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ประโยชน์จากผลแตกต่างชั่วคราวและขาดทุนนั้น     ในการนี้ฝ่ายบริหารจำเป็นต้องประมาณการว่าบริษัทฯ  และบริษัทย่อย</t>
  </si>
  <si>
    <t>หุ้นสามัญ 517,916,773 หุ้น มูลค่าหุ้นละ 0.0135 USD</t>
  </si>
  <si>
    <t>เครื่องมือทางการเงิน</t>
  </si>
  <si>
    <t>การเปิดเผยข้อมูลเครื่องมือทางการเงิน</t>
  </si>
  <si>
    <t>การแสดงรายการเครื่องมือทางการเงิน</t>
  </si>
  <si>
    <t>การชำระหนี้สินทางการเงินด้วยตราสารทุน</t>
  </si>
  <si>
    <t xml:space="preserve"> </t>
  </si>
  <si>
    <t>5-10   ปี</t>
  </si>
  <si>
    <t>31 ธันวาคม 2561</t>
  </si>
  <si>
    <t>ณ วันที่ 31 ธันวาคม 2561</t>
  </si>
  <si>
    <t>5.2</t>
  </si>
  <si>
    <t xml:space="preserve">5.2.1  เงินให้กู้ยืมแก่กิจการที่เกี่ยวข้องกัน </t>
  </si>
  <si>
    <t>5.2.2  ลูกหนี้การค้า</t>
  </si>
  <si>
    <t>5.2.3  ดอกเบี้ยค้างรับ</t>
  </si>
  <si>
    <t>5.2.4  ลูกหนี้หมุนเวียนอื่น</t>
  </si>
  <si>
    <t>5.2.5  เงินประกัน</t>
  </si>
  <si>
    <t>5.2.6  ซื้อทรัพย์สิน</t>
  </si>
  <si>
    <t>5.2.7  เจ้าหนี้การค้า</t>
  </si>
  <si>
    <t>รายได้รับล่วงหน้า</t>
  </si>
  <si>
    <t>13.</t>
  </si>
  <si>
    <t>- 14 -</t>
  </si>
  <si>
    <t>- 15 -</t>
  </si>
  <si>
    <t>- 19 -</t>
  </si>
  <si>
    <t>- 34 -</t>
  </si>
  <si>
    <t xml:space="preserve">              สำหรับเงินได้จากการขนส่งสินค้าทางทะเลระหว่างประเทศ </t>
  </si>
  <si>
    <t>:  ตั้งอยู่เลขที่  33/4 อาคารเดอะไนน์  ทาวเวอร์  ชั้นที่ 33  ทาวเวอร์เอ  ห้องเลขที่ TNA02, TNA03</t>
  </si>
  <si>
    <t>5.3</t>
  </si>
  <si>
    <t>5.3.1  รายได้จากการรับจ้างขนส่ง</t>
  </si>
  <si>
    <t xml:space="preserve">                        บริษัทฯ  และบริษัทย่อย 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</si>
  <si>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          บริษัทฯ  และบริษัทย่อย  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</si>
  <si>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         ได้ใช้ในจำนวนเท่าที่มีความเป็นไปได้ค่อนข้างแน่ที่บริษัทฯ จะมีกำไรทางภาษีในอนาคตเพียงพอที่จะใช้ประโยชน์จาก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</si>
  <si>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</t>
  </si>
  <si>
    <t xml:space="preserve">                        บริษัทฯ และบริษัทย่อย  รับรู้หนี้สินภาษีเงินได้รอการตัดบัญชีของผลแตกต่างชั่วคราวที่ต้องเสียภาษีทุกรายการ</t>
  </si>
  <si>
    <t xml:space="preserve">              บริษัทฯ  และบริษัทย่อย    จะบันทึกประมาณการหนี้สิน   เมื่อมีความเป็นไปได้ค่อนข้างแน่ของการเกิดภาระผูกพันใน</t>
  </si>
  <si>
    <t xml:space="preserve">              ประมาณการตามหลักคณิตศาสตร์ประกันภัย    โดยใช้วิธีคิดลดแต่ละหน่วยที่ประมาณการไว้   (Projected  Unit   Credit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</si>
  <si>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</si>
  <si>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</si>
  <si>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ในเรื่องที่มีความไม่แน่นอนเสมอ        การใช้ดุลยพินิจและการประมาณการดังกล่าวนี้ส่งผลกระทบต่อจำนวนเงินที่แสดงใน</t>
  </si>
  <si>
    <t xml:space="preserve">           ในการจัดทำงบการเงินตามมาตรฐานการรายงานทางการเงิน       ฝ่ายบริหารจำเป็นต้องใช้ดุลยพินิจและการประมาณการ</t>
  </si>
  <si>
    <t xml:space="preserve">            ในการพิจารณาประเภทของสัญญาเช่าว่าเป็นสัญญาเช่าดำเนินงานหรือสัญญาเช่าทางการเงิน  ฝ่ายบริหารได้ใช้ดุลยพินิจ</t>
  </si>
  <si>
    <t xml:space="preserve">     ในการประเมินเงื่อนไขและรายละเอียดของสัญญาเพื่อพิจารณาว่าบริษัทฯ  ได้โอนหรือรับโอนความเสี่ยง  และผลประโยชน์</t>
  </si>
  <si>
    <t>ค่าตอบแทนผู้บริหารนี้เป็นค่าใช้จ่ายเกี่ยวกับเงินเดือนและผลประโยชน์อื่นให้แก่กรรมการเฉพาะในฐานะผู้บริหารและให้แก่</t>
  </si>
  <si>
    <t>ค่าฝึกอบรม</t>
  </si>
  <si>
    <t>รายได้จากการรับจ้าง</t>
  </si>
  <si>
    <t>ขนส่ง</t>
  </si>
  <si>
    <t>ผู้บริหารตามนิยามในประกาศของสำนักงานคณะกรรมการกำกับหลักทรัพย์และตลาดหลักทรัพย์</t>
  </si>
  <si>
    <t>จำนวน 6 ลำ ตามบัตรส่งเสริมดังต่อไปนี้</t>
  </si>
  <si>
    <t>ณ วันที่ 1 มกราคม 2561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</si>
  <si>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</si>
  <si>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</si>
  <si>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บริษัท พีพีพี กรีน คอมเพล็กซ์ จำกัด</t>
  </si>
  <si>
    <t xml:space="preserve">        กำไร(ขาดทุน)จากการวัดมูลค่าใหม่ของ</t>
  </si>
  <si>
    <t xml:space="preserve">            ผลประโยชน์พนักงานที่กำหนดไว้</t>
  </si>
  <si>
    <t>7.1  ลูกหนี้การค้า   ประกอบด้วย</t>
  </si>
  <si>
    <t>7.2  ลูกหนี้หมุนเวียนอื่น   ประกอบด้วย</t>
  </si>
  <si>
    <t>10. อสังหาริมทรัพย์เพื่อการลงทุน</t>
  </si>
  <si>
    <t xml:space="preserve">11. ที่ดิน อาคารและอุปกรณ์ </t>
  </si>
  <si>
    <t>12.</t>
  </si>
  <si>
    <t xml:space="preserve"> - 8 -</t>
  </si>
  <si>
    <t xml:space="preserve"> - 9 -</t>
  </si>
  <si>
    <t xml:space="preserve"> - 10 -</t>
  </si>
  <si>
    <t xml:space="preserve"> - 11 -</t>
  </si>
  <si>
    <t>รวม ราคาทุน</t>
  </si>
  <si>
    <t>สมมติฐานทางการเงิน</t>
  </si>
  <si>
    <t>สมมติฐานประชากร</t>
  </si>
  <si>
    <t>การปรับปรุงจากประสบการณ์</t>
  </si>
  <si>
    <t>3.00 , 4.00</t>
  </si>
  <si>
    <t>2.54 , 2.72</t>
  </si>
  <si>
    <t>ภาษีเงินได้ที่รับรู้ในกำไรขาดทุนเบ็ดเสร็จอื่น</t>
  </si>
  <si>
    <t>ภาษีเงินได้รอการตัดบัญชีที่เกี่ยวข้อง</t>
  </si>
  <si>
    <t>กำไรจากการประมาณการตามหลักคณิตศาสตร์</t>
  </si>
  <si>
    <t xml:space="preserve">     ประกันภัยสำหรับภาระผูกพันผลประโยชน์พนักงาน</t>
  </si>
  <si>
    <t xml:space="preserve">6. </t>
  </si>
  <si>
    <t xml:space="preserve">เงินสดและรายการเทียบเท่าเงินสด </t>
  </si>
  <si>
    <t xml:space="preserve">     2.3  มาตรฐานการรายงานทางการเงินที่เริ่มมีผลบังคับใช้ในงวดปัจจุบัน</t>
  </si>
  <si>
    <t xml:space="preserve">   ในระหว่างงวด บริษัทฯและบริษัทย่อยได้นำมาตรฐานการรายงานทางการเงินและการตีความมาตรฐานการรายงาน</t>
  </si>
  <si>
    <t xml:space="preserve">            ทางการเงินฉบับปรับปรุง (ปรับปรุง 2561) และฉบับใหม่ จำนวนหลายฉบับ ซึ่งมีผลบังคับใช้สำหรับงบการเงินที่มีรอบระยะ</t>
  </si>
  <si>
    <t xml:space="preserve">            เวลาบัญชีที่เริ่มในหรือหลังวันที่ 1 มกราคม 2562 มาถือปฏิบัติ มาตรฐานการรายงานทางการเงินดังกล่าวได้รับการปรับปรุง</t>
  </si>
  <si>
    <t xml:space="preserve">            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</t>
  </si>
  <si>
    <t xml:space="preserve">            ให้ชัดเจนเกี่ยวกับวิธีปฏิบัติทางการบัญชีและการให้แนวปฏิบัติทางการบัญชีกับผู้ใช้มาตรฐาน การนำมาตรฐานการรายงาน</t>
  </si>
  <si>
    <t xml:space="preserve">            ทางการเงินดังกล่าวมาถือปฏิบัตินี้ไม่มีผลกระทบอย่างเป็นสาระสำคัญต่องบการเงินของบริษัทฯและบริษัทย่อย อย่างไรก็ตาม </t>
  </si>
  <si>
    <t xml:space="preserve">            มาตรฐานการรายงานทางการเงินฉบับใหม่ซึ่งได้มีการเปลี่ยนแปลงหลักการสำคัญ สามารถสรุปได้ดังนี้ </t>
  </si>
  <si>
    <t xml:space="preserve">   มาตรฐานการรายงานทางการเงิน ฉบับที่ 15 เรื่อง รายได้จากสัญญาที่ทำกับลูกค้า</t>
  </si>
  <si>
    <t xml:space="preserve">   มาตรฐานการรายงานทางการเงิน ฉบับที่ 15 ใช้แทนมาตรฐานการบัญชีและการตีความมาตรฐานการบัญชีที่เกี่ยวข้อง</t>
  </si>
  <si>
    <t xml:space="preserve">            ต่อไปนี้ </t>
  </si>
  <si>
    <t>เรื่อง สัญญาก่อสร้าง</t>
  </si>
  <si>
    <t>เรื่อง รายได้</t>
  </si>
  <si>
    <t>เรื่อง รายได้ - รายการแลกเปลี่ยนเกี่ยวกับบริการโฆษณา</t>
  </si>
  <si>
    <t>เรื่อง โปรแกรมสิทธิพิเศษแก่ลูกค้า</t>
  </si>
  <si>
    <t>เรื่อง สัญญาสำหรับการก่อสร้างอสังหาริมทรัพย์</t>
  </si>
  <si>
    <t>เรื่อง การโอนสินทรัพย์จากลูกค้า</t>
  </si>
  <si>
    <t xml:space="preserve">            เหตุการณ์ที่เกี่ยวข้องทั้งหมดในการพิจารณาตามหลักการในแต่ละขั้นตอน</t>
  </si>
  <si>
    <t xml:space="preserve">            บริษัทฯ และบริษัทย่อย</t>
  </si>
  <si>
    <t xml:space="preserve">     2.4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</si>
  <si>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   มาตรฐานการรายงานทางการเงิน กลุ่มเครื่องมือทางการเงิน</t>
  </si>
  <si>
    <t xml:space="preserve">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</t>
  </si>
  <si>
    <t xml:space="preserve">            5 ฉบับ ได้แก่ </t>
  </si>
  <si>
    <t xml:space="preserve">   มาตรฐานการรายงานทางการเงิน</t>
  </si>
  <si>
    <t xml:space="preserve">          ฉบับที่ 7</t>
  </si>
  <si>
    <t xml:space="preserve">          ฉบับที่ 9</t>
  </si>
  <si>
    <t xml:space="preserve">          ฉบับที่ 32</t>
  </si>
  <si>
    <t xml:space="preserve">          ฉบับที่ 16</t>
  </si>
  <si>
    <t xml:space="preserve">          ฉบับที่ 19</t>
  </si>
  <si>
    <t xml:space="preserve">   มาตรฐานการบัญชี</t>
  </si>
  <si>
    <t xml:space="preserve">   การตีความมาตรฐานการรายงานทางการเงิน</t>
  </si>
  <si>
    <t xml:space="preserve">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</si>
  <si>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 xml:space="preserve">            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</t>
  </si>
  <si>
    <t xml:space="preserve">            จะทำให้มาตรฐานการบัญชี การตีความมาตรฐานการบัญชี และแนวปฏิบัติทางการบัญชีบางฉบับที่มีผลบังคับใช้อยู่ในปัจจุบัน</t>
  </si>
  <si>
    <t xml:space="preserve">            ถูกยกเลิกไป</t>
  </si>
  <si>
    <t xml:space="preserve">   มาตรฐานการรายงานทางการเงิน ฉบับที่ 16 เรื่อง สัญญาเช่า</t>
  </si>
  <si>
    <t xml:space="preserve">          ฉบับที่ 11 (ปรับปรุง 2560)</t>
  </si>
  <si>
    <t xml:space="preserve">          ฉบับที่ 18 (ปรับปรุง 2560)</t>
  </si>
  <si>
    <t xml:space="preserve">          ฉบับที่ 31 (ปรับปรุง 2560)</t>
  </si>
  <si>
    <t xml:space="preserve">   การตีความมาตรฐานการบัญชี </t>
  </si>
  <si>
    <t xml:space="preserve">   มาตรฐานการบัญชี </t>
  </si>
  <si>
    <t xml:space="preserve">          ฉบับที่ 13 (ปรับปรุง 2560)</t>
  </si>
  <si>
    <t xml:space="preserve">          ฉบับที่ 15 (ปรับปรุง 2560)</t>
  </si>
  <si>
    <t xml:space="preserve">   การตีความมาตรฐานการรายงานทางการเงิน </t>
  </si>
  <si>
    <t>การป้องกันความเสี่ยงของเงินลงทุนสุทธิในหน่วยงาน</t>
  </si>
  <si>
    <t>ต่างประเทศ</t>
  </si>
  <si>
    <t>- 13 -</t>
  </si>
  <si>
    <t>- 33 -</t>
  </si>
  <si>
    <t xml:space="preserve">   กิจการต้องใช้มาตรฐานการรายงานทางการเงิน  ฉบับที่  15  กับสัญญาที่ทำกับลูกค้าทุกสัญญา  ยกเว้นสัญญาที่อยู่ใน</t>
  </si>
  <si>
    <t xml:space="preserve">            แลกเปลี่ยนสินค้าหรือบริการที่ได้ส่งมอบให้แก่ลูกค้า    และกำหนดให้กิจการต้องใช้ดุลยพินิจและพิจารณาข้อเท็จจริงและ</t>
  </si>
  <si>
    <t xml:space="preserve">   สภาวิชาชีพบัญชีได้ประกาศใช้มาตรฐานการรายงานทางการเงิน    และการตีความมาตรฐานการรายงานทางการเงิน</t>
  </si>
  <si>
    <t xml:space="preserve">            การแสดงรายการและการเปิดเผยข้อมูลเครื่องมือทางการเงิน   และเมื่อมาตรฐานการรายงานทางการเงินกลุ่มนี้มีผลบังคับใช้</t>
  </si>
  <si>
    <t xml:space="preserve">            การเงินโดยใช้แนวคิดของผลขาดทุนด้านเครดิตที่คาดว่าจะเกิดขึ้น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 รวมถึง</t>
  </si>
  <si>
    <t xml:space="preserve">            เงินสดตามสัญญาและแผนธุรกิจของกิจการ (Business Model)  หลักการเกี่ยวกับวิธีการคำนวณการด้อยค่าของเครื่องมือทาง</t>
  </si>
  <si>
    <t xml:space="preserve">สินทรัพย์ไม่มีตัวตนอื่น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</si>
  <si>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</si>
  <si>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</si>
  <si>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>กับบริษัทฯ เป็นดังนี้</t>
  </si>
  <si>
    <t>เงินกู้ยืมระยะสั้นจากสถาบันการเงิน</t>
  </si>
  <si>
    <t>24.1  ค่าตอบแทนกรรมการ</t>
  </si>
  <si>
    <t>24.2  ค่าตอบแทนผู้บริหาร</t>
  </si>
  <si>
    <t>26.1  เงินสดและรายการเทียบเท่าเงินสด</t>
  </si>
  <si>
    <t>26.2  รายการไม่กระทบเงินสด</t>
  </si>
  <si>
    <t>27.2  บริษัทฯ มีภาระผูกพันในการจ่ายค่าเช่าและบริการตามสัญญา ดังนี้</t>
  </si>
  <si>
    <t>30.1  นโยบายการบัญชี</t>
  </si>
  <si>
    <t>30.2  การบริหารจัดการทุน</t>
  </si>
  <si>
    <t>30.3  ความเสี่ยงเกี่ยวกับอัตราดอกเบี้ย</t>
  </si>
  <si>
    <t>30.4  ราคายุติธรรมของเครื่องมือทางการเงิน</t>
  </si>
  <si>
    <t>- 36 -</t>
  </si>
  <si>
    <t>รายได้ที่ได้รับยกเว้นภาษี</t>
  </si>
  <si>
    <t>สัญญาเช่า</t>
  </si>
  <si>
    <t>สัญญาเช่าดำเนินงาน - สิ่งจูงใจให้แก่ผู้เช่า</t>
  </si>
  <si>
    <t>การประเมินเนื้อหาสัญญาเช่าที่ทำขึ้นตามรูปแบบกฎหมาย</t>
  </si>
  <si>
    <t>การประเมินว่าข้อตกลงประกอบด้วยสัญญาเช่าหรือไม่</t>
  </si>
  <si>
    <t xml:space="preserve">   มาตรฐานการรายงานทางการเงิน ฉบับที่ 16 เรื่อง สัญญาเช่า ได้กำหนดหลักการสำหรับการรับรู้รายการ การวัดมูลค่า </t>
  </si>
  <si>
    <t xml:space="preserve">            การนำเสนอและการเปิดเผยข้อมูลของสัญญาเช่า    ซึ่งกำหนดให้ผู้เช่ารับรู้สินทรัพย์และหนี้สินสำหรับสัญญาเช่าทุกรายการที่</t>
  </si>
  <si>
    <t xml:space="preserve">            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</si>
  <si>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 xml:space="preserve">            อย่างมีสาระสำคัญจากมาตรฐานการบัญชี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</si>
  <si>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 xml:space="preserve">            สัญญาเช่าเงินทุนโดยใช้หลักการเช่นเดียวกันกับมาตรฐานการบัญชี  ฉบับที่ 17  มาตรฐานการรายงานทางการเงิน  ฉบับที่ 16 </t>
  </si>
  <si>
    <t xml:space="preserve">            ใช้แทนมาตรฐานการบัญชีดังต่อไปนี้</t>
  </si>
  <si>
    <t xml:space="preserve">          ฉบับที่ 17 (ปรับปรุง 2561)</t>
  </si>
  <si>
    <r>
      <t xml:space="preserve">   </t>
    </r>
    <r>
      <rPr>
        <sz val="15"/>
        <rFont val="Angsana New"/>
        <family val="1"/>
      </rPr>
      <t>การตีความมาตรฐานการบัญชี</t>
    </r>
  </si>
  <si>
    <t xml:space="preserve">          ฉบับที่ 15 (ปรับปรุง 2561)</t>
  </si>
  <si>
    <t xml:space="preserve">          ฉบับที่ 27 (ปรับปรุง 2561)</t>
  </si>
  <si>
    <t xml:space="preserve">          ฉบับที่ 4 (ปรับปรุง 2561)</t>
  </si>
  <si>
    <t>บริษัท โอลิมปัส ออยล์ จำกัด</t>
  </si>
  <si>
    <t>จ่ายค่าใช้จ่ายผลประโยชน์พนักงาน</t>
  </si>
  <si>
    <t>18.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</si>
  <si>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</si>
  <si>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</si>
  <si>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</si>
  <si>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</si>
  <si>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</si>
  <si>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</si>
  <si>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</si>
  <si>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</si>
  <si>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31 ธันวาคม  2561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</si>
  <si>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</si>
  <si>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</si>
  <si>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</si>
  <si>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</si>
  <si>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</si>
  <si>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</si>
  <si>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</si>
  <si>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</si>
  <si>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</si>
  <si>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</si>
  <si>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(2)</t>
  </si>
  <si>
    <t>27 กรกฏาคม 2560</t>
  </si>
  <si>
    <t>Libor+2.60 %</t>
  </si>
  <si>
    <t>มกราคม 2561</t>
  </si>
  <si>
    <t>มิถุนายน 2565</t>
  </si>
  <si>
    <t>(3)</t>
  </si>
  <si>
    <t>18 มกราคม 2561</t>
  </si>
  <si>
    <t>Libor+2.52 %</t>
  </si>
  <si>
    <t>สิงหาคม 2561</t>
  </si>
  <si>
    <t>กรกฏาคม 2568</t>
  </si>
  <si>
    <t>Libor+3.25 %</t>
  </si>
  <si>
    <t>มกราคม 2560</t>
  </si>
  <si>
    <t>กันยายน 2564</t>
  </si>
  <si>
    <t>สิงหาคม 2560</t>
  </si>
  <si>
    <t>เมษายน 2565</t>
  </si>
  <si>
    <t>(4)</t>
  </si>
  <si>
    <t>27 พฤษภาคม 2562</t>
  </si>
  <si>
    <t>Libor+2.55 %</t>
  </si>
  <si>
    <t>พฤศจิกายน 2562</t>
  </si>
  <si>
    <t>กรกฏาคม 2565</t>
  </si>
  <si>
    <t>(5)</t>
  </si>
  <si>
    <t>(6)</t>
  </si>
  <si>
    <t>(7)</t>
  </si>
  <si>
    <t>หัก    ส่วนที่ครบกำหนดชำระภายใน 1 ปี</t>
  </si>
  <si>
    <t>18. เงินกู้ยืมระยะยาวจากสถาบันการเงิน (ต่อ)</t>
  </si>
  <si>
    <t xml:space="preserve">     4.3  ลูกหนี้การค้าและลูกหนี้หมุนเวียนอื่น</t>
  </si>
  <si>
    <t xml:space="preserve">     4.4  สินค้าคงเหลือ</t>
  </si>
  <si>
    <t xml:space="preserve">     4.5  เงินลงทุนในบริษัทย่อย</t>
  </si>
  <si>
    <t xml:space="preserve">     4.6  อสังหาริมทรัพย์เพื่อการลงทุน</t>
  </si>
  <si>
    <t xml:space="preserve">     4.7  ที่ดิน อาคารและอุปกรณ์</t>
  </si>
  <si>
    <t xml:space="preserve">     4.8  สินทรัพย์ไม่มีตัวตนอื่น </t>
  </si>
  <si>
    <t xml:space="preserve">     4.9  การด้อยค่าของสินทรัพย์</t>
  </si>
  <si>
    <t xml:space="preserve">     4.10 การแปลงค่างบการเงินที่เป็นเงินตราต่างประเทศ</t>
  </si>
  <si>
    <t xml:space="preserve">     4.11 สัญญาเช่าการเงิน</t>
  </si>
  <si>
    <t xml:space="preserve">     4.12 สัญญาเช่าดำเนินงาน</t>
  </si>
  <si>
    <t xml:space="preserve">     4.13  ค่าใช้จ่ายภาษีเงินได้ และภาษีเงินได้รอการตัดบัญชี</t>
  </si>
  <si>
    <t xml:space="preserve">              4.13.1  ภาษีเงินได้นิติบุคคลปัจจุบัน</t>
  </si>
  <si>
    <t xml:space="preserve">              4.13.2  ภาษีเงินได้รอการตัดบัญชี</t>
  </si>
  <si>
    <t xml:space="preserve">     4.14  กำไรต่อหุ้นขั้นพื้นฐาน</t>
  </si>
  <si>
    <t xml:space="preserve">     4.15  ประมาณการหนี้สิน</t>
  </si>
  <si>
    <t xml:space="preserve">     4.16  กองทุนสำรองเลี้ยงชีพ และ ผลประโยชน์พนักงาน</t>
  </si>
  <si>
    <t xml:space="preserve">              4.16.1  กองทุนสำรองเลี้ยงชีพ</t>
  </si>
  <si>
    <t xml:space="preserve">              4.16.2  ผลประโยชน์พนักงาน</t>
  </si>
  <si>
    <t xml:space="preserve">     4.17  รายการธุรกิจกับบุคคลหรือกิจการที่เกี่ยวข้องกัน</t>
  </si>
  <si>
    <t xml:space="preserve">     4.18 การใช้ดุลยพินิจและประมาณการทางบัญชีที่สำคัญ</t>
  </si>
  <si>
    <t>ต้นทุนบริการในอดีต</t>
  </si>
  <si>
    <t>หมุนเวียนอื่น  หนี้สินตามสัญญาเช่าทางการเงิน  และเงินกู้ยืมระยะยาวจากสถาบันการเงิน</t>
  </si>
  <si>
    <t xml:space="preserve">            2563</t>
  </si>
  <si>
    <t xml:space="preserve">            สัญญาที่ทำกับลูกค้า  โดยกิจการจะรับรู้รายได้ในจำนวนเงินที่สะท้อนถึงสิ่งตอบแทนที่กิจการคาดว่าจะมีสิทธิได้รับจากการ</t>
  </si>
  <si>
    <t xml:space="preserve">            ขอบเขตของมาตรฐานการบัญชีฉบับอื่น มาตรฐานฉบับนี้ได้กำหนดหลักการ 5 ขั้นตอน สำหรับการรับรู้รายได้ที่เกิดขึ้นจาก</t>
  </si>
  <si>
    <t>9.  เงินลงทุนในบริษัทย่อย</t>
  </si>
  <si>
    <t xml:space="preserve">     จากการแปลงค่างบการเงินจากสกุลเงินที่ใช้ในการดำเนินงาน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</si>
  <si>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</t>
  </si>
  <si>
    <t>31. ข้อมูลทางการเงินจำแนกตามส่วนงาน</t>
  </si>
  <si>
    <t xml:space="preserve">ภาระผูกพันของโครงการผลประโยชน์ </t>
  </si>
  <si>
    <t xml:space="preserve">        ณ วันที่ 1 มกราคม </t>
  </si>
  <si>
    <t>ล้านบาท ตามลำดับ (ปี 2561 งบการเงินเฉพาะกิจการ จำนวน 264.32 ล้านบาท)</t>
  </si>
  <si>
    <t xml:space="preserve">จากจำนวน 215.80 ล้านบาท (หุ้นสามัญ 431.60 ล้านหุ้น มูลค่าที่ตราไว้หุ้นละ 0.50 บาท) เป็นจำนวน 258.96 ล้านบาท (หุ้นสามัญ 517.93 </t>
  </si>
  <si>
    <t>จ่ายหุ้นปันผล โดยบริษัทฯ ได้ทำการ จดทะเบียน ณ กรมพัฒนาธุรกิจการค้า เมื่อวันที่ 9 พฤษภาคม 2561</t>
  </si>
  <si>
    <t xml:space="preserve">ตามมติที่ประชุมสามัญผู้ถือหุ้น  ครั้งที่  1/2561    เมื่อวันที่  19  เมษายน  2561   ได้พิจารณาอนุมัติการเพิ่มทุนจดทะเบียนของบริษัท </t>
  </si>
  <si>
    <t>ล้านหุ้น มูลค่าที่ตราไว้หุ้นละ 0.50 บาท) โดยการออกหุ้นสามัญใหม่ จำนวน 86.32 ล้านหุ้น มูลค่าที่ตราไว้หุ้นละ 0.50 บาท เพื่อรองรับการ</t>
  </si>
  <si>
    <t xml:space="preserve">ตามพระราชบัญญัติบริษัทมหาชนจำกัด  พ.ศ.  2535    บริษัทต้องจัดสรรกำไรสุทธิเป็นทุนสำรองตามกฎหมายไม่น้อยกว่าร้อยละ 5 </t>
  </si>
  <si>
    <t xml:space="preserve">สำรองตามกฎหมายดังกล่าวจะนำไปจ่ายเงินปันผลไม่ได้ ซึ่งในระหว่างงวดได้มีการจัดสรรครบถ้วนแล้ว  </t>
  </si>
  <si>
    <t>ตามรายงานการประชุมสามัญผู้ถือหุ้น ครั้งที่  1/2561  เมื่อวันที่ 19 เมษายน 2561  มีมติอนุมัติการจ่ายเงินปันผลประจำปี 2560 ให้แก่</t>
  </si>
  <si>
    <t>ผู้ถือหุ้นในอัตราหุ้นละ 0.30 บาท เป็นจำนวนเงินทั้งสิ้น 129.48 ล้านบาท  เงินปันผลดังกล่าวจ่ายเป็นหุ้นปันผลในอัตรา 5 หุ้นเดิม ต่อ 1 หุ้น</t>
  </si>
  <si>
    <t>ตามรายงานการประชุมสามัญผู้ถือหุ้น ครั้งที่  1/2562  เมื่อวันที่ 18 เมษายน 2562  มีมติอนุมัติการจ่ายเงินปันผลประจำปี 2561 ให้แก่</t>
  </si>
  <si>
    <t>19 กันยายน 2559</t>
  </si>
  <si>
    <t>9 พฤษภาคม 2560</t>
  </si>
  <si>
    <t>มกราคม 2566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</si>
  <si>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</si>
  <si>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การนำมาตรฐานการรายงานทางการเงินดังกล่าวมาถือปฏิบัตินี้ ไม่มีผลกระทบอย่างเป็นสาระสำคัญต่องบการเงินของ</t>
  </si>
  <si>
    <t>สำหรับปี สิ้นสุดวันที่ 31 ธันวาคม 2562</t>
  </si>
  <si>
    <t>รายการและจำนวนเงินด้านงบแสดงฐานะการเงิน ณ วันที่ 31 ธันวาคม 2562 และ 2561 กับบุคคลและกิจการที่เกี่ยวข้อง</t>
  </si>
  <si>
    <t>31 ธันวาคม 2562</t>
  </si>
  <si>
    <t>รายการและจำนวนเงินด้านงบกำไรขาดทุนเบ็ดเสร็จ สำหรับปี สิ้นสุดวันที่ 31 ธันวาคม 2562 และ 2561 มีดังนี้</t>
  </si>
  <si>
    <t>ณ วันที่ 31 ธันวาคม 2562</t>
  </si>
  <si>
    <t>ค่าเสื่อมราคาสำหรับปี สิ้นสุดวันที่ 31 ธันวาคม 2562</t>
  </si>
  <si>
    <t>ค่าเสื่อมราคาสำหรับปี สิ้นสุดวันที่ 31 ธันวาคม 2561</t>
  </si>
  <si>
    <t xml:space="preserve">     ค่าเสื่อมราคาสำหรับปี สิ้นสุดวันที่ 31 ธันวาคม 2562</t>
  </si>
  <si>
    <t xml:space="preserve">     ค่าเสื่อมราคาสำหรับปี สิ้นสุดวันที่ 31 ธันวาคม 2561</t>
  </si>
  <si>
    <t>ค่าตัดจำหน่ายสำหรับปี สิ้นสุดวันที่ 31 ธันวาคม 2562</t>
  </si>
  <si>
    <t>ค่าตัดจำหน่ายสำหรับปี สิ้นสุดวันที่ 31 ธันวาคม 2561</t>
  </si>
  <si>
    <t>ค่าใช้จ่ายภาษีเงินได้สำหรับปี สิ้นสุดวันที่ 31 ธันวาคม 2562 และ 2561 สรุปได้ดังนี้</t>
  </si>
  <si>
    <t>ภาษีเงินได้นิติบุคคลสำหรับปี</t>
  </si>
  <si>
    <t>รับเงินกู้ระหว่างปี</t>
  </si>
  <si>
    <t>จ่ายชำระระหว่างปี</t>
  </si>
  <si>
    <t>พนักงาน ณ วันที่ 31 ธันวาคม</t>
  </si>
  <si>
    <t>สำหรับปี สิ้นสุดวันที่ 31 ธันวาคม</t>
  </si>
  <si>
    <t xml:space="preserve">กำไร(ขาดทุน)จากอัตราแลกเปลี่ยนสำหรับปี สิ้นสุดวันที่ 31 ธันวาคม 2562 และ 2561 ประกอบด้วยรายละเอียด ดังนี้ </t>
  </si>
  <si>
    <t xml:space="preserve">ค่าใช้จ่ายตามลักษณะที่สำคัญ สำหรับปี สิ้นสุดวันที่ 31 ธันวาคม 2562 และ 2561 ประกอบด้วยรายละเอียดดังนี้ </t>
  </si>
  <si>
    <t>สำหรับปี  สิ้นสุดวันที่ 31 ธันวาคม 2562</t>
  </si>
  <si>
    <t>สินทรัพย์ถาวร ณ วันที่ 31 ธันวาคม 2562</t>
  </si>
  <si>
    <t>สำหรับปี  สิ้นสุดวันที่ 31 ธันวาคม 2561</t>
  </si>
  <si>
    <t>สินทรัพย์ถาวร ณ วันที่ 31 ธันวาคม 2561</t>
  </si>
  <si>
    <t>งบแสดงฐานะการเงิน ณ วันที่ 31 ธันวาคม 2562 และวันที่ 31 ธันวาคม 2561 และงบกำไรขาดทุนเบ็ดเสร็จ สำหรับปี สิ้นสุด</t>
  </si>
  <si>
    <t>วันที่ 31 ธันวาคม 2562 และ 2561 ในสกุลเงินเหรียญสหรัฐอเมริกา ซึ่งเป็นสกุลเงินที่ใช้ในการดำเนินงานแสดงได้ดังนี้</t>
  </si>
  <si>
    <t>งบกำไรขาดทุนเบ็ดเสร็จ สำหรับปี สิ้นสุดวันที่ 31 ธันวาคม 2562 และ 2561</t>
  </si>
  <si>
    <t>กำไรสำหรับปี</t>
  </si>
  <si>
    <t>กำไรเบ็ดเสร็จรวมสำหรับปี</t>
  </si>
  <si>
    <t>ณ วันที่ 31 ธันวาคม 2562 และ 2561  บริษัทฯ มีอัตราส่วนหนี้สินต่อทุนสรุปได้ดังนี้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</si>
  <si>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</si>
  <si>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</si>
  <si>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</si>
  <si>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ประมาณการหนี้สินไม่หมุนเวียนสำหรับผลประโยชน์พนักงาน </t>
  </si>
  <si>
    <t>เพิ่มขึ้น</t>
  </si>
  <si>
    <t>ลดลง</t>
  </si>
  <si>
    <t>อัตราคิดลด (เปลี่ยนแปลงร้อยละ 1)</t>
  </si>
  <si>
    <t xml:space="preserve">การเพิ่มขึ้นของเงินเดือนในอนาคต  </t>
  </si>
  <si>
    <t>(เปลี่ยนแปลงร้อยละ 1)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</si>
  <si>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แต่ได้แสดงประมาณการ</t>
  </si>
  <si>
    <t>ความอ่อนไหวของข้อสมมติฐานต่างๆ</t>
  </si>
  <si>
    <t xml:space="preserve">ณ วันที่ 31 ธันวาคม 2562 และ 2561 บริษัทฯ มีวงเงินกู้ยืมระยะยาวกับสถาบันการเงิน รวม 2 แห่ง  จำนวน 10 วงเงิน วงเงินสินเชื่อดังกล่าวค้ำประกันโดยเรือเดินทะเล ตามหมายเหตุ 11 </t>
  </si>
  <si>
    <t xml:space="preserve">ณ วันที่ 31 ธันวาคม 2562 และ 2561 อสังหาริมทรัพย์เพื่อการลงทุนมีราคามูลค่ายุติธรรม จำนวน 4.12 ล้านบาท </t>
  </si>
  <si>
    <t>ณ วันที่ 31 ธันวาคม 2562 และ 2561  บริษัทฯ มีลูกหนี้การค้าแยกตามอายุหนี้ที่ค้างชำระโดยนับจากวันที่ที่ครบกำหนดชำระดังนี้</t>
  </si>
  <si>
    <t>จำนวน 0.10 ล้านบาท ตามหมายเหตุข้อ 27.1</t>
  </si>
  <si>
    <t>ณ วันที่ 31 ธันวาคม 2562 และ 2561 บริษัทฯ นำเงินฝากประจำทั้งจำนวนไปใช้ค้ำประกันการใช้บริการท่าเรือกับหน่วยงานราชการแห่งหนึ่ง</t>
  </si>
  <si>
    <t xml:space="preserve">จำนวนภาษีที่เกี่ยวข้องกับส่วนประกอบแต่ละส่วนของกำไรเบ็ดเสร็จอื่น สำหรับปี สิ้นสุดวันที่ 31 ธันวาคม 2562 และ 2561 สรุปได้ดังนี้ </t>
  </si>
  <si>
    <t xml:space="preserve"> ณ วันที่ 31 ธันวาคม 2562 และ 2561 บริษัทฯ และบริษัทย่อยซื้อสินทรัพย์เป็นเงินเชื่อ จำนวน 169.29 ล้านบาท และจำนวน 270.62 </t>
  </si>
  <si>
    <t xml:space="preserve">         กับหน่วยงานราชการแห่งหนึ่ง ค้ำประกันโดยเงินฝากประจำที่มีภาระค้ำประกัน ตามหมายเหตุ 13 และเพื่อใช้ซื้อขายสินค้าประเภท</t>
  </si>
  <si>
    <t xml:space="preserve">         ผลิตภัณฑ์ปิโตรเลียม, การว่าจ้างขนส่งน้ำมันเชื้อเพลิงกับกลุ่มบริษัท พีทีจี เอ็นเนอยี จำกัด (มหาชน) ค้ำประกันโดยบริษัทแม่ </t>
  </si>
  <si>
    <t>กำไร(ขาดทุน)เบ็ดเสร็จรวมสำหรับปี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</si>
  <si>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21 กุมภาพันธ์ 2563</t>
  </si>
  <si>
    <t>34.</t>
  </si>
  <si>
    <t>เหตุการณ์ภายหลังรอบระยะเวลารายงาน</t>
  </si>
  <si>
    <t>หมายเหตุประกอบงบการเงิน</t>
  </si>
  <si>
    <t>มียอดเคลื่อนไหวดังต่อไปนี้</t>
  </si>
  <si>
    <t>สำหรับปี สิ้นสุดวันที่ 31 ธันวาคม 2562 เงินกู้ยืมระยะยาวจากสถาบันการเงินที่แสดงในงบการเงินรวมและงบการเงินเฉพาะกิจการ</t>
  </si>
  <si>
    <t>5.3.2  รายได้ค่าเช่าและค่าบริการ</t>
  </si>
  <si>
    <t>5.3.3  ดอกเบี้ยรับ</t>
  </si>
  <si>
    <t>5.3.4  ซื้อน้ำมัน</t>
  </si>
  <si>
    <t>5.3.5  ต้นทุนบริการ</t>
  </si>
  <si>
    <t>5.3.6  ค่าใช้จ่ายในการบริหาร</t>
  </si>
  <si>
    <t>อัตราดอกเบี้ยร้อยละ  4.4268 - 6.1875 ต่อปี</t>
  </si>
  <si>
    <t>ล้านบาท ตามลำดับ</t>
  </si>
  <si>
    <t>20 ธันวาคม 2562  และมีกำหนดส่งมอบเรือในเดือนมีนาคม 2563</t>
  </si>
  <si>
    <t>- 25 -</t>
  </si>
  <si>
    <t xml:space="preserve">            ฉบับใหม่และฉบับปรับปรุง  ซึ่งจะมีผลบังคับใช้สำหรับงบการเงินที่มีรอบระยะเวลาบัญชีที่เริ่มในหรือหลังวันที่ 1 มกราคม 2563 </t>
  </si>
  <si>
    <t xml:space="preserve">            มาตรฐานการรายงานทางการเงินดังกล่าว ได้รับการปรับปรุงหรือจัดให้มีขึ้น เพื่อให้มีเนื้อหาเท่าเทียมกับมาตรฐานการรายงาน</t>
  </si>
  <si>
    <t xml:space="preserve">            ทางการเงินระหว่างประเทศ โดยส่วนใหญ่เน้นการอธิบายให้ชัดเจนเกี่ยวกับวิธีการปฏิบัติทางการบัญชี กับผู้ใช้มาตรฐาน ยกเว้น</t>
  </si>
  <si>
    <t xml:space="preserve">            มาตรฐานการรายงานทางการเงินฉบับใหม่ดังต่อไปนี้ที่มีการเปลี่ยนแปลงหลักการสำคัญ ซึ่งสามารถสรุปได้ดังนี้</t>
  </si>
  <si>
    <t xml:space="preserve">   ปัจจุบันฝ่ายบริหารของบริษัทฯ และบริษัทย่อยอยู่ระหว่างประเมินผลกระทบที่อาจมีต่องบการเงิน หากนำมาตรฐาน</t>
  </si>
  <si>
    <t xml:space="preserve">            กลุ่มดังกล่าวมาปฏิบัติ  </t>
  </si>
  <si>
    <t>- 17 -</t>
  </si>
  <si>
    <t>1.50 , 1.71</t>
  </si>
  <si>
    <t>- 18 -</t>
  </si>
  <si>
    <t xml:space="preserve">ประมาณการไม่หมุนเวียนสำหรับพนักงานตามพระราชบัญญัติคุ้มครองแรงงานฉบับใหม่เพิ่มขึ้นเป็นจำนวนเงิน 3.12 ล้านบาท </t>
  </si>
  <si>
    <t xml:space="preserve">(เฉพาะกิจการจำนวน 3.10 ล้านบาท) </t>
  </si>
  <si>
    <t xml:space="preserve">   ปัจจุบันฝ่ายบริหารของบริษัทฯ และบริษัทย่อยอยู่ระหว่างประเมินผลกระทบต่องบการเงินของมาตรฐานการรายงานทาง</t>
  </si>
  <si>
    <t xml:space="preserve">            การเงินที่จะมีผลใช้บังคับในอนาคตตามที่กล่าวข้างต้น</t>
  </si>
  <si>
    <t>- 12 -</t>
  </si>
  <si>
    <t>นำไปค้ำประกันตามสัญญาหลักประกันกับเงินกู้ยืมระยะสั้นจากสถาบันการเงิน ตามหมายเหตุ 15 และเงินกู้ระยะยาวจากสถาบันการเงิน  ตามหมายเหตุ 18</t>
  </si>
  <si>
    <t>ณ  วันที่ 31 ธันวาคม 2562 และ 2561   เรือเดินทะเลและอุปกรณ์  ซึ่งมีมูลค่าตามบัญชีสุทธิ จำนวน 1,777.84 ล้านบาท  และจำนวน 1,947.83 ล้านบาท ตามลำดับ ได้จดจำนอง (บางส่วน) และส่วนที่เหลือ</t>
  </si>
  <si>
    <t xml:space="preserve">ล้านบาท ตามลำดับ </t>
  </si>
  <si>
    <t>ล้านบาท ตามลำดับ ตามหมายเหตุ 17</t>
  </si>
  <si>
    <t xml:space="preserve">ณ วันที่ 31 ธันวาคม 2562 และ 2561  บริษัทฯ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15.33 ล้านบาท  และจำนวน 12.20 </t>
  </si>
  <si>
    <t>รายจ่ายในการ</t>
  </si>
  <si>
    <t>ซ่อมแซมและ</t>
  </si>
  <si>
    <t>สำรวจเรือรอตัดจ่าย</t>
  </si>
  <si>
    <t>2562 และ 2561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</si>
  <si>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สิ้นสุดวันที่ 31 ธันวาคม </t>
  </si>
  <si>
    <t>โดยเรือเดินทะเล ตามหมายเหตุ 11</t>
  </si>
  <si>
    <t>ณ วันที่ 31 ธันวาคม 2562 บริษัทฯ มีวงเงินกู้ยืมระยะสั้นจากสถาบันการเงินแห่งหนึ่ง จำนวน 100 ล้านบาท โดยมีอัตราดอกเบี้ยคงที่ ค้ำประกัน</t>
  </si>
  <si>
    <t xml:space="preserve">180 คัน และจำนวน 153 คัน ตามลำดับ โดยกำหนดการชำระค่าเช่าเป็นรายเดือน ครบกำหนดค่าเช่างวดสุดท้ายในปี 2567 ค้ำประกันโดยบริษัทแม่ </t>
  </si>
  <si>
    <t>ณ วันที่ 31 ธันวาคม 2562 และ 2561 บริษัทฯ ทำสัญญาเช่าการเงินกับบริษัทลีสซิ่งเพื่อเช่ายานพาหนะใช้ในการดำเนินงานของกิจการ จำนวน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</si>
  <si>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</si>
  <si>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 ได้แก่    ความเสี่ยงของช่วงชีวิต 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</si>
  <si>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</si>
  <si>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>กลุ่มบริษัทฯ  มีภาระผูกพันที่เกี่ยวกับประมาณการหนี้สินไม่หมุนเวียนสำหรับผลประโยชน์พนักงาน  ตามข้อกำหนดของพระราชบัญญัติ</t>
  </si>
  <si>
    <t>ที่ทำงานติดต่อกันครบยี่สิบปีขึ้นไปให้จ่ายไม่น้อยกว่าค่าจ้างอัตราสุดท้ายสี่ร้อยวัน ส่งผลให้บริษัทฯ และบริษัทย่อยได้บันทึกผลกระทบในการ</t>
  </si>
  <si>
    <t>เมื่อวันที่ 5 เมษายน 2562  พระราชบัญญัติคุ้มครองแรงงานได้ถูกปรับปรุง ซึ่งได้กำหนดอัตราค่าชดเชยเพิ่มเติมกรณีเลิกจ้างสำหรับลูกจ้าง</t>
  </si>
  <si>
    <t xml:space="preserve">        0.52 ล้านเหรียญสหรัฐฯ คงเหลือที่ต้องชำระจำนวน 0.78 ล้านเหรียญสหรัฐฯ</t>
  </si>
  <si>
    <t>เงินปันผลแล้วเสร็จในวันที่ 9 พฤษภาคม 2562</t>
  </si>
  <si>
    <t>ผู้ถือหุ้นในอัตราหุ้นละ 0.10 บาท  เป็นจำนวนเงินทั้งสิ้น 51.79 ล้านบาท  (หุ้นสามัญ  จำนวน 517.92 ล้านหุ้น)  โดยบริษัทฯ ได้มีการจ่าย</t>
  </si>
  <si>
    <t xml:space="preserve">เงินปันผล (หุ้นสามัญ จำนวนไม่เกิน 86.32 ล้านหุ้น มูลค่าหุ้นละ 0.10 บาท) คิดเป็นจำนวนเงิน 43.16 ล้านบาท และเงินสดปันผล จำนวน </t>
  </si>
  <si>
    <t>86.32 ล้านบาท  โดยบริษัทฯ ได้มีการจ่ายเงินปันผลแล้วเสร็จในวันที่ 9 พฤษภาคม 2561</t>
  </si>
  <si>
    <t xml:space="preserve">ของกำไรสุทธิหลังจากหักยอดขาดทุนสะสมยกมา   (ถ้ามี)   จนกว่าทุนสำรองนี้จะมีจำนวนไม่น้อยกว่าร้อยละ  10   ของทุนจดทะเบียน </t>
  </si>
  <si>
    <t xml:space="preserve">ไม่เกิน 8.00 ล้านบาท   </t>
  </si>
  <si>
    <t>ตามรายงานการประชุมสามัญผู้ถือหุ้น  ประจำปี 2562  เมื่อวันที่  18 เมษายน 2562  กำหนดจ่ายค่าตอบแทนกรรมการ เป็นจำนวน</t>
  </si>
  <si>
    <t xml:space="preserve">สำหรับปี สิ้นสุดวันที่ 31 ธันวาคม 2562  และ 2561  บริษัทฯ จ่ายค่าตอบแทนกรรมการ  จำนวน 3.05 ล้านบาท  และจำนวน 3.60 </t>
  </si>
  <si>
    <t xml:space="preserve">จำนวน 30.90 ล้านบาท ตามลำดับ (งบการเงินเฉพาะกิจการ จำนวน 28.27 ล้านบาท และ 24.05 ล้านบาท ตามลำดับ) </t>
  </si>
  <si>
    <t>สำหรับปี สิ้นสุดวันที่ 31 ธันวาคม 2562 และ 2561 บริษัทฯ และบริษัทย่อยจ่ายค่าตอบแทนผู้บริหาร จำนวน 37.85 ล้านบาท และ</t>
  </si>
  <si>
    <t xml:space="preserve">         บริษัทฯ จำนวนเงิน 17.40 ล้านบาท (งบการเงินเฉพาะกิจการ จำนวน 0.10 ล้านบาท) เพื่อใช้เป็นหลักประกันในการใช้บริการท่าเรือ</t>
  </si>
  <si>
    <t>27.1  ณ วันที่ 31 ธันวาคม 2562 และ 2561 บริษัทฯ และบริษัทย่อยมีหนี้สินที่อาจเกิดขึ้นจากการที่ธนาคารออกหนังสือซึ่งเป็นหลักประกันให้</t>
  </si>
  <si>
    <t xml:space="preserve"> - 37 -</t>
  </si>
  <si>
    <t xml:space="preserve"> - 38 -</t>
  </si>
  <si>
    <t>ตามมติที่ประชุมคณะกรรมการบริษัท ครั้งที่ 7/2562 เมื่อวันที่ 18 ธันวาคม 2562 ได้พิจารณาอนุมัติขายเรือ"จ้าวอโนมา" ซึ่งเป็นไปตาม</t>
  </si>
  <si>
    <t xml:space="preserve">แผนธุรกิจ มูลค่า 1.85 ล้านเหรียญสหรัฐฯ โดยบริษัทฯได้รับเงินมัดจำ 10% ของราคาขาย เป็นจำนวน 0.19 ล้านเหรียญสหรัฐฯ เมื่อวันที่ </t>
  </si>
  <si>
    <t>ในวันที่ 21 กุมภาพันธ์ 2563  ที่ประชุมคณะกรรมการบริษัท ได้มีมติเห็นชอบให้เสนอที่ประชุมผู้ถือหุ้นสามัญ  อนุมัติจ่ายเงินปันผล</t>
  </si>
  <si>
    <t>ผล(กำไร)ขาดทุนจากการประมาณการตามหลัก</t>
  </si>
  <si>
    <t xml:space="preserve">     คณิตศาสตร์ประกันภัย</t>
  </si>
  <si>
    <t>ผล(กำไร)ขาดทุนจากการประมาณการตามหลักคณิตศาสตร์ประกันภัยที่รับรู้ในงบกำไรขาดทุนเบ็ดเสร็จอื่น</t>
  </si>
  <si>
    <t xml:space="preserve">ณ วันที่ 31 ธันวาคม 2562 และ 2561 บริษัทย่อยมีรถบรรทุกน้ำมันและส่วนควบซึ่งได้มาภายใต้สัญญาเช่าการเงิน  โดยมีมูลค่าสุทธิตามบัญชี  เป็นจำนวนเงินประมาณ 778.25 ล้านบาท และจำนวน 696.21 </t>
  </si>
  <si>
    <t xml:space="preserve">อัตราหมุนเวียนพนักงาน (เปลี่ยนแปลงร้อยละ 1)  </t>
  </si>
  <si>
    <t xml:space="preserve">27.3  บริษัทฯ มีภาระผูกพันจากการทำสัญญาซื้อน้ำมัน ซึ่งเป็นต้นทุนหลัก มูลค่าสัญญาจำนวน 1.30 ล้านเหรียญสหรัฐฯ จ่ายชำระแล้ว จำนวน 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</si>
  <si>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</si>
  <si>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</si>
  <si>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4.1.1  รายได้ค่าบริการขนส่ง บริษัทฯ มีภาระปฏิบัติเพียงภาระเดียว ประกอบด้วย </t>
  </si>
  <si>
    <t xml:space="preserve">ในไตรมาส 1  และ 2  ปี 2562  บริษัทฯ ได้ทำการจัดประเภทหนี้เงินกู้ยืมระยะยาวที่ครบกำหนดชำระภายใน 1 ปี  เพิ่มอีกจำนวน 397 </t>
  </si>
  <si>
    <t>การเงินของบริษัทฯ ไม่เป็นไปตามเงื่อนไขที่กำหนดไว้ในสัญญากู้ยืม ต่อมาเมื่อวันที่ 8 ตุลาคม 2562 บริษัทฯ ได้ทำบันทึกข้อตกลงเพิ่มเติม</t>
  </si>
  <si>
    <t xml:space="preserve">กับธนาคาร   โดยเพิ่มเติมเงื่อนไขบางประการจากสัญญาเดิม   ซึ่งทำให้ธนาคารจะยังไม่ใช้สิทธิในเหตุอัตราส่วนทางการเงินของบริษัทฯ </t>
  </si>
  <si>
    <t xml:space="preserve">ที่ไม่เป็นไปตามเงื่อนไข  ประกอบด้วย   บริษัทฯ  ยังสามารถชำระหนี้ได้ตามเงื่อนไขที่กำหนดไว้ในสัญญากู้ยืม   ส่งผลให้  ณ  วันที่  31 </t>
  </si>
  <si>
    <t xml:space="preserve">ธันวาคม 2562 บริษัทฯ จึงจัดประเภทเงินกู้ยืมระยะสั้นมาเป็นเงินกู้ยืมระยะยาวตามการครบกำหนดชำระในสัญญากู้ยืมที่กำหนดไว้ตามเดิม 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</si>
  <si>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</si>
  <si>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</si>
  <si>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</si>
  <si>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>ล้านบาท และ 355 ล้านบาท ตามลำดับ  ของธนาคาร  ธนาคารแห่งที่ 1 วงเงินที่ (1)  วงเงินที่ (2)  และ วงเงินที่ (3) เนื่องจากอัตราส่วนทาง</t>
  </si>
  <si>
    <t>ในวันที่ 3 เมษายน 2563</t>
  </si>
  <si>
    <t xml:space="preserve">สำหรับปี 2562 ในอัตราหุ้นละ 0.20 บาท เป็นจำนวนเงินไม่เกิน 103.58 ล้านบาท ทั้งนี้การอนุมัติดังกล่าวขึ้นอยู่กับที่ประชุมผู้ถือหุ้นสามัญ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</si>
</sst>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$#,##0.00;\(\$#,##0.00\)"/>
    <numFmt numFmtId="169" formatCode="\$#,##0;\(\$#,##0\)"/>
    <numFmt numFmtId="170" formatCode="#,##0;\(#,##0\)"/>
    <numFmt numFmtId="171" formatCode="[$-1070000]d/m/yy;@"/>
    <numFmt numFmtId="172" formatCode="\ #,##0\ ;\(#,##0\)"/>
    <numFmt numFmtId="173" formatCode="#.\ \ "/>
    <numFmt numFmtId="174" formatCode="##.\ \ "/>
    <numFmt numFmtId="175" formatCode="0.0%"/>
    <numFmt numFmtId="176" formatCode="#,##0.00\ ;\(#,##0.00\)"/>
    <numFmt numFmtId="177" formatCode="_(* #,##0_);_(* \(#,##0\);_(* &quot;-&quot;??_);_(@_)"/>
    <numFmt numFmtId="178" formatCode="#,##0.00\ ;\-#,##0.00\ ;&quot; -&quot;#\ ;@\ "/>
    <numFmt numFmtId="179" formatCode="mm/dd/yy"/>
    <numFmt numFmtId="180" formatCode="_-[$€-2]* #,##0.00_-;\-[$€-2]* #,##0.00_-;_-[$€-2]* &quot;-&quot;??_-"/>
    <numFmt numFmtId="181" formatCode="0_);[Red]\(0\)"/>
    <numFmt numFmtId="182" formatCode="0.00_)"/>
    <numFmt numFmtId="183" formatCode="#,##0.0_);[Red]\(#,##0.0\)"/>
    <numFmt numFmtId="184" formatCode="#,##0.00_);[Black]\(#,##0.00\)"/>
    <numFmt numFmtId="185" formatCode="#,##0.00_);[Blue]\(#,##0.00\)"/>
    <numFmt numFmtId="186" formatCode="_ * #,##0_ ;_ * \-#,##0_ ;_ * \-??_ ;_ @_ "/>
    <numFmt numFmtId="187" formatCode="\t&quot;$&quot;#,##0.00_);[Red]\(\t&quot;$&quot;#,##0.00\)"/>
    <numFmt numFmtId="188" formatCode="_-* #,##0.0000_-;\-* #,##0.0000_-;_-* &quot;-&quot;??_-;_-@_-"/>
    <numFmt numFmtId="189" formatCode="#,##0\ ;\(#,##0\)"/>
    <numFmt numFmtId="190" formatCode="#,##0.00;\(#,##0.00\)"/>
    <numFmt numFmtId="191" formatCode="#,##0.00\ ;[Red]\-#,##0.00\ "/>
    <numFmt numFmtId="192" formatCode="_-* #,##0.00_-;\-* #,##0.00_-;_-* \-??_-;_-@_-"/>
    <numFmt numFmtId="193" formatCode="&quot;t฿&quot;#,##0\ ;[Red]&quot;(t฿&quot;#,##0\)"/>
    <numFmt numFmtId="194" formatCode="d\ \ด\ด\ด\ด\ \_x0000_\_x0000_\_x0000_\_x0000_"/>
    <numFmt numFmtId="195" formatCode="#,##0.00\ ;&quot; (&quot;#,##0.00\);&quot; -&quot;#\ ;@\ "/>
    <numFmt numFmtId="196" formatCode="#,##0.00\ &quot;F&quot;;\-#,##0.00\ &quot;F&quot;"/>
    <numFmt numFmtId="197" formatCode="dd\-mmm\-yy_)"/>
    <numFmt numFmtId="198" formatCode="mmm\-yyyy"/>
    <numFmt numFmtId="199" formatCode="#,##0.00&quot; &quot;;&quot;-&quot;#,##0.00&quot; &quot;;&quot; -&quot;#&quot; &quot;;@&quot; &quot;"/>
    <numFmt numFmtId="200" formatCode="0%_);\(0%\)"/>
    <numFmt numFmtId="201" formatCode="[$฿-41E]#,##0.00;[Red]&quot;-&quot;[$฿-41E]#,##0.00"/>
    <numFmt numFmtId="202" formatCode="\t&quot;฿&quot;#,##0.00_);[Red]\(\t&quot;฿&quot;#,##0.00\)"/>
    <numFmt numFmtId="203" formatCode="#,##0.0000_);[Red]\(#,##0.0000\)"/>
    <numFmt numFmtId="204" formatCode="#,##0_);[Black]\(#,##0\)"/>
    <numFmt numFmtId="205" formatCode="\(0.00%\)"/>
    <numFmt numFmtId="206" formatCode="_-* #,##0_-;\-* #,##0_-;_-* &quot;-&quot;??_-;_-@_-"/>
    <numFmt numFmtId="207" formatCode="_(* #,##0.00_);_(* \(#,##0.00\);_(* \-??_);_(@_)"/>
    <numFmt numFmtId="208" formatCode="[$-187041E]d\ mmmm\ yyyy;@"/>
  </numFmts>
  <fonts count="16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name val="Symbol"/>
      <family val="1"/>
      <charset val="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00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theme="0"/>
      <name val="Angsana New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Tahoma"/>
      <family val="2"/>
      <charset val="222"/>
    </font>
    <font>
      <sz val="14"/>
      <color indexed="8"/>
      <name val="AngsanaUPC"/>
      <family val="2"/>
      <charset val="222"/>
    </font>
    <font>
      <b/>
      <sz val="20.05"/>
      <color indexed="8"/>
      <name val="AngsanaUPC"/>
      <family val="1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4"/>
      <name val="Tahoma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sz val="11"/>
      <color indexed="54"/>
      <name val="Tahoma"/>
      <family val="2"/>
      <charset val="222"/>
    </font>
    <font>
      <b/>
      <sz val="11"/>
      <color theme="3"/>
      <name val="Calibri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1"/>
      <color indexed="6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  <charset val="22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indexed="54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Tahoma"/>
      <family val="2"/>
      <charset val="222"/>
    </font>
    <font>
      <b/>
      <i/>
      <sz val="15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11"/>
        <bgColor indexed="49"/>
      </patternFill>
    </fill>
    <fill>
      <patternFill patternType="solid">
        <fgColor indexed="14"/>
        <bgColor indexed="33"/>
      </patternFill>
    </fill>
    <fill>
      <patternFill patternType="solid">
        <fgColor indexed="51"/>
        <bgColor indexed="13"/>
      </patternFill>
    </fill>
    <fill>
      <patternFill patternType="solid">
        <fgColor indexed="40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2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</borders>
  <cellStyleXfs count="5411">
    <xf numFmtId="0" fontId="0" fillId="0" borderId="0"/>
    <xf numFmtId="2" fontId="7" fillId="0" borderId="0" applyNumberForma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8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33" borderId="0" applyNumberFormat="0" applyBorder="0" applyAlignment="0" applyProtection="0"/>
    <xf numFmtId="0" fontId="16" fillId="22" borderId="0" applyNumberFormat="0" applyBorder="0" applyAlignment="0" applyProtection="0"/>
    <xf numFmtId="0" fontId="17" fillId="3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44" fillId="0" borderId="1" applyNumberFormat="0" applyFont="0" applyFill="0" applyAlignment="0"/>
    <xf numFmtId="0" fontId="21" fillId="9" borderId="3" applyNumberFormat="0" applyAlignment="0" applyProtection="0"/>
    <xf numFmtId="0" fontId="21" fillId="9" borderId="3" applyNumberFormat="0" applyAlignment="0" applyProtection="0"/>
    <xf numFmtId="0" fontId="21" fillId="9" borderId="3" applyNumberFormat="0" applyAlignment="0" applyProtection="0"/>
    <xf numFmtId="0" fontId="22" fillId="39" borderId="4" applyNumberFormat="0" applyAlignment="0" applyProtection="0"/>
    <xf numFmtId="0" fontId="22" fillId="39" borderId="4" applyNumberFormat="0" applyAlignment="0" applyProtection="0"/>
    <xf numFmtId="0" fontId="22" fillId="39" borderId="4" applyNumberFormat="0" applyAlignment="0" applyProtection="0"/>
    <xf numFmtId="167" fontId="4" fillId="0" borderId="0" applyFont="0" applyFill="0" applyBorder="0" applyAlignment="0" applyProtection="0"/>
    <xf numFmtId="41" fontId="7" fillId="0" borderId="0" applyNumberFormat="0" applyBorder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8" fontId="50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78" fontId="50" fillId="0" borderId="0" applyFill="0" applyBorder="0" applyAlignment="0" applyProtection="0"/>
    <xf numFmtId="167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4" fillId="0" borderId="0" applyNumberFormat="0" applyFill="0" applyBorder="0" applyAlignment="0" applyProtection="0"/>
    <xf numFmtId="17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3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6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9" fontId="14" fillId="0" borderId="0" applyFont="0" applyFill="0" applyBorder="0" applyAlignment="0" applyProtection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69" fontId="5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69" fontId="5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0" fontId="45" fillId="0" borderId="0" applyFont="0" applyBorder="0" applyAlignment="0">
      <alignment horizontal="left"/>
    </xf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180" fontId="53" fillId="0" borderId="0" applyFont="0" applyFill="0" applyBorder="0" applyAlignment="0" applyProtection="0"/>
    <xf numFmtId="0" fontId="48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14" fillId="0" borderId="0" applyFont="0" applyFill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38" fontId="25" fillId="43" borderId="0" applyNumberFormat="0" applyBorder="0" applyAlignment="0" applyProtection="0"/>
    <xf numFmtId="38" fontId="25" fillId="43" borderId="0" applyNumberFormat="0" applyBorder="0" applyAlignment="0" applyProtection="0"/>
    <xf numFmtId="38" fontId="25" fillId="43" borderId="0" applyNumberFormat="0" applyBorder="0" applyAlignment="0" applyProtection="0"/>
    <xf numFmtId="0" fontId="54" fillId="44" borderId="5"/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5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5" fillId="45" borderId="1" applyNumberFormat="0" applyBorder="0" applyAlignment="0" applyProtection="0"/>
    <xf numFmtId="10" fontId="25" fillId="45" borderId="1" applyNumberFormat="0" applyBorder="0" applyAlignment="0" applyProtection="0"/>
    <xf numFmtId="10" fontId="25" fillId="45" borderId="1" applyNumberFormat="0" applyBorder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34" fillId="0" borderId="0"/>
    <xf numFmtId="182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67" fillId="0" borderId="0"/>
    <xf numFmtId="0" fontId="4" fillId="0" borderId="0"/>
    <xf numFmtId="0" fontId="14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6" fillId="0" borderId="0"/>
    <xf numFmtId="171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171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6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16" fillId="4" borderId="12" applyNumberFormat="0" applyFont="0" applyAlignment="0" applyProtection="0"/>
    <xf numFmtId="0" fontId="16" fillId="4" borderId="12" applyNumberFormat="0" applyFont="0" applyAlignment="0" applyProtection="0"/>
    <xf numFmtId="0" fontId="16" fillId="4" borderId="12" applyNumberFormat="0" applyFont="0" applyAlignment="0" applyProtection="0"/>
    <xf numFmtId="0" fontId="35" fillId="4" borderId="12" applyNumberFormat="0" applyFont="0" applyAlignment="0" applyProtection="0"/>
    <xf numFmtId="0" fontId="37" fillId="9" borderId="13" applyNumberFormat="0" applyAlignment="0" applyProtection="0"/>
    <xf numFmtId="0" fontId="37" fillId="9" borderId="13" applyNumberFormat="0" applyAlignment="0" applyProtection="0"/>
    <xf numFmtId="0" fontId="37" fillId="9" borderId="13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83" fontId="14" fillId="0" borderId="0"/>
    <xf numFmtId="0" fontId="40" fillId="0" borderId="0" applyNumberFormat="0" applyFill="0" applyBorder="0" applyAlignment="0" applyProtection="0"/>
    <xf numFmtId="0" fontId="14" fillId="46" borderId="0"/>
    <xf numFmtId="0" fontId="38" fillId="0" borderId="0"/>
    <xf numFmtId="0" fontId="58" fillId="0" borderId="0" applyNumberFormat="0" applyBorder="0" applyAlignment="0"/>
    <xf numFmtId="0" fontId="58" fillId="0" borderId="0" applyNumberFormat="0" applyBorder="0" applyAlignment="0"/>
    <xf numFmtId="3" fontId="14" fillId="0" borderId="1" applyNumberFormat="0" applyFont="0" applyFill="0" applyAlignment="0" applyProtection="0">
      <alignment vertical="center"/>
    </xf>
    <xf numFmtId="49" fontId="1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59" fillId="0" borderId="0">
      <alignment horizontal="center" vertical="top"/>
    </xf>
    <xf numFmtId="40" fontId="6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165" fontId="14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2" fillId="0" borderId="16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9" fillId="0" borderId="0" applyFill="0" applyBorder="0" applyAlignment="0" applyProtection="0"/>
    <xf numFmtId="167" fontId="11" fillId="0" borderId="0" applyFont="0" applyFill="0" applyBorder="0" applyAlignment="0" applyProtection="0"/>
    <xf numFmtId="0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9" fillId="0" borderId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50" fillId="0" borderId="0" applyFill="0" applyBorder="0" applyAlignment="0" applyProtection="0"/>
    <xf numFmtId="39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67" fontId="14" fillId="0" borderId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6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8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4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8" fillId="0" borderId="0"/>
    <xf numFmtId="0" fontId="43" fillId="0" borderId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9" fontId="66" fillId="0" borderId="0" applyFont="0" applyFill="0" applyBorder="0" applyAlignment="0" applyProtection="0"/>
    <xf numFmtId="39" fontId="71" fillId="0" borderId="0"/>
    <xf numFmtId="0" fontId="4" fillId="0" borderId="0"/>
    <xf numFmtId="0" fontId="4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7" fillId="0" borderId="0"/>
    <xf numFmtId="0" fontId="4" fillId="0" borderId="0"/>
    <xf numFmtId="39" fontId="73" fillId="0" borderId="0"/>
    <xf numFmtId="0" fontId="4" fillId="0" borderId="0"/>
    <xf numFmtId="0" fontId="74" fillId="0" borderId="0"/>
    <xf numFmtId="0" fontId="4" fillId="0" borderId="0"/>
    <xf numFmtId="0" fontId="7" fillId="0" borderId="0"/>
    <xf numFmtId="39" fontId="71" fillId="0" borderId="0"/>
    <xf numFmtId="0" fontId="68" fillId="55" borderId="0" applyNumberFormat="0" applyBorder="0" applyAlignment="0" applyProtection="0"/>
    <xf numFmtId="0" fontId="3" fillId="78" borderId="0" applyNumberFormat="0" applyBorder="0" applyAlignment="0" applyProtection="0"/>
    <xf numFmtId="0" fontId="68" fillId="59" borderId="0" applyNumberFormat="0" applyBorder="0" applyAlignment="0" applyProtection="0"/>
    <xf numFmtId="0" fontId="3" fillId="79" borderId="0" applyNumberFormat="0" applyBorder="0" applyAlignment="0" applyProtection="0"/>
    <xf numFmtId="0" fontId="68" fillId="63" borderId="0" applyNumberFormat="0" applyBorder="0" applyAlignment="0" applyProtection="0"/>
    <xf numFmtId="0" fontId="3" fillId="80" borderId="0" applyNumberFormat="0" applyBorder="0" applyAlignment="0" applyProtection="0"/>
    <xf numFmtId="0" fontId="68" fillId="67" borderId="0" applyNumberFormat="0" applyBorder="0" applyAlignment="0" applyProtection="0"/>
    <xf numFmtId="0" fontId="3" fillId="81" borderId="0" applyNumberFormat="0" applyBorder="0" applyAlignment="0" applyProtection="0"/>
    <xf numFmtId="0" fontId="68" fillId="71" borderId="0" applyNumberFormat="0" applyBorder="0" applyAlignment="0" applyProtection="0"/>
    <xf numFmtId="0" fontId="3" fillId="82" borderId="0" applyNumberFormat="0" applyBorder="0" applyAlignment="0" applyProtection="0"/>
    <xf numFmtId="0" fontId="68" fillId="75" borderId="0" applyNumberFormat="0" applyBorder="0" applyAlignment="0" applyProtection="0"/>
    <xf numFmtId="0" fontId="3" fillId="81" borderId="0" applyNumberFormat="0" applyBorder="0" applyAlignment="0" applyProtection="0"/>
    <xf numFmtId="0" fontId="68" fillId="56" borderId="0" applyNumberFormat="0" applyBorder="0" applyAlignment="0" applyProtection="0"/>
    <xf numFmtId="0" fontId="3" fillId="83" borderId="0" applyNumberFormat="0" applyBorder="0" applyAlignment="0" applyProtection="0"/>
    <xf numFmtId="0" fontId="68" fillId="60" borderId="0" applyNumberFormat="0" applyBorder="0" applyAlignment="0" applyProtection="0"/>
    <xf numFmtId="0" fontId="3" fillId="79" borderId="0" applyNumberFormat="0" applyBorder="0" applyAlignment="0" applyProtection="0"/>
    <xf numFmtId="0" fontId="68" fillId="64" borderId="0" applyNumberFormat="0" applyBorder="0" applyAlignment="0" applyProtection="0"/>
    <xf numFmtId="0" fontId="3" fillId="84" borderId="0" applyNumberFormat="0" applyBorder="0" applyAlignment="0" applyProtection="0"/>
    <xf numFmtId="0" fontId="68" fillId="68" borderId="0" applyNumberFormat="0" applyBorder="0" applyAlignment="0" applyProtection="0"/>
    <xf numFmtId="0" fontId="3" fillId="85" borderId="0" applyNumberFormat="0" applyBorder="0" applyAlignment="0" applyProtection="0"/>
    <xf numFmtId="0" fontId="68" fillId="72" borderId="0" applyNumberFormat="0" applyBorder="0" applyAlignment="0" applyProtection="0"/>
    <xf numFmtId="0" fontId="3" fillId="86" borderId="0" applyNumberFormat="0" applyBorder="0" applyAlignment="0" applyProtection="0"/>
    <xf numFmtId="0" fontId="68" fillId="76" borderId="0" applyNumberFormat="0" applyBorder="0" applyAlignment="0" applyProtection="0"/>
    <xf numFmtId="0" fontId="3" fillId="81" borderId="0" applyNumberFormat="0" applyBorder="0" applyAlignment="0" applyProtection="0"/>
    <xf numFmtId="0" fontId="86" fillId="57" borderId="0" applyNumberFormat="0" applyBorder="0" applyAlignment="0" applyProtection="0"/>
    <xf numFmtId="0" fontId="87" fillId="83" borderId="0" applyNumberFormat="0" applyBorder="0" applyAlignment="0" applyProtection="0"/>
    <xf numFmtId="0" fontId="88" fillId="57" borderId="0" applyNumberFormat="0" applyBorder="0" applyAlignment="0" applyProtection="0"/>
    <xf numFmtId="0" fontId="86" fillId="61" borderId="0" applyNumberFormat="0" applyBorder="0" applyAlignment="0" applyProtection="0"/>
    <xf numFmtId="0" fontId="87" fillId="79" borderId="0" applyNumberFormat="0" applyBorder="0" applyAlignment="0" applyProtection="0"/>
    <xf numFmtId="0" fontId="88" fillId="61" borderId="0" applyNumberFormat="0" applyBorder="0" applyAlignment="0" applyProtection="0"/>
    <xf numFmtId="0" fontId="86" fillId="65" borderId="0" applyNumberFormat="0" applyBorder="0" applyAlignment="0" applyProtection="0"/>
    <xf numFmtId="0" fontId="87" fillId="84" borderId="0" applyNumberFormat="0" applyBorder="0" applyAlignment="0" applyProtection="0"/>
    <xf numFmtId="0" fontId="88" fillId="65" borderId="0" applyNumberFormat="0" applyBorder="0" applyAlignment="0" applyProtection="0"/>
    <xf numFmtId="0" fontId="86" fillId="69" borderId="0" applyNumberFormat="0" applyBorder="0" applyAlignment="0" applyProtection="0"/>
    <xf numFmtId="0" fontId="87" fillId="87" borderId="0" applyNumberFormat="0" applyBorder="0" applyAlignment="0" applyProtection="0"/>
    <xf numFmtId="0" fontId="88" fillId="69" borderId="0" applyNumberFormat="0" applyBorder="0" applyAlignment="0" applyProtection="0"/>
    <xf numFmtId="0" fontId="86" fillId="73" borderId="0" applyNumberFormat="0" applyBorder="0" applyAlignment="0" applyProtection="0"/>
    <xf numFmtId="0" fontId="87" fillId="86" borderId="0" applyNumberFormat="0" applyBorder="0" applyAlignment="0" applyProtection="0"/>
    <xf numFmtId="0" fontId="88" fillId="73" borderId="0" applyNumberFormat="0" applyBorder="0" applyAlignment="0" applyProtection="0"/>
    <xf numFmtId="0" fontId="86" fillId="77" borderId="0" applyNumberFormat="0" applyBorder="0" applyAlignment="0" applyProtection="0"/>
    <xf numFmtId="0" fontId="87" fillId="88" borderId="0" applyNumberFormat="0" applyBorder="0" applyAlignment="0" applyProtection="0"/>
    <xf numFmtId="0" fontId="88" fillId="77" borderId="0" applyNumberFormat="0" applyBorder="0" applyAlignment="0" applyProtection="0"/>
    <xf numFmtId="0" fontId="86" fillId="54" borderId="0" applyNumberFormat="0" applyBorder="0" applyAlignment="0" applyProtection="0"/>
    <xf numFmtId="0" fontId="87" fillId="89" borderId="0" applyNumberFormat="0" applyBorder="0" applyAlignment="0" applyProtection="0"/>
    <xf numFmtId="0" fontId="86" fillId="58" borderId="0" applyNumberFormat="0" applyBorder="0" applyAlignment="0" applyProtection="0"/>
    <xf numFmtId="0" fontId="87" fillId="90" borderId="0" applyNumberFormat="0" applyBorder="0" applyAlignment="0" applyProtection="0"/>
    <xf numFmtId="0" fontId="86" fillId="62" borderId="0" applyNumberFormat="0" applyBorder="0" applyAlignment="0" applyProtection="0"/>
    <xf numFmtId="0" fontId="87" fillId="91" borderId="0" applyNumberFormat="0" applyBorder="0" applyAlignment="0" applyProtection="0"/>
    <xf numFmtId="0" fontId="86" fillId="66" borderId="0" applyNumberFormat="0" applyBorder="0" applyAlignment="0" applyProtection="0"/>
    <xf numFmtId="0" fontId="87" fillId="92" borderId="0" applyNumberFormat="0" applyBorder="0" applyAlignment="0" applyProtection="0"/>
    <xf numFmtId="0" fontId="86" fillId="70" borderId="0" applyNumberFormat="0" applyBorder="0" applyAlignment="0" applyProtection="0"/>
    <xf numFmtId="0" fontId="87" fillId="93" borderId="0" applyNumberFormat="0" applyBorder="0" applyAlignment="0" applyProtection="0"/>
    <xf numFmtId="0" fontId="86" fillId="74" borderId="0" applyNumberFormat="0" applyBorder="0" applyAlignment="0" applyProtection="0"/>
    <xf numFmtId="0" fontId="87" fillId="88" borderId="0" applyNumberFormat="0" applyBorder="0" applyAlignment="0" applyProtection="0"/>
    <xf numFmtId="0" fontId="89" fillId="94" borderId="0"/>
    <xf numFmtId="0" fontId="90" fillId="48" borderId="0" applyNumberFormat="0" applyBorder="0" applyAlignment="0" applyProtection="0"/>
    <xf numFmtId="0" fontId="91" fillId="79" borderId="0" applyNumberFormat="0" applyBorder="0" applyAlignment="0" applyProtection="0"/>
    <xf numFmtId="0" fontId="92" fillId="51" borderId="26" applyNumberFormat="0" applyAlignment="0" applyProtection="0"/>
    <xf numFmtId="0" fontId="93" fillId="86" borderId="3" applyNumberFormat="0" applyAlignment="0" applyProtection="0"/>
    <xf numFmtId="0" fontId="94" fillId="52" borderId="29" applyNumberFormat="0" applyAlignment="0" applyProtection="0"/>
    <xf numFmtId="0" fontId="95" fillId="95" borderId="4" applyNumberFormat="0" applyAlignment="0" applyProtection="0"/>
    <xf numFmtId="190" fontId="50" fillId="0" borderId="0" applyFill="0" applyBorder="0" applyAlignment="0" applyProtection="0"/>
    <xf numFmtId="167" fontId="14" fillId="0" borderId="0" applyFont="0" applyFill="0" applyBorder="0" applyAlignment="0" applyProtection="0"/>
    <xf numFmtId="190" fontId="50" fillId="0" borderId="0" applyFill="0" applyBorder="0" applyAlignment="0" applyProtection="0"/>
    <xf numFmtId="167" fontId="46" fillId="0" borderId="0" applyFont="0" applyFill="0" applyBorder="0" applyAlignment="0" applyProtection="0"/>
    <xf numFmtId="191" fontId="50" fillId="0" borderId="0" applyFill="0" applyBorder="0" applyAlignment="0" applyProtection="0"/>
    <xf numFmtId="192" fontId="4" fillId="0" borderId="0" applyFill="0" applyBorder="0" applyAlignment="0" applyProtection="0"/>
    <xf numFmtId="193" fontId="50" fillId="0" borderId="0" applyFill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178" fontId="3" fillId="0" borderId="0"/>
    <xf numFmtId="5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8" fontId="50" fillId="0" borderId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0" fillId="0" borderId="0" applyFill="0" applyBorder="0" applyAlignment="0" applyProtection="0"/>
    <xf numFmtId="167" fontId="4" fillId="0" borderId="0" applyFont="0" applyFill="0" applyBorder="0" applyAlignment="0" applyProtection="0"/>
    <xf numFmtId="178" fontId="50" fillId="0" borderId="0" applyFill="0" applyBorder="0" applyAlignment="0" applyProtection="0"/>
    <xf numFmtId="178" fontId="50" fillId="0" borderId="0" applyFill="0" applyBorder="0" applyAlignment="0" applyProtection="0"/>
    <xf numFmtId="167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49" fillId="0" borderId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50" fillId="0" borderId="0" applyFill="0" applyBorder="0" applyAlignment="0" applyProtection="0"/>
    <xf numFmtId="167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78" fontId="50" fillId="0" borderId="0" applyFill="0" applyBorder="0" applyAlignment="0" applyProtection="0"/>
    <xf numFmtId="195" fontId="50" fillId="0" borderId="0" applyFill="0" applyBorder="0" applyAlignment="0" applyProtection="0"/>
    <xf numFmtId="192" fontId="4" fillId="0" borderId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3" fillId="0" borderId="0" applyFont="0" applyFill="0" applyBorder="0" applyAlignment="0" applyProtection="0"/>
    <xf numFmtId="195" fontId="50" fillId="0" borderId="0" applyFill="0" applyBorder="0" applyAlignment="0" applyProtection="0"/>
    <xf numFmtId="167" fontId="3" fillId="0" borderId="0" applyFont="0" applyFill="0" applyBorder="0" applyAlignment="0" applyProtection="0"/>
    <xf numFmtId="196" fontId="7" fillId="0" borderId="0"/>
    <xf numFmtId="0" fontId="46" fillId="0" borderId="0"/>
    <xf numFmtId="196" fontId="46" fillId="0" borderId="0"/>
    <xf numFmtId="166" fontId="49" fillId="0" borderId="0" applyFont="0" applyFill="0" applyBorder="0" applyAlignment="0" applyProtection="0"/>
    <xf numFmtId="166" fontId="99" fillId="0" borderId="0" applyFont="0" applyFill="0" applyBorder="0" applyAlignment="0" applyProtection="0"/>
    <xf numFmtId="197" fontId="7" fillId="0" borderId="0"/>
    <xf numFmtId="171" fontId="4" fillId="0" borderId="0"/>
    <xf numFmtId="0" fontId="46" fillId="0" borderId="0"/>
    <xf numFmtId="197" fontId="46" fillId="0" borderId="0"/>
    <xf numFmtId="198" fontId="100" fillId="0" borderId="18"/>
    <xf numFmtId="175" fontId="46" fillId="0" borderId="0"/>
    <xf numFmtId="0" fontId="101" fillId="96" borderId="0"/>
    <xf numFmtId="0" fontId="101" fillId="97" borderId="0"/>
    <xf numFmtId="0" fontId="101" fillId="98" borderId="0"/>
    <xf numFmtId="0" fontId="101" fillId="99" borderId="0"/>
    <xf numFmtId="0" fontId="101" fillId="100" borderId="0"/>
    <xf numFmtId="0" fontId="101" fillId="101" borderId="0"/>
    <xf numFmtId="0" fontId="101" fillId="102" borderId="0"/>
    <xf numFmtId="0" fontId="101" fillId="103" borderId="0"/>
    <xf numFmtId="0" fontId="101" fillId="104" borderId="0"/>
    <xf numFmtId="0" fontId="101" fillId="105" borderId="0"/>
    <xf numFmtId="0" fontId="101" fillId="106" borderId="0"/>
    <xf numFmtId="0" fontId="101" fillId="107" borderId="0"/>
    <xf numFmtId="0" fontId="102" fillId="108" borderId="0"/>
    <xf numFmtId="0" fontId="102" fillId="109" borderId="0"/>
    <xf numFmtId="0" fontId="102" fillId="110" borderId="0"/>
    <xf numFmtId="0" fontId="102" fillId="111" borderId="0"/>
    <xf numFmtId="0" fontId="102" fillId="112" borderId="0"/>
    <xf numFmtId="0" fontId="102" fillId="113" borderId="0"/>
    <xf numFmtId="0" fontId="102" fillId="114" borderId="0"/>
    <xf numFmtId="0" fontId="102" fillId="115" borderId="0"/>
    <xf numFmtId="0" fontId="102" fillId="116" borderId="0"/>
    <xf numFmtId="0" fontId="102" fillId="117" borderId="0"/>
    <xf numFmtId="0" fontId="102" fillId="118" borderId="0"/>
    <xf numFmtId="0" fontId="102" fillId="119" borderId="0"/>
    <xf numFmtId="0" fontId="103" fillId="120" borderId="0"/>
    <xf numFmtId="0" fontId="104" fillId="121" borderId="26"/>
    <xf numFmtId="0" fontId="105" fillId="122" borderId="29"/>
    <xf numFmtId="199" fontId="106" fillId="0" borderId="0"/>
    <xf numFmtId="0" fontId="107" fillId="0" borderId="0"/>
    <xf numFmtId="0" fontId="108" fillId="123" borderId="0"/>
    <xf numFmtId="0" fontId="109" fillId="0" borderId="32"/>
    <xf numFmtId="0" fontId="110" fillId="0" borderId="33"/>
    <xf numFmtId="0" fontId="111" fillId="0" borderId="34"/>
    <xf numFmtId="0" fontId="111" fillId="0" borderId="0"/>
    <xf numFmtId="0" fontId="112" fillId="124" borderId="26"/>
    <xf numFmtId="0" fontId="113" fillId="0" borderId="28"/>
    <xf numFmtId="0" fontId="114" fillId="125" borderId="0"/>
    <xf numFmtId="0" fontId="3" fillId="0" borderId="0"/>
    <xf numFmtId="0" fontId="7" fillId="0" borderId="0"/>
    <xf numFmtId="0" fontId="106" fillId="126" borderId="30"/>
    <xf numFmtId="0" fontId="115" fillId="121" borderId="27"/>
    <xf numFmtId="0" fontId="116" fillId="0" borderId="0"/>
    <xf numFmtId="0" fontId="117" fillId="0" borderId="35"/>
    <xf numFmtId="0" fontId="118" fillId="0" borderId="0"/>
    <xf numFmtId="199" fontId="119" fillId="0" borderId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47" borderId="0" applyNumberFormat="0" applyBorder="0" applyAlignment="0" applyProtection="0"/>
    <xf numFmtId="0" fontId="123" fillId="78" borderId="0" applyNumberFormat="0" applyBorder="0" applyAlignment="0" applyProtection="0"/>
    <xf numFmtId="38" fontId="124" fillId="43" borderId="0" applyNumberFormat="0" applyBorder="0" applyAlignment="0" applyProtection="0"/>
    <xf numFmtId="38" fontId="124" fillId="43" borderId="0" applyNumberFormat="0" applyBorder="0" applyAlignment="0" applyProtection="0"/>
    <xf numFmtId="0" fontId="125" fillId="0" borderId="18" applyNumberFormat="0" applyBorder="0"/>
    <xf numFmtId="0" fontId="126" fillId="0" borderId="23" applyNumberFormat="0" applyFill="0" applyAlignment="0" applyProtection="0"/>
    <xf numFmtId="0" fontId="127" fillId="0" borderId="36" applyNumberFormat="0" applyFill="0" applyAlignment="0" applyProtection="0"/>
    <xf numFmtId="0" fontId="128" fillId="0" borderId="24" applyNumberFormat="0" applyFill="0" applyAlignment="0" applyProtection="0"/>
    <xf numFmtId="0" fontId="129" fillId="0" borderId="37" applyNumberFormat="0" applyFill="0" applyAlignment="0" applyProtection="0"/>
    <xf numFmtId="14" fontId="130" fillId="127" borderId="2">
      <alignment horizontal="center" vertical="center" wrapText="1"/>
    </xf>
    <xf numFmtId="0" fontId="131" fillId="0" borderId="25" applyNumberFormat="0" applyFill="0" applyAlignment="0" applyProtection="0"/>
    <xf numFmtId="0" fontId="132" fillId="0" borderId="38" applyNumberFormat="0" applyFill="0" applyAlignment="0" applyProtection="0"/>
    <xf numFmtId="0" fontId="133" fillId="0" borderId="25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>
      <alignment horizontal="center" textRotation="90"/>
    </xf>
    <xf numFmtId="0" fontId="135" fillId="0" borderId="0" applyNumberFormat="0" applyFill="0" applyBorder="0" applyAlignment="0" applyProtection="0">
      <alignment vertical="top"/>
      <protection locked="0"/>
    </xf>
    <xf numFmtId="10" fontId="124" fillId="45" borderId="1" applyNumberFormat="0" applyBorder="0" applyAlignment="0" applyProtection="0"/>
    <xf numFmtId="10" fontId="124" fillId="45" borderId="1" applyNumberFormat="0" applyBorder="0" applyAlignment="0" applyProtection="0"/>
    <xf numFmtId="0" fontId="136" fillId="50" borderId="26" applyNumberFormat="0" applyAlignment="0" applyProtection="0"/>
    <xf numFmtId="0" fontId="137" fillId="84" borderId="3" applyNumberFormat="0" applyAlignment="0" applyProtection="0"/>
    <xf numFmtId="0" fontId="138" fillId="0" borderId="28" applyNumberFormat="0" applyFill="0" applyAlignment="0" applyProtection="0"/>
    <xf numFmtId="0" fontId="139" fillId="0" borderId="11" applyNumberFormat="0" applyFill="0" applyAlignment="0" applyProtection="0"/>
    <xf numFmtId="0" fontId="140" fillId="49" borderId="0" applyNumberFormat="0" applyBorder="0" applyAlignment="0" applyProtection="0"/>
    <xf numFmtId="0" fontId="141" fillId="83" borderId="0" applyNumberFormat="0" applyBorder="0" applyAlignment="0" applyProtection="0"/>
    <xf numFmtId="0" fontId="142" fillId="49" borderId="0" applyNumberFormat="0" applyBorder="0" applyAlignment="0" applyProtection="0"/>
    <xf numFmtId="0" fontId="34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14" fillId="0" borderId="0"/>
    <xf numFmtId="0" fontId="46" fillId="0" borderId="0"/>
    <xf numFmtId="0" fontId="14" fillId="0" borderId="0"/>
    <xf numFmtId="0" fontId="65" fillId="0" borderId="0"/>
    <xf numFmtId="0" fontId="143" fillId="0" borderId="0"/>
    <xf numFmtId="0" fontId="3" fillId="0" borderId="0"/>
    <xf numFmtId="0" fontId="46" fillId="0" borderId="0"/>
    <xf numFmtId="0" fontId="4" fillId="0" borderId="0"/>
    <xf numFmtId="0" fontId="96" fillId="0" borderId="0"/>
    <xf numFmtId="0" fontId="51" fillId="0" borderId="0">
      <alignment vertical="top"/>
    </xf>
    <xf numFmtId="0" fontId="68" fillId="0" borderId="0"/>
    <xf numFmtId="0" fontId="51" fillId="0" borderId="0">
      <alignment vertical="top"/>
    </xf>
    <xf numFmtId="0" fontId="75" fillId="0" borderId="0"/>
    <xf numFmtId="0" fontId="47" fillId="0" borderId="0"/>
    <xf numFmtId="0" fontId="46" fillId="0" borderId="0"/>
    <xf numFmtId="0" fontId="47" fillId="0" borderId="0"/>
    <xf numFmtId="0" fontId="52" fillId="0" borderId="0" applyFill="0"/>
    <xf numFmtId="0" fontId="14" fillId="0" borderId="0"/>
    <xf numFmtId="0" fontId="14" fillId="0" borderId="0"/>
    <xf numFmtId="0" fontId="3" fillId="0" borderId="0"/>
    <xf numFmtId="0" fontId="49" fillId="0" borderId="0"/>
    <xf numFmtId="0" fontId="46" fillId="0" borderId="0"/>
    <xf numFmtId="0" fontId="69" fillId="0" borderId="0"/>
    <xf numFmtId="0" fontId="69" fillId="0" borderId="0"/>
    <xf numFmtId="0" fontId="4" fillId="0" borderId="0"/>
    <xf numFmtId="0" fontId="144" fillId="0" borderId="0"/>
    <xf numFmtId="0" fontId="1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6" fillId="0" borderId="0"/>
    <xf numFmtId="0" fontId="98" fillId="0" borderId="0"/>
    <xf numFmtId="0" fontId="46" fillId="0" borderId="0"/>
    <xf numFmtId="0" fontId="69" fillId="0" borderId="0"/>
    <xf numFmtId="0" fontId="69" fillId="0" borderId="0"/>
    <xf numFmtId="0" fontId="4" fillId="0" borderId="0"/>
    <xf numFmtId="0" fontId="46" fillId="0" borderId="0"/>
    <xf numFmtId="0" fontId="2" fillId="0" borderId="0"/>
    <xf numFmtId="0" fontId="4" fillId="0" borderId="0"/>
    <xf numFmtId="0" fontId="145" fillId="0" borderId="0"/>
    <xf numFmtId="0" fontId="14" fillId="0" borderId="0"/>
    <xf numFmtId="0" fontId="146" fillId="0" borderId="0"/>
    <xf numFmtId="0" fontId="147" fillId="0" borderId="0"/>
    <xf numFmtId="0" fontId="146" fillId="0" borderId="0"/>
    <xf numFmtId="37" fontId="14" fillId="0" borderId="0"/>
    <xf numFmtId="0" fontId="145" fillId="0" borderId="0"/>
    <xf numFmtId="0" fontId="4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57" fillId="0" borderId="0"/>
    <xf numFmtId="0" fontId="14" fillId="0" borderId="0"/>
    <xf numFmtId="0" fontId="46" fillId="0" borderId="0"/>
    <xf numFmtId="0" fontId="75" fillId="0" borderId="0"/>
    <xf numFmtId="0" fontId="46" fillId="0" borderId="0"/>
    <xf numFmtId="0" fontId="47" fillId="0" borderId="0"/>
    <xf numFmtId="0" fontId="75" fillId="0" borderId="0"/>
    <xf numFmtId="0" fontId="36" fillId="0" borderId="0"/>
    <xf numFmtId="0" fontId="13" fillId="0" borderId="0"/>
    <xf numFmtId="0" fontId="57" fillId="0" borderId="0"/>
    <xf numFmtId="0" fontId="14" fillId="0" borderId="0"/>
    <xf numFmtId="0" fontId="46" fillId="0" borderId="0"/>
    <xf numFmtId="0" fontId="69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14" fillId="0" borderId="0"/>
    <xf numFmtId="0" fontId="3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2" fillId="0" borderId="0"/>
    <xf numFmtId="0" fontId="2" fillId="0" borderId="0"/>
    <xf numFmtId="0" fontId="4" fillId="0" borderId="0"/>
    <xf numFmtId="0" fontId="68" fillId="53" borderId="30" applyNumberFormat="0" applyFont="0" applyAlignment="0" applyProtection="0"/>
    <xf numFmtId="0" fontId="50" fillId="80" borderId="12" applyNumberFormat="0" applyAlignment="0" applyProtection="0"/>
    <xf numFmtId="0" fontId="69" fillId="53" borderId="30" applyNumberFormat="0" applyFont="0" applyAlignment="0" applyProtection="0"/>
    <xf numFmtId="0" fontId="148" fillId="51" borderId="27" applyNumberFormat="0" applyAlignment="0" applyProtection="0"/>
    <xf numFmtId="0" fontId="149" fillId="86" borderId="13" applyNumberFormat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0" fillId="0" borderId="0" applyFill="0" applyBorder="0" applyAlignment="0" applyProtection="0"/>
    <xf numFmtId="9" fontId="3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151" fillId="0" borderId="0" applyNumberFormat="0" applyFill="0" applyBorder="0" applyAlignment="0" applyProtection="0"/>
    <xf numFmtId="0" fontId="152" fillId="0" borderId="0"/>
    <xf numFmtId="201" fontId="152" fillId="0" borderId="0"/>
    <xf numFmtId="0" fontId="14" fillId="0" borderId="0">
      <alignment vertical="top" wrapText="1"/>
    </xf>
    <xf numFmtId="0" fontId="130" fillId="0" borderId="39"/>
    <xf numFmtId="0" fontId="51" fillId="0" borderId="0">
      <alignment vertical="top"/>
    </xf>
    <xf numFmtId="0" fontId="74" fillId="0" borderId="0"/>
    <xf numFmtId="1" fontId="153" fillId="0" borderId="0"/>
    <xf numFmtId="0" fontId="59" fillId="0" borderId="0" applyFill="0" applyBorder="0" applyProtection="0">
      <alignment horizontal="left" vertical="top"/>
    </xf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1" applyNumberFormat="0" applyFill="0" applyAlignment="0" applyProtection="0"/>
    <xf numFmtId="0" fontId="157" fillId="0" borderId="40" applyNumberFormat="0" applyFill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8" fontId="14" fillId="0" borderId="0" applyFont="0" applyFill="0" applyBorder="0" applyAlignment="0" applyProtection="0"/>
    <xf numFmtId="187" fontId="4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69" fillId="0" borderId="0" applyFont="0" applyFill="0" applyBorder="0" applyAlignment="0" applyProtection="0"/>
    <xf numFmtId="199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6" fillId="0" borderId="0" applyFont="0" applyFill="0" applyBorder="0" applyAlignment="0" applyProtection="0"/>
    <xf numFmtId="39" fontId="14" fillId="0" borderId="0" applyFont="0" applyFill="0" applyBorder="0" applyAlignment="0" applyProtection="0"/>
    <xf numFmtId="43" fontId="9" fillId="0" borderId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0" fillId="0" borderId="0" applyFill="0" applyBorder="0" applyAlignment="0" applyProtection="0"/>
    <xf numFmtId="167" fontId="11" fillId="0" borderId="0" applyFont="0" applyFill="0" applyBorder="0" applyAlignment="0" applyProtection="0"/>
    <xf numFmtId="178" fontId="50" fillId="0" borderId="0" applyFill="0" applyBorder="0" applyAlignment="0" applyProtection="0"/>
    <xf numFmtId="178" fontId="50" fillId="0" borderId="0" applyFill="0" applyBorder="0" applyAlignment="0" applyProtection="0"/>
    <xf numFmtId="202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69" fillId="0" borderId="0" applyFont="0" applyFill="0" applyBorder="0" applyAlignment="0" applyProtection="0"/>
    <xf numFmtId="178" fontId="50" fillId="0" borderId="0" applyFill="0" applyBorder="0" applyAlignment="0" applyProtection="0"/>
    <xf numFmtId="18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2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4" fillId="0" borderId="0"/>
    <xf numFmtId="0" fontId="143" fillId="0" borderId="0"/>
    <xf numFmtId="0" fontId="14" fillId="0" borderId="0"/>
    <xf numFmtId="0" fontId="11" fillId="0" borderId="0"/>
    <xf numFmtId="0" fontId="2" fillId="0" borderId="0"/>
    <xf numFmtId="0" fontId="2" fillId="0" borderId="0"/>
    <xf numFmtId="0" fontId="14" fillId="0" borderId="0"/>
    <xf numFmtId="0" fontId="69" fillId="0" borderId="0"/>
    <xf numFmtId="0" fontId="46" fillId="0" borderId="0"/>
    <xf numFmtId="0" fontId="3" fillId="0" borderId="0"/>
    <xf numFmtId="0" fontId="2" fillId="0" borderId="0"/>
    <xf numFmtId="0" fontId="2" fillId="0" borderId="0"/>
    <xf numFmtId="0" fontId="96" fillId="0" borderId="0"/>
    <xf numFmtId="0" fontId="69" fillId="0" borderId="0"/>
    <xf numFmtId="0" fontId="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0" fillId="0" borderId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9" fillId="0" borderId="0" applyFill="0" applyBorder="0" applyAlignment="0" applyProtection="0"/>
    <xf numFmtId="0" fontId="2" fillId="0" borderId="0"/>
    <xf numFmtId="0" fontId="4" fillId="0" borderId="0"/>
    <xf numFmtId="0" fontId="4" fillId="0" borderId="0"/>
    <xf numFmtId="39" fontId="73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3" borderId="3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348">
    <xf numFmtId="0" fontId="0" fillId="0" borderId="0" xfId="0"/>
    <xf numFmtId="37" fontId="79" fillId="0" borderId="0" xfId="0" applyNumberFormat="1" applyFont="1" applyFill="1" applyAlignment="1"/>
    <xf numFmtId="37" fontId="77" fillId="0" borderId="0" xfId="0" applyNumberFormat="1" applyFont="1" applyFill="1"/>
    <xf numFmtId="37" fontId="77" fillId="0" borderId="0" xfId="0" applyNumberFormat="1" applyFont="1" applyFill="1" applyAlignment="1">
      <alignment horizontal="left"/>
    </xf>
    <xf numFmtId="184" fontId="77" fillId="0" borderId="0" xfId="1186" applyNumberFormat="1" applyFont="1" applyFill="1"/>
    <xf numFmtId="184" fontId="77" fillId="0" borderId="0" xfId="1186" quotePrefix="1" applyNumberFormat="1" applyFont="1" applyFill="1" applyAlignment="1">
      <alignment horizontal="left"/>
    </xf>
    <xf numFmtId="184" fontId="77" fillId="0" borderId="18" xfId="4436" quotePrefix="1" applyNumberFormat="1" applyFont="1" applyFill="1" applyBorder="1" applyAlignment="1">
      <alignment horizontal="center"/>
    </xf>
    <xf numFmtId="184" fontId="77" fillId="0" borderId="0" xfId="4436" applyNumberFormat="1" applyFont="1" applyFill="1" applyAlignment="1">
      <alignment horizontal="center"/>
    </xf>
    <xf numFmtId="184" fontId="77" fillId="0" borderId="0" xfId="1186" applyNumberFormat="1" applyFont="1" applyFill="1" applyBorder="1"/>
    <xf numFmtId="184" fontId="77" fillId="0" borderId="19" xfId="1186" applyNumberFormat="1" applyFont="1" applyFill="1" applyBorder="1"/>
    <xf numFmtId="167" fontId="77" fillId="0" borderId="0" xfId="1186" applyFont="1" applyFill="1"/>
    <xf numFmtId="0" fontId="77" fillId="0" borderId="0" xfId="1186" applyNumberFormat="1" applyFont="1" applyFill="1"/>
    <xf numFmtId="0" fontId="77" fillId="0" borderId="0" xfId="0" applyFont="1" applyFill="1"/>
    <xf numFmtId="176" fontId="77" fillId="0" borderId="0" xfId="1186" applyNumberFormat="1" applyFont="1" applyFill="1"/>
    <xf numFmtId="176" fontId="77" fillId="0" borderId="17" xfId="1186" applyNumberFormat="1" applyFont="1" applyFill="1" applyBorder="1"/>
    <xf numFmtId="176" fontId="77" fillId="0" borderId="0" xfId="1186" applyNumberFormat="1" applyFont="1" applyFill="1" applyBorder="1"/>
    <xf numFmtId="176" fontId="77" fillId="0" borderId="0" xfId="0" applyNumberFormat="1" applyFont="1" applyFill="1"/>
    <xf numFmtId="40" fontId="77" fillId="0" borderId="0" xfId="1186" applyNumberFormat="1" applyFont="1" applyFill="1"/>
    <xf numFmtId="0" fontId="77" fillId="0" borderId="0" xfId="0" applyFont="1" applyFill="1" applyAlignment="1">
      <alignment horizontal="center" vertical="center"/>
    </xf>
    <xf numFmtId="0" fontId="77" fillId="0" borderId="0" xfId="0" applyFont="1" applyFill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 wrapText="1"/>
    </xf>
    <xf numFmtId="176" fontId="77" fillId="0" borderId="20" xfId="1186" applyNumberFormat="1" applyFont="1" applyFill="1" applyBorder="1"/>
    <xf numFmtId="176" fontId="77" fillId="0" borderId="7" xfId="1186" applyNumberFormat="1" applyFont="1" applyFill="1" applyBorder="1"/>
    <xf numFmtId="176" fontId="77" fillId="0" borderId="18" xfId="1186" applyNumberFormat="1" applyFont="1" applyFill="1" applyBorder="1"/>
    <xf numFmtId="40" fontId="77" fillId="0" borderId="0" xfId="1186" applyNumberFormat="1" applyFont="1" applyFill="1" applyAlignment="1">
      <alignment horizontal="center"/>
    </xf>
    <xf numFmtId="0" fontId="81" fillId="0" borderId="0" xfId="0" applyFont="1" applyFill="1"/>
    <xf numFmtId="167" fontId="77" fillId="0" borderId="0" xfId="1186" applyFont="1" applyFill="1" applyAlignment="1">
      <alignment horizontal="left"/>
    </xf>
    <xf numFmtId="184" fontId="77" fillId="0" borderId="0" xfId="0" applyNumberFormat="1" applyFont="1" applyFill="1"/>
    <xf numFmtId="37" fontId="77" fillId="0" borderId="0" xfId="4436" applyNumberFormat="1" applyFont="1" applyFill="1" applyAlignment="1">
      <alignment horizontal="center"/>
    </xf>
    <xf numFmtId="176" fontId="77" fillId="0" borderId="21" xfId="1186" applyNumberFormat="1" applyFont="1" applyFill="1" applyBorder="1"/>
    <xf numFmtId="176" fontId="77" fillId="0" borderId="19" xfId="1186" applyNumberFormat="1" applyFont="1" applyFill="1" applyBorder="1"/>
    <xf numFmtId="49" fontId="79" fillId="0" borderId="0" xfId="0" applyNumberFormat="1" applyFont="1" applyFill="1"/>
    <xf numFmtId="0" fontId="79" fillId="0" borderId="0" xfId="0" applyFont="1" applyFill="1"/>
    <xf numFmtId="0" fontId="77" fillId="0" borderId="0" xfId="0" applyFont="1" applyFill="1" applyBorder="1"/>
    <xf numFmtId="167" fontId="77" fillId="0" borderId="19" xfId="1186" applyFont="1" applyFill="1" applyBorder="1"/>
    <xf numFmtId="167" fontId="77" fillId="0" borderId="0" xfId="1186" applyFont="1" applyFill="1" applyBorder="1"/>
    <xf numFmtId="37" fontId="79" fillId="0" borderId="0" xfId="0" quotePrefix="1" applyNumberFormat="1" applyFont="1" applyFill="1"/>
    <xf numFmtId="37" fontId="77" fillId="0" borderId="0" xfId="0" quotePrefix="1" applyNumberFormat="1" applyFont="1" applyFill="1"/>
    <xf numFmtId="167" fontId="77" fillId="0" borderId="0" xfId="1186" applyFont="1" applyFill="1" applyAlignment="1">
      <alignment horizontal="right"/>
    </xf>
    <xf numFmtId="49" fontId="79" fillId="0" borderId="0" xfId="1186" applyNumberFormat="1" applyFont="1" applyFill="1"/>
    <xf numFmtId="167" fontId="79" fillId="0" borderId="0" xfId="1186" applyFont="1" applyFill="1"/>
    <xf numFmtId="0" fontId="77" fillId="0" borderId="0" xfId="0" quotePrefix="1" applyFont="1" applyFill="1"/>
    <xf numFmtId="39" fontId="77" fillId="0" borderId="0" xfId="4407" applyFont="1" applyFill="1"/>
    <xf numFmtId="39" fontId="77" fillId="0" borderId="0" xfId="4407" applyFont="1" applyFill="1" applyAlignment="1" applyProtection="1">
      <alignment horizontal="left"/>
    </xf>
    <xf numFmtId="176" fontId="78" fillId="0" borderId="0" xfId="1186" applyNumberFormat="1" applyFont="1" applyFill="1" applyAlignment="1">
      <alignment horizontal="right" vertical="center"/>
    </xf>
    <xf numFmtId="176" fontId="78" fillId="0" borderId="7" xfId="1186" applyNumberFormat="1" applyFont="1" applyFill="1" applyBorder="1" applyAlignment="1">
      <alignment horizontal="right" vertical="center"/>
    </xf>
    <xf numFmtId="184" fontId="77" fillId="0" borderId="18" xfId="1186" applyNumberFormat="1" applyFont="1" applyFill="1" applyBorder="1"/>
    <xf numFmtId="184" fontId="79" fillId="0" borderId="0" xfId="2292" applyNumberFormat="1" applyFont="1" applyFill="1" applyAlignment="1"/>
    <xf numFmtId="184" fontId="77" fillId="0" borderId="0" xfId="2292" applyNumberFormat="1" applyFont="1" applyFill="1" applyAlignment="1"/>
    <xf numFmtId="184" fontId="81" fillId="0" borderId="0" xfId="2292" applyNumberFormat="1" applyFont="1" applyFill="1" applyAlignment="1"/>
    <xf numFmtId="184" fontId="77" fillId="0" borderId="20" xfId="2292" applyNumberFormat="1" applyFont="1" applyFill="1" applyBorder="1" applyAlignment="1">
      <alignment horizontal="center"/>
    </xf>
    <xf numFmtId="184" fontId="77" fillId="0" borderId="0" xfId="2292" applyNumberFormat="1" applyFont="1" applyFill="1" applyBorder="1" applyAlignment="1">
      <alignment horizontal="center"/>
    </xf>
    <xf numFmtId="37" fontId="77" fillId="0" borderId="0" xfId="3427" applyNumberFormat="1" applyFont="1" applyFill="1"/>
    <xf numFmtId="167" fontId="77" fillId="0" borderId="17" xfId="1186" applyNumberFormat="1" applyFont="1" applyFill="1" applyBorder="1"/>
    <xf numFmtId="167" fontId="77" fillId="0" borderId="0" xfId="1186" applyNumberFormat="1" applyFont="1" applyFill="1"/>
    <xf numFmtId="167" fontId="77" fillId="0" borderId="0" xfId="1186" applyNumberFormat="1" applyFont="1" applyFill="1" applyBorder="1"/>
    <xf numFmtId="167" fontId="70" fillId="0" borderId="0" xfId="1186" applyFont="1" applyFill="1"/>
    <xf numFmtId="0" fontId="77" fillId="0" borderId="0" xfId="0" applyFont="1" applyFill="1" applyAlignment="1"/>
    <xf numFmtId="0" fontId="77" fillId="0" borderId="0" xfId="0" applyFont="1" applyFill="1" applyAlignment="1">
      <alignment horizontal="left"/>
    </xf>
    <xf numFmtId="176" fontId="70" fillId="0" borderId="0" xfId="2901" applyNumberFormat="1" applyFont="1" applyFill="1" applyAlignment="1">
      <alignment horizontal="right"/>
    </xf>
    <xf numFmtId="184" fontId="77" fillId="0" borderId="18" xfId="1186" applyNumberFormat="1" applyFont="1" applyFill="1" applyBorder="1" applyAlignment="1">
      <alignment horizontal="center"/>
    </xf>
    <xf numFmtId="184" fontId="77" fillId="0" borderId="0" xfId="1186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0" fontId="77" fillId="0" borderId="18" xfId="0" applyFont="1" applyFill="1" applyBorder="1" applyAlignment="1">
      <alignment horizontal="center" vertical="center" wrapText="1"/>
    </xf>
    <xf numFmtId="167" fontId="77" fillId="0" borderId="0" xfId="1186" applyFont="1" applyFill="1" applyAlignment="1">
      <alignment horizontal="center"/>
    </xf>
    <xf numFmtId="184" fontId="77" fillId="0" borderId="18" xfId="2292" applyNumberFormat="1" applyFont="1" applyFill="1" applyBorder="1" applyAlignment="1">
      <alignment horizontal="center"/>
    </xf>
    <xf numFmtId="167" fontId="77" fillId="0" borderId="0" xfId="1186" applyNumberFormat="1" applyFont="1" applyFill="1" applyAlignment="1">
      <alignment horizontal="center"/>
    </xf>
    <xf numFmtId="167" fontId="77" fillId="0" borderId="7" xfId="1186" applyNumberFormat="1" applyFont="1" applyFill="1" applyBorder="1"/>
    <xf numFmtId="167" fontId="77" fillId="0" borderId="18" xfId="1186" applyNumberFormat="1" applyFont="1" applyFill="1" applyBorder="1"/>
    <xf numFmtId="167" fontId="77" fillId="0" borderId="19" xfId="1186" applyNumberFormat="1" applyFont="1" applyFill="1" applyBorder="1"/>
    <xf numFmtId="167" fontId="81" fillId="0" borderId="0" xfId="1186" applyNumberFormat="1" applyFont="1" applyFill="1"/>
    <xf numFmtId="184" fontId="81" fillId="0" borderId="0" xfId="1186" applyNumberFormat="1" applyFont="1" applyFill="1"/>
    <xf numFmtId="184" fontId="79" fillId="0" borderId="0" xfId="0" applyNumberFormat="1" applyFont="1" applyFill="1"/>
    <xf numFmtId="184" fontId="81" fillId="0" borderId="0" xfId="1186" applyNumberFormat="1" applyFont="1" applyFill="1" applyAlignment="1">
      <alignment horizontal="center"/>
    </xf>
    <xf numFmtId="184" fontId="77" fillId="0" borderId="20" xfId="1186" applyNumberFormat="1" applyFont="1" applyFill="1" applyBorder="1" applyAlignment="1">
      <alignment horizontal="center"/>
    </xf>
    <xf numFmtId="184" fontId="77" fillId="0" borderId="0" xfId="1186" applyNumberFormat="1" applyFont="1" applyFill="1" applyBorder="1" applyAlignment="1">
      <alignment horizontal="center"/>
    </xf>
    <xf numFmtId="184" fontId="77" fillId="0" borderId="17" xfId="1186" applyNumberFormat="1" applyFont="1" applyFill="1" applyBorder="1"/>
    <xf numFmtId="184" fontId="77" fillId="0" borderId="0" xfId="1186" applyNumberFormat="1" applyFont="1" applyFill="1" applyAlignment="1">
      <alignment horizontal="left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vertical="center"/>
    </xf>
    <xf numFmtId="0" fontId="78" fillId="0" borderId="20" xfId="0" applyFont="1" applyFill="1" applyBorder="1" applyAlignment="1">
      <alignment horizontal="center" vertical="center"/>
    </xf>
    <xf numFmtId="0" fontId="78" fillId="0" borderId="2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center" vertical="center"/>
    </xf>
    <xf numFmtId="0" fontId="78" fillId="0" borderId="18" xfId="0" applyFont="1" applyFill="1" applyBorder="1" applyAlignment="1">
      <alignment horizontal="center" vertical="center" wrapText="1"/>
    </xf>
    <xf numFmtId="0" fontId="78" fillId="0" borderId="18" xfId="0" applyFont="1" applyFill="1" applyBorder="1" applyAlignment="1">
      <alignment horizontal="center" vertical="center"/>
    </xf>
    <xf numFmtId="0" fontId="83" fillId="0" borderId="0" xfId="0" applyFont="1" applyFill="1" applyAlignment="1">
      <alignment vertical="center"/>
    </xf>
    <xf numFmtId="167" fontId="78" fillId="0" borderId="0" xfId="1186" applyFont="1" applyFill="1" applyAlignment="1">
      <alignment horizontal="right" vertical="center" wrapText="1"/>
    </xf>
    <xf numFmtId="167" fontId="78" fillId="0" borderId="0" xfId="1186" applyFont="1" applyFill="1" applyAlignment="1">
      <alignment horizontal="right" vertical="center"/>
    </xf>
    <xf numFmtId="0" fontId="78" fillId="0" borderId="0" xfId="0" applyFont="1" applyFill="1" applyAlignment="1">
      <alignment horizontal="right" vertical="center"/>
    </xf>
    <xf numFmtId="176" fontId="78" fillId="0" borderId="0" xfId="0" applyNumberFormat="1" applyFont="1" applyFill="1" applyAlignment="1">
      <alignment horizontal="right" vertical="center"/>
    </xf>
    <xf numFmtId="176" fontId="78" fillId="0" borderId="0" xfId="1186" applyNumberFormat="1" applyFont="1" applyFill="1" applyAlignment="1">
      <alignment horizontal="right" vertical="center" wrapText="1"/>
    </xf>
    <xf numFmtId="176" fontId="78" fillId="0" borderId="7" xfId="0" applyNumberFormat="1" applyFont="1" applyFill="1" applyBorder="1" applyAlignment="1">
      <alignment horizontal="right" vertical="center"/>
    </xf>
    <xf numFmtId="49" fontId="79" fillId="0" borderId="0" xfId="1186" applyNumberFormat="1" applyFont="1" applyFill="1" applyBorder="1"/>
    <xf numFmtId="167" fontId="79" fillId="0" borderId="0" xfId="1186" applyFont="1" applyFill="1" applyBorder="1"/>
    <xf numFmtId="0" fontId="79" fillId="0" borderId="0" xfId="1186" applyNumberFormat="1" applyFont="1" applyFill="1"/>
    <xf numFmtId="0" fontId="77" fillId="0" borderId="0" xfId="1186" applyNumberFormat="1" applyFont="1" applyFill="1" applyAlignment="1"/>
    <xf numFmtId="167" fontId="77" fillId="0" borderId="0" xfId="1186" applyFont="1" applyFill="1" applyAlignment="1"/>
    <xf numFmtId="49" fontId="82" fillId="0" borderId="0" xfId="1186" applyNumberFormat="1" applyFont="1" applyFill="1"/>
    <xf numFmtId="40" fontId="77" fillId="0" borderId="0" xfId="1186" applyNumberFormat="1" applyFont="1" applyFill="1" applyBorder="1"/>
    <xf numFmtId="176" fontId="77" fillId="0" borderId="0" xfId="4406" applyNumberFormat="1" applyFont="1" applyFill="1"/>
    <xf numFmtId="176" fontId="77" fillId="0" borderId="14" xfId="1186" applyNumberFormat="1" applyFont="1" applyFill="1" applyBorder="1"/>
    <xf numFmtId="176" fontId="77" fillId="0" borderId="22" xfId="1186" applyNumberFormat="1" applyFont="1" applyFill="1" applyBorder="1"/>
    <xf numFmtId="10" fontId="77" fillId="0" borderId="0" xfId="4406" quotePrefix="1" applyNumberFormat="1" applyFont="1" applyFill="1" applyAlignment="1">
      <alignment horizontal="right"/>
    </xf>
    <xf numFmtId="167" fontId="77" fillId="0" borderId="0" xfId="1186" applyFont="1" applyFill="1" applyBorder="1" applyAlignment="1">
      <alignment horizontal="center" vertical="center"/>
    </xf>
    <xf numFmtId="167" fontId="77" fillId="0" borderId="0" xfId="1186" applyFont="1" applyFill="1" applyBorder="1" applyAlignment="1">
      <alignment horizontal="center" vertical="center" wrapText="1"/>
    </xf>
    <xf numFmtId="167" fontId="77" fillId="0" borderId="0" xfId="1186" applyFont="1" applyFill="1" applyAlignment="1">
      <alignment horizontal="center" vertical="center"/>
    </xf>
    <xf numFmtId="167" fontId="77" fillId="0" borderId="18" xfId="1186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7" fillId="0" borderId="0" xfId="1186" applyNumberFormat="1" applyFont="1" applyFill="1" applyAlignment="1">
      <alignment horizontal="center"/>
    </xf>
    <xf numFmtId="2" fontId="77" fillId="0" borderId="0" xfId="1186" applyNumberFormat="1" applyFont="1" applyFill="1" applyBorder="1"/>
    <xf numFmtId="0" fontId="84" fillId="0" borderId="0" xfId="0" quotePrefix="1" applyFont="1" applyFill="1"/>
    <xf numFmtId="0" fontId="85" fillId="0" borderId="0" xfId="0" applyFont="1" applyFill="1"/>
    <xf numFmtId="0" fontId="84" fillId="0" borderId="0" xfId="0" applyFont="1" applyFill="1"/>
    <xf numFmtId="0" fontId="84" fillId="0" borderId="0" xfId="0" applyFont="1"/>
    <xf numFmtId="0" fontId="85" fillId="0" borderId="0" xfId="0" applyFont="1"/>
    <xf numFmtId="0" fontId="77" fillId="0" borderId="0" xfId="0" applyFont="1" applyFill="1"/>
    <xf numFmtId="49" fontId="77" fillId="0" borderId="0" xfId="1186" applyNumberFormat="1" applyFont="1" applyFill="1"/>
    <xf numFmtId="0" fontId="79" fillId="0" borderId="0" xfId="0" quotePrefix="1" applyFont="1" applyFill="1" applyAlignment="1">
      <alignment horizontal="left"/>
    </xf>
    <xf numFmtId="0" fontId="79" fillId="0" borderId="0" xfId="1186" quotePrefix="1" applyNumberFormat="1" applyFont="1" applyFill="1"/>
    <xf numFmtId="39" fontId="77" fillId="0" borderId="0" xfId="1559" applyNumberFormat="1" applyFont="1" applyFill="1" applyAlignment="1"/>
    <xf numFmtId="185" fontId="77" fillId="0" borderId="0" xfId="0" applyNumberFormat="1" applyFont="1" applyFill="1" applyAlignment="1"/>
    <xf numFmtId="39" fontId="77" fillId="0" borderId="0" xfId="4437" applyNumberFormat="1" applyFont="1" applyFill="1" applyAlignment="1" applyProtection="1">
      <alignment horizontal="center"/>
    </xf>
    <xf numFmtId="0" fontId="78" fillId="0" borderId="0" xfId="0" applyFont="1" applyFill="1"/>
    <xf numFmtId="39" fontId="77" fillId="0" borderId="0" xfId="1559" applyNumberFormat="1" applyFont="1" applyFill="1" applyAlignment="1" applyProtection="1">
      <alignment horizontal="left"/>
    </xf>
    <xf numFmtId="0" fontId="77" fillId="0" borderId="0" xfId="1985" applyFont="1" applyFill="1" applyAlignment="1">
      <alignment horizontal="center"/>
    </xf>
    <xf numFmtId="0" fontId="77" fillId="0" borderId="0" xfId="1985" applyFont="1" applyFill="1"/>
    <xf numFmtId="49" fontId="79" fillId="0" borderId="0" xfId="1985" applyNumberFormat="1" applyFont="1" applyFill="1"/>
    <xf numFmtId="0" fontId="79" fillId="0" borderId="0" xfId="1985" applyFont="1" applyFill="1"/>
    <xf numFmtId="0" fontId="77" fillId="0" borderId="0" xfId="1985" applyFont="1" applyFill="1" applyBorder="1"/>
    <xf numFmtId="0" fontId="77" fillId="0" borderId="0" xfId="1985" applyFont="1" applyFill="1" applyAlignment="1">
      <alignment horizontal="left"/>
    </xf>
    <xf numFmtId="0" fontId="77" fillId="0" borderId="18" xfId="1985" applyFont="1" applyFill="1" applyBorder="1" applyAlignment="1">
      <alignment horizontal="center"/>
    </xf>
    <xf numFmtId="0" fontId="77" fillId="0" borderId="0" xfId="1985" applyFont="1" applyFill="1" applyBorder="1" applyAlignment="1"/>
    <xf numFmtId="49" fontId="77" fillId="0" borderId="0" xfId="1186" applyNumberFormat="1" applyFont="1" applyFill="1" applyBorder="1" applyAlignment="1">
      <alignment horizontal="center"/>
    </xf>
    <xf numFmtId="0" fontId="77" fillId="0" borderId="18" xfId="1985" applyFont="1" applyFill="1" applyBorder="1"/>
    <xf numFmtId="37" fontId="77" fillId="0" borderId="0" xfId="1985" applyNumberFormat="1" applyFont="1" applyFill="1"/>
    <xf numFmtId="184" fontId="77" fillId="0" borderId="0" xfId="1186" applyNumberFormat="1" applyFont="1" applyFill="1" applyAlignment="1">
      <alignment horizontal="center"/>
    </xf>
    <xf numFmtId="0" fontId="77" fillId="0" borderId="18" xfId="1985" applyFont="1" applyFill="1" applyBorder="1" applyAlignment="1"/>
    <xf numFmtId="167" fontId="77" fillId="0" borderId="18" xfId="1186" applyNumberFormat="1" applyFont="1" applyFill="1" applyBorder="1" applyAlignment="1"/>
    <xf numFmtId="167" fontId="77" fillId="0" borderId="18" xfId="1186" applyFont="1" applyFill="1" applyBorder="1" applyAlignment="1">
      <alignment horizontal="center"/>
    </xf>
    <xf numFmtId="167" fontId="77" fillId="0" borderId="0" xfId="1186" applyFont="1" applyFill="1" applyBorder="1" applyAlignment="1">
      <alignment horizontal="center"/>
    </xf>
    <xf numFmtId="167" fontId="77" fillId="0" borderId="0" xfId="1186" applyFont="1" applyFill="1" applyBorder="1" applyAlignment="1"/>
    <xf numFmtId="184" fontId="77" fillId="0" borderId="0" xfId="4436" quotePrefix="1" applyNumberFormat="1" applyFont="1" applyFill="1" applyBorder="1" applyAlignment="1">
      <alignment horizontal="center"/>
    </xf>
    <xf numFmtId="184" fontId="77" fillId="0" borderId="0" xfId="4436" applyNumberFormat="1" applyFont="1" applyFill="1" applyBorder="1" applyAlignment="1">
      <alignment horizontal="center"/>
    </xf>
    <xf numFmtId="0" fontId="77" fillId="0" borderId="0" xfId="0" applyFont="1" applyFill="1" applyAlignment="1">
      <alignment horizontal="center"/>
    </xf>
    <xf numFmtId="0" fontId="77" fillId="0" borderId="0" xfId="1985" applyFont="1" applyFill="1"/>
    <xf numFmtId="0" fontId="85" fillId="0" borderId="0" xfId="4431" applyFont="1" applyFill="1"/>
    <xf numFmtId="185" fontId="84" fillId="0" borderId="0" xfId="4431" applyNumberFormat="1" applyFont="1" applyFill="1"/>
    <xf numFmtId="0" fontId="84" fillId="0" borderId="0" xfId="4431" applyFont="1" applyFill="1"/>
    <xf numFmtId="0" fontId="84" fillId="0" borderId="0" xfId="4427" applyFont="1" applyFill="1" applyAlignment="1">
      <alignment horizontal="center"/>
    </xf>
    <xf numFmtId="186" fontId="84" fillId="0" borderId="0" xfId="4427" applyNumberFormat="1" applyFont="1" applyFill="1"/>
    <xf numFmtId="0" fontId="84" fillId="0" borderId="0" xfId="4427" applyNumberFormat="1" applyFont="1" applyFill="1" applyAlignment="1">
      <alignment horizontal="center"/>
    </xf>
    <xf numFmtId="185" fontId="84" fillId="0" borderId="0" xfId="4433" applyNumberFormat="1" applyFont="1" applyFill="1"/>
    <xf numFmtId="0" fontId="84" fillId="0" borderId="0" xfId="4427" applyFont="1" applyFill="1"/>
    <xf numFmtId="185" fontId="84" fillId="0" borderId="0" xfId="4432" quotePrefix="1" applyNumberFormat="1" applyFont="1" applyFill="1" applyAlignment="1" applyProtection="1">
      <alignment horizontal="center"/>
    </xf>
    <xf numFmtId="184" fontId="77" fillId="0" borderId="0" xfId="4431" applyNumberFormat="1" applyFont="1" applyFill="1" applyBorder="1" applyAlignment="1"/>
    <xf numFmtId="185" fontId="84" fillId="0" borderId="0" xfId="4407" quotePrefix="1" applyNumberFormat="1" applyFont="1" applyFill="1" applyAlignment="1" applyProtection="1"/>
    <xf numFmtId="185" fontId="84" fillId="0" borderId="0" xfId="4407" quotePrefix="1" applyNumberFormat="1" applyFont="1" applyFill="1" applyAlignment="1" applyProtection="1">
      <alignment horizontal="center"/>
    </xf>
    <xf numFmtId="185" fontId="77" fillId="0" borderId="0" xfId="4431" quotePrefix="1" applyNumberFormat="1" applyFont="1" applyFill="1" applyAlignment="1">
      <alignment horizontal="center"/>
    </xf>
    <xf numFmtId="185" fontId="84" fillId="0" borderId="0" xfId="4407" applyNumberFormat="1" applyFont="1" applyFill="1" applyAlignment="1" applyProtection="1">
      <alignment horizontal="left"/>
    </xf>
    <xf numFmtId="185" fontId="84" fillId="0" borderId="0" xfId="4433" applyNumberFormat="1" applyFont="1" applyFill="1" applyAlignment="1"/>
    <xf numFmtId="0" fontId="84" fillId="0" borderId="0" xfId="2285" applyFont="1" applyFill="1" applyAlignment="1"/>
    <xf numFmtId="0" fontId="84" fillId="0" borderId="0" xfId="0" applyFont="1" applyFill="1" applyAlignment="1"/>
    <xf numFmtId="39" fontId="84" fillId="0" borderId="0" xfId="2285" applyNumberFormat="1" applyFont="1" applyFill="1" applyAlignment="1"/>
    <xf numFmtId="39" fontId="84" fillId="0" borderId="0" xfId="1233" applyNumberFormat="1" applyFont="1" applyFill="1" applyBorder="1" applyAlignment="1" applyProtection="1"/>
    <xf numFmtId="0" fontId="160" fillId="0" borderId="0" xfId="0" applyFont="1" applyFill="1"/>
    <xf numFmtId="39" fontId="77" fillId="0" borderId="0" xfId="4407" applyNumberFormat="1" applyFont="1" applyFill="1" applyAlignment="1" applyProtection="1">
      <alignment horizontal="left"/>
    </xf>
    <xf numFmtId="39" fontId="77" fillId="0" borderId="0" xfId="4407" applyNumberFormat="1" applyFont="1" applyFill="1" applyAlignment="1" applyProtection="1"/>
    <xf numFmtId="0" fontId="77" fillId="0" borderId="0" xfId="2319" applyFont="1" applyFill="1" applyAlignment="1"/>
    <xf numFmtId="0" fontId="77" fillId="0" borderId="0" xfId="2319" applyFont="1" applyFill="1" applyAlignment="1">
      <alignment horizontal="left"/>
    </xf>
    <xf numFmtId="39" fontId="77" fillId="0" borderId="0" xfId="4407" applyNumberFormat="1" applyFont="1" applyFill="1" applyAlignment="1">
      <alignment horizontal="left"/>
    </xf>
    <xf numFmtId="39" fontId="77" fillId="0" borderId="0" xfId="4408" applyNumberFormat="1" applyFont="1" applyFill="1" applyAlignment="1"/>
    <xf numFmtId="0" fontId="77" fillId="0" borderId="0" xfId="0" applyFont="1" applyFill="1" applyAlignment="1">
      <alignment horizontal="right"/>
    </xf>
    <xf numFmtId="39" fontId="77" fillId="0" borderId="0" xfId="4407" quotePrefix="1" applyNumberFormat="1" applyFont="1" applyFill="1" applyBorder="1" applyAlignment="1">
      <alignment horizontal="center"/>
    </xf>
    <xf numFmtId="37" fontId="77" fillId="0" borderId="0" xfId="0" applyNumberFormat="1" applyFont="1" applyFill="1" applyBorder="1" applyAlignment="1"/>
    <xf numFmtId="0" fontId="77" fillId="0" borderId="0" xfId="0" applyFont="1" applyFill="1" applyBorder="1" applyAlignment="1">
      <alignment horizontal="center"/>
    </xf>
    <xf numFmtId="167" fontId="77" fillId="0" borderId="18" xfId="1186" applyFont="1" applyFill="1" applyBorder="1"/>
    <xf numFmtId="0" fontId="79" fillId="0" borderId="0" xfId="0" applyFont="1" applyFill="1" applyAlignment="1">
      <alignment horizontal="center"/>
    </xf>
    <xf numFmtId="176" fontId="78" fillId="0" borderId="0" xfId="1186" applyNumberFormat="1" applyFont="1" applyFill="1" applyBorder="1" applyAlignment="1">
      <alignment horizontal="right" vertical="center"/>
    </xf>
    <xf numFmtId="176" fontId="78" fillId="0" borderId="0" xfId="0" applyNumberFormat="1" applyFont="1" applyFill="1" applyBorder="1" applyAlignment="1">
      <alignment horizontal="right" vertical="center"/>
    </xf>
    <xf numFmtId="188" fontId="77" fillId="0" borderId="0" xfId="1186" applyNumberFormat="1" applyFont="1" applyFill="1"/>
    <xf numFmtId="203" fontId="77" fillId="0" borderId="0" xfId="1186" applyNumberFormat="1" applyFont="1" applyFill="1"/>
    <xf numFmtId="0" fontId="77" fillId="0" borderId="0" xfId="0" applyFont="1"/>
    <xf numFmtId="184" fontId="77" fillId="0" borderId="0" xfId="1186" applyNumberFormat="1" applyFont="1" applyFill="1" applyAlignment="1">
      <alignment horizontal="center"/>
    </xf>
    <xf numFmtId="167" fontId="77" fillId="0" borderId="7" xfId="1186" applyFont="1" applyFill="1" applyBorder="1"/>
    <xf numFmtId="167" fontId="77" fillId="0" borderId="0" xfId="1186" applyFont="1" applyFill="1" applyBorder="1" applyAlignment="1">
      <alignment horizontal="center"/>
    </xf>
    <xf numFmtId="0" fontId="77" fillId="0" borderId="0" xfId="1985" applyFont="1" applyFill="1"/>
    <xf numFmtId="0" fontId="77" fillId="0" borderId="7" xfId="1186" applyNumberFormat="1" applyFont="1" applyFill="1" applyBorder="1" applyAlignment="1">
      <alignment horizontal="center"/>
    </xf>
    <xf numFmtId="167" fontId="77" fillId="0" borderId="0" xfId="1186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0" fontId="77" fillId="0" borderId="18" xfId="0" applyFont="1" applyFill="1" applyBorder="1" applyAlignment="1">
      <alignment horizontal="center"/>
    </xf>
    <xf numFmtId="167" fontId="77" fillId="0" borderId="0" xfId="1186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39" fontId="84" fillId="0" borderId="0" xfId="4432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0" fontId="79" fillId="0" borderId="0" xfId="0" applyFont="1" applyFill="1" applyAlignment="1">
      <alignment horizontal="center"/>
    </xf>
    <xf numFmtId="184" fontId="77" fillId="0" borderId="0" xfId="1186" applyNumberFormat="1" applyFont="1" applyFill="1" applyAlignment="1">
      <alignment horizontal="center"/>
    </xf>
    <xf numFmtId="167" fontId="77" fillId="0" borderId="0" xfId="1186" applyFont="1" applyFill="1" applyAlignment="1">
      <alignment horizontal="center"/>
    </xf>
    <xf numFmtId="49" fontId="77" fillId="0" borderId="0" xfId="0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184" fontId="77" fillId="0" borderId="0" xfId="1186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39" fontId="84" fillId="0" borderId="0" xfId="4432" applyNumberFormat="1" applyFont="1" applyFill="1" applyAlignment="1">
      <alignment horizontal="center"/>
    </xf>
    <xf numFmtId="167" fontId="77" fillId="0" borderId="0" xfId="1186" applyFont="1" applyFill="1" applyAlignment="1">
      <alignment horizontal="center"/>
    </xf>
    <xf numFmtId="37" fontId="85" fillId="0" borderId="0" xfId="4436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184" fontId="79" fillId="0" borderId="0" xfId="2285" applyNumberFormat="1" applyFont="1" applyFill="1"/>
    <xf numFmtId="184" fontId="79" fillId="0" borderId="0" xfId="2285" applyNumberFormat="1" applyFont="1" applyFill="1" applyBorder="1"/>
    <xf numFmtId="184" fontId="77" fillId="0" borderId="0" xfId="2285" applyNumberFormat="1" applyFont="1" applyFill="1"/>
    <xf numFmtId="204" fontId="77" fillId="0" borderId="0" xfId="0" applyNumberFormat="1" applyFont="1" applyFill="1"/>
    <xf numFmtId="0" fontId="145" fillId="0" borderId="0" xfId="0" applyFont="1"/>
    <xf numFmtId="39" fontId="84" fillId="0" borderId="0" xfId="4432" applyNumberFormat="1" applyFont="1" applyFill="1" applyAlignment="1">
      <alignment horizontal="left"/>
    </xf>
    <xf numFmtId="0" fontId="84" fillId="0" borderId="0" xfId="0" quotePrefix="1" applyFont="1"/>
    <xf numFmtId="0" fontId="79" fillId="0" borderId="0" xfId="0" applyFont="1" applyFill="1" applyAlignment="1">
      <alignment horizontal="left"/>
    </xf>
    <xf numFmtId="0" fontId="77" fillId="0" borderId="0" xfId="0" applyFont="1" applyFill="1" applyAlignment="1">
      <alignment horizontal="center"/>
    </xf>
    <xf numFmtId="205" fontId="77" fillId="0" borderId="0" xfId="4406" quotePrefix="1" applyNumberFormat="1" applyFont="1" applyFill="1" applyAlignment="1">
      <alignment horizontal="right"/>
    </xf>
    <xf numFmtId="0" fontId="77" fillId="0" borderId="18" xfId="0" applyFont="1" applyFill="1" applyBorder="1" applyAlignment="1">
      <alignment horizontal="center"/>
    </xf>
    <xf numFmtId="0" fontId="77" fillId="0" borderId="0" xfId="0" applyFont="1" applyFill="1" applyAlignment="1">
      <alignment horizontal="center"/>
    </xf>
    <xf numFmtId="167" fontId="77" fillId="0" borderId="0" xfId="1186" applyFont="1" applyFill="1" applyAlignment="1">
      <alignment horizontal="center"/>
    </xf>
    <xf numFmtId="184" fontId="77" fillId="0" borderId="0" xfId="1186" applyNumberFormat="1" applyFont="1" applyFill="1" applyAlignment="1">
      <alignment horizontal="center"/>
    </xf>
    <xf numFmtId="176" fontId="77" fillId="0" borderId="18" xfId="1985" applyNumberFormat="1" applyFont="1" applyFill="1" applyBorder="1"/>
    <xf numFmtId="0" fontId="77" fillId="0" borderId="0" xfId="0" applyFont="1" applyFill="1" applyAlignment="1">
      <alignment horizontal="center"/>
    </xf>
    <xf numFmtId="176" fontId="77" fillId="0" borderId="0" xfId="1186" applyNumberFormat="1" applyFont="1"/>
    <xf numFmtId="16" fontId="78" fillId="0" borderId="0" xfId="0" applyNumberFormat="1" applyFont="1" applyFill="1" applyAlignment="1">
      <alignment horizontal="center" vertical="center"/>
    </xf>
    <xf numFmtId="167" fontId="77" fillId="0" borderId="0" xfId="1186" quotePrefix="1" applyFont="1" applyFill="1" applyAlignment="1">
      <alignment horizontal="center"/>
    </xf>
    <xf numFmtId="167" fontId="77" fillId="0" borderId="0" xfId="1186" applyFont="1" applyFill="1" applyAlignment="1">
      <alignment horizontal="center"/>
    </xf>
    <xf numFmtId="0" fontId="0" fillId="0" borderId="0" xfId="0" applyBorder="1"/>
    <xf numFmtId="0" fontId="4" fillId="0" borderId="0" xfId="5371" applyBorder="1"/>
    <xf numFmtId="43" fontId="77" fillId="0" borderId="0" xfId="5371" applyNumberFormat="1" applyFont="1" applyBorder="1"/>
    <xf numFmtId="43" fontId="77" fillId="0" borderId="0" xfId="5371" applyNumberFormat="1" applyFont="1" applyBorder="1" applyAlignment="1">
      <alignment horizontal="center"/>
    </xf>
    <xf numFmtId="167" fontId="77" fillId="0" borderId="0" xfId="1186" applyFont="1" applyBorder="1" applyAlignment="1">
      <alignment horizontal="center"/>
    </xf>
    <xf numFmtId="167" fontId="77" fillId="0" borderId="0" xfId="1186" quotePrefix="1" applyFont="1" applyBorder="1" applyAlignment="1">
      <alignment horizontal="center"/>
    </xf>
    <xf numFmtId="40" fontId="79" fillId="0" borderId="0" xfId="5372" applyNumberFormat="1" applyFont="1" applyBorder="1" applyAlignment="1">
      <alignment horizontal="center"/>
    </xf>
    <xf numFmtId="40" fontId="79" fillId="0" borderId="0" xfId="5373" applyNumberFormat="1" applyFont="1" applyBorder="1" applyAlignment="1">
      <alignment horizontal="center"/>
    </xf>
    <xf numFmtId="40" fontId="79" fillId="0" borderId="0" xfId="5373" applyNumberFormat="1" applyFont="1" applyBorder="1"/>
    <xf numFmtId="40" fontId="77" fillId="0" borderId="0" xfId="5373" applyNumberFormat="1" applyFont="1" applyBorder="1"/>
    <xf numFmtId="0" fontId="77" fillId="0" borderId="0" xfId="5372" quotePrefix="1" applyFont="1" applyBorder="1" applyAlignment="1">
      <alignment horizontal="center"/>
    </xf>
    <xf numFmtId="0" fontId="4" fillId="0" borderId="0" xfId="5371"/>
    <xf numFmtId="0" fontId="77" fillId="0" borderId="0" xfId="5372" quotePrefix="1" applyFont="1" applyAlignment="1">
      <alignment horizontal="center"/>
    </xf>
    <xf numFmtId="43" fontId="77" fillId="0" borderId="0" xfId="5372" quotePrefix="1" applyNumberFormat="1" applyFont="1" applyAlignment="1">
      <alignment horizontal="center"/>
    </xf>
    <xf numFmtId="40" fontId="79" fillId="0" borderId="0" xfId="5373" applyNumberFormat="1" applyFont="1" applyAlignment="1">
      <alignment horizontal="left"/>
    </xf>
    <xf numFmtId="40" fontId="77" fillId="0" borderId="0" xfId="5372" applyNumberFormat="1" applyFont="1"/>
    <xf numFmtId="40" fontId="77" fillId="0" borderId="0" xfId="5373" applyNumberFormat="1" applyFont="1" applyAlignment="1">
      <alignment horizontal="left"/>
    </xf>
    <xf numFmtId="206" fontId="77" fillId="0" borderId="0" xfId="1186" applyNumberFormat="1" applyFont="1" applyAlignment="1">
      <alignment horizontal="left"/>
    </xf>
    <xf numFmtId="40" fontId="77" fillId="0" borderId="0" xfId="5373" applyNumberFormat="1" applyFont="1"/>
    <xf numFmtId="167" fontId="79" fillId="0" borderId="0" xfId="1186" applyFont="1" applyAlignment="1">
      <alignment horizontal="right"/>
    </xf>
    <xf numFmtId="206" fontId="79" fillId="0" borderId="0" xfId="1186" applyNumberFormat="1" applyFont="1" applyAlignment="1">
      <alignment horizontal="left"/>
    </xf>
    <xf numFmtId="40" fontId="79" fillId="0" borderId="18" xfId="5373" applyNumberFormat="1" applyFont="1" applyBorder="1"/>
    <xf numFmtId="167" fontId="79" fillId="0" borderId="0" xfId="1186" applyFont="1"/>
    <xf numFmtId="40" fontId="79" fillId="0" borderId="20" xfId="5373" applyNumberFormat="1" applyFont="1" applyBorder="1" applyAlignment="1">
      <alignment horizontal="center"/>
    </xf>
    <xf numFmtId="206" fontId="79" fillId="0" borderId="20" xfId="1186" applyNumberFormat="1" applyFont="1" applyBorder="1" applyAlignment="1">
      <alignment horizontal="center"/>
    </xf>
    <xf numFmtId="40" fontId="79" fillId="0" borderId="0" xfId="5372" applyNumberFormat="1" applyFont="1" applyAlignment="1">
      <alignment horizontal="center"/>
    </xf>
    <xf numFmtId="40" fontId="79" fillId="0" borderId="0" xfId="5373" applyNumberFormat="1" applyFont="1" applyAlignment="1">
      <alignment horizontal="center"/>
    </xf>
    <xf numFmtId="167" fontId="79" fillId="0" borderId="0" xfId="1186" applyFont="1" applyAlignment="1">
      <alignment vertical="center"/>
    </xf>
    <xf numFmtId="40" fontId="79" fillId="0" borderId="18" xfId="5373" applyNumberFormat="1" applyFont="1" applyBorder="1" applyAlignment="1">
      <alignment horizontal="center"/>
    </xf>
    <xf numFmtId="206" fontId="79" fillId="0" borderId="18" xfId="1186" applyNumberFormat="1" applyFont="1" applyBorder="1" applyAlignment="1">
      <alignment horizontal="center"/>
    </xf>
    <xf numFmtId="40" fontId="79" fillId="0" borderId="18" xfId="5372" applyNumberFormat="1" applyFont="1" applyBorder="1" applyAlignment="1">
      <alignment horizontal="center"/>
    </xf>
    <xf numFmtId="0" fontId="77" fillId="0" borderId="0" xfId="5371" applyFont="1" applyAlignment="1">
      <alignment horizontal="center"/>
    </xf>
    <xf numFmtId="0" fontId="77" fillId="0" borderId="0" xfId="5371" quotePrefix="1" applyFont="1" applyAlignment="1">
      <alignment horizontal="center"/>
    </xf>
    <xf numFmtId="0" fontId="77" fillId="0" borderId="0" xfId="5371" applyFont="1" applyAlignment="1">
      <alignment horizontal="left"/>
    </xf>
    <xf numFmtId="206" fontId="77" fillId="0" borderId="0" xfId="1186" applyNumberFormat="1" applyFont="1" applyAlignment="1">
      <alignment horizontal="center"/>
    </xf>
    <xf numFmtId="167" fontId="77" fillId="0" borderId="0" xfId="1186" applyFont="1" applyAlignment="1">
      <alignment horizontal="center"/>
    </xf>
    <xf numFmtId="207" fontId="77" fillId="0" borderId="0" xfId="1186" applyNumberFormat="1" applyFont="1" applyAlignment="1">
      <alignment horizontal="center"/>
    </xf>
    <xf numFmtId="167" fontId="77" fillId="0" borderId="0" xfId="1186" quotePrefix="1" applyFont="1" applyAlignment="1">
      <alignment horizontal="center"/>
    </xf>
    <xf numFmtId="207" fontId="4" fillId="0" borderId="0" xfId="5371" applyNumberFormat="1"/>
    <xf numFmtId="208" fontId="77" fillId="0" borderId="0" xfId="5371" quotePrefix="1" applyNumberFormat="1" applyFont="1" applyAlignment="1">
      <alignment horizontal="center"/>
    </xf>
    <xf numFmtId="207" fontId="77" fillId="0" borderId="0" xfId="5371" applyNumberFormat="1" applyFont="1" applyAlignment="1">
      <alignment horizontal="center"/>
    </xf>
    <xf numFmtId="207" fontId="77" fillId="0" borderId="18" xfId="1186" applyNumberFormat="1" applyFont="1" applyBorder="1" applyAlignment="1">
      <alignment horizontal="center"/>
    </xf>
    <xf numFmtId="43" fontId="77" fillId="0" borderId="0" xfId="5371" applyNumberFormat="1" applyFont="1" applyAlignment="1">
      <alignment horizontal="center"/>
    </xf>
    <xf numFmtId="207" fontId="77" fillId="0" borderId="19" xfId="5371" applyNumberFormat="1" applyFont="1" applyBorder="1" applyAlignment="1">
      <alignment horizontal="center"/>
    </xf>
    <xf numFmtId="43" fontId="77" fillId="0" borderId="0" xfId="5371" applyNumberFormat="1" applyFont="1"/>
    <xf numFmtId="0" fontId="77" fillId="0" borderId="0" xfId="5371" applyFont="1"/>
    <xf numFmtId="167" fontId="79" fillId="0" borderId="0" xfId="1186" applyFont="1" applyFill="1"/>
    <xf numFmtId="167" fontId="77" fillId="0" borderId="0" xfId="1186" applyFont="1" applyFill="1"/>
    <xf numFmtId="207" fontId="77" fillId="0" borderId="0" xfId="5371" applyNumberFormat="1" applyFont="1"/>
    <xf numFmtId="0" fontId="77" fillId="0" borderId="0" xfId="5372" quotePrefix="1" applyFont="1" applyAlignment="1"/>
    <xf numFmtId="43" fontId="77" fillId="0" borderId="0" xfId="0" applyNumberFormat="1" applyFont="1" applyFill="1"/>
    <xf numFmtId="40" fontId="79" fillId="0" borderId="0" xfId="5373" applyNumberFormat="1" applyFont="1" applyFill="1" applyAlignment="1">
      <alignment horizontal="left"/>
    </xf>
    <xf numFmtId="207" fontId="77" fillId="0" borderId="0" xfId="1186" quotePrefix="1" applyNumberFormat="1" applyFont="1" applyFill="1" applyAlignment="1">
      <alignment horizontal="center"/>
    </xf>
    <xf numFmtId="167" fontId="77" fillId="0" borderId="0" xfId="1186" applyFont="1" applyFill="1"/>
    <xf numFmtId="167" fontId="77" fillId="0" borderId="0" xfId="1186" quotePrefix="1" applyFont="1" applyFill="1" applyAlignment="1">
      <alignment horizontal="center"/>
    </xf>
    <xf numFmtId="167" fontId="77" fillId="0" borderId="0" xfId="1186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167" fontId="77" fillId="0" borderId="18" xfId="1186" applyFont="1" applyFill="1" applyBorder="1" applyAlignment="1">
      <alignment horizontal="center"/>
    </xf>
    <xf numFmtId="167" fontId="77" fillId="0" borderId="0" xfId="1186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167" fontId="77" fillId="0" borderId="0" xfId="1186" quotePrefix="1" applyFont="1" applyFill="1" applyAlignment="1">
      <alignment horizontal="center"/>
    </xf>
    <xf numFmtId="167" fontId="77" fillId="0" borderId="0" xfId="1186" applyFont="1" applyFill="1" applyAlignment="1">
      <alignment horizontal="center"/>
    </xf>
    <xf numFmtId="39" fontId="77" fillId="0" borderId="0" xfId="1186" applyNumberFormat="1" applyFont="1" applyAlignment="1"/>
    <xf numFmtId="39" fontId="77" fillId="0" borderId="18" xfId="1186" applyNumberFormat="1" applyFont="1" applyBorder="1" applyAlignment="1"/>
    <xf numFmtId="167" fontId="79" fillId="0" borderId="18" xfId="1186" applyFont="1" applyBorder="1" applyAlignment="1">
      <alignment horizontal="center"/>
    </xf>
    <xf numFmtId="167" fontId="79" fillId="0" borderId="18" xfId="1186" applyFont="1" applyBorder="1" applyAlignment="1">
      <alignment horizontal="right"/>
    </xf>
    <xf numFmtId="184" fontId="77" fillId="0" borderId="0" xfId="1186" applyNumberFormat="1" applyFont="1" applyFill="1" applyAlignment="1">
      <alignment horizontal="center"/>
    </xf>
    <xf numFmtId="167" fontId="77" fillId="0" borderId="0" xfId="1186" applyFont="1" applyFill="1" applyAlignment="1">
      <alignment horizontal="center"/>
    </xf>
    <xf numFmtId="176" fontId="77" fillId="0" borderId="0" xfId="1186" applyNumberFormat="1" applyFont="1" applyFill="1" applyAlignment="1">
      <alignment horizontal="center"/>
    </xf>
    <xf numFmtId="184" fontId="77" fillId="0" borderId="0" xfId="1186" applyNumberFormat="1" applyFont="1" applyFill="1" applyAlignment="1">
      <alignment horizontal="center"/>
    </xf>
    <xf numFmtId="2" fontId="77" fillId="0" borderId="0" xfId="1186" applyNumberFormat="1" applyFont="1" applyFill="1"/>
    <xf numFmtId="0" fontId="77" fillId="0" borderId="0" xfId="0" quotePrefix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39" fontId="84" fillId="0" borderId="0" xfId="4432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39" fontId="84" fillId="0" borderId="0" xfId="4432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167" fontId="77" fillId="0" borderId="0" xfId="1186" applyFont="1" applyFill="1" applyAlignment="1">
      <alignment horizontal="center"/>
    </xf>
    <xf numFmtId="0" fontId="77" fillId="0" borderId="20" xfId="0" applyFont="1" applyFill="1" applyBorder="1" applyAlignment="1">
      <alignment horizontal="center" vertical="center" wrapText="1"/>
    </xf>
    <xf numFmtId="0" fontId="77" fillId="0" borderId="0" xfId="0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0" fontId="79" fillId="0" borderId="0" xfId="0" applyFont="1" applyFill="1" applyAlignment="1">
      <alignment horizontal="center"/>
    </xf>
    <xf numFmtId="39" fontId="84" fillId="0" borderId="0" xfId="4432" applyNumberFormat="1" applyFont="1" applyFill="1" applyAlignment="1">
      <alignment horizontal="center"/>
    </xf>
    <xf numFmtId="37" fontId="85" fillId="0" borderId="0" xfId="4436" quotePrefix="1" applyNumberFormat="1" applyFont="1" applyFill="1" applyAlignment="1">
      <alignment horizontal="center"/>
    </xf>
    <xf numFmtId="37" fontId="85" fillId="0" borderId="0" xfId="4436" applyNumberFormat="1" applyFont="1" applyFill="1" applyAlignment="1">
      <alignment horizontal="center"/>
    </xf>
    <xf numFmtId="0" fontId="77" fillId="0" borderId="18" xfId="0" applyFont="1" applyFill="1" applyBorder="1" applyAlignment="1">
      <alignment horizontal="center"/>
    </xf>
    <xf numFmtId="0" fontId="77" fillId="0" borderId="0" xfId="0" quotePrefix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184" fontId="77" fillId="0" borderId="18" xfId="1186" applyNumberFormat="1" applyFont="1" applyFill="1" applyBorder="1" applyAlignment="1">
      <alignment horizontal="center"/>
    </xf>
    <xf numFmtId="184" fontId="77" fillId="0" borderId="0" xfId="1186" quotePrefix="1" applyNumberFormat="1" applyFont="1" applyFill="1" applyAlignment="1">
      <alignment horizontal="center"/>
    </xf>
    <xf numFmtId="184" fontId="77" fillId="0" borderId="0" xfId="1186" applyNumberFormat="1" applyFont="1" applyFill="1" applyAlignment="1">
      <alignment horizontal="center"/>
    </xf>
    <xf numFmtId="167" fontId="77" fillId="0" borderId="18" xfId="1186" applyFont="1" applyFill="1" applyBorder="1" applyAlignment="1">
      <alignment horizontal="center"/>
    </xf>
    <xf numFmtId="167" fontId="77" fillId="0" borderId="0" xfId="1186" quotePrefix="1" applyFont="1" applyFill="1" applyAlignment="1">
      <alignment horizontal="center"/>
    </xf>
    <xf numFmtId="167" fontId="77" fillId="0" borderId="0" xfId="1186" applyFont="1" applyFill="1" applyAlignment="1">
      <alignment horizontal="center"/>
    </xf>
    <xf numFmtId="167" fontId="77" fillId="0" borderId="0" xfId="1186" applyFont="1" applyFill="1" applyBorder="1" applyAlignment="1">
      <alignment horizontal="center" vertical="center"/>
    </xf>
    <xf numFmtId="167" fontId="77" fillId="0" borderId="18" xfId="1186" applyFont="1" applyFill="1" applyBorder="1" applyAlignment="1">
      <alignment horizontal="center" vertical="center"/>
    </xf>
    <xf numFmtId="0" fontId="77" fillId="0" borderId="7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 wrapText="1"/>
    </xf>
    <xf numFmtId="0" fontId="77" fillId="0" borderId="18" xfId="0" applyFont="1" applyFill="1" applyBorder="1" applyAlignment="1">
      <alignment horizontal="center" vertical="center" wrapText="1"/>
    </xf>
    <xf numFmtId="167" fontId="77" fillId="0" borderId="18" xfId="1186" applyFont="1" applyFill="1" applyBorder="1" applyAlignment="1">
      <alignment horizontal="center" wrapText="1"/>
    </xf>
    <xf numFmtId="40" fontId="77" fillId="0" borderId="18" xfId="1186" applyNumberFormat="1" applyFont="1" applyFill="1" applyBorder="1" applyAlignment="1">
      <alignment horizontal="center"/>
    </xf>
    <xf numFmtId="40" fontId="79" fillId="0" borderId="7" xfId="5373" applyNumberFormat="1" applyFont="1" applyBorder="1" applyAlignment="1">
      <alignment horizontal="center"/>
    </xf>
    <xf numFmtId="167" fontId="79" fillId="0" borderId="20" xfId="1186" quotePrefix="1" applyFont="1" applyBorder="1" applyAlignment="1">
      <alignment horizontal="center" vertical="center"/>
    </xf>
    <xf numFmtId="167" fontId="79" fillId="0" borderId="18" xfId="1186" quotePrefix="1" applyFont="1" applyBorder="1" applyAlignment="1">
      <alignment horizontal="center" vertical="center"/>
    </xf>
    <xf numFmtId="0" fontId="77" fillId="0" borderId="0" xfId="5372" quotePrefix="1" applyFont="1" applyAlignment="1">
      <alignment horizontal="center"/>
    </xf>
    <xf numFmtId="167" fontId="77" fillId="0" borderId="0" xfId="1186" applyFont="1" applyFill="1" applyBorder="1" applyAlignment="1">
      <alignment horizontal="center" wrapText="1"/>
    </xf>
    <xf numFmtId="0" fontId="78" fillId="0" borderId="7" xfId="0" applyFont="1" applyFill="1" applyBorder="1" applyAlignment="1">
      <alignment horizontal="center" vertical="center" wrapText="1"/>
    </xf>
    <xf numFmtId="0" fontId="78" fillId="0" borderId="7" xfId="0" applyFont="1" applyFill="1" applyBorder="1" applyAlignment="1">
      <alignment horizontal="center" vertical="center"/>
    </xf>
    <xf numFmtId="0" fontId="78" fillId="0" borderId="2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center" vertical="center"/>
    </xf>
    <xf numFmtId="0" fontId="78" fillId="0" borderId="18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center" vertical="center" wrapText="1"/>
    </xf>
    <xf numFmtId="184" fontId="77" fillId="0" borderId="7" xfId="1186" applyNumberFormat="1" applyFont="1" applyFill="1" applyBorder="1" applyAlignment="1">
      <alignment horizontal="center"/>
    </xf>
    <xf numFmtId="184" fontId="77" fillId="0" borderId="18" xfId="2292" applyNumberFormat="1" applyFont="1" applyFill="1" applyBorder="1" applyAlignment="1">
      <alignment horizontal="center"/>
    </xf>
    <xf numFmtId="0" fontId="77" fillId="0" borderId="0" xfId="1985" quotePrefix="1" applyFont="1" applyFill="1" applyAlignment="1">
      <alignment horizontal="center"/>
    </xf>
    <xf numFmtId="0" fontId="77" fillId="0" borderId="18" xfId="1985" applyFont="1" applyFill="1" applyBorder="1" applyAlignment="1">
      <alignment horizontal="center"/>
    </xf>
    <xf numFmtId="0" fontId="77" fillId="0" borderId="0" xfId="1985" applyFont="1" applyFill="1" applyAlignment="1">
      <alignment horizontal="center"/>
    </xf>
    <xf numFmtId="0" fontId="77" fillId="0" borderId="0" xfId="1985" applyFont="1" applyFill="1"/>
    <xf numFmtId="167" fontId="77" fillId="0" borderId="18" xfId="1186" applyNumberFormat="1" applyFont="1" applyFill="1" applyBorder="1" applyAlignment="1">
      <alignment horizontal="center"/>
    </xf>
  </cellXfs>
  <cellStyles count="5411">
    <cellStyle name="(Normal)" xfId="1" xr:uid="{00000000-0005-0000-0000-000000000000}"/>
    <cellStyle name="_กระดาษทำการ ปี 51" xfId="2" xr:uid="{00000000-0005-0000-0000-000001000000}"/>
    <cellStyle name="_กระดาษทำการ ปี 51 10" xfId="3" xr:uid="{00000000-0005-0000-0000-000002000000}"/>
    <cellStyle name="_กระดาษทำการ ปี 51 10 2" xfId="4" xr:uid="{00000000-0005-0000-0000-000003000000}"/>
    <cellStyle name="_กระดาษทำการ ปี 51 10 3" xfId="5" xr:uid="{00000000-0005-0000-0000-000004000000}"/>
    <cellStyle name="_กระดาษทำการ ปี 51 11" xfId="6" xr:uid="{00000000-0005-0000-0000-000005000000}"/>
    <cellStyle name="_กระดาษทำการ ปี 51 11 2" xfId="7" xr:uid="{00000000-0005-0000-0000-000006000000}"/>
    <cellStyle name="_กระดาษทำการ ปี 51 11 3" xfId="8" xr:uid="{00000000-0005-0000-0000-000007000000}"/>
    <cellStyle name="_กระดาษทำการ ปี 51 12" xfId="9" xr:uid="{00000000-0005-0000-0000-000008000000}"/>
    <cellStyle name="_กระดาษทำการ ปี 51 13" xfId="10" xr:uid="{00000000-0005-0000-0000-000009000000}"/>
    <cellStyle name="_กระดาษทำการ ปี 51 14" xfId="11" xr:uid="{00000000-0005-0000-0000-00000A000000}"/>
    <cellStyle name="_กระดาษทำการ ปี 51 15" xfId="12" xr:uid="{00000000-0005-0000-0000-00000B000000}"/>
    <cellStyle name="_กระดาษทำการ ปี 51 16" xfId="13" xr:uid="{00000000-0005-0000-0000-00000C000000}"/>
    <cellStyle name="_กระดาษทำการ ปี 51 17" xfId="14" xr:uid="{00000000-0005-0000-0000-00000D000000}"/>
    <cellStyle name="_กระดาษทำการ ปี 51 18" xfId="15" xr:uid="{00000000-0005-0000-0000-00000E000000}"/>
    <cellStyle name="_กระดาษทำการ ปี 51 19" xfId="16" xr:uid="{00000000-0005-0000-0000-00000F000000}"/>
    <cellStyle name="_กระดาษทำการ ปี 51 2" xfId="17" xr:uid="{00000000-0005-0000-0000-000010000000}"/>
    <cellStyle name="_กระดาษทำการ ปี 51 2 2" xfId="18" xr:uid="{00000000-0005-0000-0000-000011000000}"/>
    <cellStyle name="_กระดาษทำการ ปี 51 2 3" xfId="19" xr:uid="{00000000-0005-0000-0000-000012000000}"/>
    <cellStyle name="_กระดาษทำการ ปี 51 20" xfId="20" xr:uid="{00000000-0005-0000-0000-000013000000}"/>
    <cellStyle name="_กระดาษทำการ ปี 51 21" xfId="21" xr:uid="{00000000-0005-0000-0000-000014000000}"/>
    <cellStyle name="_กระดาษทำการ ปี 51 22" xfId="22" xr:uid="{00000000-0005-0000-0000-000015000000}"/>
    <cellStyle name="_กระดาษทำการ ปี 51 23" xfId="23" xr:uid="{00000000-0005-0000-0000-000016000000}"/>
    <cellStyle name="_กระดาษทำการ ปี 51 24" xfId="24" xr:uid="{00000000-0005-0000-0000-000017000000}"/>
    <cellStyle name="_กระดาษทำการ ปี 51 25" xfId="25" xr:uid="{00000000-0005-0000-0000-000018000000}"/>
    <cellStyle name="_กระดาษทำการ ปี 51 26" xfId="26" xr:uid="{00000000-0005-0000-0000-000019000000}"/>
    <cellStyle name="_กระดาษทำการ ปี 51 27" xfId="27" xr:uid="{00000000-0005-0000-0000-00001A000000}"/>
    <cellStyle name="_กระดาษทำการ ปี 51 28" xfId="28" xr:uid="{00000000-0005-0000-0000-00001B000000}"/>
    <cellStyle name="_กระดาษทำการ ปี 51 29" xfId="29" xr:uid="{00000000-0005-0000-0000-00001C000000}"/>
    <cellStyle name="_กระดาษทำการ ปี 51 3" xfId="30" xr:uid="{00000000-0005-0000-0000-00001D000000}"/>
    <cellStyle name="_กระดาษทำการ ปี 51 3 2" xfId="31" xr:uid="{00000000-0005-0000-0000-00001E000000}"/>
    <cellStyle name="_กระดาษทำการ ปี 51 3 3" xfId="32" xr:uid="{00000000-0005-0000-0000-00001F000000}"/>
    <cellStyle name="_กระดาษทำการ ปี 51 30" xfId="33" xr:uid="{00000000-0005-0000-0000-000020000000}"/>
    <cellStyle name="_กระดาษทำการ ปี 51 31" xfId="34" xr:uid="{00000000-0005-0000-0000-000021000000}"/>
    <cellStyle name="_กระดาษทำการ ปี 51 32" xfId="35" xr:uid="{00000000-0005-0000-0000-000022000000}"/>
    <cellStyle name="_กระดาษทำการ ปี 51 33" xfId="36" xr:uid="{00000000-0005-0000-0000-000023000000}"/>
    <cellStyle name="_กระดาษทำการ ปี 51 34" xfId="37" xr:uid="{00000000-0005-0000-0000-000024000000}"/>
    <cellStyle name="_กระดาษทำการ ปี 51 35" xfId="38" xr:uid="{00000000-0005-0000-0000-000025000000}"/>
    <cellStyle name="_กระดาษทำการ ปี 51 36" xfId="39" xr:uid="{00000000-0005-0000-0000-000026000000}"/>
    <cellStyle name="_กระดาษทำการ ปี 51 37" xfId="40" xr:uid="{00000000-0005-0000-0000-000027000000}"/>
    <cellStyle name="_กระดาษทำการ ปี 51 38" xfId="41" xr:uid="{00000000-0005-0000-0000-000028000000}"/>
    <cellStyle name="_กระดาษทำการ ปี 51 39" xfId="42" xr:uid="{00000000-0005-0000-0000-000029000000}"/>
    <cellStyle name="_กระดาษทำการ ปี 51 4" xfId="43" xr:uid="{00000000-0005-0000-0000-00002A000000}"/>
    <cellStyle name="_กระดาษทำการ ปี 51 4 2" xfId="44" xr:uid="{00000000-0005-0000-0000-00002B000000}"/>
    <cellStyle name="_กระดาษทำการ ปี 51 4 3" xfId="45" xr:uid="{00000000-0005-0000-0000-00002C000000}"/>
    <cellStyle name="_กระดาษทำการ ปี 51 40" xfId="46" xr:uid="{00000000-0005-0000-0000-00002D000000}"/>
    <cellStyle name="_กระดาษทำการ ปี 51 41" xfId="47" xr:uid="{00000000-0005-0000-0000-00002E000000}"/>
    <cellStyle name="_กระดาษทำการ ปี 51 42" xfId="48" xr:uid="{00000000-0005-0000-0000-00002F000000}"/>
    <cellStyle name="_กระดาษทำการ ปี 51 43" xfId="49" xr:uid="{00000000-0005-0000-0000-000030000000}"/>
    <cellStyle name="_กระดาษทำการ ปี 51 44" xfId="50" xr:uid="{00000000-0005-0000-0000-000031000000}"/>
    <cellStyle name="_กระดาษทำการ ปี 51 45" xfId="51" xr:uid="{00000000-0005-0000-0000-000032000000}"/>
    <cellStyle name="_กระดาษทำการ ปี 51 46" xfId="52" xr:uid="{00000000-0005-0000-0000-000033000000}"/>
    <cellStyle name="_กระดาษทำการ ปี 51 47" xfId="53" xr:uid="{00000000-0005-0000-0000-000034000000}"/>
    <cellStyle name="_กระดาษทำการ ปี 51 48" xfId="54" xr:uid="{00000000-0005-0000-0000-000035000000}"/>
    <cellStyle name="_กระดาษทำการ ปี 51 49" xfId="55" xr:uid="{00000000-0005-0000-0000-000036000000}"/>
    <cellStyle name="_กระดาษทำการ ปี 51 5" xfId="56" xr:uid="{00000000-0005-0000-0000-000037000000}"/>
    <cellStyle name="_กระดาษทำการ ปี 51 5 2" xfId="57" xr:uid="{00000000-0005-0000-0000-000038000000}"/>
    <cellStyle name="_กระดาษทำการ ปี 51 5 3" xfId="58" xr:uid="{00000000-0005-0000-0000-000039000000}"/>
    <cellStyle name="_กระดาษทำการ ปี 51 50" xfId="59" xr:uid="{00000000-0005-0000-0000-00003A000000}"/>
    <cellStyle name="_กระดาษทำการ ปี 51 51" xfId="60" xr:uid="{00000000-0005-0000-0000-00003B000000}"/>
    <cellStyle name="_กระดาษทำการ ปี 51 52" xfId="61" xr:uid="{00000000-0005-0000-0000-00003C000000}"/>
    <cellStyle name="_กระดาษทำการ ปี 51 53" xfId="62" xr:uid="{00000000-0005-0000-0000-00003D000000}"/>
    <cellStyle name="_กระดาษทำการ ปี 51 54" xfId="63" xr:uid="{00000000-0005-0000-0000-00003E000000}"/>
    <cellStyle name="_กระดาษทำการ ปี 51 55" xfId="64" xr:uid="{00000000-0005-0000-0000-00003F000000}"/>
    <cellStyle name="_กระดาษทำการ ปี 51 56" xfId="65" xr:uid="{00000000-0005-0000-0000-000040000000}"/>
    <cellStyle name="_กระดาษทำการ ปี 51 57" xfId="66" xr:uid="{00000000-0005-0000-0000-000041000000}"/>
    <cellStyle name="_กระดาษทำการ ปี 51 58" xfId="67" xr:uid="{00000000-0005-0000-0000-000042000000}"/>
    <cellStyle name="_กระดาษทำการ ปี 51 59" xfId="68" xr:uid="{00000000-0005-0000-0000-000043000000}"/>
    <cellStyle name="_กระดาษทำการ ปี 51 6" xfId="69" xr:uid="{00000000-0005-0000-0000-000044000000}"/>
    <cellStyle name="_กระดาษทำการ ปี 51 6 2" xfId="70" xr:uid="{00000000-0005-0000-0000-000045000000}"/>
    <cellStyle name="_กระดาษทำการ ปี 51 6 3" xfId="71" xr:uid="{00000000-0005-0000-0000-000046000000}"/>
    <cellStyle name="_กระดาษทำการ ปี 51 7" xfId="72" xr:uid="{00000000-0005-0000-0000-000047000000}"/>
    <cellStyle name="_กระดาษทำการ ปี 51 7 2" xfId="73" xr:uid="{00000000-0005-0000-0000-000048000000}"/>
    <cellStyle name="_กระดาษทำการ ปี 51 7 3" xfId="74" xr:uid="{00000000-0005-0000-0000-000049000000}"/>
    <cellStyle name="_กระดาษทำการ ปี 51 8" xfId="75" xr:uid="{00000000-0005-0000-0000-00004A000000}"/>
    <cellStyle name="_กระดาษทำการ ปี 51 8 2" xfId="76" xr:uid="{00000000-0005-0000-0000-00004B000000}"/>
    <cellStyle name="_กระดาษทำการ ปี 51 8 3" xfId="77" xr:uid="{00000000-0005-0000-0000-00004C000000}"/>
    <cellStyle name="_กระดาษทำการ ปี 51 9" xfId="78" xr:uid="{00000000-0005-0000-0000-00004D000000}"/>
    <cellStyle name="_กระดาษทำการ ปี 51 9 2" xfId="79" xr:uid="{00000000-0005-0000-0000-00004E000000}"/>
    <cellStyle name="_กระดาษทำการ ปี 51 9 3" xfId="80" xr:uid="{00000000-0005-0000-0000-00004F000000}"/>
    <cellStyle name="0,0_x000d__x000a_NA_x000d__x000a_" xfId="81" xr:uid="{00000000-0005-0000-0000-000050000000}"/>
    <cellStyle name="20% - Accent1 2" xfId="82" xr:uid="{00000000-0005-0000-0000-000051000000}"/>
    <cellStyle name="20% - Accent1 2 2" xfId="83" xr:uid="{00000000-0005-0000-0000-000052000000}"/>
    <cellStyle name="20% - Accent1 2 2 2" xfId="4438" xr:uid="{00000000-0005-0000-0000-000053000000}"/>
    <cellStyle name="20% - Accent1 2 3" xfId="84" xr:uid="{00000000-0005-0000-0000-000054000000}"/>
    <cellStyle name="20% - Accent1 2 4" xfId="4439" xr:uid="{00000000-0005-0000-0000-000055000000}"/>
    <cellStyle name="20% - Accent2 2" xfId="85" xr:uid="{00000000-0005-0000-0000-000056000000}"/>
    <cellStyle name="20% - Accent2 2 2" xfId="86" xr:uid="{00000000-0005-0000-0000-000057000000}"/>
    <cellStyle name="20% - Accent2 2 2 2" xfId="4440" xr:uid="{00000000-0005-0000-0000-000058000000}"/>
    <cellStyle name="20% - Accent2 2 3" xfId="87" xr:uid="{00000000-0005-0000-0000-000059000000}"/>
    <cellStyle name="20% - Accent2 2 4" xfId="4441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 2 2" xfId="4442" xr:uid="{00000000-0005-0000-0000-00005D000000}"/>
    <cellStyle name="20% - Accent3 2 3" xfId="90" xr:uid="{00000000-0005-0000-0000-00005E000000}"/>
    <cellStyle name="20% - Accent3 2 4" xfId="4443" xr:uid="{00000000-0005-0000-0000-00005F000000}"/>
    <cellStyle name="20% - Accent4 2" xfId="91" xr:uid="{00000000-0005-0000-0000-000060000000}"/>
    <cellStyle name="20% - Accent4 2 2" xfId="92" xr:uid="{00000000-0005-0000-0000-000061000000}"/>
    <cellStyle name="20% - Accent4 2 2 2" xfId="4444" xr:uid="{00000000-0005-0000-0000-000062000000}"/>
    <cellStyle name="20% - Accent4 2 3" xfId="93" xr:uid="{00000000-0005-0000-0000-000063000000}"/>
    <cellStyle name="20% - Accent4 2 4" xfId="4445" xr:uid="{00000000-0005-0000-0000-000064000000}"/>
    <cellStyle name="20% - Accent5 2" xfId="94" xr:uid="{00000000-0005-0000-0000-000065000000}"/>
    <cellStyle name="20% - Accent5 2 2" xfId="95" xr:uid="{00000000-0005-0000-0000-000066000000}"/>
    <cellStyle name="20% - Accent5 2 2 2" xfId="4446" xr:uid="{00000000-0005-0000-0000-000067000000}"/>
    <cellStyle name="20% - Accent5 2 3" xfId="96" xr:uid="{00000000-0005-0000-0000-000068000000}"/>
    <cellStyle name="20% - Accent5 2 4" xfId="4447" xr:uid="{00000000-0005-0000-0000-000069000000}"/>
    <cellStyle name="20% - Accent6 2" xfId="97" xr:uid="{00000000-0005-0000-0000-00006A000000}"/>
    <cellStyle name="20% - Accent6 2 2" xfId="98" xr:uid="{00000000-0005-0000-0000-00006B000000}"/>
    <cellStyle name="20% - Accent6 2 2 2" xfId="4448" xr:uid="{00000000-0005-0000-0000-00006C000000}"/>
    <cellStyle name="20% - Accent6 2 3" xfId="99" xr:uid="{00000000-0005-0000-0000-00006D000000}"/>
    <cellStyle name="20% - Accent6 2 4" xfId="4449" xr:uid="{00000000-0005-0000-0000-00006E000000}"/>
    <cellStyle name="40% - Accent1 2" xfId="100" xr:uid="{00000000-0005-0000-0000-00006F000000}"/>
    <cellStyle name="40% - Accent1 2 2" xfId="101" xr:uid="{00000000-0005-0000-0000-000070000000}"/>
    <cellStyle name="40% - Accent1 2 2 2" xfId="4450" xr:uid="{00000000-0005-0000-0000-000071000000}"/>
    <cellStyle name="40% - Accent1 2 3" xfId="102" xr:uid="{00000000-0005-0000-0000-000072000000}"/>
    <cellStyle name="40% - Accent1 2 4" xfId="4451" xr:uid="{00000000-0005-0000-0000-000073000000}"/>
    <cellStyle name="40% - Accent2 2" xfId="103" xr:uid="{00000000-0005-0000-0000-000074000000}"/>
    <cellStyle name="40% - Accent2 2 2" xfId="104" xr:uid="{00000000-0005-0000-0000-000075000000}"/>
    <cellStyle name="40% - Accent2 2 2 2" xfId="4452" xr:uid="{00000000-0005-0000-0000-000076000000}"/>
    <cellStyle name="40% - Accent2 2 3" xfId="105" xr:uid="{00000000-0005-0000-0000-000077000000}"/>
    <cellStyle name="40% - Accent2 2 4" xfId="4453" xr:uid="{00000000-0005-0000-0000-000078000000}"/>
    <cellStyle name="40% - Accent3 2" xfId="106" xr:uid="{00000000-0005-0000-0000-000079000000}"/>
    <cellStyle name="40% - Accent3 2 2" xfId="107" xr:uid="{00000000-0005-0000-0000-00007A000000}"/>
    <cellStyle name="40% - Accent3 2 2 2" xfId="4454" xr:uid="{00000000-0005-0000-0000-00007B000000}"/>
    <cellStyle name="40% - Accent3 2 3" xfId="108" xr:uid="{00000000-0005-0000-0000-00007C000000}"/>
    <cellStyle name="40% - Accent3 2 4" xfId="4455" xr:uid="{00000000-0005-0000-0000-00007D000000}"/>
    <cellStyle name="40% - Accent4 2" xfId="109" xr:uid="{00000000-0005-0000-0000-00007E000000}"/>
    <cellStyle name="40% - Accent4 2 2" xfId="110" xr:uid="{00000000-0005-0000-0000-00007F000000}"/>
    <cellStyle name="40% - Accent4 2 2 2" xfId="4456" xr:uid="{00000000-0005-0000-0000-000080000000}"/>
    <cellStyle name="40% - Accent4 2 3" xfId="111" xr:uid="{00000000-0005-0000-0000-000081000000}"/>
    <cellStyle name="40% - Accent4 2 4" xfId="4457" xr:uid="{00000000-0005-0000-0000-000082000000}"/>
    <cellStyle name="40% - Accent5 2" xfId="112" xr:uid="{00000000-0005-0000-0000-000083000000}"/>
    <cellStyle name="40% - Accent5 2 2" xfId="113" xr:uid="{00000000-0005-0000-0000-000084000000}"/>
    <cellStyle name="40% - Accent5 2 2 2" xfId="4458" xr:uid="{00000000-0005-0000-0000-000085000000}"/>
    <cellStyle name="40% - Accent5 2 3" xfId="114" xr:uid="{00000000-0005-0000-0000-000086000000}"/>
    <cellStyle name="40% - Accent5 2 4" xfId="4459" xr:uid="{00000000-0005-0000-0000-000087000000}"/>
    <cellStyle name="40% - Accent6 2" xfId="115" xr:uid="{00000000-0005-0000-0000-000088000000}"/>
    <cellStyle name="40% - Accent6 2 2" xfId="116" xr:uid="{00000000-0005-0000-0000-000089000000}"/>
    <cellStyle name="40% - Accent6 2 2 2" xfId="4460" xr:uid="{00000000-0005-0000-0000-00008A000000}"/>
    <cellStyle name="40% - Accent6 2 3" xfId="117" xr:uid="{00000000-0005-0000-0000-00008B000000}"/>
    <cellStyle name="40% - Accent6 2 4" xfId="4461" xr:uid="{00000000-0005-0000-0000-00008C000000}"/>
    <cellStyle name="60% - Accent1 2" xfId="118" xr:uid="{00000000-0005-0000-0000-00008D000000}"/>
    <cellStyle name="60% - Accent1 2 2" xfId="119" xr:uid="{00000000-0005-0000-0000-00008E000000}"/>
    <cellStyle name="60% - Accent1 2 2 2" xfId="4462" xr:uid="{00000000-0005-0000-0000-00008F000000}"/>
    <cellStyle name="60% - Accent1 2 3" xfId="120" xr:uid="{00000000-0005-0000-0000-000090000000}"/>
    <cellStyle name="60% - Accent1 2 4" xfId="4463" xr:uid="{00000000-0005-0000-0000-000091000000}"/>
    <cellStyle name="60% - Accent1 3" xfId="4464" xr:uid="{00000000-0005-0000-0000-000092000000}"/>
    <cellStyle name="60% - Accent2 2" xfId="121" xr:uid="{00000000-0005-0000-0000-000093000000}"/>
    <cellStyle name="60% - Accent2 2 2" xfId="122" xr:uid="{00000000-0005-0000-0000-000094000000}"/>
    <cellStyle name="60% - Accent2 2 2 2" xfId="4465" xr:uid="{00000000-0005-0000-0000-000095000000}"/>
    <cellStyle name="60% - Accent2 2 3" xfId="123" xr:uid="{00000000-0005-0000-0000-000096000000}"/>
    <cellStyle name="60% - Accent2 2 4" xfId="4466" xr:uid="{00000000-0005-0000-0000-000097000000}"/>
    <cellStyle name="60% - Accent2 3" xfId="4467" xr:uid="{00000000-0005-0000-0000-000098000000}"/>
    <cellStyle name="60% - Accent3 2" xfId="124" xr:uid="{00000000-0005-0000-0000-000099000000}"/>
    <cellStyle name="60% - Accent3 2 2" xfId="125" xr:uid="{00000000-0005-0000-0000-00009A000000}"/>
    <cellStyle name="60% - Accent3 2 2 2" xfId="4468" xr:uid="{00000000-0005-0000-0000-00009B000000}"/>
    <cellStyle name="60% - Accent3 2 3" xfId="126" xr:uid="{00000000-0005-0000-0000-00009C000000}"/>
    <cellStyle name="60% - Accent3 2 4" xfId="4469" xr:uid="{00000000-0005-0000-0000-00009D000000}"/>
    <cellStyle name="60% - Accent3 3" xfId="4470" xr:uid="{00000000-0005-0000-0000-00009E000000}"/>
    <cellStyle name="60% - Accent4 2" xfId="127" xr:uid="{00000000-0005-0000-0000-00009F000000}"/>
    <cellStyle name="60% - Accent4 2 2" xfId="128" xr:uid="{00000000-0005-0000-0000-0000A0000000}"/>
    <cellStyle name="60% - Accent4 2 2 2" xfId="4471" xr:uid="{00000000-0005-0000-0000-0000A1000000}"/>
    <cellStyle name="60% - Accent4 2 3" xfId="129" xr:uid="{00000000-0005-0000-0000-0000A2000000}"/>
    <cellStyle name="60% - Accent4 2 4" xfId="4472" xr:uid="{00000000-0005-0000-0000-0000A3000000}"/>
    <cellStyle name="60% - Accent4 3" xfId="4473" xr:uid="{00000000-0005-0000-0000-0000A4000000}"/>
    <cellStyle name="60% - Accent5 2" xfId="130" xr:uid="{00000000-0005-0000-0000-0000A5000000}"/>
    <cellStyle name="60% - Accent5 2 2" xfId="131" xr:uid="{00000000-0005-0000-0000-0000A6000000}"/>
    <cellStyle name="60% - Accent5 2 2 2" xfId="4474" xr:uid="{00000000-0005-0000-0000-0000A7000000}"/>
    <cellStyle name="60% - Accent5 2 3" xfId="132" xr:uid="{00000000-0005-0000-0000-0000A8000000}"/>
    <cellStyle name="60% - Accent5 2 4" xfId="4475" xr:uid="{00000000-0005-0000-0000-0000A9000000}"/>
    <cellStyle name="60% - Accent5 3" xfId="4476" xr:uid="{00000000-0005-0000-0000-0000AA000000}"/>
    <cellStyle name="60% - Accent6 2" xfId="133" xr:uid="{00000000-0005-0000-0000-0000AB000000}"/>
    <cellStyle name="60% - Accent6 2 2" xfId="134" xr:uid="{00000000-0005-0000-0000-0000AC000000}"/>
    <cellStyle name="60% - Accent6 2 2 2" xfId="4477" xr:uid="{00000000-0005-0000-0000-0000AD000000}"/>
    <cellStyle name="60% - Accent6 2 3" xfId="135" xr:uid="{00000000-0005-0000-0000-0000AE000000}"/>
    <cellStyle name="60% - Accent6 2 4" xfId="4478" xr:uid="{00000000-0005-0000-0000-0000AF000000}"/>
    <cellStyle name="60% - Accent6 3" xfId="4479" xr:uid="{00000000-0005-0000-0000-0000B0000000}"/>
    <cellStyle name="75" xfId="136" xr:uid="{00000000-0005-0000-0000-0000B1000000}"/>
    <cellStyle name="75 10" xfId="137" xr:uid="{00000000-0005-0000-0000-0000B2000000}"/>
    <cellStyle name="75 10 2" xfId="138" xr:uid="{00000000-0005-0000-0000-0000B3000000}"/>
    <cellStyle name="75 10 3" xfId="139" xr:uid="{00000000-0005-0000-0000-0000B4000000}"/>
    <cellStyle name="75 10_เชียร์ฯ-Jun'53" xfId="140" xr:uid="{00000000-0005-0000-0000-0000B5000000}"/>
    <cellStyle name="75 11" xfId="141" xr:uid="{00000000-0005-0000-0000-0000B6000000}"/>
    <cellStyle name="75 11 2" xfId="142" xr:uid="{00000000-0005-0000-0000-0000B7000000}"/>
    <cellStyle name="75 11 3" xfId="143" xr:uid="{00000000-0005-0000-0000-0000B8000000}"/>
    <cellStyle name="75 11_เชียร์ฯ-Jun'53" xfId="144" xr:uid="{00000000-0005-0000-0000-0000B9000000}"/>
    <cellStyle name="75 12" xfId="145" xr:uid="{00000000-0005-0000-0000-0000BA000000}"/>
    <cellStyle name="75 13" xfId="146" xr:uid="{00000000-0005-0000-0000-0000BB000000}"/>
    <cellStyle name="75 14" xfId="147" xr:uid="{00000000-0005-0000-0000-0000BC000000}"/>
    <cellStyle name="75 15" xfId="148" xr:uid="{00000000-0005-0000-0000-0000BD000000}"/>
    <cellStyle name="75 16" xfId="149" xr:uid="{00000000-0005-0000-0000-0000BE000000}"/>
    <cellStyle name="75 17" xfId="150" xr:uid="{00000000-0005-0000-0000-0000BF000000}"/>
    <cellStyle name="75 18" xfId="151" xr:uid="{00000000-0005-0000-0000-0000C0000000}"/>
    <cellStyle name="75 19" xfId="152" xr:uid="{00000000-0005-0000-0000-0000C1000000}"/>
    <cellStyle name="75 2" xfId="153" xr:uid="{00000000-0005-0000-0000-0000C2000000}"/>
    <cellStyle name="75 2 2" xfId="154" xr:uid="{00000000-0005-0000-0000-0000C3000000}"/>
    <cellStyle name="75 2 3" xfId="155" xr:uid="{00000000-0005-0000-0000-0000C4000000}"/>
    <cellStyle name="75 2_เชียร์ฯ-Jun'53" xfId="156" xr:uid="{00000000-0005-0000-0000-0000C5000000}"/>
    <cellStyle name="75 20" xfId="157" xr:uid="{00000000-0005-0000-0000-0000C6000000}"/>
    <cellStyle name="75 21" xfId="158" xr:uid="{00000000-0005-0000-0000-0000C7000000}"/>
    <cellStyle name="75 22" xfId="159" xr:uid="{00000000-0005-0000-0000-0000C8000000}"/>
    <cellStyle name="75 23" xfId="160" xr:uid="{00000000-0005-0000-0000-0000C9000000}"/>
    <cellStyle name="75 24" xfId="161" xr:uid="{00000000-0005-0000-0000-0000CA000000}"/>
    <cellStyle name="75 25" xfId="162" xr:uid="{00000000-0005-0000-0000-0000CB000000}"/>
    <cellStyle name="75 26" xfId="163" xr:uid="{00000000-0005-0000-0000-0000CC000000}"/>
    <cellStyle name="75 27" xfId="164" xr:uid="{00000000-0005-0000-0000-0000CD000000}"/>
    <cellStyle name="75 28" xfId="165" xr:uid="{00000000-0005-0000-0000-0000CE000000}"/>
    <cellStyle name="75 29" xfId="166" xr:uid="{00000000-0005-0000-0000-0000CF000000}"/>
    <cellStyle name="75 3" xfId="167" xr:uid="{00000000-0005-0000-0000-0000D0000000}"/>
    <cellStyle name="75 3 2" xfId="168" xr:uid="{00000000-0005-0000-0000-0000D1000000}"/>
    <cellStyle name="75 3 3" xfId="169" xr:uid="{00000000-0005-0000-0000-0000D2000000}"/>
    <cellStyle name="75 3_เชียร์ฯ-Jun'53" xfId="170" xr:uid="{00000000-0005-0000-0000-0000D3000000}"/>
    <cellStyle name="75 30" xfId="171" xr:uid="{00000000-0005-0000-0000-0000D4000000}"/>
    <cellStyle name="75 31" xfId="172" xr:uid="{00000000-0005-0000-0000-0000D5000000}"/>
    <cellStyle name="75 32" xfId="173" xr:uid="{00000000-0005-0000-0000-0000D6000000}"/>
    <cellStyle name="75 33" xfId="174" xr:uid="{00000000-0005-0000-0000-0000D7000000}"/>
    <cellStyle name="75 34" xfId="175" xr:uid="{00000000-0005-0000-0000-0000D8000000}"/>
    <cellStyle name="75 35" xfId="176" xr:uid="{00000000-0005-0000-0000-0000D9000000}"/>
    <cellStyle name="75 36" xfId="177" xr:uid="{00000000-0005-0000-0000-0000DA000000}"/>
    <cellStyle name="75 37" xfId="178" xr:uid="{00000000-0005-0000-0000-0000DB000000}"/>
    <cellStyle name="75 38" xfId="179" xr:uid="{00000000-0005-0000-0000-0000DC000000}"/>
    <cellStyle name="75 39" xfId="180" xr:uid="{00000000-0005-0000-0000-0000DD000000}"/>
    <cellStyle name="75 4" xfId="181" xr:uid="{00000000-0005-0000-0000-0000DE000000}"/>
    <cellStyle name="75 4 2" xfId="182" xr:uid="{00000000-0005-0000-0000-0000DF000000}"/>
    <cellStyle name="75 4 3" xfId="183" xr:uid="{00000000-0005-0000-0000-0000E0000000}"/>
    <cellStyle name="75 4_เชียร์ฯ-Jun'53" xfId="184" xr:uid="{00000000-0005-0000-0000-0000E1000000}"/>
    <cellStyle name="75 40" xfId="185" xr:uid="{00000000-0005-0000-0000-0000E2000000}"/>
    <cellStyle name="75 41" xfId="186" xr:uid="{00000000-0005-0000-0000-0000E3000000}"/>
    <cellStyle name="75 42" xfId="187" xr:uid="{00000000-0005-0000-0000-0000E4000000}"/>
    <cellStyle name="75 43" xfId="188" xr:uid="{00000000-0005-0000-0000-0000E5000000}"/>
    <cellStyle name="75 44" xfId="189" xr:uid="{00000000-0005-0000-0000-0000E6000000}"/>
    <cellStyle name="75 45" xfId="190" xr:uid="{00000000-0005-0000-0000-0000E7000000}"/>
    <cellStyle name="75 46" xfId="191" xr:uid="{00000000-0005-0000-0000-0000E8000000}"/>
    <cellStyle name="75 47" xfId="192" xr:uid="{00000000-0005-0000-0000-0000E9000000}"/>
    <cellStyle name="75 48" xfId="193" xr:uid="{00000000-0005-0000-0000-0000EA000000}"/>
    <cellStyle name="75 49" xfId="194" xr:uid="{00000000-0005-0000-0000-0000EB000000}"/>
    <cellStyle name="75 5" xfId="195" xr:uid="{00000000-0005-0000-0000-0000EC000000}"/>
    <cellStyle name="75 5 2" xfId="196" xr:uid="{00000000-0005-0000-0000-0000ED000000}"/>
    <cellStyle name="75 5 3" xfId="197" xr:uid="{00000000-0005-0000-0000-0000EE000000}"/>
    <cellStyle name="75 5_เชียร์ฯ-Jun'53" xfId="198" xr:uid="{00000000-0005-0000-0000-0000EF000000}"/>
    <cellStyle name="75 50" xfId="199" xr:uid="{00000000-0005-0000-0000-0000F0000000}"/>
    <cellStyle name="75 51" xfId="200" xr:uid="{00000000-0005-0000-0000-0000F1000000}"/>
    <cellStyle name="75 52" xfId="201" xr:uid="{00000000-0005-0000-0000-0000F2000000}"/>
    <cellStyle name="75 53" xfId="202" xr:uid="{00000000-0005-0000-0000-0000F3000000}"/>
    <cellStyle name="75 54" xfId="203" xr:uid="{00000000-0005-0000-0000-0000F4000000}"/>
    <cellStyle name="75 55" xfId="204" xr:uid="{00000000-0005-0000-0000-0000F5000000}"/>
    <cellStyle name="75 56" xfId="205" xr:uid="{00000000-0005-0000-0000-0000F6000000}"/>
    <cellStyle name="75 57" xfId="206" xr:uid="{00000000-0005-0000-0000-0000F7000000}"/>
    <cellStyle name="75 58" xfId="207" xr:uid="{00000000-0005-0000-0000-0000F8000000}"/>
    <cellStyle name="75 59" xfId="208" xr:uid="{00000000-0005-0000-0000-0000F9000000}"/>
    <cellStyle name="75 6" xfId="209" xr:uid="{00000000-0005-0000-0000-0000FA000000}"/>
    <cellStyle name="75 6 2" xfId="210" xr:uid="{00000000-0005-0000-0000-0000FB000000}"/>
    <cellStyle name="75 6 3" xfId="211" xr:uid="{00000000-0005-0000-0000-0000FC000000}"/>
    <cellStyle name="75 6_เชียร์ฯ-Jun'53" xfId="212" xr:uid="{00000000-0005-0000-0000-0000FD000000}"/>
    <cellStyle name="75 7" xfId="213" xr:uid="{00000000-0005-0000-0000-0000FE000000}"/>
    <cellStyle name="75 7 2" xfId="214" xr:uid="{00000000-0005-0000-0000-0000FF000000}"/>
    <cellStyle name="75 7 3" xfId="215" xr:uid="{00000000-0005-0000-0000-000000010000}"/>
    <cellStyle name="75 7_เชียร์ฯ-Jun'53" xfId="216" xr:uid="{00000000-0005-0000-0000-000001010000}"/>
    <cellStyle name="75 8" xfId="217" xr:uid="{00000000-0005-0000-0000-000002010000}"/>
    <cellStyle name="75 8 2" xfId="218" xr:uid="{00000000-0005-0000-0000-000003010000}"/>
    <cellStyle name="75 8 3" xfId="219" xr:uid="{00000000-0005-0000-0000-000004010000}"/>
    <cellStyle name="75 8_เชียร์ฯ-Jun'53" xfId="220" xr:uid="{00000000-0005-0000-0000-000005010000}"/>
    <cellStyle name="75 9" xfId="221" xr:uid="{00000000-0005-0000-0000-000006010000}"/>
    <cellStyle name="75 9 2" xfId="222" xr:uid="{00000000-0005-0000-0000-000007010000}"/>
    <cellStyle name="75 9 3" xfId="223" xr:uid="{00000000-0005-0000-0000-000008010000}"/>
    <cellStyle name="75 9_เชียร์ฯ-Jun'53" xfId="224" xr:uid="{00000000-0005-0000-0000-000009010000}"/>
    <cellStyle name="75_Note 10" xfId="225" xr:uid="{00000000-0005-0000-0000-00000A010000}"/>
    <cellStyle name="AA FRAME" xfId="226" xr:uid="{00000000-0005-0000-0000-00000B010000}"/>
    <cellStyle name="AA FRAME 10" xfId="227" xr:uid="{00000000-0005-0000-0000-00000C010000}"/>
    <cellStyle name="AA FRAME 10 2" xfId="228" xr:uid="{00000000-0005-0000-0000-00000D010000}"/>
    <cellStyle name="AA FRAME 10 3" xfId="229" xr:uid="{00000000-0005-0000-0000-00000E010000}"/>
    <cellStyle name="AA FRAME 10_Note 10" xfId="230" xr:uid="{00000000-0005-0000-0000-00000F010000}"/>
    <cellStyle name="AA FRAME 11" xfId="231" xr:uid="{00000000-0005-0000-0000-000010010000}"/>
    <cellStyle name="AA FRAME 11 2" xfId="232" xr:uid="{00000000-0005-0000-0000-000011010000}"/>
    <cellStyle name="AA FRAME 11 3" xfId="233" xr:uid="{00000000-0005-0000-0000-000012010000}"/>
    <cellStyle name="AA FRAME 11_Note 10" xfId="234" xr:uid="{00000000-0005-0000-0000-000013010000}"/>
    <cellStyle name="AA FRAME 12" xfId="235" xr:uid="{00000000-0005-0000-0000-000014010000}"/>
    <cellStyle name="AA FRAME 13" xfId="236" xr:uid="{00000000-0005-0000-0000-000015010000}"/>
    <cellStyle name="AA FRAME 14" xfId="237" xr:uid="{00000000-0005-0000-0000-000016010000}"/>
    <cellStyle name="AA FRAME 15" xfId="238" xr:uid="{00000000-0005-0000-0000-000017010000}"/>
    <cellStyle name="AA FRAME 16" xfId="239" xr:uid="{00000000-0005-0000-0000-000018010000}"/>
    <cellStyle name="AA FRAME 17" xfId="240" xr:uid="{00000000-0005-0000-0000-000019010000}"/>
    <cellStyle name="AA FRAME 18" xfId="241" xr:uid="{00000000-0005-0000-0000-00001A010000}"/>
    <cellStyle name="AA FRAME 19" xfId="242" xr:uid="{00000000-0005-0000-0000-00001B010000}"/>
    <cellStyle name="AA FRAME 2" xfId="243" xr:uid="{00000000-0005-0000-0000-00001C010000}"/>
    <cellStyle name="AA FRAME 2 2" xfId="244" xr:uid="{00000000-0005-0000-0000-00001D010000}"/>
    <cellStyle name="AA FRAME 2 3" xfId="245" xr:uid="{00000000-0005-0000-0000-00001E010000}"/>
    <cellStyle name="AA FRAME 2_Note 10" xfId="246" xr:uid="{00000000-0005-0000-0000-00001F010000}"/>
    <cellStyle name="AA FRAME 20" xfId="247" xr:uid="{00000000-0005-0000-0000-000020010000}"/>
    <cellStyle name="AA FRAME 21" xfId="248" xr:uid="{00000000-0005-0000-0000-000021010000}"/>
    <cellStyle name="AA FRAME 22" xfId="249" xr:uid="{00000000-0005-0000-0000-000022010000}"/>
    <cellStyle name="AA FRAME 23" xfId="250" xr:uid="{00000000-0005-0000-0000-000023010000}"/>
    <cellStyle name="AA FRAME 24" xfId="251" xr:uid="{00000000-0005-0000-0000-000024010000}"/>
    <cellStyle name="AA FRAME 25" xfId="252" xr:uid="{00000000-0005-0000-0000-000025010000}"/>
    <cellStyle name="AA FRAME 26" xfId="253" xr:uid="{00000000-0005-0000-0000-000026010000}"/>
    <cellStyle name="AA FRAME 27" xfId="254" xr:uid="{00000000-0005-0000-0000-000027010000}"/>
    <cellStyle name="AA FRAME 28" xfId="255" xr:uid="{00000000-0005-0000-0000-000028010000}"/>
    <cellStyle name="AA FRAME 29" xfId="256" xr:uid="{00000000-0005-0000-0000-000029010000}"/>
    <cellStyle name="AA FRAME 3" xfId="257" xr:uid="{00000000-0005-0000-0000-00002A010000}"/>
    <cellStyle name="AA FRAME 3 2" xfId="258" xr:uid="{00000000-0005-0000-0000-00002B010000}"/>
    <cellStyle name="AA FRAME 3 3" xfId="259" xr:uid="{00000000-0005-0000-0000-00002C010000}"/>
    <cellStyle name="AA FRAME 3_Note 10" xfId="260" xr:uid="{00000000-0005-0000-0000-00002D010000}"/>
    <cellStyle name="AA FRAME 30" xfId="261" xr:uid="{00000000-0005-0000-0000-00002E010000}"/>
    <cellStyle name="AA FRAME 31" xfId="262" xr:uid="{00000000-0005-0000-0000-00002F010000}"/>
    <cellStyle name="AA FRAME 32" xfId="263" xr:uid="{00000000-0005-0000-0000-000030010000}"/>
    <cellStyle name="AA FRAME 33" xfId="264" xr:uid="{00000000-0005-0000-0000-000031010000}"/>
    <cellStyle name="AA FRAME 34" xfId="265" xr:uid="{00000000-0005-0000-0000-000032010000}"/>
    <cellStyle name="AA FRAME 35" xfId="266" xr:uid="{00000000-0005-0000-0000-000033010000}"/>
    <cellStyle name="AA FRAME 36" xfId="267" xr:uid="{00000000-0005-0000-0000-000034010000}"/>
    <cellStyle name="AA FRAME 37" xfId="268" xr:uid="{00000000-0005-0000-0000-000035010000}"/>
    <cellStyle name="AA FRAME 38" xfId="269" xr:uid="{00000000-0005-0000-0000-000036010000}"/>
    <cellStyle name="AA FRAME 39" xfId="270" xr:uid="{00000000-0005-0000-0000-000037010000}"/>
    <cellStyle name="AA FRAME 4" xfId="271" xr:uid="{00000000-0005-0000-0000-000038010000}"/>
    <cellStyle name="AA FRAME 4 2" xfId="272" xr:uid="{00000000-0005-0000-0000-000039010000}"/>
    <cellStyle name="AA FRAME 4 3" xfId="273" xr:uid="{00000000-0005-0000-0000-00003A010000}"/>
    <cellStyle name="AA FRAME 4_Note 10" xfId="274" xr:uid="{00000000-0005-0000-0000-00003B010000}"/>
    <cellStyle name="AA FRAME 40" xfId="275" xr:uid="{00000000-0005-0000-0000-00003C010000}"/>
    <cellStyle name="AA FRAME 41" xfId="276" xr:uid="{00000000-0005-0000-0000-00003D010000}"/>
    <cellStyle name="AA FRAME 42" xfId="277" xr:uid="{00000000-0005-0000-0000-00003E010000}"/>
    <cellStyle name="AA FRAME 43" xfId="278" xr:uid="{00000000-0005-0000-0000-00003F010000}"/>
    <cellStyle name="AA FRAME 44" xfId="279" xr:uid="{00000000-0005-0000-0000-000040010000}"/>
    <cellStyle name="AA FRAME 45" xfId="280" xr:uid="{00000000-0005-0000-0000-000041010000}"/>
    <cellStyle name="AA FRAME 46" xfId="281" xr:uid="{00000000-0005-0000-0000-000042010000}"/>
    <cellStyle name="AA FRAME 47" xfId="282" xr:uid="{00000000-0005-0000-0000-000043010000}"/>
    <cellStyle name="AA FRAME 48" xfId="283" xr:uid="{00000000-0005-0000-0000-000044010000}"/>
    <cellStyle name="AA FRAME 49" xfId="284" xr:uid="{00000000-0005-0000-0000-000045010000}"/>
    <cellStyle name="AA FRAME 5" xfId="285" xr:uid="{00000000-0005-0000-0000-000046010000}"/>
    <cellStyle name="AA FRAME 5 2" xfId="286" xr:uid="{00000000-0005-0000-0000-000047010000}"/>
    <cellStyle name="AA FRAME 5 3" xfId="287" xr:uid="{00000000-0005-0000-0000-000048010000}"/>
    <cellStyle name="AA FRAME 5_Note 10" xfId="288" xr:uid="{00000000-0005-0000-0000-000049010000}"/>
    <cellStyle name="AA FRAME 50" xfId="289" xr:uid="{00000000-0005-0000-0000-00004A010000}"/>
    <cellStyle name="AA FRAME 51" xfId="290" xr:uid="{00000000-0005-0000-0000-00004B010000}"/>
    <cellStyle name="AA FRAME 52" xfId="291" xr:uid="{00000000-0005-0000-0000-00004C010000}"/>
    <cellStyle name="AA FRAME 53" xfId="292" xr:uid="{00000000-0005-0000-0000-00004D010000}"/>
    <cellStyle name="AA FRAME 54" xfId="293" xr:uid="{00000000-0005-0000-0000-00004E010000}"/>
    <cellStyle name="AA FRAME 55" xfId="294" xr:uid="{00000000-0005-0000-0000-00004F010000}"/>
    <cellStyle name="AA FRAME 56" xfId="295" xr:uid="{00000000-0005-0000-0000-000050010000}"/>
    <cellStyle name="AA FRAME 57" xfId="296" xr:uid="{00000000-0005-0000-0000-000051010000}"/>
    <cellStyle name="AA FRAME 58" xfId="297" xr:uid="{00000000-0005-0000-0000-000052010000}"/>
    <cellStyle name="AA FRAME 59" xfId="298" xr:uid="{00000000-0005-0000-0000-000053010000}"/>
    <cellStyle name="AA FRAME 6" xfId="299" xr:uid="{00000000-0005-0000-0000-000054010000}"/>
    <cellStyle name="AA FRAME 6 2" xfId="300" xr:uid="{00000000-0005-0000-0000-000055010000}"/>
    <cellStyle name="AA FRAME 6 3" xfId="301" xr:uid="{00000000-0005-0000-0000-000056010000}"/>
    <cellStyle name="AA FRAME 6_Note 10" xfId="302" xr:uid="{00000000-0005-0000-0000-000057010000}"/>
    <cellStyle name="AA FRAME 7" xfId="303" xr:uid="{00000000-0005-0000-0000-000058010000}"/>
    <cellStyle name="AA FRAME 7 2" xfId="304" xr:uid="{00000000-0005-0000-0000-000059010000}"/>
    <cellStyle name="AA FRAME 7 3" xfId="305" xr:uid="{00000000-0005-0000-0000-00005A010000}"/>
    <cellStyle name="AA FRAME 7_Note 10" xfId="306" xr:uid="{00000000-0005-0000-0000-00005B010000}"/>
    <cellStyle name="AA FRAME 8" xfId="307" xr:uid="{00000000-0005-0000-0000-00005C010000}"/>
    <cellStyle name="AA FRAME 8 2" xfId="308" xr:uid="{00000000-0005-0000-0000-00005D010000}"/>
    <cellStyle name="AA FRAME 8 3" xfId="309" xr:uid="{00000000-0005-0000-0000-00005E010000}"/>
    <cellStyle name="AA FRAME 8_Note 10" xfId="310" xr:uid="{00000000-0005-0000-0000-00005F010000}"/>
    <cellStyle name="AA FRAME 9" xfId="311" xr:uid="{00000000-0005-0000-0000-000060010000}"/>
    <cellStyle name="AA FRAME 9 2" xfId="312" xr:uid="{00000000-0005-0000-0000-000061010000}"/>
    <cellStyle name="AA FRAME 9 3" xfId="313" xr:uid="{00000000-0005-0000-0000-000062010000}"/>
    <cellStyle name="AA FRAME 9_Note 10" xfId="314" xr:uid="{00000000-0005-0000-0000-000063010000}"/>
    <cellStyle name="AA FRAME_Note 10" xfId="315" xr:uid="{00000000-0005-0000-0000-000064010000}"/>
    <cellStyle name="AA HEADING" xfId="316" xr:uid="{00000000-0005-0000-0000-000065010000}"/>
    <cellStyle name="AA HEADING 10" xfId="317" xr:uid="{00000000-0005-0000-0000-000066010000}"/>
    <cellStyle name="AA HEADING 10 2" xfId="318" xr:uid="{00000000-0005-0000-0000-000067010000}"/>
    <cellStyle name="AA HEADING 10 3" xfId="319" xr:uid="{00000000-0005-0000-0000-000068010000}"/>
    <cellStyle name="AA HEADING 10_Note 10" xfId="320" xr:uid="{00000000-0005-0000-0000-000069010000}"/>
    <cellStyle name="AA HEADING 11" xfId="321" xr:uid="{00000000-0005-0000-0000-00006A010000}"/>
    <cellStyle name="AA HEADING 11 2" xfId="322" xr:uid="{00000000-0005-0000-0000-00006B010000}"/>
    <cellStyle name="AA HEADING 11 3" xfId="323" xr:uid="{00000000-0005-0000-0000-00006C010000}"/>
    <cellStyle name="AA HEADING 11_Note 10" xfId="324" xr:uid="{00000000-0005-0000-0000-00006D010000}"/>
    <cellStyle name="AA HEADING 12" xfId="325" xr:uid="{00000000-0005-0000-0000-00006E010000}"/>
    <cellStyle name="AA HEADING 13" xfId="326" xr:uid="{00000000-0005-0000-0000-00006F010000}"/>
    <cellStyle name="AA HEADING 14" xfId="327" xr:uid="{00000000-0005-0000-0000-000070010000}"/>
    <cellStyle name="AA HEADING 15" xfId="328" xr:uid="{00000000-0005-0000-0000-000071010000}"/>
    <cellStyle name="AA HEADING 16" xfId="329" xr:uid="{00000000-0005-0000-0000-000072010000}"/>
    <cellStyle name="AA HEADING 17" xfId="330" xr:uid="{00000000-0005-0000-0000-000073010000}"/>
    <cellStyle name="AA HEADING 18" xfId="331" xr:uid="{00000000-0005-0000-0000-000074010000}"/>
    <cellStyle name="AA HEADING 19" xfId="332" xr:uid="{00000000-0005-0000-0000-000075010000}"/>
    <cellStyle name="AA HEADING 2" xfId="333" xr:uid="{00000000-0005-0000-0000-000076010000}"/>
    <cellStyle name="AA HEADING 2 2" xfId="334" xr:uid="{00000000-0005-0000-0000-000077010000}"/>
    <cellStyle name="AA HEADING 2 3" xfId="335" xr:uid="{00000000-0005-0000-0000-000078010000}"/>
    <cellStyle name="AA HEADING 2_Note 10" xfId="336" xr:uid="{00000000-0005-0000-0000-000079010000}"/>
    <cellStyle name="AA HEADING 20" xfId="337" xr:uid="{00000000-0005-0000-0000-00007A010000}"/>
    <cellStyle name="AA HEADING 21" xfId="338" xr:uid="{00000000-0005-0000-0000-00007B010000}"/>
    <cellStyle name="AA HEADING 22" xfId="339" xr:uid="{00000000-0005-0000-0000-00007C010000}"/>
    <cellStyle name="AA HEADING 23" xfId="340" xr:uid="{00000000-0005-0000-0000-00007D010000}"/>
    <cellStyle name="AA HEADING 24" xfId="341" xr:uid="{00000000-0005-0000-0000-00007E010000}"/>
    <cellStyle name="AA HEADING 25" xfId="342" xr:uid="{00000000-0005-0000-0000-00007F010000}"/>
    <cellStyle name="AA HEADING 26" xfId="343" xr:uid="{00000000-0005-0000-0000-000080010000}"/>
    <cellStyle name="AA HEADING 27" xfId="344" xr:uid="{00000000-0005-0000-0000-000081010000}"/>
    <cellStyle name="AA HEADING 28" xfId="345" xr:uid="{00000000-0005-0000-0000-000082010000}"/>
    <cellStyle name="AA HEADING 29" xfId="346" xr:uid="{00000000-0005-0000-0000-000083010000}"/>
    <cellStyle name="AA HEADING 3" xfId="347" xr:uid="{00000000-0005-0000-0000-000084010000}"/>
    <cellStyle name="AA HEADING 3 2" xfId="348" xr:uid="{00000000-0005-0000-0000-000085010000}"/>
    <cellStyle name="AA HEADING 3 3" xfId="349" xr:uid="{00000000-0005-0000-0000-000086010000}"/>
    <cellStyle name="AA HEADING 3_Note 10" xfId="350" xr:uid="{00000000-0005-0000-0000-000087010000}"/>
    <cellStyle name="AA HEADING 30" xfId="351" xr:uid="{00000000-0005-0000-0000-000088010000}"/>
    <cellStyle name="AA HEADING 31" xfId="352" xr:uid="{00000000-0005-0000-0000-000089010000}"/>
    <cellStyle name="AA HEADING 32" xfId="353" xr:uid="{00000000-0005-0000-0000-00008A010000}"/>
    <cellStyle name="AA HEADING 33" xfId="354" xr:uid="{00000000-0005-0000-0000-00008B010000}"/>
    <cellStyle name="AA HEADING 34" xfId="355" xr:uid="{00000000-0005-0000-0000-00008C010000}"/>
    <cellStyle name="AA HEADING 35" xfId="356" xr:uid="{00000000-0005-0000-0000-00008D010000}"/>
    <cellStyle name="AA HEADING 36" xfId="357" xr:uid="{00000000-0005-0000-0000-00008E010000}"/>
    <cellStyle name="AA HEADING 37" xfId="358" xr:uid="{00000000-0005-0000-0000-00008F010000}"/>
    <cellStyle name="AA HEADING 38" xfId="359" xr:uid="{00000000-0005-0000-0000-000090010000}"/>
    <cellStyle name="AA HEADING 39" xfId="360" xr:uid="{00000000-0005-0000-0000-000091010000}"/>
    <cellStyle name="AA HEADING 4" xfId="361" xr:uid="{00000000-0005-0000-0000-000092010000}"/>
    <cellStyle name="AA HEADING 4 2" xfId="362" xr:uid="{00000000-0005-0000-0000-000093010000}"/>
    <cellStyle name="AA HEADING 4 3" xfId="363" xr:uid="{00000000-0005-0000-0000-000094010000}"/>
    <cellStyle name="AA HEADING 4_Note 10" xfId="364" xr:uid="{00000000-0005-0000-0000-000095010000}"/>
    <cellStyle name="AA HEADING 40" xfId="365" xr:uid="{00000000-0005-0000-0000-000096010000}"/>
    <cellStyle name="AA HEADING 41" xfId="366" xr:uid="{00000000-0005-0000-0000-000097010000}"/>
    <cellStyle name="AA HEADING 42" xfId="367" xr:uid="{00000000-0005-0000-0000-000098010000}"/>
    <cellStyle name="AA HEADING 43" xfId="368" xr:uid="{00000000-0005-0000-0000-000099010000}"/>
    <cellStyle name="AA HEADING 44" xfId="369" xr:uid="{00000000-0005-0000-0000-00009A010000}"/>
    <cellStyle name="AA HEADING 45" xfId="370" xr:uid="{00000000-0005-0000-0000-00009B010000}"/>
    <cellStyle name="AA HEADING 46" xfId="371" xr:uid="{00000000-0005-0000-0000-00009C010000}"/>
    <cellStyle name="AA HEADING 47" xfId="372" xr:uid="{00000000-0005-0000-0000-00009D010000}"/>
    <cellStyle name="AA HEADING 48" xfId="373" xr:uid="{00000000-0005-0000-0000-00009E010000}"/>
    <cellStyle name="AA HEADING 49" xfId="374" xr:uid="{00000000-0005-0000-0000-00009F010000}"/>
    <cellStyle name="AA HEADING 5" xfId="375" xr:uid="{00000000-0005-0000-0000-0000A0010000}"/>
    <cellStyle name="AA HEADING 5 2" xfId="376" xr:uid="{00000000-0005-0000-0000-0000A1010000}"/>
    <cellStyle name="AA HEADING 5 3" xfId="377" xr:uid="{00000000-0005-0000-0000-0000A2010000}"/>
    <cellStyle name="AA HEADING 5_Note 10" xfId="378" xr:uid="{00000000-0005-0000-0000-0000A3010000}"/>
    <cellStyle name="AA HEADING 50" xfId="379" xr:uid="{00000000-0005-0000-0000-0000A4010000}"/>
    <cellStyle name="AA HEADING 51" xfId="380" xr:uid="{00000000-0005-0000-0000-0000A5010000}"/>
    <cellStyle name="AA HEADING 52" xfId="381" xr:uid="{00000000-0005-0000-0000-0000A6010000}"/>
    <cellStyle name="AA HEADING 53" xfId="382" xr:uid="{00000000-0005-0000-0000-0000A7010000}"/>
    <cellStyle name="AA HEADING 54" xfId="383" xr:uid="{00000000-0005-0000-0000-0000A8010000}"/>
    <cellStyle name="AA HEADING 55" xfId="384" xr:uid="{00000000-0005-0000-0000-0000A9010000}"/>
    <cellStyle name="AA HEADING 56" xfId="385" xr:uid="{00000000-0005-0000-0000-0000AA010000}"/>
    <cellStyle name="AA HEADING 57" xfId="386" xr:uid="{00000000-0005-0000-0000-0000AB010000}"/>
    <cellStyle name="AA HEADING 58" xfId="387" xr:uid="{00000000-0005-0000-0000-0000AC010000}"/>
    <cellStyle name="AA HEADING 59" xfId="388" xr:uid="{00000000-0005-0000-0000-0000AD010000}"/>
    <cellStyle name="AA HEADING 6" xfId="389" xr:uid="{00000000-0005-0000-0000-0000AE010000}"/>
    <cellStyle name="AA HEADING 6 2" xfId="390" xr:uid="{00000000-0005-0000-0000-0000AF010000}"/>
    <cellStyle name="AA HEADING 6 3" xfId="391" xr:uid="{00000000-0005-0000-0000-0000B0010000}"/>
    <cellStyle name="AA HEADING 6_Note 10" xfId="392" xr:uid="{00000000-0005-0000-0000-0000B1010000}"/>
    <cellStyle name="AA HEADING 7" xfId="393" xr:uid="{00000000-0005-0000-0000-0000B2010000}"/>
    <cellStyle name="AA HEADING 7 2" xfId="394" xr:uid="{00000000-0005-0000-0000-0000B3010000}"/>
    <cellStyle name="AA HEADING 7 3" xfId="395" xr:uid="{00000000-0005-0000-0000-0000B4010000}"/>
    <cellStyle name="AA HEADING 7_Note 10" xfId="396" xr:uid="{00000000-0005-0000-0000-0000B5010000}"/>
    <cellStyle name="AA HEADING 8" xfId="397" xr:uid="{00000000-0005-0000-0000-0000B6010000}"/>
    <cellStyle name="AA HEADING 8 2" xfId="398" xr:uid="{00000000-0005-0000-0000-0000B7010000}"/>
    <cellStyle name="AA HEADING 8 3" xfId="399" xr:uid="{00000000-0005-0000-0000-0000B8010000}"/>
    <cellStyle name="AA HEADING 8_Note 10" xfId="400" xr:uid="{00000000-0005-0000-0000-0000B9010000}"/>
    <cellStyle name="AA HEADING 9" xfId="401" xr:uid="{00000000-0005-0000-0000-0000BA010000}"/>
    <cellStyle name="AA HEADING 9 2" xfId="402" xr:uid="{00000000-0005-0000-0000-0000BB010000}"/>
    <cellStyle name="AA HEADING 9 3" xfId="403" xr:uid="{00000000-0005-0000-0000-0000BC010000}"/>
    <cellStyle name="AA HEADING 9_Note 10" xfId="404" xr:uid="{00000000-0005-0000-0000-0000BD010000}"/>
    <cellStyle name="AA HEADING_Note 10" xfId="405" xr:uid="{00000000-0005-0000-0000-0000BE010000}"/>
    <cellStyle name="AA INITIALS" xfId="406" xr:uid="{00000000-0005-0000-0000-0000BF010000}"/>
    <cellStyle name="AA INITIALS 10" xfId="407" xr:uid="{00000000-0005-0000-0000-0000C0010000}"/>
    <cellStyle name="AA INITIALS 10 2" xfId="408" xr:uid="{00000000-0005-0000-0000-0000C1010000}"/>
    <cellStyle name="AA INITIALS 10 3" xfId="409" xr:uid="{00000000-0005-0000-0000-0000C2010000}"/>
    <cellStyle name="AA INITIALS 10_Note 10" xfId="410" xr:uid="{00000000-0005-0000-0000-0000C3010000}"/>
    <cellStyle name="AA INITIALS 11" xfId="411" xr:uid="{00000000-0005-0000-0000-0000C4010000}"/>
    <cellStyle name="AA INITIALS 11 2" xfId="412" xr:uid="{00000000-0005-0000-0000-0000C5010000}"/>
    <cellStyle name="AA INITIALS 11 3" xfId="413" xr:uid="{00000000-0005-0000-0000-0000C6010000}"/>
    <cellStyle name="AA INITIALS 11_Note 10" xfId="414" xr:uid="{00000000-0005-0000-0000-0000C7010000}"/>
    <cellStyle name="AA INITIALS 12" xfId="415" xr:uid="{00000000-0005-0000-0000-0000C8010000}"/>
    <cellStyle name="AA INITIALS 13" xfId="416" xr:uid="{00000000-0005-0000-0000-0000C9010000}"/>
    <cellStyle name="AA INITIALS 14" xfId="417" xr:uid="{00000000-0005-0000-0000-0000CA010000}"/>
    <cellStyle name="AA INITIALS 15" xfId="418" xr:uid="{00000000-0005-0000-0000-0000CB010000}"/>
    <cellStyle name="AA INITIALS 16" xfId="419" xr:uid="{00000000-0005-0000-0000-0000CC010000}"/>
    <cellStyle name="AA INITIALS 17" xfId="420" xr:uid="{00000000-0005-0000-0000-0000CD010000}"/>
    <cellStyle name="AA INITIALS 18" xfId="421" xr:uid="{00000000-0005-0000-0000-0000CE010000}"/>
    <cellStyle name="AA INITIALS 19" xfId="422" xr:uid="{00000000-0005-0000-0000-0000CF010000}"/>
    <cellStyle name="AA INITIALS 2" xfId="423" xr:uid="{00000000-0005-0000-0000-0000D0010000}"/>
    <cellStyle name="AA INITIALS 2 2" xfId="424" xr:uid="{00000000-0005-0000-0000-0000D1010000}"/>
    <cellStyle name="AA INITIALS 2 3" xfId="425" xr:uid="{00000000-0005-0000-0000-0000D2010000}"/>
    <cellStyle name="AA INITIALS 2_Note 10" xfId="426" xr:uid="{00000000-0005-0000-0000-0000D3010000}"/>
    <cellStyle name="AA INITIALS 20" xfId="427" xr:uid="{00000000-0005-0000-0000-0000D4010000}"/>
    <cellStyle name="AA INITIALS 21" xfId="428" xr:uid="{00000000-0005-0000-0000-0000D5010000}"/>
    <cellStyle name="AA INITIALS 22" xfId="429" xr:uid="{00000000-0005-0000-0000-0000D6010000}"/>
    <cellStyle name="AA INITIALS 23" xfId="430" xr:uid="{00000000-0005-0000-0000-0000D7010000}"/>
    <cellStyle name="AA INITIALS 24" xfId="431" xr:uid="{00000000-0005-0000-0000-0000D8010000}"/>
    <cellStyle name="AA INITIALS 25" xfId="432" xr:uid="{00000000-0005-0000-0000-0000D9010000}"/>
    <cellStyle name="AA INITIALS 26" xfId="433" xr:uid="{00000000-0005-0000-0000-0000DA010000}"/>
    <cellStyle name="AA INITIALS 27" xfId="434" xr:uid="{00000000-0005-0000-0000-0000DB010000}"/>
    <cellStyle name="AA INITIALS 28" xfId="435" xr:uid="{00000000-0005-0000-0000-0000DC010000}"/>
    <cellStyle name="AA INITIALS 29" xfId="436" xr:uid="{00000000-0005-0000-0000-0000DD010000}"/>
    <cellStyle name="AA INITIALS 3" xfId="437" xr:uid="{00000000-0005-0000-0000-0000DE010000}"/>
    <cellStyle name="AA INITIALS 3 2" xfId="438" xr:uid="{00000000-0005-0000-0000-0000DF010000}"/>
    <cellStyle name="AA INITIALS 3 3" xfId="439" xr:uid="{00000000-0005-0000-0000-0000E0010000}"/>
    <cellStyle name="AA INITIALS 3_Note 10" xfId="440" xr:uid="{00000000-0005-0000-0000-0000E1010000}"/>
    <cellStyle name="AA INITIALS 30" xfId="441" xr:uid="{00000000-0005-0000-0000-0000E2010000}"/>
    <cellStyle name="AA INITIALS 31" xfId="442" xr:uid="{00000000-0005-0000-0000-0000E3010000}"/>
    <cellStyle name="AA INITIALS 32" xfId="443" xr:uid="{00000000-0005-0000-0000-0000E4010000}"/>
    <cellStyle name="AA INITIALS 33" xfId="444" xr:uid="{00000000-0005-0000-0000-0000E5010000}"/>
    <cellStyle name="AA INITIALS 34" xfId="445" xr:uid="{00000000-0005-0000-0000-0000E6010000}"/>
    <cellStyle name="AA INITIALS 35" xfId="446" xr:uid="{00000000-0005-0000-0000-0000E7010000}"/>
    <cellStyle name="AA INITIALS 36" xfId="447" xr:uid="{00000000-0005-0000-0000-0000E8010000}"/>
    <cellStyle name="AA INITIALS 37" xfId="448" xr:uid="{00000000-0005-0000-0000-0000E9010000}"/>
    <cellStyle name="AA INITIALS 38" xfId="449" xr:uid="{00000000-0005-0000-0000-0000EA010000}"/>
    <cellStyle name="AA INITIALS 39" xfId="450" xr:uid="{00000000-0005-0000-0000-0000EB010000}"/>
    <cellStyle name="AA INITIALS 4" xfId="451" xr:uid="{00000000-0005-0000-0000-0000EC010000}"/>
    <cellStyle name="AA INITIALS 4 2" xfId="452" xr:uid="{00000000-0005-0000-0000-0000ED010000}"/>
    <cellStyle name="AA INITIALS 4 3" xfId="453" xr:uid="{00000000-0005-0000-0000-0000EE010000}"/>
    <cellStyle name="AA INITIALS 4_Note 10" xfId="454" xr:uid="{00000000-0005-0000-0000-0000EF010000}"/>
    <cellStyle name="AA INITIALS 40" xfId="455" xr:uid="{00000000-0005-0000-0000-0000F0010000}"/>
    <cellStyle name="AA INITIALS 41" xfId="456" xr:uid="{00000000-0005-0000-0000-0000F1010000}"/>
    <cellStyle name="AA INITIALS 42" xfId="457" xr:uid="{00000000-0005-0000-0000-0000F2010000}"/>
    <cellStyle name="AA INITIALS 43" xfId="458" xr:uid="{00000000-0005-0000-0000-0000F3010000}"/>
    <cellStyle name="AA INITIALS 44" xfId="459" xr:uid="{00000000-0005-0000-0000-0000F4010000}"/>
    <cellStyle name="AA INITIALS 45" xfId="460" xr:uid="{00000000-0005-0000-0000-0000F5010000}"/>
    <cellStyle name="AA INITIALS 46" xfId="461" xr:uid="{00000000-0005-0000-0000-0000F6010000}"/>
    <cellStyle name="AA INITIALS 47" xfId="462" xr:uid="{00000000-0005-0000-0000-0000F7010000}"/>
    <cellStyle name="AA INITIALS 48" xfId="463" xr:uid="{00000000-0005-0000-0000-0000F8010000}"/>
    <cellStyle name="AA INITIALS 49" xfId="464" xr:uid="{00000000-0005-0000-0000-0000F9010000}"/>
    <cellStyle name="AA INITIALS 5" xfId="465" xr:uid="{00000000-0005-0000-0000-0000FA010000}"/>
    <cellStyle name="AA INITIALS 5 2" xfId="466" xr:uid="{00000000-0005-0000-0000-0000FB010000}"/>
    <cellStyle name="AA INITIALS 5 3" xfId="467" xr:uid="{00000000-0005-0000-0000-0000FC010000}"/>
    <cellStyle name="AA INITIALS 5_Note 10" xfId="468" xr:uid="{00000000-0005-0000-0000-0000FD010000}"/>
    <cellStyle name="AA INITIALS 50" xfId="469" xr:uid="{00000000-0005-0000-0000-0000FE010000}"/>
    <cellStyle name="AA INITIALS 51" xfId="470" xr:uid="{00000000-0005-0000-0000-0000FF010000}"/>
    <cellStyle name="AA INITIALS 52" xfId="471" xr:uid="{00000000-0005-0000-0000-000000020000}"/>
    <cellStyle name="AA INITIALS 53" xfId="472" xr:uid="{00000000-0005-0000-0000-000001020000}"/>
    <cellStyle name="AA INITIALS 54" xfId="473" xr:uid="{00000000-0005-0000-0000-000002020000}"/>
    <cellStyle name="AA INITIALS 55" xfId="474" xr:uid="{00000000-0005-0000-0000-000003020000}"/>
    <cellStyle name="AA INITIALS 56" xfId="475" xr:uid="{00000000-0005-0000-0000-000004020000}"/>
    <cellStyle name="AA INITIALS 57" xfId="476" xr:uid="{00000000-0005-0000-0000-000005020000}"/>
    <cellStyle name="AA INITIALS 58" xfId="477" xr:uid="{00000000-0005-0000-0000-000006020000}"/>
    <cellStyle name="AA INITIALS 59" xfId="478" xr:uid="{00000000-0005-0000-0000-000007020000}"/>
    <cellStyle name="AA INITIALS 6" xfId="479" xr:uid="{00000000-0005-0000-0000-000008020000}"/>
    <cellStyle name="AA INITIALS 6 2" xfId="480" xr:uid="{00000000-0005-0000-0000-000009020000}"/>
    <cellStyle name="AA INITIALS 6 3" xfId="481" xr:uid="{00000000-0005-0000-0000-00000A020000}"/>
    <cellStyle name="AA INITIALS 6_Note P15" xfId="482" xr:uid="{00000000-0005-0000-0000-00000B020000}"/>
    <cellStyle name="AA INITIALS 7" xfId="483" xr:uid="{00000000-0005-0000-0000-00000C020000}"/>
    <cellStyle name="AA INITIALS 7 2" xfId="484" xr:uid="{00000000-0005-0000-0000-00000D020000}"/>
    <cellStyle name="AA INITIALS 7 3" xfId="485" xr:uid="{00000000-0005-0000-0000-00000E020000}"/>
    <cellStyle name="AA INITIALS 7_กำไรขาดทุน" xfId="486" xr:uid="{00000000-0005-0000-0000-00000F020000}"/>
    <cellStyle name="AA INITIALS 8" xfId="487" xr:uid="{00000000-0005-0000-0000-000010020000}"/>
    <cellStyle name="AA INITIALS 8 2" xfId="488" xr:uid="{00000000-0005-0000-0000-000011020000}"/>
    <cellStyle name="AA INITIALS 8 3" xfId="489" xr:uid="{00000000-0005-0000-0000-000012020000}"/>
    <cellStyle name="AA INITIALS 8_เชียร์ฯ-Jun'53" xfId="490" xr:uid="{00000000-0005-0000-0000-000013020000}"/>
    <cellStyle name="AA INITIALS 9" xfId="491" xr:uid="{00000000-0005-0000-0000-000014020000}"/>
    <cellStyle name="AA INITIALS 9 2" xfId="492" xr:uid="{00000000-0005-0000-0000-000015020000}"/>
    <cellStyle name="AA INITIALS 9 3" xfId="493" xr:uid="{00000000-0005-0000-0000-000016020000}"/>
    <cellStyle name="AA INITIALS 9_เชียร์ฯ-Jun'53" xfId="494" xr:uid="{00000000-0005-0000-0000-000017020000}"/>
    <cellStyle name="AA INITIALS_Note 10" xfId="495" xr:uid="{00000000-0005-0000-0000-000018020000}"/>
    <cellStyle name="AA INPUT" xfId="496" xr:uid="{00000000-0005-0000-0000-000019020000}"/>
    <cellStyle name="AA INPUT 10" xfId="497" xr:uid="{00000000-0005-0000-0000-00001A020000}"/>
    <cellStyle name="AA INPUT 10 2" xfId="498" xr:uid="{00000000-0005-0000-0000-00001B020000}"/>
    <cellStyle name="AA INPUT 10 3" xfId="499" xr:uid="{00000000-0005-0000-0000-00001C020000}"/>
    <cellStyle name="AA INPUT 10_เชียร์ฯ-Jun'53" xfId="500" xr:uid="{00000000-0005-0000-0000-00001D020000}"/>
    <cellStyle name="AA INPUT 11" xfId="501" xr:uid="{00000000-0005-0000-0000-00001E020000}"/>
    <cellStyle name="AA INPUT 11 2" xfId="502" xr:uid="{00000000-0005-0000-0000-00001F020000}"/>
    <cellStyle name="AA INPUT 11 3" xfId="503" xr:uid="{00000000-0005-0000-0000-000020020000}"/>
    <cellStyle name="AA INPUT 11_เชียร์ฯ-Jun'53" xfId="504" xr:uid="{00000000-0005-0000-0000-000021020000}"/>
    <cellStyle name="AA INPUT 12" xfId="505" xr:uid="{00000000-0005-0000-0000-000022020000}"/>
    <cellStyle name="AA INPUT 13" xfId="506" xr:uid="{00000000-0005-0000-0000-000023020000}"/>
    <cellStyle name="AA INPUT 14" xfId="507" xr:uid="{00000000-0005-0000-0000-000024020000}"/>
    <cellStyle name="AA INPUT 15" xfId="508" xr:uid="{00000000-0005-0000-0000-000025020000}"/>
    <cellStyle name="AA INPUT 16" xfId="509" xr:uid="{00000000-0005-0000-0000-000026020000}"/>
    <cellStyle name="AA INPUT 17" xfId="510" xr:uid="{00000000-0005-0000-0000-000027020000}"/>
    <cellStyle name="AA INPUT 18" xfId="511" xr:uid="{00000000-0005-0000-0000-000028020000}"/>
    <cellStyle name="AA INPUT 19" xfId="512" xr:uid="{00000000-0005-0000-0000-000029020000}"/>
    <cellStyle name="AA INPUT 2" xfId="513" xr:uid="{00000000-0005-0000-0000-00002A020000}"/>
    <cellStyle name="AA INPUT 2 2" xfId="514" xr:uid="{00000000-0005-0000-0000-00002B020000}"/>
    <cellStyle name="AA INPUT 2 3" xfId="515" xr:uid="{00000000-0005-0000-0000-00002C020000}"/>
    <cellStyle name="AA INPUT 2_เชียร์ฯ-Jun'53" xfId="516" xr:uid="{00000000-0005-0000-0000-00002D020000}"/>
    <cellStyle name="AA INPUT 20" xfId="517" xr:uid="{00000000-0005-0000-0000-00002E020000}"/>
    <cellStyle name="AA INPUT 21" xfId="518" xr:uid="{00000000-0005-0000-0000-00002F020000}"/>
    <cellStyle name="AA INPUT 22" xfId="519" xr:uid="{00000000-0005-0000-0000-000030020000}"/>
    <cellStyle name="AA INPUT 23" xfId="520" xr:uid="{00000000-0005-0000-0000-000031020000}"/>
    <cellStyle name="AA INPUT 24" xfId="521" xr:uid="{00000000-0005-0000-0000-000032020000}"/>
    <cellStyle name="AA INPUT 25" xfId="522" xr:uid="{00000000-0005-0000-0000-000033020000}"/>
    <cellStyle name="AA INPUT 26" xfId="523" xr:uid="{00000000-0005-0000-0000-000034020000}"/>
    <cellStyle name="AA INPUT 27" xfId="524" xr:uid="{00000000-0005-0000-0000-000035020000}"/>
    <cellStyle name="AA INPUT 28" xfId="525" xr:uid="{00000000-0005-0000-0000-000036020000}"/>
    <cellStyle name="AA INPUT 29" xfId="526" xr:uid="{00000000-0005-0000-0000-000037020000}"/>
    <cellStyle name="AA INPUT 3" xfId="527" xr:uid="{00000000-0005-0000-0000-000038020000}"/>
    <cellStyle name="AA INPUT 3 2" xfId="528" xr:uid="{00000000-0005-0000-0000-000039020000}"/>
    <cellStyle name="AA INPUT 3 3" xfId="529" xr:uid="{00000000-0005-0000-0000-00003A020000}"/>
    <cellStyle name="AA INPUT 3_เชียร์ฯ-Jun'53" xfId="530" xr:uid="{00000000-0005-0000-0000-00003B020000}"/>
    <cellStyle name="AA INPUT 30" xfId="531" xr:uid="{00000000-0005-0000-0000-00003C020000}"/>
    <cellStyle name="AA INPUT 31" xfId="532" xr:uid="{00000000-0005-0000-0000-00003D020000}"/>
    <cellStyle name="AA INPUT 32" xfId="533" xr:uid="{00000000-0005-0000-0000-00003E020000}"/>
    <cellStyle name="AA INPUT 33" xfId="534" xr:uid="{00000000-0005-0000-0000-00003F020000}"/>
    <cellStyle name="AA INPUT 34" xfId="535" xr:uid="{00000000-0005-0000-0000-000040020000}"/>
    <cellStyle name="AA INPUT 35" xfId="536" xr:uid="{00000000-0005-0000-0000-000041020000}"/>
    <cellStyle name="AA INPUT 36" xfId="537" xr:uid="{00000000-0005-0000-0000-000042020000}"/>
    <cellStyle name="AA INPUT 37" xfId="538" xr:uid="{00000000-0005-0000-0000-000043020000}"/>
    <cellStyle name="AA INPUT 38" xfId="539" xr:uid="{00000000-0005-0000-0000-000044020000}"/>
    <cellStyle name="AA INPUT 39" xfId="540" xr:uid="{00000000-0005-0000-0000-000045020000}"/>
    <cellStyle name="AA INPUT 4" xfId="541" xr:uid="{00000000-0005-0000-0000-000046020000}"/>
    <cellStyle name="AA INPUT 4 2" xfId="542" xr:uid="{00000000-0005-0000-0000-000047020000}"/>
    <cellStyle name="AA INPUT 4 3" xfId="543" xr:uid="{00000000-0005-0000-0000-000048020000}"/>
    <cellStyle name="AA INPUT 40" xfId="544" xr:uid="{00000000-0005-0000-0000-000049020000}"/>
    <cellStyle name="AA INPUT 41" xfId="545" xr:uid="{00000000-0005-0000-0000-00004A020000}"/>
    <cellStyle name="AA INPUT 42" xfId="546" xr:uid="{00000000-0005-0000-0000-00004B020000}"/>
    <cellStyle name="AA INPUT 43" xfId="547" xr:uid="{00000000-0005-0000-0000-00004C020000}"/>
    <cellStyle name="AA INPUT 44" xfId="548" xr:uid="{00000000-0005-0000-0000-00004D020000}"/>
    <cellStyle name="AA INPUT 45" xfId="549" xr:uid="{00000000-0005-0000-0000-00004E020000}"/>
    <cellStyle name="AA INPUT 46" xfId="550" xr:uid="{00000000-0005-0000-0000-00004F020000}"/>
    <cellStyle name="AA INPUT 47" xfId="551" xr:uid="{00000000-0005-0000-0000-000050020000}"/>
    <cellStyle name="AA INPUT 48" xfId="552" xr:uid="{00000000-0005-0000-0000-000051020000}"/>
    <cellStyle name="AA INPUT 49" xfId="553" xr:uid="{00000000-0005-0000-0000-000052020000}"/>
    <cellStyle name="AA INPUT 5" xfId="554" xr:uid="{00000000-0005-0000-0000-000053020000}"/>
    <cellStyle name="AA INPUT 5 2" xfId="555" xr:uid="{00000000-0005-0000-0000-000054020000}"/>
    <cellStyle name="AA INPUT 5 3" xfId="556" xr:uid="{00000000-0005-0000-0000-000055020000}"/>
    <cellStyle name="AA INPUT 50" xfId="557" xr:uid="{00000000-0005-0000-0000-000056020000}"/>
    <cellStyle name="AA INPUT 51" xfId="558" xr:uid="{00000000-0005-0000-0000-000057020000}"/>
    <cellStyle name="AA INPUT 52" xfId="559" xr:uid="{00000000-0005-0000-0000-000058020000}"/>
    <cellStyle name="AA INPUT 53" xfId="560" xr:uid="{00000000-0005-0000-0000-000059020000}"/>
    <cellStyle name="AA INPUT 54" xfId="561" xr:uid="{00000000-0005-0000-0000-00005A020000}"/>
    <cellStyle name="AA INPUT 55" xfId="562" xr:uid="{00000000-0005-0000-0000-00005B020000}"/>
    <cellStyle name="AA INPUT 56" xfId="563" xr:uid="{00000000-0005-0000-0000-00005C020000}"/>
    <cellStyle name="AA INPUT 57" xfId="564" xr:uid="{00000000-0005-0000-0000-00005D020000}"/>
    <cellStyle name="AA INPUT 58" xfId="565" xr:uid="{00000000-0005-0000-0000-00005E020000}"/>
    <cellStyle name="AA INPUT 59" xfId="566" xr:uid="{00000000-0005-0000-0000-00005F020000}"/>
    <cellStyle name="AA INPUT 6" xfId="567" xr:uid="{00000000-0005-0000-0000-000060020000}"/>
    <cellStyle name="AA INPUT 6 2" xfId="568" xr:uid="{00000000-0005-0000-0000-000061020000}"/>
    <cellStyle name="AA INPUT 6 3" xfId="569" xr:uid="{00000000-0005-0000-0000-000062020000}"/>
    <cellStyle name="AA INPUT 7" xfId="570" xr:uid="{00000000-0005-0000-0000-000063020000}"/>
    <cellStyle name="AA INPUT 7 2" xfId="571" xr:uid="{00000000-0005-0000-0000-000064020000}"/>
    <cellStyle name="AA INPUT 7 3" xfId="572" xr:uid="{00000000-0005-0000-0000-000065020000}"/>
    <cellStyle name="AA INPUT 8" xfId="573" xr:uid="{00000000-0005-0000-0000-000066020000}"/>
    <cellStyle name="AA INPUT 8 2" xfId="574" xr:uid="{00000000-0005-0000-0000-000067020000}"/>
    <cellStyle name="AA INPUT 8 3" xfId="575" xr:uid="{00000000-0005-0000-0000-000068020000}"/>
    <cellStyle name="AA INPUT 9" xfId="576" xr:uid="{00000000-0005-0000-0000-000069020000}"/>
    <cellStyle name="AA INPUT 9 2" xfId="577" xr:uid="{00000000-0005-0000-0000-00006A020000}"/>
    <cellStyle name="AA INPUT 9 3" xfId="578" xr:uid="{00000000-0005-0000-0000-00006B020000}"/>
    <cellStyle name="AA INPUT_Note 10" xfId="579" xr:uid="{00000000-0005-0000-0000-00006C020000}"/>
    <cellStyle name="AA LOCK" xfId="580" xr:uid="{00000000-0005-0000-0000-00006D020000}"/>
    <cellStyle name="AA LOCK 10" xfId="581" xr:uid="{00000000-0005-0000-0000-00006E020000}"/>
    <cellStyle name="AA LOCK 10 2" xfId="582" xr:uid="{00000000-0005-0000-0000-00006F020000}"/>
    <cellStyle name="AA LOCK 10 3" xfId="583" xr:uid="{00000000-0005-0000-0000-000070020000}"/>
    <cellStyle name="AA LOCK 11" xfId="584" xr:uid="{00000000-0005-0000-0000-000071020000}"/>
    <cellStyle name="AA LOCK 11 2" xfId="585" xr:uid="{00000000-0005-0000-0000-000072020000}"/>
    <cellStyle name="AA LOCK 11 3" xfId="586" xr:uid="{00000000-0005-0000-0000-000073020000}"/>
    <cellStyle name="AA LOCK 12" xfId="587" xr:uid="{00000000-0005-0000-0000-000074020000}"/>
    <cellStyle name="AA LOCK 13" xfId="588" xr:uid="{00000000-0005-0000-0000-000075020000}"/>
    <cellStyle name="AA LOCK 14" xfId="589" xr:uid="{00000000-0005-0000-0000-000076020000}"/>
    <cellStyle name="AA LOCK 15" xfId="590" xr:uid="{00000000-0005-0000-0000-000077020000}"/>
    <cellStyle name="AA LOCK 16" xfId="591" xr:uid="{00000000-0005-0000-0000-000078020000}"/>
    <cellStyle name="AA LOCK 17" xfId="592" xr:uid="{00000000-0005-0000-0000-000079020000}"/>
    <cellStyle name="AA LOCK 18" xfId="593" xr:uid="{00000000-0005-0000-0000-00007A020000}"/>
    <cellStyle name="AA LOCK 19" xfId="594" xr:uid="{00000000-0005-0000-0000-00007B020000}"/>
    <cellStyle name="AA LOCK 2" xfId="595" xr:uid="{00000000-0005-0000-0000-00007C020000}"/>
    <cellStyle name="AA LOCK 2 2" xfId="596" xr:uid="{00000000-0005-0000-0000-00007D020000}"/>
    <cellStyle name="AA LOCK 2 3" xfId="597" xr:uid="{00000000-0005-0000-0000-00007E020000}"/>
    <cellStyle name="AA LOCK 20" xfId="598" xr:uid="{00000000-0005-0000-0000-00007F020000}"/>
    <cellStyle name="AA LOCK 21" xfId="599" xr:uid="{00000000-0005-0000-0000-000080020000}"/>
    <cellStyle name="AA LOCK 22" xfId="600" xr:uid="{00000000-0005-0000-0000-000081020000}"/>
    <cellStyle name="AA LOCK 23" xfId="601" xr:uid="{00000000-0005-0000-0000-000082020000}"/>
    <cellStyle name="AA LOCK 24" xfId="602" xr:uid="{00000000-0005-0000-0000-000083020000}"/>
    <cellStyle name="AA LOCK 25" xfId="603" xr:uid="{00000000-0005-0000-0000-000084020000}"/>
    <cellStyle name="AA LOCK 26" xfId="604" xr:uid="{00000000-0005-0000-0000-000085020000}"/>
    <cellStyle name="AA LOCK 27" xfId="605" xr:uid="{00000000-0005-0000-0000-000086020000}"/>
    <cellStyle name="AA LOCK 28" xfId="606" xr:uid="{00000000-0005-0000-0000-000087020000}"/>
    <cellStyle name="AA LOCK 29" xfId="607" xr:uid="{00000000-0005-0000-0000-000088020000}"/>
    <cellStyle name="AA LOCK 3" xfId="608" xr:uid="{00000000-0005-0000-0000-000089020000}"/>
    <cellStyle name="AA LOCK 3 2" xfId="609" xr:uid="{00000000-0005-0000-0000-00008A020000}"/>
    <cellStyle name="AA LOCK 3 3" xfId="610" xr:uid="{00000000-0005-0000-0000-00008B020000}"/>
    <cellStyle name="AA LOCK 30" xfId="611" xr:uid="{00000000-0005-0000-0000-00008C020000}"/>
    <cellStyle name="AA LOCK 31" xfId="612" xr:uid="{00000000-0005-0000-0000-00008D020000}"/>
    <cellStyle name="AA LOCK 32" xfId="613" xr:uid="{00000000-0005-0000-0000-00008E020000}"/>
    <cellStyle name="AA LOCK 33" xfId="614" xr:uid="{00000000-0005-0000-0000-00008F020000}"/>
    <cellStyle name="AA LOCK 34" xfId="615" xr:uid="{00000000-0005-0000-0000-000090020000}"/>
    <cellStyle name="AA LOCK 35" xfId="616" xr:uid="{00000000-0005-0000-0000-000091020000}"/>
    <cellStyle name="AA LOCK 36" xfId="617" xr:uid="{00000000-0005-0000-0000-000092020000}"/>
    <cellStyle name="AA LOCK 37" xfId="618" xr:uid="{00000000-0005-0000-0000-000093020000}"/>
    <cellStyle name="AA LOCK 38" xfId="619" xr:uid="{00000000-0005-0000-0000-000094020000}"/>
    <cellStyle name="AA LOCK 39" xfId="620" xr:uid="{00000000-0005-0000-0000-000095020000}"/>
    <cellStyle name="AA LOCK 4" xfId="621" xr:uid="{00000000-0005-0000-0000-000096020000}"/>
    <cellStyle name="AA LOCK 4 2" xfId="622" xr:uid="{00000000-0005-0000-0000-000097020000}"/>
    <cellStyle name="AA LOCK 4 3" xfId="623" xr:uid="{00000000-0005-0000-0000-000098020000}"/>
    <cellStyle name="AA LOCK 40" xfId="624" xr:uid="{00000000-0005-0000-0000-000099020000}"/>
    <cellStyle name="AA LOCK 41" xfId="625" xr:uid="{00000000-0005-0000-0000-00009A020000}"/>
    <cellStyle name="AA LOCK 42" xfId="626" xr:uid="{00000000-0005-0000-0000-00009B020000}"/>
    <cellStyle name="AA LOCK 43" xfId="627" xr:uid="{00000000-0005-0000-0000-00009C020000}"/>
    <cellStyle name="AA LOCK 44" xfId="628" xr:uid="{00000000-0005-0000-0000-00009D020000}"/>
    <cellStyle name="AA LOCK 45" xfId="629" xr:uid="{00000000-0005-0000-0000-00009E020000}"/>
    <cellStyle name="AA LOCK 46" xfId="630" xr:uid="{00000000-0005-0000-0000-00009F020000}"/>
    <cellStyle name="AA LOCK 47" xfId="631" xr:uid="{00000000-0005-0000-0000-0000A0020000}"/>
    <cellStyle name="AA LOCK 48" xfId="632" xr:uid="{00000000-0005-0000-0000-0000A1020000}"/>
    <cellStyle name="AA LOCK 49" xfId="633" xr:uid="{00000000-0005-0000-0000-0000A2020000}"/>
    <cellStyle name="AA LOCK 5" xfId="634" xr:uid="{00000000-0005-0000-0000-0000A3020000}"/>
    <cellStyle name="AA LOCK 5 2" xfId="635" xr:uid="{00000000-0005-0000-0000-0000A4020000}"/>
    <cellStyle name="AA LOCK 5 3" xfId="636" xr:uid="{00000000-0005-0000-0000-0000A5020000}"/>
    <cellStyle name="AA LOCK 50" xfId="637" xr:uid="{00000000-0005-0000-0000-0000A6020000}"/>
    <cellStyle name="AA LOCK 51" xfId="638" xr:uid="{00000000-0005-0000-0000-0000A7020000}"/>
    <cellStyle name="AA LOCK 52" xfId="639" xr:uid="{00000000-0005-0000-0000-0000A8020000}"/>
    <cellStyle name="AA LOCK 53" xfId="640" xr:uid="{00000000-0005-0000-0000-0000A9020000}"/>
    <cellStyle name="AA LOCK 54" xfId="641" xr:uid="{00000000-0005-0000-0000-0000AA020000}"/>
    <cellStyle name="AA LOCK 55" xfId="642" xr:uid="{00000000-0005-0000-0000-0000AB020000}"/>
    <cellStyle name="AA LOCK 56" xfId="643" xr:uid="{00000000-0005-0000-0000-0000AC020000}"/>
    <cellStyle name="AA LOCK 57" xfId="644" xr:uid="{00000000-0005-0000-0000-0000AD020000}"/>
    <cellStyle name="AA LOCK 58" xfId="645" xr:uid="{00000000-0005-0000-0000-0000AE020000}"/>
    <cellStyle name="AA LOCK 59" xfId="646" xr:uid="{00000000-0005-0000-0000-0000AF020000}"/>
    <cellStyle name="AA LOCK 6" xfId="647" xr:uid="{00000000-0005-0000-0000-0000B0020000}"/>
    <cellStyle name="AA LOCK 6 2" xfId="648" xr:uid="{00000000-0005-0000-0000-0000B1020000}"/>
    <cellStyle name="AA LOCK 6 3" xfId="649" xr:uid="{00000000-0005-0000-0000-0000B2020000}"/>
    <cellStyle name="AA LOCK 7" xfId="650" xr:uid="{00000000-0005-0000-0000-0000B3020000}"/>
    <cellStyle name="AA LOCK 7 2" xfId="651" xr:uid="{00000000-0005-0000-0000-0000B4020000}"/>
    <cellStyle name="AA LOCK 7 3" xfId="652" xr:uid="{00000000-0005-0000-0000-0000B5020000}"/>
    <cellStyle name="AA LOCK 8" xfId="653" xr:uid="{00000000-0005-0000-0000-0000B6020000}"/>
    <cellStyle name="AA LOCK 8 2" xfId="654" xr:uid="{00000000-0005-0000-0000-0000B7020000}"/>
    <cellStyle name="AA LOCK 8 3" xfId="655" xr:uid="{00000000-0005-0000-0000-0000B8020000}"/>
    <cellStyle name="AA LOCK 9" xfId="656" xr:uid="{00000000-0005-0000-0000-0000B9020000}"/>
    <cellStyle name="AA LOCK 9 2" xfId="657" xr:uid="{00000000-0005-0000-0000-0000BA020000}"/>
    <cellStyle name="AA LOCK 9 3" xfId="658" xr:uid="{00000000-0005-0000-0000-0000BB020000}"/>
    <cellStyle name="AA LOCK_Note 10" xfId="659" xr:uid="{00000000-0005-0000-0000-0000BC020000}"/>
    <cellStyle name="AA MGR NAME" xfId="660" xr:uid="{00000000-0005-0000-0000-0000BD020000}"/>
    <cellStyle name="AA MGR NAME 10" xfId="661" xr:uid="{00000000-0005-0000-0000-0000BE020000}"/>
    <cellStyle name="AA MGR NAME 10 2" xfId="662" xr:uid="{00000000-0005-0000-0000-0000BF020000}"/>
    <cellStyle name="AA MGR NAME 10 3" xfId="663" xr:uid="{00000000-0005-0000-0000-0000C0020000}"/>
    <cellStyle name="AA MGR NAME 11" xfId="664" xr:uid="{00000000-0005-0000-0000-0000C1020000}"/>
    <cellStyle name="AA MGR NAME 11 2" xfId="665" xr:uid="{00000000-0005-0000-0000-0000C2020000}"/>
    <cellStyle name="AA MGR NAME 11 3" xfId="666" xr:uid="{00000000-0005-0000-0000-0000C3020000}"/>
    <cellStyle name="AA MGR NAME 12" xfId="667" xr:uid="{00000000-0005-0000-0000-0000C4020000}"/>
    <cellStyle name="AA MGR NAME 13" xfId="668" xr:uid="{00000000-0005-0000-0000-0000C5020000}"/>
    <cellStyle name="AA MGR NAME 14" xfId="669" xr:uid="{00000000-0005-0000-0000-0000C6020000}"/>
    <cellStyle name="AA MGR NAME 15" xfId="670" xr:uid="{00000000-0005-0000-0000-0000C7020000}"/>
    <cellStyle name="AA MGR NAME 16" xfId="671" xr:uid="{00000000-0005-0000-0000-0000C8020000}"/>
    <cellStyle name="AA MGR NAME 17" xfId="672" xr:uid="{00000000-0005-0000-0000-0000C9020000}"/>
    <cellStyle name="AA MGR NAME 18" xfId="673" xr:uid="{00000000-0005-0000-0000-0000CA020000}"/>
    <cellStyle name="AA MGR NAME 19" xfId="674" xr:uid="{00000000-0005-0000-0000-0000CB020000}"/>
    <cellStyle name="AA MGR NAME 2" xfId="675" xr:uid="{00000000-0005-0000-0000-0000CC020000}"/>
    <cellStyle name="AA MGR NAME 2 2" xfId="676" xr:uid="{00000000-0005-0000-0000-0000CD020000}"/>
    <cellStyle name="AA MGR NAME 2 3" xfId="677" xr:uid="{00000000-0005-0000-0000-0000CE020000}"/>
    <cellStyle name="AA MGR NAME 20" xfId="678" xr:uid="{00000000-0005-0000-0000-0000CF020000}"/>
    <cellStyle name="AA MGR NAME 21" xfId="679" xr:uid="{00000000-0005-0000-0000-0000D0020000}"/>
    <cellStyle name="AA MGR NAME 22" xfId="680" xr:uid="{00000000-0005-0000-0000-0000D1020000}"/>
    <cellStyle name="AA MGR NAME 23" xfId="681" xr:uid="{00000000-0005-0000-0000-0000D2020000}"/>
    <cellStyle name="AA MGR NAME 24" xfId="682" xr:uid="{00000000-0005-0000-0000-0000D3020000}"/>
    <cellStyle name="AA MGR NAME 25" xfId="683" xr:uid="{00000000-0005-0000-0000-0000D4020000}"/>
    <cellStyle name="AA MGR NAME 26" xfId="684" xr:uid="{00000000-0005-0000-0000-0000D5020000}"/>
    <cellStyle name="AA MGR NAME 27" xfId="685" xr:uid="{00000000-0005-0000-0000-0000D6020000}"/>
    <cellStyle name="AA MGR NAME 28" xfId="686" xr:uid="{00000000-0005-0000-0000-0000D7020000}"/>
    <cellStyle name="AA MGR NAME 29" xfId="687" xr:uid="{00000000-0005-0000-0000-0000D8020000}"/>
    <cellStyle name="AA MGR NAME 3" xfId="688" xr:uid="{00000000-0005-0000-0000-0000D9020000}"/>
    <cellStyle name="AA MGR NAME 3 2" xfId="689" xr:uid="{00000000-0005-0000-0000-0000DA020000}"/>
    <cellStyle name="AA MGR NAME 3 3" xfId="690" xr:uid="{00000000-0005-0000-0000-0000DB020000}"/>
    <cellStyle name="AA MGR NAME 30" xfId="691" xr:uid="{00000000-0005-0000-0000-0000DC020000}"/>
    <cellStyle name="AA MGR NAME 31" xfId="692" xr:uid="{00000000-0005-0000-0000-0000DD020000}"/>
    <cellStyle name="AA MGR NAME 32" xfId="693" xr:uid="{00000000-0005-0000-0000-0000DE020000}"/>
    <cellStyle name="AA MGR NAME 33" xfId="694" xr:uid="{00000000-0005-0000-0000-0000DF020000}"/>
    <cellStyle name="AA MGR NAME 34" xfId="695" xr:uid="{00000000-0005-0000-0000-0000E0020000}"/>
    <cellStyle name="AA MGR NAME 35" xfId="696" xr:uid="{00000000-0005-0000-0000-0000E1020000}"/>
    <cellStyle name="AA MGR NAME 36" xfId="697" xr:uid="{00000000-0005-0000-0000-0000E2020000}"/>
    <cellStyle name="AA MGR NAME 37" xfId="698" xr:uid="{00000000-0005-0000-0000-0000E3020000}"/>
    <cellStyle name="AA MGR NAME 38" xfId="699" xr:uid="{00000000-0005-0000-0000-0000E4020000}"/>
    <cellStyle name="AA MGR NAME 39" xfId="700" xr:uid="{00000000-0005-0000-0000-0000E5020000}"/>
    <cellStyle name="AA MGR NAME 4" xfId="701" xr:uid="{00000000-0005-0000-0000-0000E6020000}"/>
    <cellStyle name="AA MGR NAME 4 2" xfId="702" xr:uid="{00000000-0005-0000-0000-0000E7020000}"/>
    <cellStyle name="AA MGR NAME 4 3" xfId="703" xr:uid="{00000000-0005-0000-0000-0000E8020000}"/>
    <cellStyle name="AA MGR NAME 40" xfId="704" xr:uid="{00000000-0005-0000-0000-0000E9020000}"/>
    <cellStyle name="AA MGR NAME 41" xfId="705" xr:uid="{00000000-0005-0000-0000-0000EA020000}"/>
    <cellStyle name="AA MGR NAME 42" xfId="706" xr:uid="{00000000-0005-0000-0000-0000EB020000}"/>
    <cellStyle name="AA MGR NAME 43" xfId="707" xr:uid="{00000000-0005-0000-0000-0000EC020000}"/>
    <cellStyle name="AA MGR NAME 44" xfId="708" xr:uid="{00000000-0005-0000-0000-0000ED020000}"/>
    <cellStyle name="AA MGR NAME 45" xfId="709" xr:uid="{00000000-0005-0000-0000-0000EE020000}"/>
    <cellStyle name="AA MGR NAME 46" xfId="710" xr:uid="{00000000-0005-0000-0000-0000EF020000}"/>
    <cellStyle name="AA MGR NAME 47" xfId="711" xr:uid="{00000000-0005-0000-0000-0000F0020000}"/>
    <cellStyle name="AA MGR NAME 48" xfId="712" xr:uid="{00000000-0005-0000-0000-0000F1020000}"/>
    <cellStyle name="AA MGR NAME 49" xfId="713" xr:uid="{00000000-0005-0000-0000-0000F2020000}"/>
    <cellStyle name="AA MGR NAME 5" xfId="714" xr:uid="{00000000-0005-0000-0000-0000F3020000}"/>
    <cellStyle name="AA MGR NAME 5 2" xfId="715" xr:uid="{00000000-0005-0000-0000-0000F4020000}"/>
    <cellStyle name="AA MGR NAME 5 3" xfId="716" xr:uid="{00000000-0005-0000-0000-0000F5020000}"/>
    <cellStyle name="AA MGR NAME 50" xfId="717" xr:uid="{00000000-0005-0000-0000-0000F6020000}"/>
    <cellStyle name="AA MGR NAME 51" xfId="718" xr:uid="{00000000-0005-0000-0000-0000F7020000}"/>
    <cellStyle name="AA MGR NAME 52" xfId="719" xr:uid="{00000000-0005-0000-0000-0000F8020000}"/>
    <cellStyle name="AA MGR NAME 53" xfId="720" xr:uid="{00000000-0005-0000-0000-0000F9020000}"/>
    <cellStyle name="AA MGR NAME 54" xfId="721" xr:uid="{00000000-0005-0000-0000-0000FA020000}"/>
    <cellStyle name="AA MGR NAME 55" xfId="722" xr:uid="{00000000-0005-0000-0000-0000FB020000}"/>
    <cellStyle name="AA MGR NAME 56" xfId="723" xr:uid="{00000000-0005-0000-0000-0000FC020000}"/>
    <cellStyle name="AA MGR NAME 57" xfId="724" xr:uid="{00000000-0005-0000-0000-0000FD020000}"/>
    <cellStyle name="AA MGR NAME 58" xfId="725" xr:uid="{00000000-0005-0000-0000-0000FE020000}"/>
    <cellStyle name="AA MGR NAME 59" xfId="726" xr:uid="{00000000-0005-0000-0000-0000FF020000}"/>
    <cellStyle name="AA MGR NAME 6" xfId="727" xr:uid="{00000000-0005-0000-0000-000000030000}"/>
    <cellStyle name="AA MGR NAME 6 2" xfId="728" xr:uid="{00000000-0005-0000-0000-000001030000}"/>
    <cellStyle name="AA MGR NAME 6 3" xfId="729" xr:uid="{00000000-0005-0000-0000-000002030000}"/>
    <cellStyle name="AA MGR NAME 7" xfId="730" xr:uid="{00000000-0005-0000-0000-000003030000}"/>
    <cellStyle name="AA MGR NAME 7 2" xfId="731" xr:uid="{00000000-0005-0000-0000-000004030000}"/>
    <cellStyle name="AA MGR NAME 7 3" xfId="732" xr:uid="{00000000-0005-0000-0000-000005030000}"/>
    <cellStyle name="AA MGR NAME 8" xfId="733" xr:uid="{00000000-0005-0000-0000-000006030000}"/>
    <cellStyle name="AA MGR NAME 8 2" xfId="734" xr:uid="{00000000-0005-0000-0000-000007030000}"/>
    <cellStyle name="AA MGR NAME 8 3" xfId="735" xr:uid="{00000000-0005-0000-0000-000008030000}"/>
    <cellStyle name="AA MGR NAME 9" xfId="736" xr:uid="{00000000-0005-0000-0000-000009030000}"/>
    <cellStyle name="AA MGR NAME 9 2" xfId="737" xr:uid="{00000000-0005-0000-0000-00000A030000}"/>
    <cellStyle name="AA MGR NAME 9 3" xfId="738" xr:uid="{00000000-0005-0000-0000-00000B030000}"/>
    <cellStyle name="AA MGR NAME_Note 10" xfId="739" xr:uid="{00000000-0005-0000-0000-00000C030000}"/>
    <cellStyle name="AA NORMAL" xfId="740" xr:uid="{00000000-0005-0000-0000-00000D030000}"/>
    <cellStyle name="AA NORMAL 10" xfId="741" xr:uid="{00000000-0005-0000-0000-00000E030000}"/>
    <cellStyle name="AA NORMAL 10 2" xfId="742" xr:uid="{00000000-0005-0000-0000-00000F030000}"/>
    <cellStyle name="AA NORMAL 10 3" xfId="743" xr:uid="{00000000-0005-0000-0000-000010030000}"/>
    <cellStyle name="AA NORMAL 11" xfId="744" xr:uid="{00000000-0005-0000-0000-000011030000}"/>
    <cellStyle name="AA NORMAL 11 2" xfId="745" xr:uid="{00000000-0005-0000-0000-000012030000}"/>
    <cellStyle name="AA NORMAL 11 3" xfId="746" xr:uid="{00000000-0005-0000-0000-000013030000}"/>
    <cellStyle name="AA NORMAL 12" xfId="747" xr:uid="{00000000-0005-0000-0000-000014030000}"/>
    <cellStyle name="AA NORMAL 13" xfId="748" xr:uid="{00000000-0005-0000-0000-000015030000}"/>
    <cellStyle name="AA NORMAL 14" xfId="749" xr:uid="{00000000-0005-0000-0000-000016030000}"/>
    <cellStyle name="AA NORMAL 15" xfId="750" xr:uid="{00000000-0005-0000-0000-000017030000}"/>
    <cellStyle name="AA NORMAL 16" xfId="751" xr:uid="{00000000-0005-0000-0000-000018030000}"/>
    <cellStyle name="AA NORMAL 17" xfId="752" xr:uid="{00000000-0005-0000-0000-000019030000}"/>
    <cellStyle name="AA NORMAL 18" xfId="753" xr:uid="{00000000-0005-0000-0000-00001A030000}"/>
    <cellStyle name="AA NORMAL 19" xfId="754" xr:uid="{00000000-0005-0000-0000-00001B030000}"/>
    <cellStyle name="AA NORMAL 2" xfId="755" xr:uid="{00000000-0005-0000-0000-00001C030000}"/>
    <cellStyle name="AA NORMAL 2 2" xfId="756" xr:uid="{00000000-0005-0000-0000-00001D030000}"/>
    <cellStyle name="AA NORMAL 2 3" xfId="757" xr:uid="{00000000-0005-0000-0000-00001E030000}"/>
    <cellStyle name="AA NORMAL 20" xfId="758" xr:uid="{00000000-0005-0000-0000-00001F030000}"/>
    <cellStyle name="AA NORMAL 21" xfId="759" xr:uid="{00000000-0005-0000-0000-000020030000}"/>
    <cellStyle name="AA NORMAL 22" xfId="760" xr:uid="{00000000-0005-0000-0000-000021030000}"/>
    <cellStyle name="AA NORMAL 23" xfId="761" xr:uid="{00000000-0005-0000-0000-000022030000}"/>
    <cellStyle name="AA NORMAL 24" xfId="762" xr:uid="{00000000-0005-0000-0000-000023030000}"/>
    <cellStyle name="AA NORMAL 25" xfId="763" xr:uid="{00000000-0005-0000-0000-000024030000}"/>
    <cellStyle name="AA NORMAL 26" xfId="764" xr:uid="{00000000-0005-0000-0000-000025030000}"/>
    <cellStyle name="AA NORMAL 27" xfId="765" xr:uid="{00000000-0005-0000-0000-000026030000}"/>
    <cellStyle name="AA NORMAL 28" xfId="766" xr:uid="{00000000-0005-0000-0000-000027030000}"/>
    <cellStyle name="AA NORMAL 29" xfId="767" xr:uid="{00000000-0005-0000-0000-000028030000}"/>
    <cellStyle name="AA NORMAL 3" xfId="768" xr:uid="{00000000-0005-0000-0000-000029030000}"/>
    <cellStyle name="AA NORMAL 3 2" xfId="769" xr:uid="{00000000-0005-0000-0000-00002A030000}"/>
    <cellStyle name="AA NORMAL 3 3" xfId="770" xr:uid="{00000000-0005-0000-0000-00002B030000}"/>
    <cellStyle name="AA NORMAL 30" xfId="771" xr:uid="{00000000-0005-0000-0000-00002C030000}"/>
    <cellStyle name="AA NORMAL 31" xfId="772" xr:uid="{00000000-0005-0000-0000-00002D030000}"/>
    <cellStyle name="AA NORMAL 32" xfId="773" xr:uid="{00000000-0005-0000-0000-00002E030000}"/>
    <cellStyle name="AA NORMAL 33" xfId="774" xr:uid="{00000000-0005-0000-0000-00002F030000}"/>
    <cellStyle name="AA NORMAL 34" xfId="775" xr:uid="{00000000-0005-0000-0000-000030030000}"/>
    <cellStyle name="AA NORMAL 35" xfId="776" xr:uid="{00000000-0005-0000-0000-000031030000}"/>
    <cellStyle name="AA NORMAL 36" xfId="777" xr:uid="{00000000-0005-0000-0000-000032030000}"/>
    <cellStyle name="AA NORMAL 37" xfId="778" xr:uid="{00000000-0005-0000-0000-000033030000}"/>
    <cellStyle name="AA NORMAL 38" xfId="779" xr:uid="{00000000-0005-0000-0000-000034030000}"/>
    <cellStyle name="AA NORMAL 39" xfId="780" xr:uid="{00000000-0005-0000-0000-000035030000}"/>
    <cellStyle name="AA NORMAL 4" xfId="781" xr:uid="{00000000-0005-0000-0000-000036030000}"/>
    <cellStyle name="AA NORMAL 4 2" xfId="782" xr:uid="{00000000-0005-0000-0000-000037030000}"/>
    <cellStyle name="AA NORMAL 4 3" xfId="783" xr:uid="{00000000-0005-0000-0000-000038030000}"/>
    <cellStyle name="AA NORMAL 40" xfId="784" xr:uid="{00000000-0005-0000-0000-000039030000}"/>
    <cellStyle name="AA NORMAL 41" xfId="785" xr:uid="{00000000-0005-0000-0000-00003A030000}"/>
    <cellStyle name="AA NORMAL 42" xfId="786" xr:uid="{00000000-0005-0000-0000-00003B030000}"/>
    <cellStyle name="AA NORMAL 43" xfId="787" xr:uid="{00000000-0005-0000-0000-00003C030000}"/>
    <cellStyle name="AA NORMAL 44" xfId="788" xr:uid="{00000000-0005-0000-0000-00003D030000}"/>
    <cellStyle name="AA NORMAL 45" xfId="789" xr:uid="{00000000-0005-0000-0000-00003E030000}"/>
    <cellStyle name="AA NORMAL 46" xfId="790" xr:uid="{00000000-0005-0000-0000-00003F030000}"/>
    <cellStyle name="AA NORMAL 47" xfId="791" xr:uid="{00000000-0005-0000-0000-000040030000}"/>
    <cellStyle name="AA NORMAL 48" xfId="792" xr:uid="{00000000-0005-0000-0000-000041030000}"/>
    <cellStyle name="AA NORMAL 49" xfId="793" xr:uid="{00000000-0005-0000-0000-000042030000}"/>
    <cellStyle name="AA NORMAL 5" xfId="794" xr:uid="{00000000-0005-0000-0000-000043030000}"/>
    <cellStyle name="AA NORMAL 5 2" xfId="795" xr:uid="{00000000-0005-0000-0000-000044030000}"/>
    <cellStyle name="AA NORMAL 5 3" xfId="796" xr:uid="{00000000-0005-0000-0000-000045030000}"/>
    <cellStyle name="AA NORMAL 50" xfId="797" xr:uid="{00000000-0005-0000-0000-000046030000}"/>
    <cellStyle name="AA NORMAL 51" xfId="798" xr:uid="{00000000-0005-0000-0000-000047030000}"/>
    <cellStyle name="AA NORMAL 52" xfId="799" xr:uid="{00000000-0005-0000-0000-000048030000}"/>
    <cellStyle name="AA NORMAL 53" xfId="800" xr:uid="{00000000-0005-0000-0000-000049030000}"/>
    <cellStyle name="AA NORMAL 54" xfId="801" xr:uid="{00000000-0005-0000-0000-00004A030000}"/>
    <cellStyle name="AA NORMAL 55" xfId="802" xr:uid="{00000000-0005-0000-0000-00004B030000}"/>
    <cellStyle name="AA NORMAL 56" xfId="803" xr:uid="{00000000-0005-0000-0000-00004C030000}"/>
    <cellStyle name="AA NORMAL 57" xfId="804" xr:uid="{00000000-0005-0000-0000-00004D030000}"/>
    <cellStyle name="AA NORMAL 58" xfId="805" xr:uid="{00000000-0005-0000-0000-00004E030000}"/>
    <cellStyle name="AA NORMAL 59" xfId="806" xr:uid="{00000000-0005-0000-0000-00004F030000}"/>
    <cellStyle name="AA NORMAL 6" xfId="807" xr:uid="{00000000-0005-0000-0000-000050030000}"/>
    <cellStyle name="AA NORMAL 6 2" xfId="808" xr:uid="{00000000-0005-0000-0000-000051030000}"/>
    <cellStyle name="AA NORMAL 6 3" xfId="809" xr:uid="{00000000-0005-0000-0000-000052030000}"/>
    <cellStyle name="AA NORMAL 7" xfId="810" xr:uid="{00000000-0005-0000-0000-000053030000}"/>
    <cellStyle name="AA NORMAL 7 2" xfId="811" xr:uid="{00000000-0005-0000-0000-000054030000}"/>
    <cellStyle name="AA NORMAL 7 3" xfId="812" xr:uid="{00000000-0005-0000-0000-000055030000}"/>
    <cellStyle name="AA NORMAL 8" xfId="813" xr:uid="{00000000-0005-0000-0000-000056030000}"/>
    <cellStyle name="AA NORMAL 8 2" xfId="814" xr:uid="{00000000-0005-0000-0000-000057030000}"/>
    <cellStyle name="AA NORMAL 8 3" xfId="815" xr:uid="{00000000-0005-0000-0000-000058030000}"/>
    <cellStyle name="AA NORMAL 9" xfId="816" xr:uid="{00000000-0005-0000-0000-000059030000}"/>
    <cellStyle name="AA NORMAL 9 2" xfId="817" xr:uid="{00000000-0005-0000-0000-00005A030000}"/>
    <cellStyle name="AA NORMAL 9 3" xfId="818" xr:uid="{00000000-0005-0000-0000-00005B030000}"/>
    <cellStyle name="AA NORMAL_Note 10" xfId="819" xr:uid="{00000000-0005-0000-0000-00005C030000}"/>
    <cellStyle name="AA NUMBER" xfId="820" xr:uid="{00000000-0005-0000-0000-00005D030000}"/>
    <cellStyle name="AA NUMBER 10" xfId="821" xr:uid="{00000000-0005-0000-0000-00005E030000}"/>
    <cellStyle name="AA NUMBER 10 2" xfId="822" xr:uid="{00000000-0005-0000-0000-00005F030000}"/>
    <cellStyle name="AA NUMBER 10 3" xfId="823" xr:uid="{00000000-0005-0000-0000-000060030000}"/>
    <cellStyle name="AA NUMBER 11" xfId="824" xr:uid="{00000000-0005-0000-0000-000061030000}"/>
    <cellStyle name="AA NUMBER 11 2" xfId="825" xr:uid="{00000000-0005-0000-0000-000062030000}"/>
    <cellStyle name="AA NUMBER 11 3" xfId="826" xr:uid="{00000000-0005-0000-0000-000063030000}"/>
    <cellStyle name="AA NUMBER 12" xfId="827" xr:uid="{00000000-0005-0000-0000-000064030000}"/>
    <cellStyle name="AA NUMBER 13" xfId="828" xr:uid="{00000000-0005-0000-0000-000065030000}"/>
    <cellStyle name="AA NUMBER 14" xfId="829" xr:uid="{00000000-0005-0000-0000-000066030000}"/>
    <cellStyle name="AA NUMBER 15" xfId="830" xr:uid="{00000000-0005-0000-0000-000067030000}"/>
    <cellStyle name="AA NUMBER 16" xfId="831" xr:uid="{00000000-0005-0000-0000-000068030000}"/>
    <cellStyle name="AA NUMBER 17" xfId="832" xr:uid="{00000000-0005-0000-0000-000069030000}"/>
    <cellStyle name="AA NUMBER 18" xfId="833" xr:uid="{00000000-0005-0000-0000-00006A030000}"/>
    <cellStyle name="AA NUMBER 19" xfId="834" xr:uid="{00000000-0005-0000-0000-00006B030000}"/>
    <cellStyle name="AA NUMBER 2" xfId="835" xr:uid="{00000000-0005-0000-0000-00006C030000}"/>
    <cellStyle name="AA NUMBER 2 2" xfId="836" xr:uid="{00000000-0005-0000-0000-00006D030000}"/>
    <cellStyle name="AA NUMBER 2 3" xfId="837" xr:uid="{00000000-0005-0000-0000-00006E030000}"/>
    <cellStyle name="AA NUMBER 20" xfId="838" xr:uid="{00000000-0005-0000-0000-00006F030000}"/>
    <cellStyle name="AA NUMBER 21" xfId="839" xr:uid="{00000000-0005-0000-0000-000070030000}"/>
    <cellStyle name="AA NUMBER 22" xfId="840" xr:uid="{00000000-0005-0000-0000-000071030000}"/>
    <cellStyle name="AA NUMBER 23" xfId="841" xr:uid="{00000000-0005-0000-0000-000072030000}"/>
    <cellStyle name="AA NUMBER 24" xfId="842" xr:uid="{00000000-0005-0000-0000-000073030000}"/>
    <cellStyle name="AA NUMBER 25" xfId="843" xr:uid="{00000000-0005-0000-0000-000074030000}"/>
    <cellStyle name="AA NUMBER 26" xfId="844" xr:uid="{00000000-0005-0000-0000-000075030000}"/>
    <cellStyle name="AA NUMBER 27" xfId="845" xr:uid="{00000000-0005-0000-0000-000076030000}"/>
    <cellStyle name="AA NUMBER 28" xfId="846" xr:uid="{00000000-0005-0000-0000-000077030000}"/>
    <cellStyle name="AA NUMBER 29" xfId="847" xr:uid="{00000000-0005-0000-0000-000078030000}"/>
    <cellStyle name="AA NUMBER 3" xfId="848" xr:uid="{00000000-0005-0000-0000-000079030000}"/>
    <cellStyle name="AA NUMBER 3 2" xfId="849" xr:uid="{00000000-0005-0000-0000-00007A030000}"/>
    <cellStyle name="AA NUMBER 3 3" xfId="850" xr:uid="{00000000-0005-0000-0000-00007B030000}"/>
    <cellStyle name="AA NUMBER 30" xfId="851" xr:uid="{00000000-0005-0000-0000-00007C030000}"/>
    <cellStyle name="AA NUMBER 31" xfId="852" xr:uid="{00000000-0005-0000-0000-00007D030000}"/>
    <cellStyle name="AA NUMBER 32" xfId="853" xr:uid="{00000000-0005-0000-0000-00007E030000}"/>
    <cellStyle name="AA NUMBER 33" xfId="854" xr:uid="{00000000-0005-0000-0000-00007F030000}"/>
    <cellStyle name="AA NUMBER 34" xfId="855" xr:uid="{00000000-0005-0000-0000-000080030000}"/>
    <cellStyle name="AA NUMBER 35" xfId="856" xr:uid="{00000000-0005-0000-0000-000081030000}"/>
    <cellStyle name="AA NUMBER 36" xfId="857" xr:uid="{00000000-0005-0000-0000-000082030000}"/>
    <cellStyle name="AA NUMBER 37" xfId="858" xr:uid="{00000000-0005-0000-0000-000083030000}"/>
    <cellStyle name="AA NUMBER 38" xfId="859" xr:uid="{00000000-0005-0000-0000-000084030000}"/>
    <cellStyle name="AA NUMBER 39" xfId="860" xr:uid="{00000000-0005-0000-0000-000085030000}"/>
    <cellStyle name="AA NUMBER 4" xfId="861" xr:uid="{00000000-0005-0000-0000-000086030000}"/>
    <cellStyle name="AA NUMBER 4 2" xfId="862" xr:uid="{00000000-0005-0000-0000-000087030000}"/>
    <cellStyle name="AA NUMBER 4 3" xfId="863" xr:uid="{00000000-0005-0000-0000-000088030000}"/>
    <cellStyle name="AA NUMBER 40" xfId="864" xr:uid="{00000000-0005-0000-0000-000089030000}"/>
    <cellStyle name="AA NUMBER 41" xfId="865" xr:uid="{00000000-0005-0000-0000-00008A030000}"/>
    <cellStyle name="AA NUMBER 42" xfId="866" xr:uid="{00000000-0005-0000-0000-00008B030000}"/>
    <cellStyle name="AA NUMBER 43" xfId="867" xr:uid="{00000000-0005-0000-0000-00008C030000}"/>
    <cellStyle name="AA NUMBER 44" xfId="868" xr:uid="{00000000-0005-0000-0000-00008D030000}"/>
    <cellStyle name="AA NUMBER 45" xfId="869" xr:uid="{00000000-0005-0000-0000-00008E030000}"/>
    <cellStyle name="AA NUMBER 46" xfId="870" xr:uid="{00000000-0005-0000-0000-00008F030000}"/>
    <cellStyle name="AA NUMBER 47" xfId="871" xr:uid="{00000000-0005-0000-0000-000090030000}"/>
    <cellStyle name="AA NUMBER 48" xfId="872" xr:uid="{00000000-0005-0000-0000-000091030000}"/>
    <cellStyle name="AA NUMBER 49" xfId="873" xr:uid="{00000000-0005-0000-0000-000092030000}"/>
    <cellStyle name="AA NUMBER 5" xfId="874" xr:uid="{00000000-0005-0000-0000-000093030000}"/>
    <cellStyle name="AA NUMBER 5 2" xfId="875" xr:uid="{00000000-0005-0000-0000-000094030000}"/>
    <cellStyle name="AA NUMBER 5 3" xfId="876" xr:uid="{00000000-0005-0000-0000-000095030000}"/>
    <cellStyle name="AA NUMBER 50" xfId="877" xr:uid="{00000000-0005-0000-0000-000096030000}"/>
    <cellStyle name="AA NUMBER 51" xfId="878" xr:uid="{00000000-0005-0000-0000-000097030000}"/>
    <cellStyle name="AA NUMBER 52" xfId="879" xr:uid="{00000000-0005-0000-0000-000098030000}"/>
    <cellStyle name="AA NUMBER 53" xfId="880" xr:uid="{00000000-0005-0000-0000-000099030000}"/>
    <cellStyle name="AA NUMBER 54" xfId="881" xr:uid="{00000000-0005-0000-0000-00009A030000}"/>
    <cellStyle name="AA NUMBER 55" xfId="882" xr:uid="{00000000-0005-0000-0000-00009B030000}"/>
    <cellStyle name="AA NUMBER 56" xfId="883" xr:uid="{00000000-0005-0000-0000-00009C030000}"/>
    <cellStyle name="AA NUMBER 57" xfId="884" xr:uid="{00000000-0005-0000-0000-00009D030000}"/>
    <cellStyle name="AA NUMBER 58" xfId="885" xr:uid="{00000000-0005-0000-0000-00009E030000}"/>
    <cellStyle name="AA NUMBER 59" xfId="886" xr:uid="{00000000-0005-0000-0000-00009F030000}"/>
    <cellStyle name="AA NUMBER 6" xfId="887" xr:uid="{00000000-0005-0000-0000-0000A0030000}"/>
    <cellStyle name="AA NUMBER 6 2" xfId="888" xr:uid="{00000000-0005-0000-0000-0000A1030000}"/>
    <cellStyle name="AA NUMBER 6 3" xfId="889" xr:uid="{00000000-0005-0000-0000-0000A2030000}"/>
    <cellStyle name="AA NUMBER 7" xfId="890" xr:uid="{00000000-0005-0000-0000-0000A3030000}"/>
    <cellStyle name="AA NUMBER 7 2" xfId="891" xr:uid="{00000000-0005-0000-0000-0000A4030000}"/>
    <cellStyle name="AA NUMBER 7 3" xfId="892" xr:uid="{00000000-0005-0000-0000-0000A5030000}"/>
    <cellStyle name="AA NUMBER 8" xfId="893" xr:uid="{00000000-0005-0000-0000-0000A6030000}"/>
    <cellStyle name="AA NUMBER 8 2" xfId="894" xr:uid="{00000000-0005-0000-0000-0000A7030000}"/>
    <cellStyle name="AA NUMBER 8 3" xfId="895" xr:uid="{00000000-0005-0000-0000-0000A8030000}"/>
    <cellStyle name="AA NUMBER 9" xfId="896" xr:uid="{00000000-0005-0000-0000-0000A9030000}"/>
    <cellStyle name="AA NUMBER 9 2" xfId="897" xr:uid="{00000000-0005-0000-0000-0000AA030000}"/>
    <cellStyle name="AA NUMBER 9 3" xfId="898" xr:uid="{00000000-0005-0000-0000-0000AB030000}"/>
    <cellStyle name="AA NUMBER_Note 10" xfId="899" xr:uid="{00000000-0005-0000-0000-0000AC030000}"/>
    <cellStyle name="AA NUMBER2" xfId="900" xr:uid="{00000000-0005-0000-0000-0000AD030000}"/>
    <cellStyle name="AA NUMBER2 10" xfId="901" xr:uid="{00000000-0005-0000-0000-0000AE030000}"/>
    <cellStyle name="AA NUMBER2 10 2" xfId="902" xr:uid="{00000000-0005-0000-0000-0000AF030000}"/>
    <cellStyle name="AA NUMBER2 10 3" xfId="903" xr:uid="{00000000-0005-0000-0000-0000B0030000}"/>
    <cellStyle name="AA NUMBER2 11" xfId="904" xr:uid="{00000000-0005-0000-0000-0000B1030000}"/>
    <cellStyle name="AA NUMBER2 11 2" xfId="905" xr:uid="{00000000-0005-0000-0000-0000B2030000}"/>
    <cellStyle name="AA NUMBER2 11 3" xfId="906" xr:uid="{00000000-0005-0000-0000-0000B3030000}"/>
    <cellStyle name="AA NUMBER2 12" xfId="907" xr:uid="{00000000-0005-0000-0000-0000B4030000}"/>
    <cellStyle name="AA NUMBER2 13" xfId="908" xr:uid="{00000000-0005-0000-0000-0000B5030000}"/>
    <cellStyle name="AA NUMBER2 14" xfId="909" xr:uid="{00000000-0005-0000-0000-0000B6030000}"/>
    <cellStyle name="AA NUMBER2 15" xfId="910" xr:uid="{00000000-0005-0000-0000-0000B7030000}"/>
    <cellStyle name="AA NUMBER2 16" xfId="911" xr:uid="{00000000-0005-0000-0000-0000B8030000}"/>
    <cellStyle name="AA NUMBER2 17" xfId="912" xr:uid="{00000000-0005-0000-0000-0000B9030000}"/>
    <cellStyle name="AA NUMBER2 18" xfId="913" xr:uid="{00000000-0005-0000-0000-0000BA030000}"/>
    <cellStyle name="AA NUMBER2 19" xfId="914" xr:uid="{00000000-0005-0000-0000-0000BB030000}"/>
    <cellStyle name="AA NUMBER2 2" xfId="915" xr:uid="{00000000-0005-0000-0000-0000BC030000}"/>
    <cellStyle name="AA NUMBER2 2 2" xfId="916" xr:uid="{00000000-0005-0000-0000-0000BD030000}"/>
    <cellStyle name="AA NUMBER2 2 3" xfId="917" xr:uid="{00000000-0005-0000-0000-0000BE030000}"/>
    <cellStyle name="AA NUMBER2 20" xfId="918" xr:uid="{00000000-0005-0000-0000-0000BF030000}"/>
    <cellStyle name="AA NUMBER2 21" xfId="919" xr:uid="{00000000-0005-0000-0000-0000C0030000}"/>
    <cellStyle name="AA NUMBER2 22" xfId="920" xr:uid="{00000000-0005-0000-0000-0000C1030000}"/>
    <cellStyle name="AA NUMBER2 23" xfId="921" xr:uid="{00000000-0005-0000-0000-0000C2030000}"/>
    <cellStyle name="AA NUMBER2 24" xfId="922" xr:uid="{00000000-0005-0000-0000-0000C3030000}"/>
    <cellStyle name="AA NUMBER2 25" xfId="923" xr:uid="{00000000-0005-0000-0000-0000C4030000}"/>
    <cellStyle name="AA NUMBER2 26" xfId="924" xr:uid="{00000000-0005-0000-0000-0000C5030000}"/>
    <cellStyle name="AA NUMBER2 27" xfId="925" xr:uid="{00000000-0005-0000-0000-0000C6030000}"/>
    <cellStyle name="AA NUMBER2 28" xfId="926" xr:uid="{00000000-0005-0000-0000-0000C7030000}"/>
    <cellStyle name="AA NUMBER2 29" xfId="927" xr:uid="{00000000-0005-0000-0000-0000C8030000}"/>
    <cellStyle name="AA NUMBER2 3" xfId="928" xr:uid="{00000000-0005-0000-0000-0000C9030000}"/>
    <cellStyle name="AA NUMBER2 3 2" xfId="929" xr:uid="{00000000-0005-0000-0000-0000CA030000}"/>
    <cellStyle name="AA NUMBER2 3 3" xfId="930" xr:uid="{00000000-0005-0000-0000-0000CB030000}"/>
    <cellStyle name="AA NUMBER2 30" xfId="931" xr:uid="{00000000-0005-0000-0000-0000CC030000}"/>
    <cellStyle name="AA NUMBER2 31" xfId="932" xr:uid="{00000000-0005-0000-0000-0000CD030000}"/>
    <cellStyle name="AA NUMBER2 32" xfId="933" xr:uid="{00000000-0005-0000-0000-0000CE030000}"/>
    <cellStyle name="AA NUMBER2 33" xfId="934" xr:uid="{00000000-0005-0000-0000-0000CF030000}"/>
    <cellStyle name="AA NUMBER2 34" xfId="935" xr:uid="{00000000-0005-0000-0000-0000D0030000}"/>
    <cellStyle name="AA NUMBER2 35" xfId="936" xr:uid="{00000000-0005-0000-0000-0000D1030000}"/>
    <cellStyle name="AA NUMBER2 36" xfId="937" xr:uid="{00000000-0005-0000-0000-0000D2030000}"/>
    <cellStyle name="AA NUMBER2 37" xfId="938" xr:uid="{00000000-0005-0000-0000-0000D3030000}"/>
    <cellStyle name="AA NUMBER2 38" xfId="939" xr:uid="{00000000-0005-0000-0000-0000D4030000}"/>
    <cellStyle name="AA NUMBER2 39" xfId="940" xr:uid="{00000000-0005-0000-0000-0000D5030000}"/>
    <cellStyle name="AA NUMBER2 4" xfId="941" xr:uid="{00000000-0005-0000-0000-0000D6030000}"/>
    <cellStyle name="AA NUMBER2 4 2" xfId="942" xr:uid="{00000000-0005-0000-0000-0000D7030000}"/>
    <cellStyle name="AA NUMBER2 4 3" xfId="943" xr:uid="{00000000-0005-0000-0000-0000D8030000}"/>
    <cellStyle name="AA NUMBER2 40" xfId="944" xr:uid="{00000000-0005-0000-0000-0000D9030000}"/>
    <cellStyle name="AA NUMBER2 41" xfId="945" xr:uid="{00000000-0005-0000-0000-0000DA030000}"/>
    <cellStyle name="AA NUMBER2 42" xfId="946" xr:uid="{00000000-0005-0000-0000-0000DB030000}"/>
    <cellStyle name="AA NUMBER2 43" xfId="947" xr:uid="{00000000-0005-0000-0000-0000DC030000}"/>
    <cellStyle name="AA NUMBER2 44" xfId="948" xr:uid="{00000000-0005-0000-0000-0000DD030000}"/>
    <cellStyle name="AA NUMBER2 45" xfId="949" xr:uid="{00000000-0005-0000-0000-0000DE030000}"/>
    <cellStyle name="AA NUMBER2 46" xfId="950" xr:uid="{00000000-0005-0000-0000-0000DF030000}"/>
    <cellStyle name="AA NUMBER2 47" xfId="951" xr:uid="{00000000-0005-0000-0000-0000E0030000}"/>
    <cellStyle name="AA NUMBER2 48" xfId="952" xr:uid="{00000000-0005-0000-0000-0000E1030000}"/>
    <cellStyle name="AA NUMBER2 49" xfId="953" xr:uid="{00000000-0005-0000-0000-0000E2030000}"/>
    <cellStyle name="AA NUMBER2 5" xfId="954" xr:uid="{00000000-0005-0000-0000-0000E3030000}"/>
    <cellStyle name="AA NUMBER2 5 2" xfId="955" xr:uid="{00000000-0005-0000-0000-0000E4030000}"/>
    <cellStyle name="AA NUMBER2 5 3" xfId="956" xr:uid="{00000000-0005-0000-0000-0000E5030000}"/>
    <cellStyle name="AA NUMBER2 50" xfId="957" xr:uid="{00000000-0005-0000-0000-0000E6030000}"/>
    <cellStyle name="AA NUMBER2 51" xfId="958" xr:uid="{00000000-0005-0000-0000-0000E7030000}"/>
    <cellStyle name="AA NUMBER2 52" xfId="959" xr:uid="{00000000-0005-0000-0000-0000E8030000}"/>
    <cellStyle name="AA NUMBER2 53" xfId="960" xr:uid="{00000000-0005-0000-0000-0000E9030000}"/>
    <cellStyle name="AA NUMBER2 54" xfId="961" xr:uid="{00000000-0005-0000-0000-0000EA030000}"/>
    <cellStyle name="AA NUMBER2 55" xfId="962" xr:uid="{00000000-0005-0000-0000-0000EB030000}"/>
    <cellStyle name="AA NUMBER2 56" xfId="963" xr:uid="{00000000-0005-0000-0000-0000EC030000}"/>
    <cellStyle name="AA NUMBER2 57" xfId="964" xr:uid="{00000000-0005-0000-0000-0000ED030000}"/>
    <cellStyle name="AA NUMBER2 58" xfId="965" xr:uid="{00000000-0005-0000-0000-0000EE030000}"/>
    <cellStyle name="AA NUMBER2 59" xfId="966" xr:uid="{00000000-0005-0000-0000-0000EF030000}"/>
    <cellStyle name="AA NUMBER2 6" xfId="967" xr:uid="{00000000-0005-0000-0000-0000F0030000}"/>
    <cellStyle name="AA NUMBER2 6 2" xfId="968" xr:uid="{00000000-0005-0000-0000-0000F1030000}"/>
    <cellStyle name="AA NUMBER2 6 3" xfId="969" xr:uid="{00000000-0005-0000-0000-0000F2030000}"/>
    <cellStyle name="AA NUMBER2 7" xfId="970" xr:uid="{00000000-0005-0000-0000-0000F3030000}"/>
    <cellStyle name="AA NUMBER2 7 2" xfId="971" xr:uid="{00000000-0005-0000-0000-0000F4030000}"/>
    <cellStyle name="AA NUMBER2 7 3" xfId="972" xr:uid="{00000000-0005-0000-0000-0000F5030000}"/>
    <cellStyle name="AA NUMBER2 8" xfId="973" xr:uid="{00000000-0005-0000-0000-0000F6030000}"/>
    <cellStyle name="AA NUMBER2 8 2" xfId="974" xr:uid="{00000000-0005-0000-0000-0000F7030000}"/>
    <cellStyle name="AA NUMBER2 8 3" xfId="975" xr:uid="{00000000-0005-0000-0000-0000F8030000}"/>
    <cellStyle name="AA NUMBER2 9" xfId="976" xr:uid="{00000000-0005-0000-0000-0000F9030000}"/>
    <cellStyle name="AA NUMBER2 9 2" xfId="977" xr:uid="{00000000-0005-0000-0000-0000FA030000}"/>
    <cellStyle name="AA NUMBER2 9 3" xfId="978" xr:uid="{00000000-0005-0000-0000-0000FB030000}"/>
    <cellStyle name="AA NUMBER2_Note 10" xfId="979" xr:uid="{00000000-0005-0000-0000-0000FC030000}"/>
    <cellStyle name="AA QUESTION" xfId="980" xr:uid="{00000000-0005-0000-0000-0000FD030000}"/>
    <cellStyle name="AA QUESTION 10" xfId="981" xr:uid="{00000000-0005-0000-0000-0000FE030000}"/>
    <cellStyle name="AA QUESTION 10 2" xfId="982" xr:uid="{00000000-0005-0000-0000-0000FF030000}"/>
    <cellStyle name="AA QUESTION 10 3" xfId="983" xr:uid="{00000000-0005-0000-0000-000000040000}"/>
    <cellStyle name="AA QUESTION 11" xfId="984" xr:uid="{00000000-0005-0000-0000-000001040000}"/>
    <cellStyle name="AA QUESTION 11 2" xfId="985" xr:uid="{00000000-0005-0000-0000-000002040000}"/>
    <cellStyle name="AA QUESTION 11 3" xfId="986" xr:uid="{00000000-0005-0000-0000-000003040000}"/>
    <cellStyle name="AA QUESTION 12" xfId="987" xr:uid="{00000000-0005-0000-0000-000004040000}"/>
    <cellStyle name="AA QUESTION 13" xfId="988" xr:uid="{00000000-0005-0000-0000-000005040000}"/>
    <cellStyle name="AA QUESTION 14" xfId="989" xr:uid="{00000000-0005-0000-0000-000006040000}"/>
    <cellStyle name="AA QUESTION 15" xfId="990" xr:uid="{00000000-0005-0000-0000-000007040000}"/>
    <cellStyle name="AA QUESTION 16" xfId="991" xr:uid="{00000000-0005-0000-0000-000008040000}"/>
    <cellStyle name="AA QUESTION 17" xfId="992" xr:uid="{00000000-0005-0000-0000-000009040000}"/>
    <cellStyle name="AA QUESTION 18" xfId="993" xr:uid="{00000000-0005-0000-0000-00000A040000}"/>
    <cellStyle name="AA QUESTION 19" xfId="994" xr:uid="{00000000-0005-0000-0000-00000B040000}"/>
    <cellStyle name="AA QUESTION 2" xfId="995" xr:uid="{00000000-0005-0000-0000-00000C040000}"/>
    <cellStyle name="AA QUESTION 2 2" xfId="996" xr:uid="{00000000-0005-0000-0000-00000D040000}"/>
    <cellStyle name="AA QUESTION 2 3" xfId="997" xr:uid="{00000000-0005-0000-0000-00000E040000}"/>
    <cellStyle name="AA QUESTION 20" xfId="998" xr:uid="{00000000-0005-0000-0000-00000F040000}"/>
    <cellStyle name="AA QUESTION 21" xfId="999" xr:uid="{00000000-0005-0000-0000-000010040000}"/>
    <cellStyle name="AA QUESTION 22" xfId="1000" xr:uid="{00000000-0005-0000-0000-000011040000}"/>
    <cellStyle name="AA QUESTION 23" xfId="1001" xr:uid="{00000000-0005-0000-0000-000012040000}"/>
    <cellStyle name="AA QUESTION 24" xfId="1002" xr:uid="{00000000-0005-0000-0000-000013040000}"/>
    <cellStyle name="AA QUESTION 25" xfId="1003" xr:uid="{00000000-0005-0000-0000-000014040000}"/>
    <cellStyle name="AA QUESTION 26" xfId="1004" xr:uid="{00000000-0005-0000-0000-000015040000}"/>
    <cellStyle name="AA QUESTION 27" xfId="1005" xr:uid="{00000000-0005-0000-0000-000016040000}"/>
    <cellStyle name="AA QUESTION 28" xfId="1006" xr:uid="{00000000-0005-0000-0000-000017040000}"/>
    <cellStyle name="AA QUESTION 29" xfId="1007" xr:uid="{00000000-0005-0000-0000-000018040000}"/>
    <cellStyle name="AA QUESTION 3" xfId="1008" xr:uid="{00000000-0005-0000-0000-000019040000}"/>
    <cellStyle name="AA QUESTION 3 2" xfId="1009" xr:uid="{00000000-0005-0000-0000-00001A040000}"/>
    <cellStyle name="AA QUESTION 3 3" xfId="1010" xr:uid="{00000000-0005-0000-0000-00001B040000}"/>
    <cellStyle name="AA QUESTION 30" xfId="1011" xr:uid="{00000000-0005-0000-0000-00001C040000}"/>
    <cellStyle name="AA QUESTION 31" xfId="1012" xr:uid="{00000000-0005-0000-0000-00001D040000}"/>
    <cellStyle name="AA QUESTION 32" xfId="1013" xr:uid="{00000000-0005-0000-0000-00001E040000}"/>
    <cellStyle name="AA QUESTION 33" xfId="1014" xr:uid="{00000000-0005-0000-0000-00001F040000}"/>
    <cellStyle name="AA QUESTION 34" xfId="1015" xr:uid="{00000000-0005-0000-0000-000020040000}"/>
    <cellStyle name="AA QUESTION 35" xfId="1016" xr:uid="{00000000-0005-0000-0000-000021040000}"/>
    <cellStyle name="AA QUESTION 36" xfId="1017" xr:uid="{00000000-0005-0000-0000-000022040000}"/>
    <cellStyle name="AA QUESTION 37" xfId="1018" xr:uid="{00000000-0005-0000-0000-000023040000}"/>
    <cellStyle name="AA QUESTION 38" xfId="1019" xr:uid="{00000000-0005-0000-0000-000024040000}"/>
    <cellStyle name="AA QUESTION 39" xfId="1020" xr:uid="{00000000-0005-0000-0000-000025040000}"/>
    <cellStyle name="AA QUESTION 4" xfId="1021" xr:uid="{00000000-0005-0000-0000-000026040000}"/>
    <cellStyle name="AA QUESTION 4 2" xfId="1022" xr:uid="{00000000-0005-0000-0000-000027040000}"/>
    <cellStyle name="AA QUESTION 4 3" xfId="1023" xr:uid="{00000000-0005-0000-0000-000028040000}"/>
    <cellStyle name="AA QUESTION 40" xfId="1024" xr:uid="{00000000-0005-0000-0000-000029040000}"/>
    <cellStyle name="AA QUESTION 41" xfId="1025" xr:uid="{00000000-0005-0000-0000-00002A040000}"/>
    <cellStyle name="AA QUESTION 42" xfId="1026" xr:uid="{00000000-0005-0000-0000-00002B040000}"/>
    <cellStyle name="AA QUESTION 43" xfId="1027" xr:uid="{00000000-0005-0000-0000-00002C040000}"/>
    <cellStyle name="AA QUESTION 44" xfId="1028" xr:uid="{00000000-0005-0000-0000-00002D040000}"/>
    <cellStyle name="AA QUESTION 45" xfId="1029" xr:uid="{00000000-0005-0000-0000-00002E040000}"/>
    <cellStyle name="AA QUESTION 46" xfId="1030" xr:uid="{00000000-0005-0000-0000-00002F040000}"/>
    <cellStyle name="AA QUESTION 47" xfId="1031" xr:uid="{00000000-0005-0000-0000-000030040000}"/>
    <cellStyle name="AA QUESTION 48" xfId="1032" xr:uid="{00000000-0005-0000-0000-000031040000}"/>
    <cellStyle name="AA QUESTION 49" xfId="1033" xr:uid="{00000000-0005-0000-0000-000032040000}"/>
    <cellStyle name="AA QUESTION 5" xfId="1034" xr:uid="{00000000-0005-0000-0000-000033040000}"/>
    <cellStyle name="AA QUESTION 5 2" xfId="1035" xr:uid="{00000000-0005-0000-0000-000034040000}"/>
    <cellStyle name="AA QUESTION 5 3" xfId="1036" xr:uid="{00000000-0005-0000-0000-000035040000}"/>
    <cellStyle name="AA QUESTION 50" xfId="1037" xr:uid="{00000000-0005-0000-0000-000036040000}"/>
    <cellStyle name="AA QUESTION 51" xfId="1038" xr:uid="{00000000-0005-0000-0000-000037040000}"/>
    <cellStyle name="AA QUESTION 52" xfId="1039" xr:uid="{00000000-0005-0000-0000-000038040000}"/>
    <cellStyle name="AA QUESTION 53" xfId="1040" xr:uid="{00000000-0005-0000-0000-000039040000}"/>
    <cellStyle name="AA QUESTION 54" xfId="1041" xr:uid="{00000000-0005-0000-0000-00003A040000}"/>
    <cellStyle name="AA QUESTION 55" xfId="1042" xr:uid="{00000000-0005-0000-0000-00003B040000}"/>
    <cellStyle name="AA QUESTION 56" xfId="1043" xr:uid="{00000000-0005-0000-0000-00003C040000}"/>
    <cellStyle name="AA QUESTION 57" xfId="1044" xr:uid="{00000000-0005-0000-0000-00003D040000}"/>
    <cellStyle name="AA QUESTION 58" xfId="1045" xr:uid="{00000000-0005-0000-0000-00003E040000}"/>
    <cellStyle name="AA QUESTION 59" xfId="1046" xr:uid="{00000000-0005-0000-0000-00003F040000}"/>
    <cellStyle name="AA QUESTION 6" xfId="1047" xr:uid="{00000000-0005-0000-0000-000040040000}"/>
    <cellStyle name="AA QUESTION 6 2" xfId="1048" xr:uid="{00000000-0005-0000-0000-000041040000}"/>
    <cellStyle name="AA QUESTION 6 3" xfId="1049" xr:uid="{00000000-0005-0000-0000-000042040000}"/>
    <cellStyle name="AA QUESTION 7" xfId="1050" xr:uid="{00000000-0005-0000-0000-000043040000}"/>
    <cellStyle name="AA QUESTION 7 2" xfId="1051" xr:uid="{00000000-0005-0000-0000-000044040000}"/>
    <cellStyle name="AA QUESTION 7 3" xfId="1052" xr:uid="{00000000-0005-0000-0000-000045040000}"/>
    <cellStyle name="AA QUESTION 8" xfId="1053" xr:uid="{00000000-0005-0000-0000-000046040000}"/>
    <cellStyle name="AA QUESTION 8 2" xfId="1054" xr:uid="{00000000-0005-0000-0000-000047040000}"/>
    <cellStyle name="AA QUESTION 8 3" xfId="1055" xr:uid="{00000000-0005-0000-0000-000048040000}"/>
    <cellStyle name="AA QUESTION 9" xfId="1056" xr:uid="{00000000-0005-0000-0000-000049040000}"/>
    <cellStyle name="AA QUESTION 9 2" xfId="1057" xr:uid="{00000000-0005-0000-0000-00004A040000}"/>
    <cellStyle name="AA QUESTION 9 3" xfId="1058" xr:uid="{00000000-0005-0000-0000-00004B040000}"/>
    <cellStyle name="AA QUESTION_Note 10" xfId="1059" xr:uid="{00000000-0005-0000-0000-00004C040000}"/>
    <cellStyle name="AA SHADE" xfId="1060" xr:uid="{00000000-0005-0000-0000-00004D040000}"/>
    <cellStyle name="AA SHADE 10" xfId="1061" xr:uid="{00000000-0005-0000-0000-00004E040000}"/>
    <cellStyle name="AA SHADE 10 2" xfId="1062" xr:uid="{00000000-0005-0000-0000-00004F040000}"/>
    <cellStyle name="AA SHADE 10 3" xfId="1063" xr:uid="{00000000-0005-0000-0000-000050040000}"/>
    <cellStyle name="AA SHADE 11" xfId="1064" xr:uid="{00000000-0005-0000-0000-000051040000}"/>
    <cellStyle name="AA SHADE 11 2" xfId="1065" xr:uid="{00000000-0005-0000-0000-000052040000}"/>
    <cellStyle name="AA SHADE 11 3" xfId="1066" xr:uid="{00000000-0005-0000-0000-000053040000}"/>
    <cellStyle name="AA SHADE 12" xfId="1067" xr:uid="{00000000-0005-0000-0000-000054040000}"/>
    <cellStyle name="AA SHADE 13" xfId="1068" xr:uid="{00000000-0005-0000-0000-000055040000}"/>
    <cellStyle name="AA SHADE 14" xfId="1069" xr:uid="{00000000-0005-0000-0000-000056040000}"/>
    <cellStyle name="AA SHADE 15" xfId="1070" xr:uid="{00000000-0005-0000-0000-000057040000}"/>
    <cellStyle name="AA SHADE 16" xfId="1071" xr:uid="{00000000-0005-0000-0000-000058040000}"/>
    <cellStyle name="AA SHADE 17" xfId="1072" xr:uid="{00000000-0005-0000-0000-000059040000}"/>
    <cellStyle name="AA SHADE 18" xfId="1073" xr:uid="{00000000-0005-0000-0000-00005A040000}"/>
    <cellStyle name="AA SHADE 19" xfId="1074" xr:uid="{00000000-0005-0000-0000-00005B040000}"/>
    <cellStyle name="AA SHADE 2" xfId="1075" xr:uid="{00000000-0005-0000-0000-00005C040000}"/>
    <cellStyle name="AA SHADE 2 2" xfId="1076" xr:uid="{00000000-0005-0000-0000-00005D040000}"/>
    <cellStyle name="AA SHADE 2 3" xfId="1077" xr:uid="{00000000-0005-0000-0000-00005E040000}"/>
    <cellStyle name="AA SHADE 20" xfId="1078" xr:uid="{00000000-0005-0000-0000-00005F040000}"/>
    <cellStyle name="AA SHADE 21" xfId="1079" xr:uid="{00000000-0005-0000-0000-000060040000}"/>
    <cellStyle name="AA SHADE 22" xfId="1080" xr:uid="{00000000-0005-0000-0000-000061040000}"/>
    <cellStyle name="AA SHADE 23" xfId="1081" xr:uid="{00000000-0005-0000-0000-000062040000}"/>
    <cellStyle name="AA SHADE 24" xfId="1082" xr:uid="{00000000-0005-0000-0000-000063040000}"/>
    <cellStyle name="AA SHADE 25" xfId="1083" xr:uid="{00000000-0005-0000-0000-000064040000}"/>
    <cellStyle name="AA SHADE 26" xfId="1084" xr:uid="{00000000-0005-0000-0000-000065040000}"/>
    <cellStyle name="AA SHADE 27" xfId="1085" xr:uid="{00000000-0005-0000-0000-000066040000}"/>
    <cellStyle name="AA SHADE 28" xfId="1086" xr:uid="{00000000-0005-0000-0000-000067040000}"/>
    <cellStyle name="AA SHADE 29" xfId="1087" xr:uid="{00000000-0005-0000-0000-000068040000}"/>
    <cellStyle name="AA SHADE 3" xfId="1088" xr:uid="{00000000-0005-0000-0000-000069040000}"/>
    <cellStyle name="AA SHADE 3 2" xfId="1089" xr:uid="{00000000-0005-0000-0000-00006A040000}"/>
    <cellStyle name="AA SHADE 3 3" xfId="1090" xr:uid="{00000000-0005-0000-0000-00006B040000}"/>
    <cellStyle name="AA SHADE 30" xfId="1091" xr:uid="{00000000-0005-0000-0000-00006C040000}"/>
    <cellStyle name="AA SHADE 31" xfId="1092" xr:uid="{00000000-0005-0000-0000-00006D040000}"/>
    <cellStyle name="AA SHADE 32" xfId="1093" xr:uid="{00000000-0005-0000-0000-00006E040000}"/>
    <cellStyle name="AA SHADE 33" xfId="1094" xr:uid="{00000000-0005-0000-0000-00006F040000}"/>
    <cellStyle name="AA SHADE 34" xfId="1095" xr:uid="{00000000-0005-0000-0000-000070040000}"/>
    <cellStyle name="AA SHADE 35" xfId="1096" xr:uid="{00000000-0005-0000-0000-000071040000}"/>
    <cellStyle name="AA SHADE 36" xfId="1097" xr:uid="{00000000-0005-0000-0000-000072040000}"/>
    <cellStyle name="AA SHADE 37" xfId="1098" xr:uid="{00000000-0005-0000-0000-000073040000}"/>
    <cellStyle name="AA SHADE 38" xfId="1099" xr:uid="{00000000-0005-0000-0000-000074040000}"/>
    <cellStyle name="AA SHADE 39" xfId="1100" xr:uid="{00000000-0005-0000-0000-000075040000}"/>
    <cellStyle name="AA SHADE 4" xfId="1101" xr:uid="{00000000-0005-0000-0000-000076040000}"/>
    <cellStyle name="AA SHADE 4 2" xfId="1102" xr:uid="{00000000-0005-0000-0000-000077040000}"/>
    <cellStyle name="AA SHADE 4 3" xfId="1103" xr:uid="{00000000-0005-0000-0000-000078040000}"/>
    <cellStyle name="AA SHADE 40" xfId="1104" xr:uid="{00000000-0005-0000-0000-000079040000}"/>
    <cellStyle name="AA SHADE 41" xfId="1105" xr:uid="{00000000-0005-0000-0000-00007A040000}"/>
    <cellStyle name="AA SHADE 42" xfId="1106" xr:uid="{00000000-0005-0000-0000-00007B040000}"/>
    <cellStyle name="AA SHADE 43" xfId="1107" xr:uid="{00000000-0005-0000-0000-00007C040000}"/>
    <cellStyle name="AA SHADE 44" xfId="1108" xr:uid="{00000000-0005-0000-0000-00007D040000}"/>
    <cellStyle name="AA SHADE 45" xfId="1109" xr:uid="{00000000-0005-0000-0000-00007E040000}"/>
    <cellStyle name="AA SHADE 46" xfId="1110" xr:uid="{00000000-0005-0000-0000-00007F040000}"/>
    <cellStyle name="AA SHADE 47" xfId="1111" xr:uid="{00000000-0005-0000-0000-000080040000}"/>
    <cellStyle name="AA SHADE 48" xfId="1112" xr:uid="{00000000-0005-0000-0000-000081040000}"/>
    <cellStyle name="AA SHADE 49" xfId="1113" xr:uid="{00000000-0005-0000-0000-000082040000}"/>
    <cellStyle name="AA SHADE 5" xfId="1114" xr:uid="{00000000-0005-0000-0000-000083040000}"/>
    <cellStyle name="AA SHADE 5 2" xfId="1115" xr:uid="{00000000-0005-0000-0000-000084040000}"/>
    <cellStyle name="AA SHADE 5 3" xfId="1116" xr:uid="{00000000-0005-0000-0000-000085040000}"/>
    <cellStyle name="AA SHADE 50" xfId="1117" xr:uid="{00000000-0005-0000-0000-000086040000}"/>
    <cellStyle name="AA SHADE 51" xfId="1118" xr:uid="{00000000-0005-0000-0000-000087040000}"/>
    <cellStyle name="AA SHADE 52" xfId="1119" xr:uid="{00000000-0005-0000-0000-000088040000}"/>
    <cellStyle name="AA SHADE 53" xfId="1120" xr:uid="{00000000-0005-0000-0000-000089040000}"/>
    <cellStyle name="AA SHADE 54" xfId="1121" xr:uid="{00000000-0005-0000-0000-00008A040000}"/>
    <cellStyle name="AA SHADE 55" xfId="1122" xr:uid="{00000000-0005-0000-0000-00008B040000}"/>
    <cellStyle name="AA SHADE 56" xfId="1123" xr:uid="{00000000-0005-0000-0000-00008C040000}"/>
    <cellStyle name="AA SHADE 57" xfId="1124" xr:uid="{00000000-0005-0000-0000-00008D040000}"/>
    <cellStyle name="AA SHADE 58" xfId="1125" xr:uid="{00000000-0005-0000-0000-00008E040000}"/>
    <cellStyle name="AA SHADE 59" xfId="1126" xr:uid="{00000000-0005-0000-0000-00008F040000}"/>
    <cellStyle name="AA SHADE 6" xfId="1127" xr:uid="{00000000-0005-0000-0000-000090040000}"/>
    <cellStyle name="AA SHADE 6 2" xfId="1128" xr:uid="{00000000-0005-0000-0000-000091040000}"/>
    <cellStyle name="AA SHADE 6 3" xfId="1129" xr:uid="{00000000-0005-0000-0000-000092040000}"/>
    <cellStyle name="AA SHADE 7" xfId="1130" xr:uid="{00000000-0005-0000-0000-000093040000}"/>
    <cellStyle name="AA SHADE 7 2" xfId="1131" xr:uid="{00000000-0005-0000-0000-000094040000}"/>
    <cellStyle name="AA SHADE 7 3" xfId="1132" xr:uid="{00000000-0005-0000-0000-000095040000}"/>
    <cellStyle name="AA SHADE 8" xfId="1133" xr:uid="{00000000-0005-0000-0000-000096040000}"/>
    <cellStyle name="AA SHADE 8 2" xfId="1134" xr:uid="{00000000-0005-0000-0000-000097040000}"/>
    <cellStyle name="AA SHADE 8 3" xfId="1135" xr:uid="{00000000-0005-0000-0000-000098040000}"/>
    <cellStyle name="AA SHADE 9" xfId="1136" xr:uid="{00000000-0005-0000-0000-000099040000}"/>
    <cellStyle name="AA SHADE 9 2" xfId="1137" xr:uid="{00000000-0005-0000-0000-00009A040000}"/>
    <cellStyle name="AA SHADE 9 3" xfId="1138" xr:uid="{00000000-0005-0000-0000-00009B040000}"/>
    <cellStyle name="AA SHADE_Note 10" xfId="1139" xr:uid="{00000000-0005-0000-0000-00009C040000}"/>
    <cellStyle name="Accent1 - 20%" xfId="1140" xr:uid="{00000000-0005-0000-0000-00009D040000}"/>
    <cellStyle name="Accent1 - 40%" xfId="1141" xr:uid="{00000000-0005-0000-0000-00009E040000}"/>
    <cellStyle name="Accent1 - 60%" xfId="1142" xr:uid="{00000000-0005-0000-0000-00009F040000}"/>
    <cellStyle name="Accent1 2" xfId="1143" xr:uid="{00000000-0005-0000-0000-0000A0040000}"/>
    <cellStyle name="Accent1 2 2" xfId="1144" xr:uid="{00000000-0005-0000-0000-0000A1040000}"/>
    <cellStyle name="Accent1 2 2 2" xfId="4480" xr:uid="{00000000-0005-0000-0000-0000A2040000}"/>
    <cellStyle name="Accent1 2 3" xfId="1145" xr:uid="{00000000-0005-0000-0000-0000A3040000}"/>
    <cellStyle name="Accent1 2 4" xfId="4481" xr:uid="{00000000-0005-0000-0000-0000A4040000}"/>
    <cellStyle name="Accent2 - 20%" xfId="1146" xr:uid="{00000000-0005-0000-0000-0000A5040000}"/>
    <cellStyle name="Accent2 - 40%" xfId="1147" xr:uid="{00000000-0005-0000-0000-0000A6040000}"/>
    <cellStyle name="Accent2 - 60%" xfId="1148" xr:uid="{00000000-0005-0000-0000-0000A7040000}"/>
    <cellStyle name="Accent2 2" xfId="1149" xr:uid="{00000000-0005-0000-0000-0000A8040000}"/>
    <cellStyle name="Accent2 2 2" xfId="1150" xr:uid="{00000000-0005-0000-0000-0000A9040000}"/>
    <cellStyle name="Accent2 2 2 2" xfId="4482" xr:uid="{00000000-0005-0000-0000-0000AA040000}"/>
    <cellStyle name="Accent2 2 3" xfId="1151" xr:uid="{00000000-0005-0000-0000-0000AB040000}"/>
    <cellStyle name="Accent2 2 4" xfId="4483" xr:uid="{00000000-0005-0000-0000-0000AC040000}"/>
    <cellStyle name="Accent3 - 20%" xfId="1152" xr:uid="{00000000-0005-0000-0000-0000AD040000}"/>
    <cellStyle name="Accent3 - 40%" xfId="1153" xr:uid="{00000000-0005-0000-0000-0000AE040000}"/>
    <cellStyle name="Accent3 - 60%" xfId="1154" xr:uid="{00000000-0005-0000-0000-0000AF040000}"/>
    <cellStyle name="Accent3 2" xfId="1155" xr:uid="{00000000-0005-0000-0000-0000B0040000}"/>
    <cellStyle name="Accent3 2 2" xfId="1156" xr:uid="{00000000-0005-0000-0000-0000B1040000}"/>
    <cellStyle name="Accent3 2 2 2" xfId="4484" xr:uid="{00000000-0005-0000-0000-0000B2040000}"/>
    <cellStyle name="Accent3 2 3" xfId="1157" xr:uid="{00000000-0005-0000-0000-0000B3040000}"/>
    <cellStyle name="Accent3 2 4" xfId="4485" xr:uid="{00000000-0005-0000-0000-0000B4040000}"/>
    <cellStyle name="Accent4 - 20%" xfId="1158" xr:uid="{00000000-0005-0000-0000-0000B5040000}"/>
    <cellStyle name="Accent4 - 40%" xfId="1159" xr:uid="{00000000-0005-0000-0000-0000B6040000}"/>
    <cellStyle name="Accent4 - 60%" xfId="1160" xr:uid="{00000000-0005-0000-0000-0000B7040000}"/>
    <cellStyle name="Accent4 2" xfId="1161" xr:uid="{00000000-0005-0000-0000-0000B8040000}"/>
    <cellStyle name="Accent4 2 2" xfId="1162" xr:uid="{00000000-0005-0000-0000-0000B9040000}"/>
    <cellStyle name="Accent4 2 2 2" xfId="4486" xr:uid="{00000000-0005-0000-0000-0000BA040000}"/>
    <cellStyle name="Accent4 2 3" xfId="1163" xr:uid="{00000000-0005-0000-0000-0000BB040000}"/>
    <cellStyle name="Accent4 2 4" xfId="4487" xr:uid="{00000000-0005-0000-0000-0000BC040000}"/>
    <cellStyle name="Accent5 - 20%" xfId="1164" xr:uid="{00000000-0005-0000-0000-0000BD040000}"/>
    <cellStyle name="Accent5 - 40%" xfId="1165" xr:uid="{00000000-0005-0000-0000-0000BE040000}"/>
    <cellStyle name="Accent5 - 60%" xfId="1166" xr:uid="{00000000-0005-0000-0000-0000BF040000}"/>
    <cellStyle name="Accent5 2" xfId="1167" xr:uid="{00000000-0005-0000-0000-0000C0040000}"/>
    <cellStyle name="Accent5 2 2" xfId="1168" xr:uid="{00000000-0005-0000-0000-0000C1040000}"/>
    <cellStyle name="Accent5 2 2 2" xfId="4488" xr:uid="{00000000-0005-0000-0000-0000C2040000}"/>
    <cellStyle name="Accent5 2 3" xfId="1169" xr:uid="{00000000-0005-0000-0000-0000C3040000}"/>
    <cellStyle name="Accent5 2 4" xfId="4489" xr:uid="{00000000-0005-0000-0000-0000C4040000}"/>
    <cellStyle name="Accent6 - 20%" xfId="1170" xr:uid="{00000000-0005-0000-0000-0000C5040000}"/>
    <cellStyle name="Accent6 - 40%" xfId="1171" xr:uid="{00000000-0005-0000-0000-0000C6040000}"/>
    <cellStyle name="Accent6 - 60%" xfId="1172" xr:uid="{00000000-0005-0000-0000-0000C7040000}"/>
    <cellStyle name="Accent6 2" xfId="1173" xr:uid="{00000000-0005-0000-0000-0000C8040000}"/>
    <cellStyle name="Accent6 2 2" xfId="1174" xr:uid="{00000000-0005-0000-0000-0000C9040000}"/>
    <cellStyle name="Accent6 2 2 2" xfId="4490" xr:uid="{00000000-0005-0000-0000-0000CA040000}"/>
    <cellStyle name="Accent6 2 3" xfId="1175" xr:uid="{00000000-0005-0000-0000-0000CB040000}"/>
    <cellStyle name="Accent6 2 4" xfId="4491" xr:uid="{00000000-0005-0000-0000-0000CC040000}"/>
    <cellStyle name="AXAPTA_FieldName" xfId="4492" xr:uid="{00000000-0005-0000-0000-0000CD040000}"/>
    <cellStyle name="Bad 2" xfId="1176" xr:uid="{00000000-0005-0000-0000-0000CE040000}"/>
    <cellStyle name="Bad 2 2" xfId="1177" xr:uid="{00000000-0005-0000-0000-0000CF040000}"/>
    <cellStyle name="Bad 2 2 2" xfId="4493" xr:uid="{00000000-0005-0000-0000-0000D0040000}"/>
    <cellStyle name="Bad 2 3" xfId="1178" xr:uid="{00000000-0005-0000-0000-0000D1040000}"/>
    <cellStyle name="Bad 2 4" xfId="4494" xr:uid="{00000000-0005-0000-0000-0000D2040000}"/>
    <cellStyle name="border" xfId="1179" xr:uid="{00000000-0005-0000-0000-0000D3040000}"/>
    <cellStyle name="Calculation 2" xfId="1180" xr:uid="{00000000-0005-0000-0000-0000D4040000}"/>
    <cellStyle name="Calculation 2 2" xfId="1181" xr:uid="{00000000-0005-0000-0000-0000D5040000}"/>
    <cellStyle name="Calculation 2 2 2" xfId="4495" xr:uid="{00000000-0005-0000-0000-0000D6040000}"/>
    <cellStyle name="Calculation 2 3" xfId="1182" xr:uid="{00000000-0005-0000-0000-0000D7040000}"/>
    <cellStyle name="Calculation 2 4" xfId="4496" xr:uid="{00000000-0005-0000-0000-0000D8040000}"/>
    <cellStyle name="Check Cell 2" xfId="1183" xr:uid="{00000000-0005-0000-0000-0000D9040000}"/>
    <cellStyle name="Check Cell 2 2" xfId="1184" xr:uid="{00000000-0005-0000-0000-0000DA040000}"/>
    <cellStyle name="Check Cell 2 2 2" xfId="4497" xr:uid="{00000000-0005-0000-0000-0000DB040000}"/>
    <cellStyle name="Check Cell 2 3" xfId="1185" xr:uid="{00000000-0005-0000-0000-0000DC040000}"/>
    <cellStyle name="Check Cell 2 4" xfId="4498" xr:uid="{00000000-0005-0000-0000-0000DD040000}"/>
    <cellStyle name="Comma [0.00]" xfId="1187" xr:uid="{00000000-0005-0000-0000-0000DF040000}"/>
    <cellStyle name="Comma 10" xfId="1188" xr:uid="{00000000-0005-0000-0000-0000E0040000}"/>
    <cellStyle name="Comma 10 10" xfId="4499" xr:uid="{00000000-0005-0000-0000-0000E1040000}"/>
    <cellStyle name="Comma 10 2" xfId="1189" xr:uid="{00000000-0005-0000-0000-0000E2040000}"/>
    <cellStyle name="Comma 10 3" xfId="1190" xr:uid="{00000000-0005-0000-0000-0000E3040000}"/>
    <cellStyle name="Comma 10 3 2" xfId="4500" xr:uid="{00000000-0005-0000-0000-0000E4040000}"/>
    <cellStyle name="Comma 10 4" xfId="1191" xr:uid="{00000000-0005-0000-0000-0000E5040000}"/>
    <cellStyle name="Comma 10 5" xfId="1192" xr:uid="{00000000-0005-0000-0000-0000E6040000}"/>
    <cellStyle name="Comma 10 6" xfId="1193" xr:uid="{00000000-0005-0000-0000-0000E7040000}"/>
    <cellStyle name="Comma 10 7" xfId="1194" xr:uid="{00000000-0005-0000-0000-0000E8040000}"/>
    <cellStyle name="Comma 10 8" xfId="1195" xr:uid="{00000000-0005-0000-0000-0000E9040000}"/>
    <cellStyle name="Comma 10 9" xfId="1196" xr:uid="{00000000-0005-0000-0000-0000EA040000}"/>
    <cellStyle name="Comma 11" xfId="1197" xr:uid="{00000000-0005-0000-0000-0000EB040000}"/>
    <cellStyle name="Comma 11 2" xfId="4501" xr:uid="{00000000-0005-0000-0000-0000EC040000}"/>
    <cellStyle name="Comma 11 2 2" xfId="4502" xr:uid="{00000000-0005-0000-0000-0000ED040000}"/>
    <cellStyle name="Comma 12" xfId="1198" xr:uid="{00000000-0005-0000-0000-0000EE040000}"/>
    <cellStyle name="Comma 12 2" xfId="4503" xr:uid="{00000000-0005-0000-0000-0000EF040000}"/>
    <cellStyle name="Comma 12 2 2" xfId="4504" xr:uid="{00000000-0005-0000-0000-0000F0040000}"/>
    <cellStyle name="Comma 13" xfId="1199" xr:uid="{00000000-0005-0000-0000-0000F1040000}"/>
    <cellStyle name="Comma 13 2" xfId="4505" xr:uid="{00000000-0005-0000-0000-0000F2040000}"/>
    <cellStyle name="Comma 13 2 2" xfId="4506" xr:uid="{00000000-0005-0000-0000-0000F3040000}"/>
    <cellStyle name="Comma 14" xfId="1200" xr:uid="{00000000-0005-0000-0000-0000F4040000}"/>
    <cellStyle name="Comma 14 2" xfId="1201" xr:uid="{00000000-0005-0000-0000-0000F5040000}"/>
    <cellStyle name="Comma 14 2 2" xfId="4507" xr:uid="{00000000-0005-0000-0000-0000F6040000}"/>
    <cellStyle name="Comma 14 3" xfId="4508" xr:uid="{00000000-0005-0000-0000-0000F7040000}"/>
    <cellStyle name="Comma 14 3 2" xfId="4509" xr:uid="{00000000-0005-0000-0000-0000F8040000}"/>
    <cellStyle name="Comma 15" xfId="1202" xr:uid="{00000000-0005-0000-0000-0000F9040000}"/>
    <cellStyle name="Comma 15 2" xfId="4510" xr:uid="{00000000-0005-0000-0000-0000FA040000}"/>
    <cellStyle name="Comma 15 2 2" xfId="4511" xr:uid="{00000000-0005-0000-0000-0000FB040000}"/>
    <cellStyle name="Comma 16" xfId="1203" xr:uid="{00000000-0005-0000-0000-0000FC040000}"/>
    <cellStyle name="Comma 16 2" xfId="4512" xr:uid="{00000000-0005-0000-0000-0000FD040000}"/>
    <cellStyle name="Comma 16 2 2" xfId="4513" xr:uid="{00000000-0005-0000-0000-0000FE040000}"/>
    <cellStyle name="Comma 17" xfId="1204" xr:uid="{00000000-0005-0000-0000-0000FF040000}"/>
    <cellStyle name="Comma 17 2" xfId="4514" xr:uid="{00000000-0005-0000-0000-000000050000}"/>
    <cellStyle name="Comma 17 2 2" xfId="4515" xr:uid="{00000000-0005-0000-0000-000001050000}"/>
    <cellStyle name="Comma 18" xfId="1205" xr:uid="{00000000-0005-0000-0000-000002050000}"/>
    <cellStyle name="Comma 18 2" xfId="1206" xr:uid="{00000000-0005-0000-0000-000003050000}"/>
    <cellStyle name="Comma 18 3" xfId="4516" xr:uid="{00000000-0005-0000-0000-000004050000}"/>
    <cellStyle name="Comma 19" xfId="1207" xr:uid="{00000000-0005-0000-0000-000005050000}"/>
    <cellStyle name="Comma 19 2" xfId="4517" xr:uid="{00000000-0005-0000-0000-000006050000}"/>
    <cellStyle name="Comma 19 2 2" xfId="4518" xr:uid="{00000000-0005-0000-0000-000007050000}"/>
    <cellStyle name="Comma 2" xfId="1208" xr:uid="{00000000-0005-0000-0000-000008050000}"/>
    <cellStyle name="Comma 2 10" xfId="1209" xr:uid="{00000000-0005-0000-0000-000009050000}"/>
    <cellStyle name="Comma 2 10 2" xfId="4519" xr:uid="{00000000-0005-0000-0000-00000A050000}"/>
    <cellStyle name="Comma 2 11" xfId="1210" xr:uid="{00000000-0005-0000-0000-00000B050000}"/>
    <cellStyle name="Comma 2 11 2" xfId="4520" xr:uid="{00000000-0005-0000-0000-00000C050000}"/>
    <cellStyle name="Comma 2 12" xfId="1211" xr:uid="{00000000-0005-0000-0000-00000D050000}"/>
    <cellStyle name="Comma 2 12 2" xfId="4521" xr:uid="{00000000-0005-0000-0000-00000E050000}"/>
    <cellStyle name="Comma 2 13" xfId="1212" xr:uid="{00000000-0005-0000-0000-00000F050000}"/>
    <cellStyle name="Comma 2 13 2" xfId="4522" xr:uid="{00000000-0005-0000-0000-000010050000}"/>
    <cellStyle name="Comma 2 14" xfId="1213" xr:uid="{00000000-0005-0000-0000-000011050000}"/>
    <cellStyle name="Comma 2 14 2" xfId="4523" xr:uid="{00000000-0005-0000-0000-000012050000}"/>
    <cellStyle name="Comma 2 15" xfId="1214" xr:uid="{00000000-0005-0000-0000-000013050000}"/>
    <cellStyle name="Comma 2 15 2" xfId="4524" xr:uid="{00000000-0005-0000-0000-000014050000}"/>
    <cellStyle name="Comma 2 16" xfId="1215" xr:uid="{00000000-0005-0000-0000-000015050000}"/>
    <cellStyle name="Comma 2 16 2" xfId="4525" xr:uid="{00000000-0005-0000-0000-000016050000}"/>
    <cellStyle name="Comma 2 17" xfId="1216" xr:uid="{00000000-0005-0000-0000-000017050000}"/>
    <cellStyle name="Comma 2 17 2" xfId="4526" xr:uid="{00000000-0005-0000-0000-000018050000}"/>
    <cellStyle name="Comma 2 18" xfId="1217" xr:uid="{00000000-0005-0000-0000-000019050000}"/>
    <cellStyle name="Comma 2 19" xfId="1218" xr:uid="{00000000-0005-0000-0000-00001A050000}"/>
    <cellStyle name="Comma 2 2" xfId="1219" xr:uid="{00000000-0005-0000-0000-00001B050000}"/>
    <cellStyle name="Comma 2 2 2" xfId="1220" xr:uid="{00000000-0005-0000-0000-00001C050000}"/>
    <cellStyle name="Comma 2 2 2 2" xfId="4527" xr:uid="{00000000-0005-0000-0000-00001D050000}"/>
    <cellStyle name="Comma 2 2 2 2 2" xfId="4528" xr:uid="{00000000-0005-0000-0000-00001E050000}"/>
    <cellStyle name="Comma 2 2 2 2 3" xfId="4529" xr:uid="{00000000-0005-0000-0000-00001F050000}"/>
    <cellStyle name="Comma 2 2 2 2 4" xfId="4530" xr:uid="{00000000-0005-0000-0000-000020050000}"/>
    <cellStyle name="Comma 2 2 2 3" xfId="4531" xr:uid="{00000000-0005-0000-0000-000021050000}"/>
    <cellStyle name="Comma 2 2 3" xfId="1221" xr:uid="{00000000-0005-0000-0000-000022050000}"/>
    <cellStyle name="Comma 2 2 3 2" xfId="4532" xr:uid="{00000000-0005-0000-0000-000023050000}"/>
    <cellStyle name="Comma 2 2 4" xfId="1222" xr:uid="{00000000-0005-0000-0000-000024050000}"/>
    <cellStyle name="Comma 2 2 4 2" xfId="4533" xr:uid="{00000000-0005-0000-0000-000025050000}"/>
    <cellStyle name="Comma 2 2 4 2 2" xfId="4534" xr:uid="{00000000-0005-0000-0000-000026050000}"/>
    <cellStyle name="Comma 2 2 5" xfId="4410" xr:uid="{00000000-0005-0000-0000-000027050000}"/>
    <cellStyle name="Comma 2 2 5 2" xfId="4535" xr:uid="{00000000-0005-0000-0000-000028050000}"/>
    <cellStyle name="Comma 2 20" xfId="1223" xr:uid="{00000000-0005-0000-0000-000029050000}"/>
    <cellStyle name="Comma 2 21" xfId="1224" xr:uid="{00000000-0005-0000-0000-00002A050000}"/>
    <cellStyle name="Comma 2 22" xfId="1225" xr:uid="{00000000-0005-0000-0000-00002B050000}"/>
    <cellStyle name="Comma 2 23" xfId="1226" xr:uid="{00000000-0005-0000-0000-00002C050000}"/>
    <cellStyle name="Comma 2 24" xfId="1227" xr:uid="{00000000-0005-0000-0000-00002D050000}"/>
    <cellStyle name="Comma 2 25" xfId="1228" xr:uid="{00000000-0005-0000-0000-00002E050000}"/>
    <cellStyle name="Comma 2 26" xfId="1229" xr:uid="{00000000-0005-0000-0000-00002F050000}"/>
    <cellStyle name="Comma 2 27" xfId="1230" xr:uid="{00000000-0005-0000-0000-000030050000}"/>
    <cellStyle name="Comma 2 28" xfId="1231" xr:uid="{00000000-0005-0000-0000-000031050000}"/>
    <cellStyle name="Comma 2 29" xfId="1232" xr:uid="{00000000-0005-0000-0000-000032050000}"/>
    <cellStyle name="Comma 2 3" xfId="1233" xr:uid="{00000000-0005-0000-0000-000033050000}"/>
    <cellStyle name="Comma 2 3 2" xfId="1234" xr:uid="{00000000-0005-0000-0000-000034050000}"/>
    <cellStyle name="Comma 2 3 3" xfId="4411" xr:uid="{00000000-0005-0000-0000-000035050000}"/>
    <cellStyle name="Comma 2 3 3 2" xfId="4536" xr:uid="{00000000-0005-0000-0000-000036050000}"/>
    <cellStyle name="Comma 2 3 4" xfId="4537" xr:uid="{00000000-0005-0000-0000-000037050000}"/>
    <cellStyle name="Comma 2 3 4 2" xfId="4538" xr:uid="{00000000-0005-0000-0000-000038050000}"/>
    <cellStyle name="Comma 2 3 5" xfId="4539" xr:uid="{00000000-0005-0000-0000-000039050000}"/>
    <cellStyle name="Comma 2 30" xfId="1235" xr:uid="{00000000-0005-0000-0000-00003A050000}"/>
    <cellStyle name="Comma 2 31" xfId="1236" xr:uid="{00000000-0005-0000-0000-00003B050000}"/>
    <cellStyle name="Comma 2 32" xfId="1237" xr:uid="{00000000-0005-0000-0000-00003C050000}"/>
    <cellStyle name="Comma 2 33" xfId="1238" xr:uid="{00000000-0005-0000-0000-00003D050000}"/>
    <cellStyle name="Comma 2 34" xfId="1239" xr:uid="{00000000-0005-0000-0000-00003E050000}"/>
    <cellStyle name="Comma 2 35" xfId="1240" xr:uid="{00000000-0005-0000-0000-00003F050000}"/>
    <cellStyle name="Comma 2 36" xfId="1241" xr:uid="{00000000-0005-0000-0000-000040050000}"/>
    <cellStyle name="Comma 2 37" xfId="1242" xr:uid="{00000000-0005-0000-0000-000041050000}"/>
    <cellStyle name="Comma 2 38" xfId="1243" xr:uid="{00000000-0005-0000-0000-000042050000}"/>
    <cellStyle name="Comma 2 39" xfId="1244" xr:uid="{00000000-0005-0000-0000-000043050000}"/>
    <cellStyle name="Comma 2 4" xfId="1245" xr:uid="{00000000-0005-0000-0000-000044050000}"/>
    <cellStyle name="Comma 2 4 2" xfId="4412" xr:uid="{00000000-0005-0000-0000-000045050000}"/>
    <cellStyle name="Comma 2 4 2 2" xfId="4540" xr:uid="{00000000-0005-0000-0000-000046050000}"/>
    <cellStyle name="Comma 2 4 3" xfId="4541" xr:uid="{00000000-0005-0000-0000-000047050000}"/>
    <cellStyle name="Comma 2 4 3 2" xfId="4542" xr:uid="{00000000-0005-0000-0000-000048050000}"/>
    <cellStyle name="Comma 2 40" xfId="1246" xr:uid="{00000000-0005-0000-0000-000049050000}"/>
    <cellStyle name="Comma 2 41" xfId="1247" xr:uid="{00000000-0005-0000-0000-00004A050000}"/>
    <cellStyle name="Comma 2 42" xfId="1248" xr:uid="{00000000-0005-0000-0000-00004B050000}"/>
    <cellStyle name="Comma 2 43" xfId="1249" xr:uid="{00000000-0005-0000-0000-00004C050000}"/>
    <cellStyle name="Comma 2 44" xfId="1250" xr:uid="{00000000-0005-0000-0000-00004D050000}"/>
    <cellStyle name="Comma 2 45" xfId="1251" xr:uid="{00000000-0005-0000-0000-00004E050000}"/>
    <cellStyle name="Comma 2 46" xfId="1252" xr:uid="{00000000-0005-0000-0000-00004F050000}"/>
    <cellStyle name="Comma 2 47" xfId="1253" xr:uid="{00000000-0005-0000-0000-000050050000}"/>
    <cellStyle name="Comma 2 48" xfId="1254" xr:uid="{00000000-0005-0000-0000-000051050000}"/>
    <cellStyle name="Comma 2 49" xfId="1255" xr:uid="{00000000-0005-0000-0000-000052050000}"/>
    <cellStyle name="Comma 2 5" xfId="1256" xr:uid="{00000000-0005-0000-0000-000053050000}"/>
    <cellStyle name="Comma 2 5 2" xfId="4543" xr:uid="{00000000-0005-0000-0000-000054050000}"/>
    <cellStyle name="Comma 2 5 2 2" xfId="4544" xr:uid="{00000000-0005-0000-0000-000055050000}"/>
    <cellStyle name="Comma 2 50" xfId="1257" xr:uid="{00000000-0005-0000-0000-000056050000}"/>
    <cellStyle name="Comma 2 51" xfId="1258" xr:uid="{00000000-0005-0000-0000-000057050000}"/>
    <cellStyle name="Comma 2 52" xfId="1259" xr:uid="{00000000-0005-0000-0000-000058050000}"/>
    <cellStyle name="Comma 2 53" xfId="1260" xr:uid="{00000000-0005-0000-0000-000059050000}"/>
    <cellStyle name="Comma 2 54" xfId="1261" xr:uid="{00000000-0005-0000-0000-00005A050000}"/>
    <cellStyle name="Comma 2 55" xfId="1262" xr:uid="{00000000-0005-0000-0000-00005B050000}"/>
    <cellStyle name="Comma 2 56" xfId="1263" xr:uid="{00000000-0005-0000-0000-00005C050000}"/>
    <cellStyle name="Comma 2 57" xfId="1264" xr:uid="{00000000-0005-0000-0000-00005D050000}"/>
    <cellStyle name="Comma 2 58" xfId="1265" xr:uid="{00000000-0005-0000-0000-00005E050000}"/>
    <cellStyle name="Comma 2 59" xfId="1266" xr:uid="{00000000-0005-0000-0000-00005F050000}"/>
    <cellStyle name="Comma 2 6" xfId="1267" xr:uid="{00000000-0005-0000-0000-000060050000}"/>
    <cellStyle name="Comma 2 60" xfId="1268" xr:uid="{00000000-0005-0000-0000-000061050000}"/>
    <cellStyle name="Comma 2 61" xfId="1269" xr:uid="{00000000-0005-0000-0000-000062050000}"/>
    <cellStyle name="Comma 2 62" xfId="1270" xr:uid="{00000000-0005-0000-0000-000063050000}"/>
    <cellStyle name="Comma 2 63" xfId="1271" xr:uid="{00000000-0005-0000-0000-000064050000}"/>
    <cellStyle name="Comma 2 64" xfId="1272" xr:uid="{00000000-0005-0000-0000-000065050000}"/>
    <cellStyle name="Comma 2 65" xfId="1273" xr:uid="{00000000-0005-0000-0000-000066050000}"/>
    <cellStyle name="Comma 2 66" xfId="1274" xr:uid="{00000000-0005-0000-0000-000067050000}"/>
    <cellStyle name="Comma 2 67" xfId="1275" xr:uid="{00000000-0005-0000-0000-000068050000}"/>
    <cellStyle name="Comma 2 68" xfId="1276" xr:uid="{00000000-0005-0000-0000-000069050000}"/>
    <cellStyle name="Comma 2 69" xfId="1277" xr:uid="{00000000-0005-0000-0000-00006A050000}"/>
    <cellStyle name="Comma 2 7" xfId="1278" xr:uid="{00000000-0005-0000-0000-00006B050000}"/>
    <cellStyle name="Comma 2 7 2" xfId="4545" xr:uid="{00000000-0005-0000-0000-00006C050000}"/>
    <cellStyle name="Comma 2 70" xfId="1279" xr:uid="{00000000-0005-0000-0000-00006D050000}"/>
    <cellStyle name="Comma 2 71" xfId="1280" xr:uid="{00000000-0005-0000-0000-00006E050000}"/>
    <cellStyle name="Comma 2 72" xfId="1281" xr:uid="{00000000-0005-0000-0000-00006F050000}"/>
    <cellStyle name="Comma 2 73" xfId="1282" xr:uid="{00000000-0005-0000-0000-000070050000}"/>
    <cellStyle name="Comma 2 74" xfId="1283" xr:uid="{00000000-0005-0000-0000-000071050000}"/>
    <cellStyle name="Comma 2 75" xfId="1284" xr:uid="{00000000-0005-0000-0000-000072050000}"/>
    <cellStyle name="Comma 2 76" xfId="1285" xr:uid="{00000000-0005-0000-0000-000073050000}"/>
    <cellStyle name="Comma 2 77" xfId="1286" xr:uid="{00000000-0005-0000-0000-000074050000}"/>
    <cellStyle name="Comma 2 78" xfId="1287" xr:uid="{00000000-0005-0000-0000-000075050000}"/>
    <cellStyle name="Comma 2 79" xfId="4546" xr:uid="{00000000-0005-0000-0000-000076050000}"/>
    <cellStyle name="Comma 2 8" xfId="1288" xr:uid="{00000000-0005-0000-0000-000077050000}"/>
    <cellStyle name="Comma 2 8 2" xfId="4547" xr:uid="{00000000-0005-0000-0000-000078050000}"/>
    <cellStyle name="Comma 2 9" xfId="1289" xr:uid="{00000000-0005-0000-0000-000079050000}"/>
    <cellStyle name="Comma 2 9 2" xfId="4548" xr:uid="{00000000-0005-0000-0000-00007A050000}"/>
    <cellStyle name="Comma 2_A&amp;M_08" xfId="1290" xr:uid="{00000000-0005-0000-0000-00007B050000}"/>
    <cellStyle name="Comma 20" xfId="1291" xr:uid="{00000000-0005-0000-0000-00007C050000}"/>
    <cellStyle name="Comma 20 2" xfId="1292" xr:uid="{00000000-0005-0000-0000-00007D050000}"/>
    <cellStyle name="Comma 20 3" xfId="4549" xr:uid="{00000000-0005-0000-0000-00007E050000}"/>
    <cellStyle name="Comma 20 3 2" xfId="4550" xr:uid="{00000000-0005-0000-0000-00007F050000}"/>
    <cellStyle name="Comma 20 3 2 2" xfId="5374" xr:uid="{00000000-0005-0000-0000-000080050000}"/>
    <cellStyle name="Comma 21" xfId="1293" xr:uid="{00000000-0005-0000-0000-000081050000}"/>
    <cellStyle name="Comma 21 2" xfId="1294" xr:uid="{00000000-0005-0000-0000-000082050000}"/>
    <cellStyle name="Comma 21 3" xfId="4551" xr:uid="{00000000-0005-0000-0000-000083050000}"/>
    <cellStyle name="Comma 22" xfId="1295" xr:uid="{00000000-0005-0000-0000-000084050000}"/>
    <cellStyle name="Comma 22 2" xfId="1296" xr:uid="{00000000-0005-0000-0000-000085050000}"/>
    <cellStyle name="Comma 22 2 2" xfId="4552" xr:uid="{00000000-0005-0000-0000-000086050000}"/>
    <cellStyle name="Comma 22 2 2 2" xfId="5375" xr:uid="{00000000-0005-0000-0000-000087050000}"/>
    <cellStyle name="Comma 22 3" xfId="4553" xr:uid="{00000000-0005-0000-0000-000088050000}"/>
    <cellStyle name="Comma 23" xfId="1297" xr:uid="{00000000-0005-0000-0000-000089050000}"/>
    <cellStyle name="Comma 23 2" xfId="4554" xr:uid="{00000000-0005-0000-0000-00008A050000}"/>
    <cellStyle name="Comma 24" xfId="1298" xr:uid="{00000000-0005-0000-0000-00008B050000}"/>
    <cellStyle name="Comma 24 2" xfId="4555" xr:uid="{00000000-0005-0000-0000-00008C050000}"/>
    <cellStyle name="Comma 25" xfId="1299" xr:uid="{00000000-0005-0000-0000-00008D050000}"/>
    <cellStyle name="Comma 25 2" xfId="4556" xr:uid="{00000000-0005-0000-0000-00008E050000}"/>
    <cellStyle name="Comma 26" xfId="1300" xr:uid="{00000000-0005-0000-0000-00008F050000}"/>
    <cellStyle name="Comma 26 2" xfId="4557" xr:uid="{00000000-0005-0000-0000-000090050000}"/>
    <cellStyle name="Comma 27" xfId="1301" xr:uid="{00000000-0005-0000-0000-000091050000}"/>
    <cellStyle name="Comma 27 2" xfId="4558" xr:uid="{00000000-0005-0000-0000-000092050000}"/>
    <cellStyle name="Comma 28" xfId="1302" xr:uid="{00000000-0005-0000-0000-000093050000}"/>
    <cellStyle name="Comma 28 2" xfId="4559" xr:uid="{00000000-0005-0000-0000-000094050000}"/>
    <cellStyle name="Comma 28 2 2" xfId="4560" xr:uid="{00000000-0005-0000-0000-000095050000}"/>
    <cellStyle name="Comma 29" xfId="1303" xr:uid="{00000000-0005-0000-0000-000096050000}"/>
    <cellStyle name="Comma 29 2" xfId="4561" xr:uid="{00000000-0005-0000-0000-000097050000}"/>
    <cellStyle name="Comma 3" xfId="1304" xr:uid="{00000000-0005-0000-0000-000098050000}"/>
    <cellStyle name="Comma 3 10" xfId="1305" xr:uid="{00000000-0005-0000-0000-000099050000}"/>
    <cellStyle name="Comma 3 11" xfId="1306" xr:uid="{00000000-0005-0000-0000-00009A050000}"/>
    <cellStyle name="Comma 3 12" xfId="1307" xr:uid="{00000000-0005-0000-0000-00009B050000}"/>
    <cellStyle name="Comma 3 13" xfId="1308" xr:uid="{00000000-0005-0000-0000-00009C050000}"/>
    <cellStyle name="Comma 3 14" xfId="1309" xr:uid="{00000000-0005-0000-0000-00009D050000}"/>
    <cellStyle name="Comma 3 15" xfId="1310" xr:uid="{00000000-0005-0000-0000-00009E050000}"/>
    <cellStyle name="Comma 3 16" xfId="1311" xr:uid="{00000000-0005-0000-0000-00009F050000}"/>
    <cellStyle name="Comma 3 17" xfId="1312" xr:uid="{00000000-0005-0000-0000-0000A0050000}"/>
    <cellStyle name="Comma 3 18" xfId="1313" xr:uid="{00000000-0005-0000-0000-0000A1050000}"/>
    <cellStyle name="Comma 3 19" xfId="1314" xr:uid="{00000000-0005-0000-0000-0000A2050000}"/>
    <cellStyle name="Comma 3 2" xfId="1315" xr:uid="{00000000-0005-0000-0000-0000A3050000}"/>
    <cellStyle name="Comma 3 2 2" xfId="1316" xr:uid="{00000000-0005-0000-0000-0000A4050000}"/>
    <cellStyle name="Comma 3 2 2 2" xfId="4562" xr:uid="{00000000-0005-0000-0000-0000A5050000}"/>
    <cellStyle name="Comma 3 2 3" xfId="4413" xr:uid="{00000000-0005-0000-0000-0000A6050000}"/>
    <cellStyle name="Comma 3 20" xfId="1317" xr:uid="{00000000-0005-0000-0000-0000A7050000}"/>
    <cellStyle name="Comma 3 21" xfId="1318" xr:uid="{00000000-0005-0000-0000-0000A8050000}"/>
    <cellStyle name="Comma 3 22" xfId="1319" xr:uid="{00000000-0005-0000-0000-0000A9050000}"/>
    <cellStyle name="Comma 3 23" xfId="1320" xr:uid="{00000000-0005-0000-0000-0000AA050000}"/>
    <cellStyle name="Comma 3 24" xfId="1321" xr:uid="{00000000-0005-0000-0000-0000AB050000}"/>
    <cellStyle name="Comma 3 25" xfId="1322" xr:uid="{00000000-0005-0000-0000-0000AC050000}"/>
    <cellStyle name="Comma 3 26" xfId="1323" xr:uid="{00000000-0005-0000-0000-0000AD050000}"/>
    <cellStyle name="Comma 3 27" xfId="1324" xr:uid="{00000000-0005-0000-0000-0000AE050000}"/>
    <cellStyle name="Comma 3 28" xfId="1325" xr:uid="{00000000-0005-0000-0000-0000AF050000}"/>
    <cellStyle name="Comma 3 29" xfId="1326" xr:uid="{00000000-0005-0000-0000-0000B0050000}"/>
    <cellStyle name="Comma 3 3" xfId="1327" xr:uid="{00000000-0005-0000-0000-0000B1050000}"/>
    <cellStyle name="Comma 3 3 2" xfId="4414" xr:uid="{00000000-0005-0000-0000-0000B2050000}"/>
    <cellStyle name="Comma 3 3 2 2" xfId="4563" xr:uid="{00000000-0005-0000-0000-0000B3050000}"/>
    <cellStyle name="Comma 3 30" xfId="1328" xr:uid="{00000000-0005-0000-0000-0000B4050000}"/>
    <cellStyle name="Comma 3 31" xfId="1329" xr:uid="{00000000-0005-0000-0000-0000B5050000}"/>
    <cellStyle name="Comma 3 32" xfId="1330" xr:uid="{00000000-0005-0000-0000-0000B6050000}"/>
    <cellStyle name="Comma 3 33" xfId="1331" xr:uid="{00000000-0005-0000-0000-0000B7050000}"/>
    <cellStyle name="Comma 3 34" xfId="1332" xr:uid="{00000000-0005-0000-0000-0000B8050000}"/>
    <cellStyle name="Comma 3 35" xfId="1333" xr:uid="{00000000-0005-0000-0000-0000B9050000}"/>
    <cellStyle name="Comma 3 36" xfId="1334" xr:uid="{00000000-0005-0000-0000-0000BA050000}"/>
    <cellStyle name="Comma 3 37" xfId="1335" xr:uid="{00000000-0005-0000-0000-0000BB050000}"/>
    <cellStyle name="Comma 3 38" xfId="1336" xr:uid="{00000000-0005-0000-0000-0000BC050000}"/>
    <cellStyle name="Comma 3 39" xfId="1337" xr:uid="{00000000-0005-0000-0000-0000BD050000}"/>
    <cellStyle name="Comma 3 4" xfId="1338" xr:uid="{00000000-0005-0000-0000-0000BE050000}"/>
    <cellStyle name="Comma 3 4 2" xfId="4415" xr:uid="{00000000-0005-0000-0000-0000BF050000}"/>
    <cellStyle name="Comma 3 4 2 2" xfId="4564" xr:uid="{00000000-0005-0000-0000-0000C0050000}"/>
    <cellStyle name="Comma 3 4 3" xfId="4565" xr:uid="{00000000-0005-0000-0000-0000C1050000}"/>
    <cellStyle name="Comma 3 40" xfId="1339" xr:uid="{00000000-0005-0000-0000-0000C2050000}"/>
    <cellStyle name="Comma 3 41" xfId="1340" xr:uid="{00000000-0005-0000-0000-0000C3050000}"/>
    <cellStyle name="Comma 3 42" xfId="1341" xr:uid="{00000000-0005-0000-0000-0000C4050000}"/>
    <cellStyle name="Comma 3 43" xfId="1342" xr:uid="{00000000-0005-0000-0000-0000C5050000}"/>
    <cellStyle name="Comma 3 44" xfId="1343" xr:uid="{00000000-0005-0000-0000-0000C6050000}"/>
    <cellStyle name="Comma 3 45" xfId="1344" xr:uid="{00000000-0005-0000-0000-0000C7050000}"/>
    <cellStyle name="Comma 3 46" xfId="1345" xr:uid="{00000000-0005-0000-0000-0000C8050000}"/>
    <cellStyle name="Comma 3 47" xfId="1346" xr:uid="{00000000-0005-0000-0000-0000C9050000}"/>
    <cellStyle name="Comma 3 48" xfId="1347" xr:uid="{00000000-0005-0000-0000-0000CA050000}"/>
    <cellStyle name="Comma 3 49" xfId="1348" xr:uid="{00000000-0005-0000-0000-0000CB050000}"/>
    <cellStyle name="Comma 3 5" xfId="1349" xr:uid="{00000000-0005-0000-0000-0000CC050000}"/>
    <cellStyle name="Comma 3 5 2" xfId="4566" xr:uid="{00000000-0005-0000-0000-0000CD050000}"/>
    <cellStyle name="Comma 3 50" xfId="1350" xr:uid="{00000000-0005-0000-0000-0000CE050000}"/>
    <cellStyle name="Comma 3 51" xfId="1351" xr:uid="{00000000-0005-0000-0000-0000CF050000}"/>
    <cellStyle name="Comma 3 52" xfId="1352" xr:uid="{00000000-0005-0000-0000-0000D0050000}"/>
    <cellStyle name="Comma 3 53" xfId="1353" xr:uid="{00000000-0005-0000-0000-0000D1050000}"/>
    <cellStyle name="Comma 3 54" xfId="1354" xr:uid="{00000000-0005-0000-0000-0000D2050000}"/>
    <cellStyle name="Comma 3 55" xfId="1355" xr:uid="{00000000-0005-0000-0000-0000D3050000}"/>
    <cellStyle name="Comma 3 56" xfId="1356" xr:uid="{00000000-0005-0000-0000-0000D4050000}"/>
    <cellStyle name="Comma 3 57" xfId="1357" xr:uid="{00000000-0005-0000-0000-0000D5050000}"/>
    <cellStyle name="Comma 3 58" xfId="1358" xr:uid="{00000000-0005-0000-0000-0000D6050000}"/>
    <cellStyle name="Comma 3 59" xfId="1359" xr:uid="{00000000-0005-0000-0000-0000D7050000}"/>
    <cellStyle name="Comma 3 6" xfId="1360" xr:uid="{00000000-0005-0000-0000-0000D8050000}"/>
    <cellStyle name="Comma 3 60" xfId="1361" xr:uid="{00000000-0005-0000-0000-0000D9050000}"/>
    <cellStyle name="Comma 3 61" xfId="4567" xr:uid="{00000000-0005-0000-0000-0000DA050000}"/>
    <cellStyle name="Comma 3 7" xfId="1362" xr:uid="{00000000-0005-0000-0000-0000DB050000}"/>
    <cellStyle name="Comma 3 8" xfId="1363" xr:uid="{00000000-0005-0000-0000-0000DC050000}"/>
    <cellStyle name="Comma 3 9" xfId="1364" xr:uid="{00000000-0005-0000-0000-0000DD050000}"/>
    <cellStyle name="Comma 30" xfId="1365" xr:uid="{00000000-0005-0000-0000-0000DE050000}"/>
    <cellStyle name="Comma 30 2" xfId="4568" xr:uid="{00000000-0005-0000-0000-0000DF050000}"/>
    <cellStyle name="Comma 31" xfId="1366" xr:uid="{00000000-0005-0000-0000-0000E0050000}"/>
    <cellStyle name="Comma 31 2" xfId="4569" xr:uid="{00000000-0005-0000-0000-0000E1050000}"/>
    <cellStyle name="Comma 32" xfId="1367" xr:uid="{00000000-0005-0000-0000-0000E2050000}"/>
    <cellStyle name="Comma 32 2" xfId="4570" xr:uid="{00000000-0005-0000-0000-0000E3050000}"/>
    <cellStyle name="Comma 33" xfId="1368" xr:uid="{00000000-0005-0000-0000-0000E4050000}"/>
    <cellStyle name="Comma 33 2" xfId="4571" xr:uid="{00000000-0005-0000-0000-0000E5050000}"/>
    <cellStyle name="Comma 34" xfId="1369" xr:uid="{00000000-0005-0000-0000-0000E6050000}"/>
    <cellStyle name="Comma 34 2" xfId="4572" xr:uid="{00000000-0005-0000-0000-0000E7050000}"/>
    <cellStyle name="Comma 35" xfId="1370" xr:uid="{00000000-0005-0000-0000-0000E8050000}"/>
    <cellStyle name="Comma 35 2" xfId="4573" xr:uid="{00000000-0005-0000-0000-0000E9050000}"/>
    <cellStyle name="Comma 36" xfId="1371" xr:uid="{00000000-0005-0000-0000-0000EA050000}"/>
    <cellStyle name="Comma 36 2" xfId="4574" xr:uid="{00000000-0005-0000-0000-0000EB050000}"/>
    <cellStyle name="Comma 37" xfId="1372" xr:uid="{00000000-0005-0000-0000-0000EC050000}"/>
    <cellStyle name="Comma 38" xfId="1373" xr:uid="{00000000-0005-0000-0000-0000ED050000}"/>
    <cellStyle name="Comma 38 2" xfId="4575" xr:uid="{00000000-0005-0000-0000-0000EE050000}"/>
    <cellStyle name="Comma 38 2 2" xfId="4576" xr:uid="{00000000-0005-0000-0000-0000EF050000}"/>
    <cellStyle name="Comma 38 2 2 2" xfId="5376" xr:uid="{00000000-0005-0000-0000-0000F0050000}"/>
    <cellStyle name="Comma 38 3" xfId="4577" xr:uid="{00000000-0005-0000-0000-0000F1050000}"/>
    <cellStyle name="Comma 39" xfId="1374" xr:uid="{00000000-0005-0000-0000-0000F2050000}"/>
    <cellStyle name="Comma 39 2" xfId="4578" xr:uid="{00000000-0005-0000-0000-0000F3050000}"/>
    <cellStyle name="Comma 39 2 2" xfId="4579" xr:uid="{00000000-0005-0000-0000-0000F4050000}"/>
    <cellStyle name="Comma 39 2 2 2" xfId="5377" xr:uid="{00000000-0005-0000-0000-0000F5050000}"/>
    <cellStyle name="Comma 39 3" xfId="4580" xr:uid="{00000000-0005-0000-0000-0000F6050000}"/>
    <cellStyle name="Comma 4" xfId="1375" xr:uid="{00000000-0005-0000-0000-0000F7050000}"/>
    <cellStyle name="Comma 4 2" xfId="1376" xr:uid="{00000000-0005-0000-0000-0000F8050000}"/>
    <cellStyle name="Comma 4 2 2" xfId="1377" xr:uid="{00000000-0005-0000-0000-0000F9050000}"/>
    <cellStyle name="Comma 4 3" xfId="1378" xr:uid="{00000000-0005-0000-0000-0000FA050000}"/>
    <cellStyle name="Comma 4 3 2" xfId="4581" xr:uid="{00000000-0005-0000-0000-0000FB050000}"/>
    <cellStyle name="Comma 4 3 2 2" xfId="4582" xr:uid="{00000000-0005-0000-0000-0000FC050000}"/>
    <cellStyle name="Comma 4 3 2 3" xfId="4583" xr:uid="{00000000-0005-0000-0000-0000FD050000}"/>
    <cellStyle name="Comma 4 3 3" xfId="4584" xr:uid="{00000000-0005-0000-0000-0000FE050000}"/>
    <cellStyle name="Comma 4 4" xfId="1379" xr:uid="{00000000-0005-0000-0000-0000FF050000}"/>
    <cellStyle name="Comma 4 5" xfId="4585" xr:uid="{00000000-0005-0000-0000-000000060000}"/>
    <cellStyle name="Comma 40" xfId="1380" xr:uid="{00000000-0005-0000-0000-000001060000}"/>
    <cellStyle name="Comma 40 2" xfId="4586" xr:uid="{00000000-0005-0000-0000-000002060000}"/>
    <cellStyle name="Comma 40 2 2" xfId="4587" xr:uid="{00000000-0005-0000-0000-000003060000}"/>
    <cellStyle name="Comma 41" xfId="1381" xr:uid="{00000000-0005-0000-0000-000004060000}"/>
    <cellStyle name="Comma 41 2" xfId="4588" xr:uid="{00000000-0005-0000-0000-000005060000}"/>
    <cellStyle name="Comma 41 2 2" xfId="4589" xr:uid="{00000000-0005-0000-0000-000006060000}"/>
    <cellStyle name="Comma 41 2 2 2" xfId="5378" xr:uid="{00000000-0005-0000-0000-000007060000}"/>
    <cellStyle name="Comma 41 3" xfId="4590" xr:uid="{00000000-0005-0000-0000-000008060000}"/>
    <cellStyle name="Comma 42" xfId="1382" xr:uid="{00000000-0005-0000-0000-000009060000}"/>
    <cellStyle name="Comma 42 2" xfId="4591" xr:uid="{00000000-0005-0000-0000-00000A060000}"/>
    <cellStyle name="Comma 42 2 2" xfId="4592" xr:uid="{00000000-0005-0000-0000-00000B060000}"/>
    <cellStyle name="Comma 42 2 3" xfId="5379" xr:uid="{00000000-0005-0000-0000-00000C060000}"/>
    <cellStyle name="Comma 42 3" xfId="4593" xr:uid="{00000000-0005-0000-0000-00000D060000}"/>
    <cellStyle name="Comma 43" xfId="1383" xr:uid="{00000000-0005-0000-0000-00000E060000}"/>
    <cellStyle name="Comma 43 2" xfId="4594" xr:uid="{00000000-0005-0000-0000-00000F060000}"/>
    <cellStyle name="Comma 44" xfId="1384" xr:uid="{00000000-0005-0000-0000-000010060000}"/>
    <cellStyle name="Comma 44 2" xfId="4595" xr:uid="{00000000-0005-0000-0000-000011060000}"/>
    <cellStyle name="Comma 44 2 2" xfId="5380" xr:uid="{00000000-0005-0000-0000-000012060000}"/>
    <cellStyle name="Comma 45" xfId="1385" xr:uid="{00000000-0005-0000-0000-000013060000}"/>
    <cellStyle name="Comma 46" xfId="1386" xr:uid="{00000000-0005-0000-0000-000014060000}"/>
    <cellStyle name="Comma 47" xfId="1387" xr:uid="{00000000-0005-0000-0000-000015060000}"/>
    <cellStyle name="Comma 48" xfId="1388" xr:uid="{00000000-0005-0000-0000-000016060000}"/>
    <cellStyle name="Comma 49" xfId="1389" xr:uid="{00000000-0005-0000-0000-000017060000}"/>
    <cellStyle name="Comma 5" xfId="1390" xr:uid="{00000000-0005-0000-0000-000018060000}"/>
    <cellStyle name="Comma 5 2" xfId="1391" xr:uid="{00000000-0005-0000-0000-000019060000}"/>
    <cellStyle name="Comma 5 2 2" xfId="4596" xr:uid="{00000000-0005-0000-0000-00001A060000}"/>
    <cellStyle name="Comma 5 3" xfId="1392" xr:uid="{00000000-0005-0000-0000-00001B060000}"/>
    <cellStyle name="Comma 5 4" xfId="4416" xr:uid="{00000000-0005-0000-0000-00001C060000}"/>
    <cellStyle name="Comma 5_BB ลองดูนะ" xfId="1393" xr:uid="{00000000-0005-0000-0000-00001D060000}"/>
    <cellStyle name="Comma 50" xfId="1394" xr:uid="{00000000-0005-0000-0000-00001E060000}"/>
    <cellStyle name="Comma 51" xfId="1395" xr:uid="{00000000-0005-0000-0000-00001F060000}"/>
    <cellStyle name="Comma 52" xfId="1396" xr:uid="{00000000-0005-0000-0000-000020060000}"/>
    <cellStyle name="Comma 53" xfId="1397" xr:uid="{00000000-0005-0000-0000-000021060000}"/>
    <cellStyle name="Comma 54" xfId="1398" xr:uid="{00000000-0005-0000-0000-000022060000}"/>
    <cellStyle name="Comma 55" xfId="1399" xr:uid="{00000000-0005-0000-0000-000023060000}"/>
    <cellStyle name="Comma 56" xfId="1400" xr:uid="{00000000-0005-0000-0000-000024060000}"/>
    <cellStyle name="Comma 57" xfId="1401" xr:uid="{00000000-0005-0000-0000-000025060000}"/>
    <cellStyle name="Comma 58" xfId="1402" xr:uid="{00000000-0005-0000-0000-000026060000}"/>
    <cellStyle name="Comma 59" xfId="1403" xr:uid="{00000000-0005-0000-0000-000027060000}"/>
    <cellStyle name="Comma 6" xfId="1404" xr:uid="{00000000-0005-0000-0000-000028060000}"/>
    <cellStyle name="Comma 6 2" xfId="1405" xr:uid="{00000000-0005-0000-0000-000029060000}"/>
    <cellStyle name="Comma 6 2 2" xfId="4597" xr:uid="{00000000-0005-0000-0000-00002A060000}"/>
    <cellStyle name="Comma 6 3" xfId="4417" xr:uid="{00000000-0005-0000-0000-00002B060000}"/>
    <cellStyle name="Comma 6 3 2" xfId="4598" xr:uid="{00000000-0005-0000-0000-00002C060000}"/>
    <cellStyle name="Comma 6 4" xfId="4599" xr:uid="{00000000-0005-0000-0000-00002D060000}"/>
    <cellStyle name="Comma 6 4 2" xfId="4600" xr:uid="{00000000-0005-0000-0000-00002E060000}"/>
    <cellStyle name="Comma 60" xfId="1406" xr:uid="{00000000-0005-0000-0000-00002F060000}"/>
    <cellStyle name="Comma 61" xfId="1407" xr:uid="{00000000-0005-0000-0000-000030060000}"/>
    <cellStyle name="Comma 62" xfId="1408" xr:uid="{00000000-0005-0000-0000-000031060000}"/>
    <cellStyle name="Comma 63" xfId="1409" xr:uid="{00000000-0005-0000-0000-000032060000}"/>
    <cellStyle name="Comma 64" xfId="1410" xr:uid="{00000000-0005-0000-0000-000033060000}"/>
    <cellStyle name="Comma 65" xfId="1411" xr:uid="{00000000-0005-0000-0000-000034060000}"/>
    <cellStyle name="Comma 66" xfId="1412" xr:uid="{00000000-0005-0000-0000-000035060000}"/>
    <cellStyle name="Comma 67" xfId="1413" xr:uid="{00000000-0005-0000-0000-000036060000}"/>
    <cellStyle name="Comma 68" xfId="1414" xr:uid="{00000000-0005-0000-0000-000037060000}"/>
    <cellStyle name="Comma 69" xfId="1415" xr:uid="{00000000-0005-0000-0000-000038060000}"/>
    <cellStyle name="Comma 7" xfId="1416" xr:uid="{00000000-0005-0000-0000-000039060000}"/>
    <cellStyle name="Comma 7 2" xfId="1417" xr:uid="{00000000-0005-0000-0000-00003A060000}"/>
    <cellStyle name="Comma 7 2 2" xfId="4601" xr:uid="{00000000-0005-0000-0000-00003B060000}"/>
    <cellStyle name="Comma 7 3" xfId="4602" xr:uid="{00000000-0005-0000-0000-00003C060000}"/>
    <cellStyle name="Comma 70" xfId="1418" xr:uid="{00000000-0005-0000-0000-00003D060000}"/>
    <cellStyle name="Comma 71" xfId="1419" xr:uid="{00000000-0005-0000-0000-00003E060000}"/>
    <cellStyle name="Comma 72" xfId="1420" xr:uid="{00000000-0005-0000-0000-00003F060000}"/>
    <cellStyle name="Comma 73" xfId="1421" xr:uid="{00000000-0005-0000-0000-000040060000}"/>
    <cellStyle name="Comma 74" xfId="1422" xr:uid="{00000000-0005-0000-0000-000041060000}"/>
    <cellStyle name="Comma 75" xfId="1423" xr:uid="{00000000-0005-0000-0000-000042060000}"/>
    <cellStyle name="Comma 76" xfId="1424" xr:uid="{00000000-0005-0000-0000-000043060000}"/>
    <cellStyle name="Comma 77" xfId="1425" xr:uid="{00000000-0005-0000-0000-000044060000}"/>
    <cellStyle name="Comma 78" xfId="1426" xr:uid="{00000000-0005-0000-0000-000045060000}"/>
    <cellStyle name="Comma 79" xfId="1427" xr:uid="{00000000-0005-0000-0000-000046060000}"/>
    <cellStyle name="Comma 8" xfId="1428" xr:uid="{00000000-0005-0000-0000-000047060000}"/>
    <cellStyle name="Comma 8 2" xfId="1429" xr:uid="{00000000-0005-0000-0000-000048060000}"/>
    <cellStyle name="Comma 8 2 2" xfId="1430" xr:uid="{00000000-0005-0000-0000-000049060000}"/>
    <cellStyle name="Comma 8 3" xfId="1431" xr:uid="{00000000-0005-0000-0000-00004A060000}"/>
    <cellStyle name="Comma 8 4" xfId="4603" xr:uid="{00000000-0005-0000-0000-00004B060000}"/>
    <cellStyle name="Comma 8 4 2" xfId="4604" xr:uid="{00000000-0005-0000-0000-00004C060000}"/>
    <cellStyle name="Comma 80" xfId="4605" xr:uid="{00000000-0005-0000-0000-00004D060000}"/>
    <cellStyle name="Comma 80 2" xfId="4606" xr:uid="{00000000-0005-0000-0000-00004E060000}"/>
    <cellStyle name="Comma 80 3" xfId="4607" xr:uid="{00000000-0005-0000-0000-00004F060000}"/>
    <cellStyle name="Comma 80 3 2" xfId="5381" xr:uid="{00000000-0005-0000-0000-000050060000}"/>
    <cellStyle name="Comma 81" xfId="1432" xr:uid="{00000000-0005-0000-0000-000051060000}"/>
    <cellStyle name="Comma 82" xfId="4608" xr:uid="{00000000-0005-0000-0000-000052060000}"/>
    <cellStyle name="Comma 83" xfId="4609" xr:uid="{00000000-0005-0000-0000-000053060000}"/>
    <cellStyle name="Comma 84" xfId="4610" xr:uid="{00000000-0005-0000-0000-000054060000}"/>
    <cellStyle name="Comma 9" xfId="1433" xr:uid="{00000000-0005-0000-0000-000055060000}"/>
    <cellStyle name="Comma 9 2" xfId="1434" xr:uid="{00000000-0005-0000-0000-000056060000}"/>
    <cellStyle name="Comma 9 2 2" xfId="4611" xr:uid="{00000000-0005-0000-0000-000057060000}"/>
    <cellStyle name="Comma 9 3" xfId="4612" xr:uid="{00000000-0005-0000-0000-000058060000}"/>
    <cellStyle name="Comma 9 3 2" xfId="4613" xr:uid="{00000000-0005-0000-0000-000059060000}"/>
    <cellStyle name="comma zerodec" xfId="1435" xr:uid="{00000000-0005-0000-0000-00005A060000}"/>
    <cellStyle name="comma zerodec 10" xfId="1436" xr:uid="{00000000-0005-0000-0000-00005B060000}"/>
    <cellStyle name="comma zerodec 10 2" xfId="1437" xr:uid="{00000000-0005-0000-0000-00005C060000}"/>
    <cellStyle name="comma zerodec 10 3" xfId="1438" xr:uid="{00000000-0005-0000-0000-00005D060000}"/>
    <cellStyle name="comma zerodec 11" xfId="1439" xr:uid="{00000000-0005-0000-0000-00005E060000}"/>
    <cellStyle name="comma zerodec 11 2" xfId="1440" xr:uid="{00000000-0005-0000-0000-00005F060000}"/>
    <cellStyle name="comma zerodec 11 3" xfId="1441" xr:uid="{00000000-0005-0000-0000-000060060000}"/>
    <cellStyle name="comma zerodec 12" xfId="1442" xr:uid="{00000000-0005-0000-0000-000061060000}"/>
    <cellStyle name="comma zerodec 13" xfId="1443" xr:uid="{00000000-0005-0000-0000-000062060000}"/>
    <cellStyle name="comma zerodec 14" xfId="1444" xr:uid="{00000000-0005-0000-0000-000063060000}"/>
    <cellStyle name="comma zerodec 15" xfId="1445" xr:uid="{00000000-0005-0000-0000-000064060000}"/>
    <cellStyle name="comma zerodec 16" xfId="1446" xr:uid="{00000000-0005-0000-0000-000065060000}"/>
    <cellStyle name="comma zerodec 17" xfId="1447" xr:uid="{00000000-0005-0000-0000-000066060000}"/>
    <cellStyle name="comma zerodec 18" xfId="1448" xr:uid="{00000000-0005-0000-0000-000067060000}"/>
    <cellStyle name="comma zerodec 19" xfId="1449" xr:uid="{00000000-0005-0000-0000-000068060000}"/>
    <cellStyle name="comma zerodec 2" xfId="1450" xr:uid="{00000000-0005-0000-0000-000069060000}"/>
    <cellStyle name="comma zerodec 2 2" xfId="1451" xr:uid="{00000000-0005-0000-0000-00006A060000}"/>
    <cellStyle name="comma zerodec 2 3" xfId="1452" xr:uid="{00000000-0005-0000-0000-00006B060000}"/>
    <cellStyle name="comma zerodec 2 4" xfId="4614" xr:uid="{00000000-0005-0000-0000-00006C060000}"/>
    <cellStyle name="comma zerodec 20" xfId="1453" xr:uid="{00000000-0005-0000-0000-00006D060000}"/>
    <cellStyle name="comma zerodec 21" xfId="1454" xr:uid="{00000000-0005-0000-0000-00006E060000}"/>
    <cellStyle name="comma zerodec 22" xfId="1455" xr:uid="{00000000-0005-0000-0000-00006F060000}"/>
    <cellStyle name="comma zerodec 23" xfId="1456" xr:uid="{00000000-0005-0000-0000-000070060000}"/>
    <cellStyle name="comma zerodec 24" xfId="1457" xr:uid="{00000000-0005-0000-0000-000071060000}"/>
    <cellStyle name="comma zerodec 25" xfId="1458" xr:uid="{00000000-0005-0000-0000-000072060000}"/>
    <cellStyle name="comma zerodec 26" xfId="1459" xr:uid="{00000000-0005-0000-0000-000073060000}"/>
    <cellStyle name="comma zerodec 27" xfId="1460" xr:uid="{00000000-0005-0000-0000-000074060000}"/>
    <cellStyle name="comma zerodec 28" xfId="1461" xr:uid="{00000000-0005-0000-0000-000075060000}"/>
    <cellStyle name="comma zerodec 29" xfId="1462" xr:uid="{00000000-0005-0000-0000-000076060000}"/>
    <cellStyle name="comma zerodec 3" xfId="1463" xr:uid="{00000000-0005-0000-0000-000077060000}"/>
    <cellStyle name="comma zerodec 3 2" xfId="1464" xr:uid="{00000000-0005-0000-0000-000078060000}"/>
    <cellStyle name="comma zerodec 3 3" xfId="1465" xr:uid="{00000000-0005-0000-0000-000079060000}"/>
    <cellStyle name="comma zerodec 3 4" xfId="4615" xr:uid="{00000000-0005-0000-0000-00007A060000}"/>
    <cellStyle name="comma zerodec 30" xfId="1466" xr:uid="{00000000-0005-0000-0000-00007B060000}"/>
    <cellStyle name="comma zerodec 31" xfId="1467" xr:uid="{00000000-0005-0000-0000-00007C060000}"/>
    <cellStyle name="comma zerodec 32" xfId="1468" xr:uid="{00000000-0005-0000-0000-00007D060000}"/>
    <cellStyle name="comma zerodec 33" xfId="1469" xr:uid="{00000000-0005-0000-0000-00007E060000}"/>
    <cellStyle name="comma zerodec 34" xfId="1470" xr:uid="{00000000-0005-0000-0000-00007F060000}"/>
    <cellStyle name="comma zerodec 35" xfId="1471" xr:uid="{00000000-0005-0000-0000-000080060000}"/>
    <cellStyle name="comma zerodec 36" xfId="1472" xr:uid="{00000000-0005-0000-0000-000081060000}"/>
    <cellStyle name="comma zerodec 37" xfId="1473" xr:uid="{00000000-0005-0000-0000-000082060000}"/>
    <cellStyle name="comma zerodec 38" xfId="1474" xr:uid="{00000000-0005-0000-0000-000083060000}"/>
    <cellStyle name="comma zerodec 39" xfId="1475" xr:uid="{00000000-0005-0000-0000-000084060000}"/>
    <cellStyle name="comma zerodec 4" xfId="1476" xr:uid="{00000000-0005-0000-0000-000085060000}"/>
    <cellStyle name="comma zerodec 4 2" xfId="1477" xr:uid="{00000000-0005-0000-0000-000086060000}"/>
    <cellStyle name="comma zerodec 4 3" xfId="1478" xr:uid="{00000000-0005-0000-0000-000087060000}"/>
    <cellStyle name="comma zerodec 40" xfId="1479" xr:uid="{00000000-0005-0000-0000-000088060000}"/>
    <cellStyle name="comma zerodec 41" xfId="1480" xr:uid="{00000000-0005-0000-0000-000089060000}"/>
    <cellStyle name="comma zerodec 42" xfId="1481" xr:uid="{00000000-0005-0000-0000-00008A060000}"/>
    <cellStyle name="comma zerodec 43" xfId="1482" xr:uid="{00000000-0005-0000-0000-00008B060000}"/>
    <cellStyle name="comma zerodec 44" xfId="1483" xr:uid="{00000000-0005-0000-0000-00008C060000}"/>
    <cellStyle name="comma zerodec 45" xfId="1484" xr:uid="{00000000-0005-0000-0000-00008D060000}"/>
    <cellStyle name="comma zerodec 46" xfId="1485" xr:uid="{00000000-0005-0000-0000-00008E060000}"/>
    <cellStyle name="comma zerodec 47" xfId="1486" xr:uid="{00000000-0005-0000-0000-00008F060000}"/>
    <cellStyle name="comma zerodec 48" xfId="1487" xr:uid="{00000000-0005-0000-0000-000090060000}"/>
    <cellStyle name="comma zerodec 49" xfId="1488" xr:uid="{00000000-0005-0000-0000-000091060000}"/>
    <cellStyle name="comma zerodec 5" xfId="1489" xr:uid="{00000000-0005-0000-0000-000092060000}"/>
    <cellStyle name="comma zerodec 5 2" xfId="1490" xr:uid="{00000000-0005-0000-0000-000093060000}"/>
    <cellStyle name="comma zerodec 5 3" xfId="1491" xr:uid="{00000000-0005-0000-0000-000094060000}"/>
    <cellStyle name="comma zerodec 50" xfId="1492" xr:uid="{00000000-0005-0000-0000-000095060000}"/>
    <cellStyle name="comma zerodec 51" xfId="1493" xr:uid="{00000000-0005-0000-0000-000096060000}"/>
    <cellStyle name="comma zerodec 52" xfId="1494" xr:uid="{00000000-0005-0000-0000-000097060000}"/>
    <cellStyle name="comma zerodec 53" xfId="1495" xr:uid="{00000000-0005-0000-0000-000098060000}"/>
    <cellStyle name="comma zerodec 54" xfId="1496" xr:uid="{00000000-0005-0000-0000-000099060000}"/>
    <cellStyle name="comma zerodec 55" xfId="1497" xr:uid="{00000000-0005-0000-0000-00009A060000}"/>
    <cellStyle name="comma zerodec 56" xfId="1498" xr:uid="{00000000-0005-0000-0000-00009B060000}"/>
    <cellStyle name="comma zerodec 57" xfId="1499" xr:uid="{00000000-0005-0000-0000-00009C060000}"/>
    <cellStyle name="comma zerodec 58" xfId="1500" xr:uid="{00000000-0005-0000-0000-00009D060000}"/>
    <cellStyle name="comma zerodec 59" xfId="1501" xr:uid="{00000000-0005-0000-0000-00009E060000}"/>
    <cellStyle name="comma zerodec 6" xfId="1502" xr:uid="{00000000-0005-0000-0000-00009F060000}"/>
    <cellStyle name="comma zerodec 6 2" xfId="1503" xr:uid="{00000000-0005-0000-0000-0000A0060000}"/>
    <cellStyle name="comma zerodec 6 3" xfId="1504" xr:uid="{00000000-0005-0000-0000-0000A1060000}"/>
    <cellStyle name="comma zerodec 60" xfId="1505" xr:uid="{00000000-0005-0000-0000-0000A2060000}"/>
    <cellStyle name="comma zerodec 61" xfId="4616" xr:uid="{00000000-0005-0000-0000-0000A3060000}"/>
    <cellStyle name="comma zerodec 7" xfId="1506" xr:uid="{00000000-0005-0000-0000-0000A4060000}"/>
    <cellStyle name="comma zerodec 7 2" xfId="1507" xr:uid="{00000000-0005-0000-0000-0000A5060000}"/>
    <cellStyle name="comma zerodec 7 3" xfId="1508" xr:uid="{00000000-0005-0000-0000-0000A6060000}"/>
    <cellStyle name="comma zerodec 8" xfId="1509" xr:uid="{00000000-0005-0000-0000-0000A7060000}"/>
    <cellStyle name="comma zerodec 8 2" xfId="1510" xr:uid="{00000000-0005-0000-0000-0000A8060000}"/>
    <cellStyle name="comma zerodec 8 3" xfId="1511" xr:uid="{00000000-0005-0000-0000-0000A9060000}"/>
    <cellStyle name="comma zerodec 9" xfId="1512" xr:uid="{00000000-0005-0000-0000-0000AA060000}"/>
    <cellStyle name="comma zerodec 9 2" xfId="1513" xr:uid="{00000000-0005-0000-0000-0000AB060000}"/>
    <cellStyle name="comma zerodec 9 3" xfId="1514" xr:uid="{00000000-0005-0000-0000-0000AC060000}"/>
    <cellStyle name="comma zerodec_Note 10" xfId="1515" xr:uid="{00000000-0005-0000-0000-0000AD060000}"/>
    <cellStyle name="Currency 10" xfId="1516" xr:uid="{00000000-0005-0000-0000-0000AE060000}"/>
    <cellStyle name="Currency 11" xfId="1517" xr:uid="{00000000-0005-0000-0000-0000AF060000}"/>
    <cellStyle name="Currency 12" xfId="1518" xr:uid="{00000000-0005-0000-0000-0000B0060000}"/>
    <cellStyle name="Currency 13" xfId="1519" xr:uid="{00000000-0005-0000-0000-0000B1060000}"/>
    <cellStyle name="Currency 14" xfId="1520" xr:uid="{00000000-0005-0000-0000-0000B2060000}"/>
    <cellStyle name="Currency 15" xfId="1521" xr:uid="{00000000-0005-0000-0000-0000B3060000}"/>
    <cellStyle name="Currency 16" xfId="1522" xr:uid="{00000000-0005-0000-0000-0000B4060000}"/>
    <cellStyle name="Currency 17" xfId="1523" xr:uid="{00000000-0005-0000-0000-0000B5060000}"/>
    <cellStyle name="Currency 2" xfId="1524" xr:uid="{00000000-0005-0000-0000-0000B6060000}"/>
    <cellStyle name="Currency 2 2" xfId="1525" xr:uid="{00000000-0005-0000-0000-0000B7060000}"/>
    <cellStyle name="Currency 2 2 2" xfId="4617" xr:uid="{00000000-0005-0000-0000-0000B8060000}"/>
    <cellStyle name="Currency 2 3" xfId="4618" xr:uid="{00000000-0005-0000-0000-0000B9060000}"/>
    <cellStyle name="Currency 3" xfId="1526" xr:uid="{00000000-0005-0000-0000-0000BA060000}"/>
    <cellStyle name="Currency 4" xfId="1527" xr:uid="{00000000-0005-0000-0000-0000BB060000}"/>
    <cellStyle name="Currency 5" xfId="1528" xr:uid="{00000000-0005-0000-0000-0000BC060000}"/>
    <cellStyle name="Currency 6" xfId="1529" xr:uid="{00000000-0005-0000-0000-0000BD060000}"/>
    <cellStyle name="Currency 7" xfId="1530" xr:uid="{00000000-0005-0000-0000-0000BE060000}"/>
    <cellStyle name="Currency 8" xfId="1531" xr:uid="{00000000-0005-0000-0000-0000BF060000}"/>
    <cellStyle name="Currency 9" xfId="1532" xr:uid="{00000000-0005-0000-0000-0000C0060000}"/>
    <cellStyle name="Currency1" xfId="1533" xr:uid="{00000000-0005-0000-0000-0000C1060000}"/>
    <cellStyle name="Currency1 10" xfId="1534" xr:uid="{00000000-0005-0000-0000-0000C2060000}"/>
    <cellStyle name="Currency1 10 2" xfId="1535" xr:uid="{00000000-0005-0000-0000-0000C3060000}"/>
    <cellStyle name="Currency1 10 3" xfId="1536" xr:uid="{00000000-0005-0000-0000-0000C4060000}"/>
    <cellStyle name="Currency1 11" xfId="1537" xr:uid="{00000000-0005-0000-0000-0000C5060000}"/>
    <cellStyle name="Currency1 11 2" xfId="1538" xr:uid="{00000000-0005-0000-0000-0000C6060000}"/>
    <cellStyle name="Currency1 11 3" xfId="1539" xr:uid="{00000000-0005-0000-0000-0000C7060000}"/>
    <cellStyle name="Currency1 12" xfId="1540" xr:uid="{00000000-0005-0000-0000-0000C8060000}"/>
    <cellStyle name="Currency1 13" xfId="1541" xr:uid="{00000000-0005-0000-0000-0000C9060000}"/>
    <cellStyle name="Currency1 14" xfId="1542" xr:uid="{00000000-0005-0000-0000-0000CA060000}"/>
    <cellStyle name="Currency1 15" xfId="1543" xr:uid="{00000000-0005-0000-0000-0000CB060000}"/>
    <cellStyle name="Currency1 16" xfId="1544" xr:uid="{00000000-0005-0000-0000-0000CC060000}"/>
    <cellStyle name="Currency1 17" xfId="1545" xr:uid="{00000000-0005-0000-0000-0000CD060000}"/>
    <cellStyle name="Currency1 18" xfId="1546" xr:uid="{00000000-0005-0000-0000-0000CE060000}"/>
    <cellStyle name="Currency1 19" xfId="1547" xr:uid="{00000000-0005-0000-0000-0000CF060000}"/>
    <cellStyle name="Currency1 2" xfId="1548" xr:uid="{00000000-0005-0000-0000-0000D0060000}"/>
    <cellStyle name="Currency1 2 2" xfId="1549" xr:uid="{00000000-0005-0000-0000-0000D1060000}"/>
    <cellStyle name="Currency1 2 3" xfId="1550" xr:uid="{00000000-0005-0000-0000-0000D2060000}"/>
    <cellStyle name="Currency1 2 4" xfId="4619" xr:uid="{00000000-0005-0000-0000-0000D3060000}"/>
    <cellStyle name="Currency1 20" xfId="1551" xr:uid="{00000000-0005-0000-0000-0000D4060000}"/>
    <cellStyle name="Currency1 21" xfId="1552" xr:uid="{00000000-0005-0000-0000-0000D5060000}"/>
    <cellStyle name="Currency1 22" xfId="1553" xr:uid="{00000000-0005-0000-0000-0000D6060000}"/>
    <cellStyle name="Currency1 23" xfId="1554" xr:uid="{00000000-0005-0000-0000-0000D7060000}"/>
    <cellStyle name="Currency1 24" xfId="1555" xr:uid="{00000000-0005-0000-0000-0000D8060000}"/>
    <cellStyle name="Currency1 25" xfId="1556" xr:uid="{00000000-0005-0000-0000-0000D9060000}"/>
    <cellStyle name="Currency1 26" xfId="1557" xr:uid="{00000000-0005-0000-0000-0000DA060000}"/>
    <cellStyle name="Currency1 27" xfId="1558" xr:uid="{00000000-0005-0000-0000-0000DB060000}"/>
    <cellStyle name="Currency1 28" xfId="1559" xr:uid="{00000000-0005-0000-0000-0000DC060000}"/>
    <cellStyle name="Currency1 28 2" xfId="1560" xr:uid="{00000000-0005-0000-0000-0000DD060000}"/>
    <cellStyle name="Currency1 28 3" xfId="4620" xr:uid="{00000000-0005-0000-0000-0000DE060000}"/>
    <cellStyle name="Currency1 29" xfId="1561" xr:uid="{00000000-0005-0000-0000-0000DF060000}"/>
    <cellStyle name="Currency1 3" xfId="1562" xr:uid="{00000000-0005-0000-0000-0000E0060000}"/>
    <cellStyle name="Currency1 3 2" xfId="1563" xr:uid="{00000000-0005-0000-0000-0000E1060000}"/>
    <cellStyle name="Currency1 3 3" xfId="1564" xr:uid="{00000000-0005-0000-0000-0000E2060000}"/>
    <cellStyle name="Currency1 3 4" xfId="4621" xr:uid="{00000000-0005-0000-0000-0000E3060000}"/>
    <cellStyle name="Currency1 30" xfId="1565" xr:uid="{00000000-0005-0000-0000-0000E4060000}"/>
    <cellStyle name="Currency1 31" xfId="1566" xr:uid="{00000000-0005-0000-0000-0000E5060000}"/>
    <cellStyle name="Currency1 32" xfId="1567" xr:uid="{00000000-0005-0000-0000-0000E6060000}"/>
    <cellStyle name="Currency1 33" xfId="1568" xr:uid="{00000000-0005-0000-0000-0000E7060000}"/>
    <cellStyle name="Currency1 34" xfId="1569" xr:uid="{00000000-0005-0000-0000-0000E8060000}"/>
    <cellStyle name="Currency1 35" xfId="1570" xr:uid="{00000000-0005-0000-0000-0000E9060000}"/>
    <cellStyle name="Currency1 36" xfId="1571" xr:uid="{00000000-0005-0000-0000-0000EA060000}"/>
    <cellStyle name="Currency1 37" xfId="1572" xr:uid="{00000000-0005-0000-0000-0000EB060000}"/>
    <cellStyle name="Currency1 38" xfId="1573" xr:uid="{00000000-0005-0000-0000-0000EC060000}"/>
    <cellStyle name="Currency1 39" xfId="1574" xr:uid="{00000000-0005-0000-0000-0000ED060000}"/>
    <cellStyle name="Currency1 4" xfId="1575" xr:uid="{00000000-0005-0000-0000-0000EE060000}"/>
    <cellStyle name="Currency1 4 2" xfId="1576" xr:uid="{00000000-0005-0000-0000-0000EF060000}"/>
    <cellStyle name="Currency1 4 3" xfId="1577" xr:uid="{00000000-0005-0000-0000-0000F0060000}"/>
    <cellStyle name="Currency1 40" xfId="1578" xr:uid="{00000000-0005-0000-0000-0000F1060000}"/>
    <cellStyle name="Currency1 41" xfId="1579" xr:uid="{00000000-0005-0000-0000-0000F2060000}"/>
    <cellStyle name="Currency1 42" xfId="1580" xr:uid="{00000000-0005-0000-0000-0000F3060000}"/>
    <cellStyle name="Currency1 43" xfId="1581" xr:uid="{00000000-0005-0000-0000-0000F4060000}"/>
    <cellStyle name="Currency1 44" xfId="1582" xr:uid="{00000000-0005-0000-0000-0000F5060000}"/>
    <cellStyle name="Currency1 45" xfId="1583" xr:uid="{00000000-0005-0000-0000-0000F6060000}"/>
    <cellStyle name="Currency1 46" xfId="1584" xr:uid="{00000000-0005-0000-0000-0000F7060000}"/>
    <cellStyle name="Currency1 47" xfId="1585" xr:uid="{00000000-0005-0000-0000-0000F8060000}"/>
    <cellStyle name="Currency1 48" xfId="1586" xr:uid="{00000000-0005-0000-0000-0000F9060000}"/>
    <cellStyle name="Currency1 49" xfId="1587" xr:uid="{00000000-0005-0000-0000-0000FA060000}"/>
    <cellStyle name="Currency1 5" xfId="1588" xr:uid="{00000000-0005-0000-0000-0000FB060000}"/>
    <cellStyle name="Currency1 5 2" xfId="1589" xr:uid="{00000000-0005-0000-0000-0000FC060000}"/>
    <cellStyle name="Currency1 5 3" xfId="1590" xr:uid="{00000000-0005-0000-0000-0000FD060000}"/>
    <cellStyle name="Currency1 50" xfId="1591" xr:uid="{00000000-0005-0000-0000-0000FE060000}"/>
    <cellStyle name="Currency1 51" xfId="1592" xr:uid="{00000000-0005-0000-0000-0000FF060000}"/>
    <cellStyle name="Currency1 52" xfId="1593" xr:uid="{00000000-0005-0000-0000-000000070000}"/>
    <cellStyle name="Currency1 53" xfId="1594" xr:uid="{00000000-0005-0000-0000-000001070000}"/>
    <cellStyle name="Currency1 54" xfId="1595" xr:uid="{00000000-0005-0000-0000-000002070000}"/>
    <cellStyle name="Currency1 55" xfId="1596" xr:uid="{00000000-0005-0000-0000-000003070000}"/>
    <cellStyle name="Currency1 56" xfId="1597" xr:uid="{00000000-0005-0000-0000-000004070000}"/>
    <cellStyle name="Currency1 57" xfId="1598" xr:uid="{00000000-0005-0000-0000-000005070000}"/>
    <cellStyle name="Currency1 58" xfId="1599" xr:uid="{00000000-0005-0000-0000-000006070000}"/>
    <cellStyle name="Currency1 59" xfId="1600" xr:uid="{00000000-0005-0000-0000-000007070000}"/>
    <cellStyle name="Currency1 6" xfId="1601" xr:uid="{00000000-0005-0000-0000-000008070000}"/>
    <cellStyle name="Currency1 6 2" xfId="1602" xr:uid="{00000000-0005-0000-0000-000009070000}"/>
    <cellStyle name="Currency1 6 3" xfId="1603" xr:uid="{00000000-0005-0000-0000-00000A070000}"/>
    <cellStyle name="Currency1 60" xfId="1604" xr:uid="{00000000-0005-0000-0000-00000B070000}"/>
    <cellStyle name="Currency1 61" xfId="4622" xr:uid="{00000000-0005-0000-0000-00000C070000}"/>
    <cellStyle name="Currency1 7" xfId="1605" xr:uid="{00000000-0005-0000-0000-00000D070000}"/>
    <cellStyle name="Currency1 7 2" xfId="1606" xr:uid="{00000000-0005-0000-0000-00000E070000}"/>
    <cellStyle name="Currency1 7 3" xfId="1607" xr:uid="{00000000-0005-0000-0000-00000F070000}"/>
    <cellStyle name="Currency1 8" xfId="1608" xr:uid="{00000000-0005-0000-0000-000010070000}"/>
    <cellStyle name="Currency1 8 2" xfId="1609" xr:uid="{00000000-0005-0000-0000-000011070000}"/>
    <cellStyle name="Currency1 8 3" xfId="1610" xr:uid="{00000000-0005-0000-0000-000012070000}"/>
    <cellStyle name="Currency1 9" xfId="1611" xr:uid="{00000000-0005-0000-0000-000013070000}"/>
    <cellStyle name="Currency1 9 2" xfId="1612" xr:uid="{00000000-0005-0000-0000-000014070000}"/>
    <cellStyle name="Currency1 9 3" xfId="1613" xr:uid="{00000000-0005-0000-0000-000015070000}"/>
    <cellStyle name="Currency1_Note 10" xfId="1614" xr:uid="{00000000-0005-0000-0000-000016070000}"/>
    <cellStyle name="Date" xfId="1615" xr:uid="{00000000-0005-0000-0000-000017070000}"/>
    <cellStyle name="Date [mmm-yyyy]" xfId="4623" xr:uid="{00000000-0005-0000-0000-000018070000}"/>
    <cellStyle name="Dezimal [0]_AR-Bilanzen9901" xfId="1616" xr:uid="{00000000-0005-0000-0000-000019070000}"/>
    <cellStyle name="Dezimal_AR-Bilanzen9901" xfId="1617" xr:uid="{00000000-0005-0000-0000-00001A070000}"/>
    <cellStyle name="Dollar (zero dec)" xfId="1618" xr:uid="{00000000-0005-0000-0000-00001B070000}"/>
    <cellStyle name="Dollar (zero dec) 10" xfId="1619" xr:uid="{00000000-0005-0000-0000-00001C070000}"/>
    <cellStyle name="Dollar (zero dec) 10 2" xfId="1620" xr:uid="{00000000-0005-0000-0000-00001D070000}"/>
    <cellStyle name="Dollar (zero dec) 10 3" xfId="1621" xr:uid="{00000000-0005-0000-0000-00001E070000}"/>
    <cellStyle name="Dollar (zero dec) 11" xfId="1622" xr:uid="{00000000-0005-0000-0000-00001F070000}"/>
    <cellStyle name="Dollar (zero dec) 11 2" xfId="1623" xr:uid="{00000000-0005-0000-0000-000020070000}"/>
    <cellStyle name="Dollar (zero dec) 11 3" xfId="1624" xr:uid="{00000000-0005-0000-0000-000021070000}"/>
    <cellStyle name="Dollar (zero dec) 12" xfId="1625" xr:uid="{00000000-0005-0000-0000-000022070000}"/>
    <cellStyle name="Dollar (zero dec) 13" xfId="1626" xr:uid="{00000000-0005-0000-0000-000023070000}"/>
    <cellStyle name="Dollar (zero dec) 14" xfId="1627" xr:uid="{00000000-0005-0000-0000-000024070000}"/>
    <cellStyle name="Dollar (zero dec) 15" xfId="1628" xr:uid="{00000000-0005-0000-0000-000025070000}"/>
    <cellStyle name="Dollar (zero dec) 16" xfId="1629" xr:uid="{00000000-0005-0000-0000-000026070000}"/>
    <cellStyle name="Dollar (zero dec) 17" xfId="1630" xr:uid="{00000000-0005-0000-0000-000027070000}"/>
    <cellStyle name="Dollar (zero dec) 18" xfId="1631" xr:uid="{00000000-0005-0000-0000-000028070000}"/>
    <cellStyle name="Dollar (zero dec) 19" xfId="1632" xr:uid="{00000000-0005-0000-0000-000029070000}"/>
    <cellStyle name="Dollar (zero dec) 2" xfId="1633" xr:uid="{00000000-0005-0000-0000-00002A070000}"/>
    <cellStyle name="Dollar (zero dec) 2 2" xfId="1634" xr:uid="{00000000-0005-0000-0000-00002B070000}"/>
    <cellStyle name="Dollar (zero dec) 2 3" xfId="1635" xr:uid="{00000000-0005-0000-0000-00002C070000}"/>
    <cellStyle name="Dollar (zero dec) 20" xfId="1636" xr:uid="{00000000-0005-0000-0000-00002D070000}"/>
    <cellStyle name="Dollar (zero dec) 21" xfId="1637" xr:uid="{00000000-0005-0000-0000-00002E070000}"/>
    <cellStyle name="Dollar (zero dec) 22" xfId="1638" xr:uid="{00000000-0005-0000-0000-00002F070000}"/>
    <cellStyle name="Dollar (zero dec) 23" xfId="1639" xr:uid="{00000000-0005-0000-0000-000030070000}"/>
    <cellStyle name="Dollar (zero dec) 24" xfId="1640" xr:uid="{00000000-0005-0000-0000-000031070000}"/>
    <cellStyle name="Dollar (zero dec) 25" xfId="1641" xr:uid="{00000000-0005-0000-0000-000032070000}"/>
    <cellStyle name="Dollar (zero dec) 26" xfId="1642" xr:uid="{00000000-0005-0000-0000-000033070000}"/>
    <cellStyle name="Dollar (zero dec) 27" xfId="1643" xr:uid="{00000000-0005-0000-0000-000034070000}"/>
    <cellStyle name="Dollar (zero dec) 28" xfId="1644" xr:uid="{00000000-0005-0000-0000-000035070000}"/>
    <cellStyle name="Dollar (zero dec) 29" xfId="1645" xr:uid="{00000000-0005-0000-0000-000036070000}"/>
    <cellStyle name="Dollar (zero dec) 3" xfId="1646" xr:uid="{00000000-0005-0000-0000-000037070000}"/>
    <cellStyle name="Dollar (zero dec) 3 2" xfId="1647" xr:uid="{00000000-0005-0000-0000-000038070000}"/>
    <cellStyle name="Dollar (zero dec) 3 3" xfId="1648" xr:uid="{00000000-0005-0000-0000-000039070000}"/>
    <cellStyle name="Dollar (zero dec) 30" xfId="1649" xr:uid="{00000000-0005-0000-0000-00003A070000}"/>
    <cellStyle name="Dollar (zero dec) 31" xfId="1650" xr:uid="{00000000-0005-0000-0000-00003B070000}"/>
    <cellStyle name="Dollar (zero dec) 32" xfId="1651" xr:uid="{00000000-0005-0000-0000-00003C070000}"/>
    <cellStyle name="Dollar (zero dec) 33" xfId="1652" xr:uid="{00000000-0005-0000-0000-00003D070000}"/>
    <cellStyle name="Dollar (zero dec) 34" xfId="1653" xr:uid="{00000000-0005-0000-0000-00003E070000}"/>
    <cellStyle name="Dollar (zero dec) 35" xfId="1654" xr:uid="{00000000-0005-0000-0000-00003F070000}"/>
    <cellStyle name="Dollar (zero dec) 36" xfId="1655" xr:uid="{00000000-0005-0000-0000-000040070000}"/>
    <cellStyle name="Dollar (zero dec) 37" xfId="1656" xr:uid="{00000000-0005-0000-0000-000041070000}"/>
    <cellStyle name="Dollar (zero dec) 38" xfId="1657" xr:uid="{00000000-0005-0000-0000-000042070000}"/>
    <cellStyle name="Dollar (zero dec) 39" xfId="1658" xr:uid="{00000000-0005-0000-0000-000043070000}"/>
    <cellStyle name="Dollar (zero dec) 4" xfId="1659" xr:uid="{00000000-0005-0000-0000-000044070000}"/>
    <cellStyle name="Dollar (zero dec) 4 2" xfId="1660" xr:uid="{00000000-0005-0000-0000-000045070000}"/>
    <cellStyle name="Dollar (zero dec) 4 3" xfId="1661" xr:uid="{00000000-0005-0000-0000-000046070000}"/>
    <cellStyle name="Dollar (zero dec) 40" xfId="1662" xr:uid="{00000000-0005-0000-0000-000047070000}"/>
    <cellStyle name="Dollar (zero dec) 41" xfId="1663" xr:uid="{00000000-0005-0000-0000-000048070000}"/>
    <cellStyle name="Dollar (zero dec) 42" xfId="1664" xr:uid="{00000000-0005-0000-0000-000049070000}"/>
    <cellStyle name="Dollar (zero dec) 43" xfId="1665" xr:uid="{00000000-0005-0000-0000-00004A070000}"/>
    <cellStyle name="Dollar (zero dec) 44" xfId="1666" xr:uid="{00000000-0005-0000-0000-00004B070000}"/>
    <cellStyle name="Dollar (zero dec) 45" xfId="1667" xr:uid="{00000000-0005-0000-0000-00004C070000}"/>
    <cellStyle name="Dollar (zero dec) 46" xfId="1668" xr:uid="{00000000-0005-0000-0000-00004D070000}"/>
    <cellStyle name="Dollar (zero dec) 47" xfId="1669" xr:uid="{00000000-0005-0000-0000-00004E070000}"/>
    <cellStyle name="Dollar (zero dec) 48" xfId="1670" xr:uid="{00000000-0005-0000-0000-00004F070000}"/>
    <cellStyle name="Dollar (zero dec) 49" xfId="1671" xr:uid="{00000000-0005-0000-0000-000050070000}"/>
    <cellStyle name="Dollar (zero dec) 5" xfId="1672" xr:uid="{00000000-0005-0000-0000-000051070000}"/>
    <cellStyle name="Dollar (zero dec) 5 2" xfId="1673" xr:uid="{00000000-0005-0000-0000-000052070000}"/>
    <cellStyle name="Dollar (zero dec) 5 3" xfId="1674" xr:uid="{00000000-0005-0000-0000-000053070000}"/>
    <cellStyle name="Dollar (zero dec) 50" xfId="1675" xr:uid="{00000000-0005-0000-0000-000054070000}"/>
    <cellStyle name="Dollar (zero dec) 51" xfId="1676" xr:uid="{00000000-0005-0000-0000-000055070000}"/>
    <cellStyle name="Dollar (zero dec) 52" xfId="1677" xr:uid="{00000000-0005-0000-0000-000056070000}"/>
    <cellStyle name="Dollar (zero dec) 53" xfId="1678" xr:uid="{00000000-0005-0000-0000-000057070000}"/>
    <cellStyle name="Dollar (zero dec) 54" xfId="1679" xr:uid="{00000000-0005-0000-0000-000058070000}"/>
    <cellStyle name="Dollar (zero dec) 55" xfId="1680" xr:uid="{00000000-0005-0000-0000-000059070000}"/>
    <cellStyle name="Dollar (zero dec) 56" xfId="1681" xr:uid="{00000000-0005-0000-0000-00005A070000}"/>
    <cellStyle name="Dollar (zero dec) 57" xfId="1682" xr:uid="{00000000-0005-0000-0000-00005B070000}"/>
    <cellStyle name="Dollar (zero dec) 58" xfId="1683" xr:uid="{00000000-0005-0000-0000-00005C070000}"/>
    <cellStyle name="Dollar (zero dec) 59" xfId="1684" xr:uid="{00000000-0005-0000-0000-00005D070000}"/>
    <cellStyle name="Dollar (zero dec) 6" xfId="1685" xr:uid="{00000000-0005-0000-0000-00005E070000}"/>
    <cellStyle name="Dollar (zero dec) 6 2" xfId="1686" xr:uid="{00000000-0005-0000-0000-00005F070000}"/>
    <cellStyle name="Dollar (zero dec) 6 3" xfId="1687" xr:uid="{00000000-0005-0000-0000-000060070000}"/>
    <cellStyle name="Dollar (zero dec) 60" xfId="1688" xr:uid="{00000000-0005-0000-0000-000061070000}"/>
    <cellStyle name="Dollar (zero dec) 61" xfId="4624" xr:uid="{00000000-0005-0000-0000-000062070000}"/>
    <cellStyle name="Dollar (zero dec) 7" xfId="1689" xr:uid="{00000000-0005-0000-0000-000063070000}"/>
    <cellStyle name="Dollar (zero dec) 7 2" xfId="1690" xr:uid="{00000000-0005-0000-0000-000064070000}"/>
    <cellStyle name="Dollar (zero dec) 7 3" xfId="1691" xr:uid="{00000000-0005-0000-0000-000065070000}"/>
    <cellStyle name="Dollar (zero dec) 8" xfId="1692" xr:uid="{00000000-0005-0000-0000-000066070000}"/>
    <cellStyle name="Dollar (zero dec) 8 2" xfId="1693" xr:uid="{00000000-0005-0000-0000-000067070000}"/>
    <cellStyle name="Dollar (zero dec) 8 3" xfId="1694" xr:uid="{00000000-0005-0000-0000-000068070000}"/>
    <cellStyle name="Dollar (zero dec) 9" xfId="1695" xr:uid="{00000000-0005-0000-0000-000069070000}"/>
    <cellStyle name="Dollar (zero dec) 9 2" xfId="1696" xr:uid="{00000000-0005-0000-0000-00006A070000}"/>
    <cellStyle name="Dollar (zero dec) 9 3" xfId="1697" xr:uid="{00000000-0005-0000-0000-00006B070000}"/>
    <cellStyle name="Dollar (zero dec)_Note 10" xfId="1698" xr:uid="{00000000-0005-0000-0000-00006C070000}"/>
    <cellStyle name="DRAFT" xfId="1699" xr:uid="{00000000-0005-0000-0000-00006D070000}"/>
    <cellStyle name="E&amp;Y House" xfId="1700" xr:uid="{00000000-0005-0000-0000-00006E070000}"/>
    <cellStyle name="E&amp;Y House 2" xfId="1701" xr:uid="{00000000-0005-0000-0000-00006F070000}"/>
    <cellStyle name="Emphasis 1" xfId="1702" xr:uid="{00000000-0005-0000-0000-000070070000}"/>
    <cellStyle name="Emphasis 2" xfId="1703" xr:uid="{00000000-0005-0000-0000-000071070000}"/>
    <cellStyle name="Emphasis 3" xfId="1704" xr:uid="{00000000-0005-0000-0000-000072070000}"/>
    <cellStyle name="Euro" xfId="1705" xr:uid="{00000000-0005-0000-0000-000073070000}"/>
    <cellStyle name="Excel Built-in 20% - Accent1" xfId="4625" xr:uid="{00000000-0005-0000-0000-000074070000}"/>
    <cellStyle name="Excel Built-in 20% - Accent2" xfId="4626" xr:uid="{00000000-0005-0000-0000-000075070000}"/>
    <cellStyle name="Excel Built-in 20% - Accent3" xfId="4627" xr:uid="{00000000-0005-0000-0000-000076070000}"/>
    <cellStyle name="Excel Built-in 20% - Accent4" xfId="4628" xr:uid="{00000000-0005-0000-0000-000077070000}"/>
    <cellStyle name="Excel Built-in 20% - Accent5" xfId="4629" xr:uid="{00000000-0005-0000-0000-000078070000}"/>
    <cellStyle name="Excel Built-in 20% - Accent6" xfId="4630" xr:uid="{00000000-0005-0000-0000-000079070000}"/>
    <cellStyle name="Excel Built-in 40% - Accent1" xfId="4631" xr:uid="{00000000-0005-0000-0000-00007A070000}"/>
    <cellStyle name="Excel Built-in 40% - Accent2" xfId="4632" xr:uid="{00000000-0005-0000-0000-00007B070000}"/>
    <cellStyle name="Excel Built-in 40% - Accent3" xfId="4633" xr:uid="{00000000-0005-0000-0000-00007C070000}"/>
    <cellStyle name="Excel Built-in 40% - Accent4" xfId="4634" xr:uid="{00000000-0005-0000-0000-00007D070000}"/>
    <cellStyle name="Excel Built-in 40% - Accent5" xfId="4635" xr:uid="{00000000-0005-0000-0000-00007E070000}"/>
    <cellStyle name="Excel Built-in 40% - Accent6" xfId="4636" xr:uid="{00000000-0005-0000-0000-00007F070000}"/>
    <cellStyle name="Excel Built-in 60% - Accent1" xfId="4637" xr:uid="{00000000-0005-0000-0000-000080070000}"/>
    <cellStyle name="Excel Built-in 60% - Accent2" xfId="4638" xr:uid="{00000000-0005-0000-0000-000081070000}"/>
    <cellStyle name="Excel Built-in 60% - Accent3" xfId="4639" xr:uid="{00000000-0005-0000-0000-000082070000}"/>
    <cellStyle name="Excel Built-in 60% - Accent4" xfId="4640" xr:uid="{00000000-0005-0000-0000-000083070000}"/>
    <cellStyle name="Excel Built-in 60% - Accent5" xfId="4641" xr:uid="{00000000-0005-0000-0000-000084070000}"/>
    <cellStyle name="Excel Built-in 60% - Accent6" xfId="4642" xr:uid="{00000000-0005-0000-0000-000085070000}"/>
    <cellStyle name="Excel Built-in Accent1" xfId="4643" xr:uid="{00000000-0005-0000-0000-000086070000}"/>
    <cellStyle name="Excel Built-in Accent2" xfId="4644" xr:uid="{00000000-0005-0000-0000-000087070000}"/>
    <cellStyle name="Excel Built-in Accent3" xfId="4645" xr:uid="{00000000-0005-0000-0000-000088070000}"/>
    <cellStyle name="Excel Built-in Accent4" xfId="4646" xr:uid="{00000000-0005-0000-0000-000089070000}"/>
    <cellStyle name="Excel Built-in Accent5" xfId="4647" xr:uid="{00000000-0005-0000-0000-00008A070000}"/>
    <cellStyle name="Excel Built-in Accent6" xfId="4648" xr:uid="{00000000-0005-0000-0000-00008B070000}"/>
    <cellStyle name="Excel Built-in Bad" xfId="4649" xr:uid="{00000000-0005-0000-0000-00008C070000}"/>
    <cellStyle name="Excel Built-in Calculation" xfId="4650" xr:uid="{00000000-0005-0000-0000-00008D070000}"/>
    <cellStyle name="Excel Built-in Check Cell" xfId="4651" xr:uid="{00000000-0005-0000-0000-00008E070000}"/>
    <cellStyle name="Excel Built-in Comma" xfId="4652" xr:uid="{00000000-0005-0000-0000-00008F070000}"/>
    <cellStyle name="Excel Built-in Explanatory Text" xfId="4653" xr:uid="{00000000-0005-0000-0000-000090070000}"/>
    <cellStyle name="Excel Built-in Good" xfId="4654" xr:uid="{00000000-0005-0000-0000-000091070000}"/>
    <cellStyle name="Excel Built-in Heading 1" xfId="4655" xr:uid="{00000000-0005-0000-0000-000092070000}"/>
    <cellStyle name="Excel Built-in Heading 2" xfId="4656" xr:uid="{00000000-0005-0000-0000-000093070000}"/>
    <cellStyle name="Excel Built-in Heading 3" xfId="4657" xr:uid="{00000000-0005-0000-0000-000094070000}"/>
    <cellStyle name="Excel Built-in Heading 4" xfId="4658" xr:uid="{00000000-0005-0000-0000-000095070000}"/>
    <cellStyle name="Excel Built-in Input" xfId="4659" xr:uid="{00000000-0005-0000-0000-000096070000}"/>
    <cellStyle name="Excel Built-in Linked Cell" xfId="4660" xr:uid="{00000000-0005-0000-0000-000097070000}"/>
    <cellStyle name="Excel Built-in Neutral" xfId="4661" xr:uid="{00000000-0005-0000-0000-000098070000}"/>
    <cellStyle name="Excel Built-in Normal" xfId="1706" xr:uid="{00000000-0005-0000-0000-000099070000}"/>
    <cellStyle name="Excel Built-in Normal 2" xfId="4662" xr:uid="{00000000-0005-0000-0000-00009A070000}"/>
    <cellStyle name="Excel Built-in Normal 2 2" xfId="4663" xr:uid="{00000000-0005-0000-0000-00009B070000}"/>
    <cellStyle name="Excel Built-in Note" xfId="4664" xr:uid="{00000000-0005-0000-0000-00009C070000}"/>
    <cellStyle name="Excel Built-in Output" xfId="4665" xr:uid="{00000000-0005-0000-0000-00009D070000}"/>
    <cellStyle name="Excel Built-in Title" xfId="4666" xr:uid="{00000000-0005-0000-0000-00009E070000}"/>
    <cellStyle name="Excel Built-in Total" xfId="4667" xr:uid="{00000000-0005-0000-0000-00009F070000}"/>
    <cellStyle name="Excel Built-in Warning Text" xfId="4668" xr:uid="{00000000-0005-0000-0000-0000A0070000}"/>
    <cellStyle name="Excel_BuiltIn_Comma" xfId="4669" xr:uid="{00000000-0005-0000-0000-0000A1070000}"/>
    <cellStyle name="Explanatory Text 2" xfId="1707" xr:uid="{00000000-0005-0000-0000-0000A2070000}"/>
    <cellStyle name="Explanatory Text 2 2" xfId="1708" xr:uid="{00000000-0005-0000-0000-0000A3070000}"/>
    <cellStyle name="Explanatory Text 2 2 2" xfId="4670" xr:uid="{00000000-0005-0000-0000-0000A4070000}"/>
    <cellStyle name="Explanatory Text 2 3" xfId="1709" xr:uid="{00000000-0005-0000-0000-0000A5070000}"/>
    <cellStyle name="Explanatory Text 2 4" xfId="4671" xr:uid="{00000000-0005-0000-0000-0000A6070000}"/>
    <cellStyle name="Fixed" xfId="1710" xr:uid="{00000000-0005-0000-0000-0000A7070000}"/>
    <cellStyle name="Good 2" xfId="1711" xr:uid="{00000000-0005-0000-0000-0000A8070000}"/>
    <cellStyle name="Good 2 2" xfId="1712" xr:uid="{00000000-0005-0000-0000-0000A9070000}"/>
    <cellStyle name="Good 2 2 2" xfId="4672" xr:uid="{00000000-0005-0000-0000-0000AA070000}"/>
    <cellStyle name="Good 2 3" xfId="1713" xr:uid="{00000000-0005-0000-0000-0000AB070000}"/>
    <cellStyle name="Good 2 4" xfId="4673" xr:uid="{00000000-0005-0000-0000-0000AC070000}"/>
    <cellStyle name="Grey" xfId="1714" xr:uid="{00000000-0005-0000-0000-0000AD070000}"/>
    <cellStyle name="Grey 2" xfId="1715" xr:uid="{00000000-0005-0000-0000-0000AE070000}"/>
    <cellStyle name="Grey 2 2" xfId="4674" xr:uid="{00000000-0005-0000-0000-0000AF070000}"/>
    <cellStyle name="Grey 3" xfId="1716" xr:uid="{00000000-0005-0000-0000-0000B0070000}"/>
    <cellStyle name="Grey 4" xfId="4675" xr:uid="{00000000-0005-0000-0000-0000B1070000}"/>
    <cellStyle name="head2" xfId="4676" xr:uid="{00000000-0005-0000-0000-0000B2070000}"/>
    <cellStyle name="Header - Style1" xfId="1717" xr:uid="{00000000-0005-0000-0000-0000B3070000}"/>
    <cellStyle name="Header1" xfId="1718" xr:uid="{00000000-0005-0000-0000-0000B4070000}"/>
    <cellStyle name="Header1 10" xfId="1719" xr:uid="{00000000-0005-0000-0000-0000B5070000}"/>
    <cellStyle name="Header1 10 2" xfId="1720" xr:uid="{00000000-0005-0000-0000-0000B6070000}"/>
    <cellStyle name="Header1 10 3" xfId="1721" xr:uid="{00000000-0005-0000-0000-0000B7070000}"/>
    <cellStyle name="Header1 11" xfId="1722" xr:uid="{00000000-0005-0000-0000-0000B8070000}"/>
    <cellStyle name="Header1 11 2" xfId="1723" xr:uid="{00000000-0005-0000-0000-0000B9070000}"/>
    <cellStyle name="Header1 11 3" xfId="1724" xr:uid="{00000000-0005-0000-0000-0000BA070000}"/>
    <cellStyle name="Header1 12" xfId="1725" xr:uid="{00000000-0005-0000-0000-0000BB070000}"/>
    <cellStyle name="Header1 13" xfId="1726" xr:uid="{00000000-0005-0000-0000-0000BC070000}"/>
    <cellStyle name="Header1 14" xfId="1727" xr:uid="{00000000-0005-0000-0000-0000BD070000}"/>
    <cellStyle name="Header1 15" xfId="1728" xr:uid="{00000000-0005-0000-0000-0000BE070000}"/>
    <cellStyle name="Header1 16" xfId="1729" xr:uid="{00000000-0005-0000-0000-0000BF070000}"/>
    <cellStyle name="Header1 17" xfId="1730" xr:uid="{00000000-0005-0000-0000-0000C0070000}"/>
    <cellStyle name="Header1 18" xfId="1731" xr:uid="{00000000-0005-0000-0000-0000C1070000}"/>
    <cellStyle name="Header1 19" xfId="1732" xr:uid="{00000000-0005-0000-0000-0000C2070000}"/>
    <cellStyle name="Header1 2" xfId="1733" xr:uid="{00000000-0005-0000-0000-0000C3070000}"/>
    <cellStyle name="Header1 2 2" xfId="1734" xr:uid="{00000000-0005-0000-0000-0000C4070000}"/>
    <cellStyle name="Header1 2 3" xfId="1735" xr:uid="{00000000-0005-0000-0000-0000C5070000}"/>
    <cellStyle name="Header1 20" xfId="1736" xr:uid="{00000000-0005-0000-0000-0000C6070000}"/>
    <cellStyle name="Header1 21" xfId="1737" xr:uid="{00000000-0005-0000-0000-0000C7070000}"/>
    <cellStyle name="Header1 22" xfId="1738" xr:uid="{00000000-0005-0000-0000-0000C8070000}"/>
    <cellStyle name="Header1 23" xfId="1739" xr:uid="{00000000-0005-0000-0000-0000C9070000}"/>
    <cellStyle name="Header1 24" xfId="1740" xr:uid="{00000000-0005-0000-0000-0000CA070000}"/>
    <cellStyle name="Header1 25" xfId="1741" xr:uid="{00000000-0005-0000-0000-0000CB070000}"/>
    <cellStyle name="Header1 26" xfId="1742" xr:uid="{00000000-0005-0000-0000-0000CC070000}"/>
    <cellStyle name="Header1 27" xfId="1743" xr:uid="{00000000-0005-0000-0000-0000CD070000}"/>
    <cellStyle name="Header1 28" xfId="1744" xr:uid="{00000000-0005-0000-0000-0000CE070000}"/>
    <cellStyle name="Header1 29" xfId="1745" xr:uid="{00000000-0005-0000-0000-0000CF070000}"/>
    <cellStyle name="Header1 3" xfId="1746" xr:uid="{00000000-0005-0000-0000-0000D0070000}"/>
    <cellStyle name="Header1 3 2" xfId="1747" xr:uid="{00000000-0005-0000-0000-0000D1070000}"/>
    <cellStyle name="Header1 3 3" xfId="1748" xr:uid="{00000000-0005-0000-0000-0000D2070000}"/>
    <cellStyle name="Header1 30" xfId="1749" xr:uid="{00000000-0005-0000-0000-0000D3070000}"/>
    <cellStyle name="Header1 31" xfId="1750" xr:uid="{00000000-0005-0000-0000-0000D4070000}"/>
    <cellStyle name="Header1 32" xfId="1751" xr:uid="{00000000-0005-0000-0000-0000D5070000}"/>
    <cellStyle name="Header1 33" xfId="1752" xr:uid="{00000000-0005-0000-0000-0000D6070000}"/>
    <cellStyle name="Header1 34" xfId="1753" xr:uid="{00000000-0005-0000-0000-0000D7070000}"/>
    <cellStyle name="Header1 35" xfId="1754" xr:uid="{00000000-0005-0000-0000-0000D8070000}"/>
    <cellStyle name="Header1 36" xfId="1755" xr:uid="{00000000-0005-0000-0000-0000D9070000}"/>
    <cellStyle name="Header1 37" xfId="1756" xr:uid="{00000000-0005-0000-0000-0000DA070000}"/>
    <cellStyle name="Header1 38" xfId="1757" xr:uid="{00000000-0005-0000-0000-0000DB070000}"/>
    <cellStyle name="Header1 39" xfId="1758" xr:uid="{00000000-0005-0000-0000-0000DC070000}"/>
    <cellStyle name="Header1 4" xfId="1759" xr:uid="{00000000-0005-0000-0000-0000DD070000}"/>
    <cellStyle name="Header1 4 2" xfId="1760" xr:uid="{00000000-0005-0000-0000-0000DE070000}"/>
    <cellStyle name="Header1 4 3" xfId="1761" xr:uid="{00000000-0005-0000-0000-0000DF070000}"/>
    <cellStyle name="Header1 40" xfId="1762" xr:uid="{00000000-0005-0000-0000-0000E0070000}"/>
    <cellStyle name="Header1 41" xfId="1763" xr:uid="{00000000-0005-0000-0000-0000E1070000}"/>
    <cellStyle name="Header1 42" xfId="1764" xr:uid="{00000000-0005-0000-0000-0000E2070000}"/>
    <cellStyle name="Header1 43" xfId="1765" xr:uid="{00000000-0005-0000-0000-0000E3070000}"/>
    <cellStyle name="Header1 44" xfId="1766" xr:uid="{00000000-0005-0000-0000-0000E4070000}"/>
    <cellStyle name="Header1 45" xfId="1767" xr:uid="{00000000-0005-0000-0000-0000E5070000}"/>
    <cellStyle name="Header1 46" xfId="1768" xr:uid="{00000000-0005-0000-0000-0000E6070000}"/>
    <cellStyle name="Header1 47" xfId="1769" xr:uid="{00000000-0005-0000-0000-0000E7070000}"/>
    <cellStyle name="Header1 48" xfId="1770" xr:uid="{00000000-0005-0000-0000-0000E8070000}"/>
    <cellStyle name="Header1 49" xfId="1771" xr:uid="{00000000-0005-0000-0000-0000E9070000}"/>
    <cellStyle name="Header1 5" xfId="1772" xr:uid="{00000000-0005-0000-0000-0000EA070000}"/>
    <cellStyle name="Header1 5 2" xfId="1773" xr:uid="{00000000-0005-0000-0000-0000EB070000}"/>
    <cellStyle name="Header1 5 3" xfId="1774" xr:uid="{00000000-0005-0000-0000-0000EC070000}"/>
    <cellStyle name="Header1 50" xfId="1775" xr:uid="{00000000-0005-0000-0000-0000ED070000}"/>
    <cellStyle name="Header1 51" xfId="1776" xr:uid="{00000000-0005-0000-0000-0000EE070000}"/>
    <cellStyle name="Header1 52" xfId="1777" xr:uid="{00000000-0005-0000-0000-0000EF070000}"/>
    <cellStyle name="Header1 53" xfId="1778" xr:uid="{00000000-0005-0000-0000-0000F0070000}"/>
    <cellStyle name="Header1 54" xfId="1779" xr:uid="{00000000-0005-0000-0000-0000F1070000}"/>
    <cellStyle name="Header1 55" xfId="1780" xr:uid="{00000000-0005-0000-0000-0000F2070000}"/>
    <cellStyle name="Header1 56" xfId="1781" xr:uid="{00000000-0005-0000-0000-0000F3070000}"/>
    <cellStyle name="Header1 57" xfId="1782" xr:uid="{00000000-0005-0000-0000-0000F4070000}"/>
    <cellStyle name="Header1 58" xfId="1783" xr:uid="{00000000-0005-0000-0000-0000F5070000}"/>
    <cellStyle name="Header1 59" xfId="1784" xr:uid="{00000000-0005-0000-0000-0000F6070000}"/>
    <cellStyle name="Header1 6" xfId="1785" xr:uid="{00000000-0005-0000-0000-0000F7070000}"/>
    <cellStyle name="Header1 6 2" xfId="1786" xr:uid="{00000000-0005-0000-0000-0000F8070000}"/>
    <cellStyle name="Header1 6 3" xfId="1787" xr:uid="{00000000-0005-0000-0000-0000F9070000}"/>
    <cellStyle name="Header1 7" xfId="1788" xr:uid="{00000000-0005-0000-0000-0000FA070000}"/>
    <cellStyle name="Header1 7 2" xfId="1789" xr:uid="{00000000-0005-0000-0000-0000FB070000}"/>
    <cellStyle name="Header1 7 3" xfId="1790" xr:uid="{00000000-0005-0000-0000-0000FC070000}"/>
    <cellStyle name="Header1 8" xfId="1791" xr:uid="{00000000-0005-0000-0000-0000FD070000}"/>
    <cellStyle name="Header1 8 2" xfId="1792" xr:uid="{00000000-0005-0000-0000-0000FE070000}"/>
    <cellStyle name="Header1 8 3" xfId="1793" xr:uid="{00000000-0005-0000-0000-0000FF070000}"/>
    <cellStyle name="Header1 9" xfId="1794" xr:uid="{00000000-0005-0000-0000-000000080000}"/>
    <cellStyle name="Header1 9 2" xfId="1795" xr:uid="{00000000-0005-0000-0000-000001080000}"/>
    <cellStyle name="Header1 9 3" xfId="1796" xr:uid="{00000000-0005-0000-0000-000002080000}"/>
    <cellStyle name="Header1_Note 10" xfId="1797" xr:uid="{00000000-0005-0000-0000-000003080000}"/>
    <cellStyle name="Header2" xfId="1798" xr:uid="{00000000-0005-0000-0000-000004080000}"/>
    <cellStyle name="Header2 10" xfId="1799" xr:uid="{00000000-0005-0000-0000-000005080000}"/>
    <cellStyle name="Header2 10 2" xfId="1800" xr:uid="{00000000-0005-0000-0000-000006080000}"/>
    <cellStyle name="Header2 10 3" xfId="1801" xr:uid="{00000000-0005-0000-0000-000007080000}"/>
    <cellStyle name="Header2 11" xfId="1802" xr:uid="{00000000-0005-0000-0000-000008080000}"/>
    <cellStyle name="Header2 11 2" xfId="1803" xr:uid="{00000000-0005-0000-0000-000009080000}"/>
    <cellStyle name="Header2 11 3" xfId="1804" xr:uid="{00000000-0005-0000-0000-00000A080000}"/>
    <cellStyle name="Header2 12" xfId="1805" xr:uid="{00000000-0005-0000-0000-00000B080000}"/>
    <cellStyle name="Header2 13" xfId="1806" xr:uid="{00000000-0005-0000-0000-00000C080000}"/>
    <cellStyle name="Header2 14" xfId="1807" xr:uid="{00000000-0005-0000-0000-00000D080000}"/>
    <cellStyle name="Header2 15" xfId="1808" xr:uid="{00000000-0005-0000-0000-00000E080000}"/>
    <cellStyle name="Header2 16" xfId="1809" xr:uid="{00000000-0005-0000-0000-00000F080000}"/>
    <cellStyle name="Header2 17" xfId="1810" xr:uid="{00000000-0005-0000-0000-000010080000}"/>
    <cellStyle name="Header2 18" xfId="1811" xr:uid="{00000000-0005-0000-0000-000011080000}"/>
    <cellStyle name="Header2 19" xfId="1812" xr:uid="{00000000-0005-0000-0000-000012080000}"/>
    <cellStyle name="Header2 2" xfId="1813" xr:uid="{00000000-0005-0000-0000-000013080000}"/>
    <cellStyle name="Header2 2 2" xfId="1814" xr:uid="{00000000-0005-0000-0000-000014080000}"/>
    <cellStyle name="Header2 2 3" xfId="1815" xr:uid="{00000000-0005-0000-0000-000015080000}"/>
    <cellStyle name="Header2 20" xfId="1816" xr:uid="{00000000-0005-0000-0000-000016080000}"/>
    <cellStyle name="Header2 21" xfId="1817" xr:uid="{00000000-0005-0000-0000-000017080000}"/>
    <cellStyle name="Header2 22" xfId="1818" xr:uid="{00000000-0005-0000-0000-000018080000}"/>
    <cellStyle name="Header2 23" xfId="1819" xr:uid="{00000000-0005-0000-0000-000019080000}"/>
    <cellStyle name="Header2 24" xfId="1820" xr:uid="{00000000-0005-0000-0000-00001A080000}"/>
    <cellStyle name="Header2 25" xfId="1821" xr:uid="{00000000-0005-0000-0000-00001B080000}"/>
    <cellStyle name="Header2 26" xfId="1822" xr:uid="{00000000-0005-0000-0000-00001C080000}"/>
    <cellStyle name="Header2 27" xfId="1823" xr:uid="{00000000-0005-0000-0000-00001D080000}"/>
    <cellStyle name="Header2 28" xfId="1824" xr:uid="{00000000-0005-0000-0000-00001E080000}"/>
    <cellStyle name="Header2 29" xfId="1825" xr:uid="{00000000-0005-0000-0000-00001F080000}"/>
    <cellStyle name="Header2 3" xfId="1826" xr:uid="{00000000-0005-0000-0000-000020080000}"/>
    <cellStyle name="Header2 3 2" xfId="1827" xr:uid="{00000000-0005-0000-0000-000021080000}"/>
    <cellStyle name="Header2 3 3" xfId="1828" xr:uid="{00000000-0005-0000-0000-000022080000}"/>
    <cellStyle name="Header2 30" xfId="1829" xr:uid="{00000000-0005-0000-0000-000023080000}"/>
    <cellStyle name="Header2 31" xfId="1830" xr:uid="{00000000-0005-0000-0000-000024080000}"/>
    <cellStyle name="Header2 32" xfId="1831" xr:uid="{00000000-0005-0000-0000-000025080000}"/>
    <cellStyle name="Header2 33" xfId="1832" xr:uid="{00000000-0005-0000-0000-000026080000}"/>
    <cellStyle name="Header2 34" xfId="1833" xr:uid="{00000000-0005-0000-0000-000027080000}"/>
    <cellStyle name="Header2 35" xfId="1834" xr:uid="{00000000-0005-0000-0000-000028080000}"/>
    <cellStyle name="Header2 36" xfId="1835" xr:uid="{00000000-0005-0000-0000-000029080000}"/>
    <cellStyle name="Header2 37" xfId="1836" xr:uid="{00000000-0005-0000-0000-00002A080000}"/>
    <cellStyle name="Header2 38" xfId="1837" xr:uid="{00000000-0005-0000-0000-00002B080000}"/>
    <cellStyle name="Header2 39" xfId="1838" xr:uid="{00000000-0005-0000-0000-00002C080000}"/>
    <cellStyle name="Header2 4" xfId="1839" xr:uid="{00000000-0005-0000-0000-00002D080000}"/>
    <cellStyle name="Header2 4 2" xfId="1840" xr:uid="{00000000-0005-0000-0000-00002E080000}"/>
    <cellStyle name="Header2 4 3" xfId="1841" xr:uid="{00000000-0005-0000-0000-00002F080000}"/>
    <cellStyle name="Header2 40" xfId="1842" xr:uid="{00000000-0005-0000-0000-000030080000}"/>
    <cellStyle name="Header2 41" xfId="1843" xr:uid="{00000000-0005-0000-0000-000031080000}"/>
    <cellStyle name="Header2 42" xfId="1844" xr:uid="{00000000-0005-0000-0000-000032080000}"/>
    <cellStyle name="Header2 43" xfId="1845" xr:uid="{00000000-0005-0000-0000-000033080000}"/>
    <cellStyle name="Header2 44" xfId="1846" xr:uid="{00000000-0005-0000-0000-000034080000}"/>
    <cellStyle name="Header2 45" xfId="1847" xr:uid="{00000000-0005-0000-0000-000035080000}"/>
    <cellStyle name="Header2 46" xfId="1848" xr:uid="{00000000-0005-0000-0000-000036080000}"/>
    <cellStyle name="Header2 47" xfId="1849" xr:uid="{00000000-0005-0000-0000-000037080000}"/>
    <cellStyle name="Header2 48" xfId="1850" xr:uid="{00000000-0005-0000-0000-000038080000}"/>
    <cellStyle name="Header2 49" xfId="1851" xr:uid="{00000000-0005-0000-0000-000039080000}"/>
    <cellStyle name="Header2 5" xfId="1852" xr:uid="{00000000-0005-0000-0000-00003A080000}"/>
    <cellStyle name="Header2 5 2" xfId="1853" xr:uid="{00000000-0005-0000-0000-00003B080000}"/>
    <cellStyle name="Header2 5 3" xfId="1854" xr:uid="{00000000-0005-0000-0000-00003C080000}"/>
    <cellStyle name="Header2 50" xfId="1855" xr:uid="{00000000-0005-0000-0000-00003D080000}"/>
    <cellStyle name="Header2 51" xfId="1856" xr:uid="{00000000-0005-0000-0000-00003E080000}"/>
    <cellStyle name="Header2 52" xfId="1857" xr:uid="{00000000-0005-0000-0000-00003F080000}"/>
    <cellStyle name="Header2 53" xfId="1858" xr:uid="{00000000-0005-0000-0000-000040080000}"/>
    <cellStyle name="Header2 54" xfId="1859" xr:uid="{00000000-0005-0000-0000-000041080000}"/>
    <cellStyle name="Header2 55" xfId="1860" xr:uid="{00000000-0005-0000-0000-000042080000}"/>
    <cellStyle name="Header2 56" xfId="1861" xr:uid="{00000000-0005-0000-0000-000043080000}"/>
    <cellStyle name="Header2 57" xfId="1862" xr:uid="{00000000-0005-0000-0000-000044080000}"/>
    <cellStyle name="Header2 58" xfId="1863" xr:uid="{00000000-0005-0000-0000-000045080000}"/>
    <cellStyle name="Header2 59" xfId="1864" xr:uid="{00000000-0005-0000-0000-000046080000}"/>
    <cellStyle name="Header2 6" xfId="1865" xr:uid="{00000000-0005-0000-0000-000047080000}"/>
    <cellStyle name="Header2 6 2" xfId="1866" xr:uid="{00000000-0005-0000-0000-000048080000}"/>
    <cellStyle name="Header2 6 3" xfId="1867" xr:uid="{00000000-0005-0000-0000-000049080000}"/>
    <cellStyle name="Header2 7" xfId="1868" xr:uid="{00000000-0005-0000-0000-00004A080000}"/>
    <cellStyle name="Header2 7 2" xfId="1869" xr:uid="{00000000-0005-0000-0000-00004B080000}"/>
    <cellStyle name="Header2 7 3" xfId="1870" xr:uid="{00000000-0005-0000-0000-00004C080000}"/>
    <cellStyle name="Header2 8" xfId="1871" xr:uid="{00000000-0005-0000-0000-00004D080000}"/>
    <cellStyle name="Header2 8 2" xfId="1872" xr:uid="{00000000-0005-0000-0000-00004E080000}"/>
    <cellStyle name="Header2 8 3" xfId="1873" xr:uid="{00000000-0005-0000-0000-00004F080000}"/>
    <cellStyle name="Header2 9" xfId="1874" xr:uid="{00000000-0005-0000-0000-000050080000}"/>
    <cellStyle name="Header2 9 2" xfId="1875" xr:uid="{00000000-0005-0000-0000-000051080000}"/>
    <cellStyle name="Header2 9 3" xfId="1876" xr:uid="{00000000-0005-0000-0000-000052080000}"/>
    <cellStyle name="Header2_Note 10" xfId="1877" xr:uid="{00000000-0005-0000-0000-000053080000}"/>
    <cellStyle name="Heading" xfId="1878" xr:uid="{00000000-0005-0000-0000-000054080000}"/>
    <cellStyle name="Heading 1 2" xfId="1879" xr:uid="{00000000-0005-0000-0000-000055080000}"/>
    <cellStyle name="Heading 1 2 2" xfId="1880" xr:uid="{00000000-0005-0000-0000-000056080000}"/>
    <cellStyle name="Heading 1 2 2 2" xfId="4677" xr:uid="{00000000-0005-0000-0000-000057080000}"/>
    <cellStyle name="Heading 1 2 3" xfId="1881" xr:uid="{00000000-0005-0000-0000-000058080000}"/>
    <cellStyle name="Heading 1 2 4" xfId="4678" xr:uid="{00000000-0005-0000-0000-000059080000}"/>
    <cellStyle name="Heading 2 2" xfId="1882" xr:uid="{00000000-0005-0000-0000-00005A080000}"/>
    <cellStyle name="Heading 2 2 2" xfId="1883" xr:uid="{00000000-0005-0000-0000-00005B080000}"/>
    <cellStyle name="Heading 2 2 2 2" xfId="4679" xr:uid="{00000000-0005-0000-0000-00005C080000}"/>
    <cellStyle name="Heading 2 2 3" xfId="1884" xr:uid="{00000000-0005-0000-0000-00005D080000}"/>
    <cellStyle name="Heading 2 2 4" xfId="4680" xr:uid="{00000000-0005-0000-0000-00005E080000}"/>
    <cellStyle name="Heading 2 3" xfId="4681" xr:uid="{00000000-0005-0000-0000-00005F080000}"/>
    <cellStyle name="Heading 3 2" xfId="1885" xr:uid="{00000000-0005-0000-0000-000060080000}"/>
    <cellStyle name="Heading 3 2 2" xfId="1886" xr:uid="{00000000-0005-0000-0000-000061080000}"/>
    <cellStyle name="Heading 3 2 2 2" xfId="4682" xr:uid="{00000000-0005-0000-0000-000062080000}"/>
    <cellStyle name="Heading 3 2 3" xfId="1887" xr:uid="{00000000-0005-0000-0000-000063080000}"/>
    <cellStyle name="Heading 3 2 4" xfId="4683" xr:uid="{00000000-0005-0000-0000-000064080000}"/>
    <cellStyle name="Heading 3 3" xfId="4684" xr:uid="{00000000-0005-0000-0000-000065080000}"/>
    <cellStyle name="Heading 4 2" xfId="1888" xr:uid="{00000000-0005-0000-0000-000066080000}"/>
    <cellStyle name="Heading 4 2 2" xfId="1889" xr:uid="{00000000-0005-0000-0000-000067080000}"/>
    <cellStyle name="Heading 4 2 2 2" xfId="4685" xr:uid="{00000000-0005-0000-0000-000068080000}"/>
    <cellStyle name="Heading 4 2 3" xfId="1890" xr:uid="{00000000-0005-0000-0000-000069080000}"/>
    <cellStyle name="Heading 4 2 4" xfId="4686" xr:uid="{00000000-0005-0000-0000-00006A080000}"/>
    <cellStyle name="Heading1" xfId="4687" xr:uid="{00000000-0005-0000-0000-00006B080000}"/>
    <cellStyle name="Hyperlink 2" xfId="4688" xr:uid="{00000000-0005-0000-0000-00006C080000}"/>
    <cellStyle name="Input [yellow]" xfId="1891" xr:uid="{00000000-0005-0000-0000-00006D080000}"/>
    <cellStyle name="Input [yellow] 2" xfId="1892" xr:uid="{00000000-0005-0000-0000-00006E080000}"/>
    <cellStyle name="Input [yellow] 2 2" xfId="4689" xr:uid="{00000000-0005-0000-0000-00006F080000}"/>
    <cellStyle name="Input [yellow] 3" xfId="1893" xr:uid="{00000000-0005-0000-0000-000070080000}"/>
    <cellStyle name="Input [yellow] 4" xfId="4690" xr:uid="{00000000-0005-0000-0000-000071080000}"/>
    <cellStyle name="Input 2" xfId="1894" xr:uid="{00000000-0005-0000-0000-000072080000}"/>
    <cellStyle name="Input 2 2" xfId="1895" xr:uid="{00000000-0005-0000-0000-000073080000}"/>
    <cellStyle name="Input 2 2 2" xfId="4691" xr:uid="{00000000-0005-0000-0000-000074080000}"/>
    <cellStyle name="Input 2 3" xfId="1896" xr:uid="{00000000-0005-0000-0000-000075080000}"/>
    <cellStyle name="Input 2 4" xfId="4692" xr:uid="{00000000-0005-0000-0000-000076080000}"/>
    <cellStyle name="Linked Cell 2" xfId="1897" xr:uid="{00000000-0005-0000-0000-000077080000}"/>
    <cellStyle name="Linked Cell 2 2" xfId="1898" xr:uid="{00000000-0005-0000-0000-000078080000}"/>
    <cellStyle name="Linked Cell 2 2 2" xfId="4693" xr:uid="{00000000-0005-0000-0000-000079080000}"/>
    <cellStyle name="Linked Cell 2 3" xfId="1899" xr:uid="{00000000-0005-0000-0000-00007A080000}"/>
    <cellStyle name="Linked Cell 2 4" xfId="4694" xr:uid="{00000000-0005-0000-0000-00007B080000}"/>
    <cellStyle name="Neutral 2" xfId="1900" xr:uid="{00000000-0005-0000-0000-00007C080000}"/>
    <cellStyle name="Neutral 2 2" xfId="1901" xr:uid="{00000000-0005-0000-0000-00007D080000}"/>
    <cellStyle name="Neutral 2 2 2" xfId="4695" xr:uid="{00000000-0005-0000-0000-00007E080000}"/>
    <cellStyle name="Neutral 2 3" xfId="1902" xr:uid="{00000000-0005-0000-0000-00007F080000}"/>
    <cellStyle name="Neutral 2 4" xfId="4696" xr:uid="{00000000-0005-0000-0000-000080080000}"/>
    <cellStyle name="Neutral 3" xfId="4697" xr:uid="{00000000-0005-0000-0000-000081080000}"/>
    <cellStyle name="no dec" xfId="1903" xr:uid="{00000000-0005-0000-0000-000082080000}"/>
    <cellStyle name="no dec 10" xfId="1904" xr:uid="{00000000-0005-0000-0000-000083080000}"/>
    <cellStyle name="no dec 10 2" xfId="1905" xr:uid="{00000000-0005-0000-0000-000084080000}"/>
    <cellStyle name="no dec 10 3" xfId="1906" xr:uid="{00000000-0005-0000-0000-000085080000}"/>
    <cellStyle name="no dec 11" xfId="1907" xr:uid="{00000000-0005-0000-0000-000086080000}"/>
    <cellStyle name="no dec 11 2" xfId="1908" xr:uid="{00000000-0005-0000-0000-000087080000}"/>
    <cellStyle name="no dec 11 3" xfId="1909" xr:uid="{00000000-0005-0000-0000-000088080000}"/>
    <cellStyle name="no dec 12" xfId="1910" xr:uid="{00000000-0005-0000-0000-000089080000}"/>
    <cellStyle name="no dec 13" xfId="1911" xr:uid="{00000000-0005-0000-0000-00008A080000}"/>
    <cellStyle name="no dec 14" xfId="1912" xr:uid="{00000000-0005-0000-0000-00008B080000}"/>
    <cellStyle name="no dec 15" xfId="1913" xr:uid="{00000000-0005-0000-0000-00008C080000}"/>
    <cellStyle name="no dec 16" xfId="1914" xr:uid="{00000000-0005-0000-0000-00008D080000}"/>
    <cellStyle name="no dec 17" xfId="1915" xr:uid="{00000000-0005-0000-0000-00008E080000}"/>
    <cellStyle name="no dec 18" xfId="1916" xr:uid="{00000000-0005-0000-0000-00008F080000}"/>
    <cellStyle name="no dec 19" xfId="1917" xr:uid="{00000000-0005-0000-0000-000090080000}"/>
    <cellStyle name="no dec 2" xfId="1918" xr:uid="{00000000-0005-0000-0000-000091080000}"/>
    <cellStyle name="no dec 2 2" xfId="1919" xr:uid="{00000000-0005-0000-0000-000092080000}"/>
    <cellStyle name="no dec 2 3" xfId="1920" xr:uid="{00000000-0005-0000-0000-000093080000}"/>
    <cellStyle name="no dec 20" xfId="1921" xr:uid="{00000000-0005-0000-0000-000094080000}"/>
    <cellStyle name="no dec 21" xfId="1922" xr:uid="{00000000-0005-0000-0000-000095080000}"/>
    <cellStyle name="no dec 22" xfId="1923" xr:uid="{00000000-0005-0000-0000-000096080000}"/>
    <cellStyle name="no dec 23" xfId="1924" xr:uid="{00000000-0005-0000-0000-000097080000}"/>
    <cellStyle name="no dec 24" xfId="1925" xr:uid="{00000000-0005-0000-0000-000098080000}"/>
    <cellStyle name="no dec 25" xfId="1926" xr:uid="{00000000-0005-0000-0000-000099080000}"/>
    <cellStyle name="no dec 26" xfId="1927" xr:uid="{00000000-0005-0000-0000-00009A080000}"/>
    <cellStyle name="no dec 27" xfId="1928" xr:uid="{00000000-0005-0000-0000-00009B080000}"/>
    <cellStyle name="no dec 28" xfId="1929" xr:uid="{00000000-0005-0000-0000-00009C080000}"/>
    <cellStyle name="no dec 29" xfId="1930" xr:uid="{00000000-0005-0000-0000-00009D080000}"/>
    <cellStyle name="no dec 3" xfId="1931" xr:uid="{00000000-0005-0000-0000-00009E080000}"/>
    <cellStyle name="no dec 3 2" xfId="1932" xr:uid="{00000000-0005-0000-0000-00009F080000}"/>
    <cellStyle name="no dec 3 3" xfId="1933" xr:uid="{00000000-0005-0000-0000-0000A0080000}"/>
    <cellStyle name="no dec 30" xfId="1934" xr:uid="{00000000-0005-0000-0000-0000A1080000}"/>
    <cellStyle name="no dec 31" xfId="1935" xr:uid="{00000000-0005-0000-0000-0000A2080000}"/>
    <cellStyle name="no dec 32" xfId="1936" xr:uid="{00000000-0005-0000-0000-0000A3080000}"/>
    <cellStyle name="no dec 33" xfId="1937" xr:uid="{00000000-0005-0000-0000-0000A4080000}"/>
    <cellStyle name="no dec 34" xfId="1938" xr:uid="{00000000-0005-0000-0000-0000A5080000}"/>
    <cellStyle name="no dec 35" xfId="1939" xr:uid="{00000000-0005-0000-0000-0000A6080000}"/>
    <cellStyle name="no dec 36" xfId="1940" xr:uid="{00000000-0005-0000-0000-0000A7080000}"/>
    <cellStyle name="no dec 37" xfId="1941" xr:uid="{00000000-0005-0000-0000-0000A8080000}"/>
    <cellStyle name="no dec 38" xfId="1942" xr:uid="{00000000-0005-0000-0000-0000A9080000}"/>
    <cellStyle name="no dec 39" xfId="1943" xr:uid="{00000000-0005-0000-0000-0000AA080000}"/>
    <cellStyle name="no dec 4" xfId="1944" xr:uid="{00000000-0005-0000-0000-0000AB080000}"/>
    <cellStyle name="no dec 4 2" xfId="1945" xr:uid="{00000000-0005-0000-0000-0000AC080000}"/>
    <cellStyle name="no dec 4 3" xfId="1946" xr:uid="{00000000-0005-0000-0000-0000AD080000}"/>
    <cellStyle name="no dec 40" xfId="1947" xr:uid="{00000000-0005-0000-0000-0000AE080000}"/>
    <cellStyle name="no dec 41" xfId="1948" xr:uid="{00000000-0005-0000-0000-0000AF080000}"/>
    <cellStyle name="no dec 42" xfId="1949" xr:uid="{00000000-0005-0000-0000-0000B0080000}"/>
    <cellStyle name="no dec 43" xfId="1950" xr:uid="{00000000-0005-0000-0000-0000B1080000}"/>
    <cellStyle name="no dec 44" xfId="1951" xr:uid="{00000000-0005-0000-0000-0000B2080000}"/>
    <cellStyle name="no dec 45" xfId="1952" xr:uid="{00000000-0005-0000-0000-0000B3080000}"/>
    <cellStyle name="no dec 46" xfId="1953" xr:uid="{00000000-0005-0000-0000-0000B4080000}"/>
    <cellStyle name="no dec 47" xfId="1954" xr:uid="{00000000-0005-0000-0000-0000B5080000}"/>
    <cellStyle name="no dec 48" xfId="1955" xr:uid="{00000000-0005-0000-0000-0000B6080000}"/>
    <cellStyle name="no dec 49" xfId="1956" xr:uid="{00000000-0005-0000-0000-0000B7080000}"/>
    <cellStyle name="no dec 5" xfId="1957" xr:uid="{00000000-0005-0000-0000-0000B8080000}"/>
    <cellStyle name="no dec 5 2" xfId="1958" xr:uid="{00000000-0005-0000-0000-0000B9080000}"/>
    <cellStyle name="no dec 5 3" xfId="1959" xr:uid="{00000000-0005-0000-0000-0000BA080000}"/>
    <cellStyle name="no dec 50" xfId="1960" xr:uid="{00000000-0005-0000-0000-0000BB080000}"/>
    <cellStyle name="no dec 51" xfId="1961" xr:uid="{00000000-0005-0000-0000-0000BC080000}"/>
    <cellStyle name="no dec 52" xfId="1962" xr:uid="{00000000-0005-0000-0000-0000BD080000}"/>
    <cellStyle name="no dec 53" xfId="1963" xr:uid="{00000000-0005-0000-0000-0000BE080000}"/>
    <cellStyle name="no dec 54" xfId="1964" xr:uid="{00000000-0005-0000-0000-0000BF080000}"/>
    <cellStyle name="no dec 55" xfId="1965" xr:uid="{00000000-0005-0000-0000-0000C0080000}"/>
    <cellStyle name="no dec 56" xfId="1966" xr:uid="{00000000-0005-0000-0000-0000C1080000}"/>
    <cellStyle name="no dec 57" xfId="1967" xr:uid="{00000000-0005-0000-0000-0000C2080000}"/>
    <cellStyle name="no dec 58" xfId="1968" xr:uid="{00000000-0005-0000-0000-0000C3080000}"/>
    <cellStyle name="no dec 59" xfId="1969" xr:uid="{00000000-0005-0000-0000-0000C4080000}"/>
    <cellStyle name="no dec 6" xfId="1970" xr:uid="{00000000-0005-0000-0000-0000C5080000}"/>
    <cellStyle name="no dec 6 2" xfId="1971" xr:uid="{00000000-0005-0000-0000-0000C6080000}"/>
    <cellStyle name="no dec 6 3" xfId="1972" xr:uid="{00000000-0005-0000-0000-0000C7080000}"/>
    <cellStyle name="no dec 7" xfId="1973" xr:uid="{00000000-0005-0000-0000-0000C8080000}"/>
    <cellStyle name="no dec 7 2" xfId="1974" xr:uid="{00000000-0005-0000-0000-0000C9080000}"/>
    <cellStyle name="no dec 7 3" xfId="1975" xr:uid="{00000000-0005-0000-0000-0000CA080000}"/>
    <cellStyle name="no dec 8" xfId="1976" xr:uid="{00000000-0005-0000-0000-0000CB080000}"/>
    <cellStyle name="no dec 8 2" xfId="1977" xr:uid="{00000000-0005-0000-0000-0000CC080000}"/>
    <cellStyle name="no dec 8 3" xfId="1978" xr:uid="{00000000-0005-0000-0000-0000CD080000}"/>
    <cellStyle name="no dec 9" xfId="1979" xr:uid="{00000000-0005-0000-0000-0000CE080000}"/>
    <cellStyle name="no dec 9 2" xfId="1980" xr:uid="{00000000-0005-0000-0000-0000CF080000}"/>
    <cellStyle name="no dec 9 3" xfId="1981" xr:uid="{00000000-0005-0000-0000-0000D0080000}"/>
    <cellStyle name="no dec_Note 10" xfId="1982" xr:uid="{00000000-0005-0000-0000-0000D1080000}"/>
    <cellStyle name="Normal - Style1" xfId="1983" xr:uid="{00000000-0005-0000-0000-0000D3080000}"/>
    <cellStyle name="Normal - Style1 2" xfId="1984" xr:uid="{00000000-0005-0000-0000-0000D4080000}"/>
    <cellStyle name="Normal - Style1 3" xfId="4698" xr:uid="{00000000-0005-0000-0000-0000D5080000}"/>
    <cellStyle name="Normal 10" xfId="1985" xr:uid="{00000000-0005-0000-0000-0000D6080000}"/>
    <cellStyle name="Normal 10 10" xfId="1986" xr:uid="{00000000-0005-0000-0000-0000D7080000}"/>
    <cellStyle name="Normal 10 11" xfId="1987" xr:uid="{00000000-0005-0000-0000-0000D8080000}"/>
    <cellStyle name="Normal 10 12" xfId="1988" xr:uid="{00000000-0005-0000-0000-0000D9080000}"/>
    <cellStyle name="Normal 10 13" xfId="1989" xr:uid="{00000000-0005-0000-0000-0000DA080000}"/>
    <cellStyle name="Normal 10 14" xfId="1990" xr:uid="{00000000-0005-0000-0000-0000DB080000}"/>
    <cellStyle name="Normal 10 15" xfId="1991" xr:uid="{00000000-0005-0000-0000-0000DC080000}"/>
    <cellStyle name="Normal 10 16" xfId="1992" xr:uid="{00000000-0005-0000-0000-0000DD080000}"/>
    <cellStyle name="Normal 10 17" xfId="1993" xr:uid="{00000000-0005-0000-0000-0000DE080000}"/>
    <cellStyle name="Normal 10 18" xfId="1994" xr:uid="{00000000-0005-0000-0000-0000DF080000}"/>
    <cellStyle name="Normal 10 19" xfId="1995" xr:uid="{00000000-0005-0000-0000-0000E0080000}"/>
    <cellStyle name="Normal 10 2" xfId="1996" xr:uid="{00000000-0005-0000-0000-0000E1080000}"/>
    <cellStyle name="Normal 10 2 2" xfId="4699" xr:uid="{00000000-0005-0000-0000-0000E2080000}"/>
    <cellStyle name="Normal 10 20" xfId="1997" xr:uid="{00000000-0005-0000-0000-0000E3080000}"/>
    <cellStyle name="Normal 10 21" xfId="1998" xr:uid="{00000000-0005-0000-0000-0000E4080000}"/>
    <cellStyle name="Normal 10 22" xfId="1999" xr:uid="{00000000-0005-0000-0000-0000E5080000}"/>
    <cellStyle name="Normal 10 23" xfId="2000" xr:uid="{00000000-0005-0000-0000-0000E6080000}"/>
    <cellStyle name="Normal 10 24" xfId="2001" xr:uid="{00000000-0005-0000-0000-0000E7080000}"/>
    <cellStyle name="Normal 10 25" xfId="2002" xr:uid="{00000000-0005-0000-0000-0000E8080000}"/>
    <cellStyle name="Normal 10 26" xfId="2003" xr:uid="{00000000-0005-0000-0000-0000E9080000}"/>
    <cellStyle name="Normal 10 27" xfId="2004" xr:uid="{00000000-0005-0000-0000-0000EA080000}"/>
    <cellStyle name="Normal 10 28" xfId="2005" xr:uid="{00000000-0005-0000-0000-0000EB080000}"/>
    <cellStyle name="Normal 10 29" xfId="2006" xr:uid="{00000000-0005-0000-0000-0000EC080000}"/>
    <cellStyle name="Normal 10 3" xfId="2007" xr:uid="{00000000-0005-0000-0000-0000ED080000}"/>
    <cellStyle name="Normal 10 30" xfId="2008" xr:uid="{00000000-0005-0000-0000-0000EE080000}"/>
    <cellStyle name="Normal 10 31" xfId="2009" xr:uid="{00000000-0005-0000-0000-0000EF080000}"/>
    <cellStyle name="Normal 10 32" xfId="2010" xr:uid="{00000000-0005-0000-0000-0000F0080000}"/>
    <cellStyle name="Normal 10 33" xfId="2011" xr:uid="{00000000-0005-0000-0000-0000F1080000}"/>
    <cellStyle name="Normal 10 34" xfId="2012" xr:uid="{00000000-0005-0000-0000-0000F2080000}"/>
    <cellStyle name="Normal 10 35" xfId="2013" xr:uid="{00000000-0005-0000-0000-0000F3080000}"/>
    <cellStyle name="Normal 10 36" xfId="2014" xr:uid="{00000000-0005-0000-0000-0000F4080000}"/>
    <cellStyle name="Normal 10 37" xfId="2015" xr:uid="{00000000-0005-0000-0000-0000F5080000}"/>
    <cellStyle name="Normal 10 38" xfId="4700" xr:uid="{00000000-0005-0000-0000-0000F6080000}"/>
    <cellStyle name="Normal 10 39" xfId="4701" xr:uid="{00000000-0005-0000-0000-0000F7080000}"/>
    <cellStyle name="Normal 10 4" xfId="2016" xr:uid="{00000000-0005-0000-0000-0000F8080000}"/>
    <cellStyle name="Normal 10 5" xfId="2017" xr:uid="{00000000-0005-0000-0000-0000F9080000}"/>
    <cellStyle name="Normal 10 6" xfId="2018" xr:uid="{00000000-0005-0000-0000-0000FA080000}"/>
    <cellStyle name="Normal 10 7" xfId="2019" xr:uid="{00000000-0005-0000-0000-0000FB080000}"/>
    <cellStyle name="Normal 10 8" xfId="2020" xr:uid="{00000000-0005-0000-0000-0000FC080000}"/>
    <cellStyle name="Normal 10 9" xfId="2021" xr:uid="{00000000-0005-0000-0000-0000FD080000}"/>
    <cellStyle name="Normal 11" xfId="2022" xr:uid="{00000000-0005-0000-0000-0000FE080000}"/>
    <cellStyle name="Normal 11 10" xfId="2023" xr:uid="{00000000-0005-0000-0000-0000FF080000}"/>
    <cellStyle name="Normal 11 11" xfId="2024" xr:uid="{00000000-0005-0000-0000-000000090000}"/>
    <cellStyle name="Normal 11 12" xfId="2025" xr:uid="{00000000-0005-0000-0000-000001090000}"/>
    <cellStyle name="Normal 11 13" xfId="2026" xr:uid="{00000000-0005-0000-0000-000002090000}"/>
    <cellStyle name="Normal 11 14" xfId="2027" xr:uid="{00000000-0005-0000-0000-000003090000}"/>
    <cellStyle name="Normal 11 15" xfId="2028" xr:uid="{00000000-0005-0000-0000-000004090000}"/>
    <cellStyle name="Normal 11 16" xfId="2029" xr:uid="{00000000-0005-0000-0000-000005090000}"/>
    <cellStyle name="Normal 11 17" xfId="2030" xr:uid="{00000000-0005-0000-0000-000006090000}"/>
    <cellStyle name="Normal 11 18" xfId="2031" xr:uid="{00000000-0005-0000-0000-000007090000}"/>
    <cellStyle name="Normal 11 19" xfId="2032" xr:uid="{00000000-0005-0000-0000-000008090000}"/>
    <cellStyle name="Normal 11 2" xfId="2033" xr:uid="{00000000-0005-0000-0000-000009090000}"/>
    <cellStyle name="Normal 11 2 2" xfId="4702" xr:uid="{00000000-0005-0000-0000-00000A090000}"/>
    <cellStyle name="Normal 11 20" xfId="2034" xr:uid="{00000000-0005-0000-0000-00000B090000}"/>
    <cellStyle name="Normal 11 21" xfId="2035" xr:uid="{00000000-0005-0000-0000-00000C090000}"/>
    <cellStyle name="Normal 11 22" xfId="2036" xr:uid="{00000000-0005-0000-0000-00000D090000}"/>
    <cellStyle name="Normal 11 23" xfId="2037" xr:uid="{00000000-0005-0000-0000-00000E090000}"/>
    <cellStyle name="Normal 11 24" xfId="2038" xr:uid="{00000000-0005-0000-0000-00000F090000}"/>
    <cellStyle name="Normal 11 25" xfId="2039" xr:uid="{00000000-0005-0000-0000-000010090000}"/>
    <cellStyle name="Normal 11 26" xfId="2040" xr:uid="{00000000-0005-0000-0000-000011090000}"/>
    <cellStyle name="Normal 11 27" xfId="2041" xr:uid="{00000000-0005-0000-0000-000012090000}"/>
    <cellStyle name="Normal 11 28" xfId="2042" xr:uid="{00000000-0005-0000-0000-000013090000}"/>
    <cellStyle name="Normal 11 29" xfId="2043" xr:uid="{00000000-0005-0000-0000-000014090000}"/>
    <cellStyle name="Normal 11 3" xfId="2044" xr:uid="{00000000-0005-0000-0000-000015090000}"/>
    <cellStyle name="Normal 11 30" xfId="2045" xr:uid="{00000000-0005-0000-0000-000016090000}"/>
    <cellStyle name="Normal 11 31" xfId="2046" xr:uid="{00000000-0005-0000-0000-000017090000}"/>
    <cellStyle name="Normal 11 32" xfId="2047" xr:uid="{00000000-0005-0000-0000-000018090000}"/>
    <cellStyle name="Normal 11 33" xfId="2048" xr:uid="{00000000-0005-0000-0000-000019090000}"/>
    <cellStyle name="Normal 11 34" xfId="2049" xr:uid="{00000000-0005-0000-0000-00001A090000}"/>
    <cellStyle name="Normal 11 35" xfId="2050" xr:uid="{00000000-0005-0000-0000-00001B090000}"/>
    <cellStyle name="Normal 11 36" xfId="2051" xr:uid="{00000000-0005-0000-0000-00001C090000}"/>
    <cellStyle name="Normal 11 37" xfId="2052" xr:uid="{00000000-0005-0000-0000-00001D090000}"/>
    <cellStyle name="Normal 11 38" xfId="4703" xr:uid="{00000000-0005-0000-0000-00001E090000}"/>
    <cellStyle name="Normal 11 4" xfId="2053" xr:uid="{00000000-0005-0000-0000-00001F090000}"/>
    <cellStyle name="Normal 11 5" xfId="2054" xr:uid="{00000000-0005-0000-0000-000020090000}"/>
    <cellStyle name="Normal 11 6" xfId="2055" xr:uid="{00000000-0005-0000-0000-000021090000}"/>
    <cellStyle name="Normal 11 7" xfId="2056" xr:uid="{00000000-0005-0000-0000-000022090000}"/>
    <cellStyle name="Normal 11 8" xfId="2057" xr:uid="{00000000-0005-0000-0000-000023090000}"/>
    <cellStyle name="Normal 11 9" xfId="2058" xr:uid="{00000000-0005-0000-0000-000024090000}"/>
    <cellStyle name="Normal 12" xfId="2059" xr:uid="{00000000-0005-0000-0000-000025090000}"/>
    <cellStyle name="Normal 12 10" xfId="2060" xr:uid="{00000000-0005-0000-0000-000026090000}"/>
    <cellStyle name="Normal 12 11" xfId="2061" xr:uid="{00000000-0005-0000-0000-000027090000}"/>
    <cellStyle name="Normal 12 12" xfId="2062" xr:uid="{00000000-0005-0000-0000-000028090000}"/>
    <cellStyle name="Normal 12 13" xfId="2063" xr:uid="{00000000-0005-0000-0000-000029090000}"/>
    <cellStyle name="Normal 12 14" xfId="2064" xr:uid="{00000000-0005-0000-0000-00002A090000}"/>
    <cellStyle name="Normal 12 15" xfId="2065" xr:uid="{00000000-0005-0000-0000-00002B090000}"/>
    <cellStyle name="Normal 12 16" xfId="2066" xr:uid="{00000000-0005-0000-0000-00002C090000}"/>
    <cellStyle name="Normal 12 17" xfId="2067" xr:uid="{00000000-0005-0000-0000-00002D090000}"/>
    <cellStyle name="Normal 12 18" xfId="2068" xr:uid="{00000000-0005-0000-0000-00002E090000}"/>
    <cellStyle name="Normal 12 19" xfId="2069" xr:uid="{00000000-0005-0000-0000-00002F090000}"/>
    <cellStyle name="Normal 12 2" xfId="2070" xr:uid="{00000000-0005-0000-0000-000030090000}"/>
    <cellStyle name="Normal 12 2 2" xfId="4704" xr:uid="{00000000-0005-0000-0000-000031090000}"/>
    <cellStyle name="Normal 12 20" xfId="2071" xr:uid="{00000000-0005-0000-0000-000032090000}"/>
    <cellStyle name="Normal 12 21" xfId="2072" xr:uid="{00000000-0005-0000-0000-000033090000}"/>
    <cellStyle name="Normal 12 22" xfId="2073" xr:uid="{00000000-0005-0000-0000-000034090000}"/>
    <cellStyle name="Normal 12 23" xfId="2074" xr:uid="{00000000-0005-0000-0000-000035090000}"/>
    <cellStyle name="Normal 12 24" xfId="2075" xr:uid="{00000000-0005-0000-0000-000036090000}"/>
    <cellStyle name="Normal 12 25" xfId="2076" xr:uid="{00000000-0005-0000-0000-000037090000}"/>
    <cellStyle name="Normal 12 26" xfId="2077" xr:uid="{00000000-0005-0000-0000-000038090000}"/>
    <cellStyle name="Normal 12 27" xfId="2078" xr:uid="{00000000-0005-0000-0000-000039090000}"/>
    <cellStyle name="Normal 12 28" xfId="2079" xr:uid="{00000000-0005-0000-0000-00003A090000}"/>
    <cellStyle name="Normal 12 29" xfId="2080" xr:uid="{00000000-0005-0000-0000-00003B090000}"/>
    <cellStyle name="Normal 12 3" xfId="2081" xr:uid="{00000000-0005-0000-0000-00003C090000}"/>
    <cellStyle name="Normal 12 30" xfId="2082" xr:uid="{00000000-0005-0000-0000-00003D090000}"/>
    <cellStyle name="Normal 12 31" xfId="2083" xr:uid="{00000000-0005-0000-0000-00003E090000}"/>
    <cellStyle name="Normal 12 32" xfId="2084" xr:uid="{00000000-0005-0000-0000-00003F090000}"/>
    <cellStyle name="Normal 12 33" xfId="2085" xr:uid="{00000000-0005-0000-0000-000040090000}"/>
    <cellStyle name="Normal 12 34" xfId="2086" xr:uid="{00000000-0005-0000-0000-000041090000}"/>
    <cellStyle name="Normal 12 35" xfId="2087" xr:uid="{00000000-0005-0000-0000-000042090000}"/>
    <cellStyle name="Normal 12 36" xfId="2088" xr:uid="{00000000-0005-0000-0000-000043090000}"/>
    <cellStyle name="Normal 12 37" xfId="2089" xr:uid="{00000000-0005-0000-0000-000044090000}"/>
    <cellStyle name="Normal 12 38" xfId="4705" xr:uid="{00000000-0005-0000-0000-000045090000}"/>
    <cellStyle name="Normal 12 4" xfId="2090" xr:uid="{00000000-0005-0000-0000-000046090000}"/>
    <cellStyle name="Normal 12 5" xfId="2091" xr:uid="{00000000-0005-0000-0000-000047090000}"/>
    <cellStyle name="Normal 12 6" xfId="2092" xr:uid="{00000000-0005-0000-0000-000048090000}"/>
    <cellStyle name="Normal 12 7" xfId="2093" xr:uid="{00000000-0005-0000-0000-000049090000}"/>
    <cellStyle name="Normal 12 8" xfId="2094" xr:uid="{00000000-0005-0000-0000-00004A090000}"/>
    <cellStyle name="Normal 12 9" xfId="2095" xr:uid="{00000000-0005-0000-0000-00004B090000}"/>
    <cellStyle name="Normal 13" xfId="2096" xr:uid="{00000000-0005-0000-0000-00004C090000}"/>
    <cellStyle name="Normal 13 10" xfId="2097" xr:uid="{00000000-0005-0000-0000-00004D090000}"/>
    <cellStyle name="Normal 13 11" xfId="2098" xr:uid="{00000000-0005-0000-0000-00004E090000}"/>
    <cellStyle name="Normal 13 12" xfId="2099" xr:uid="{00000000-0005-0000-0000-00004F090000}"/>
    <cellStyle name="Normal 13 13" xfId="2100" xr:uid="{00000000-0005-0000-0000-000050090000}"/>
    <cellStyle name="Normal 13 14" xfId="2101" xr:uid="{00000000-0005-0000-0000-000051090000}"/>
    <cellStyle name="Normal 13 15" xfId="2102" xr:uid="{00000000-0005-0000-0000-000052090000}"/>
    <cellStyle name="Normal 13 16" xfId="2103" xr:uid="{00000000-0005-0000-0000-000053090000}"/>
    <cellStyle name="Normal 13 17" xfId="2104" xr:uid="{00000000-0005-0000-0000-000054090000}"/>
    <cellStyle name="Normal 13 18" xfId="2105" xr:uid="{00000000-0005-0000-0000-000055090000}"/>
    <cellStyle name="Normal 13 19" xfId="2106" xr:uid="{00000000-0005-0000-0000-000056090000}"/>
    <cellStyle name="Normal 13 2" xfId="2107" xr:uid="{00000000-0005-0000-0000-000057090000}"/>
    <cellStyle name="Normal 13 2 2" xfId="4706" xr:uid="{00000000-0005-0000-0000-000058090000}"/>
    <cellStyle name="Normal 13 20" xfId="2108" xr:uid="{00000000-0005-0000-0000-000059090000}"/>
    <cellStyle name="Normal 13 21" xfId="2109" xr:uid="{00000000-0005-0000-0000-00005A090000}"/>
    <cellStyle name="Normal 13 22" xfId="2110" xr:uid="{00000000-0005-0000-0000-00005B090000}"/>
    <cellStyle name="Normal 13 23" xfId="2111" xr:uid="{00000000-0005-0000-0000-00005C090000}"/>
    <cellStyle name="Normal 13 24" xfId="2112" xr:uid="{00000000-0005-0000-0000-00005D090000}"/>
    <cellStyle name="Normal 13 25" xfId="2113" xr:uid="{00000000-0005-0000-0000-00005E090000}"/>
    <cellStyle name="Normal 13 26" xfId="2114" xr:uid="{00000000-0005-0000-0000-00005F090000}"/>
    <cellStyle name="Normal 13 27" xfId="2115" xr:uid="{00000000-0005-0000-0000-000060090000}"/>
    <cellStyle name="Normal 13 28" xfId="2116" xr:uid="{00000000-0005-0000-0000-000061090000}"/>
    <cellStyle name="Normal 13 29" xfId="2117" xr:uid="{00000000-0005-0000-0000-000062090000}"/>
    <cellStyle name="Normal 13 3" xfId="2118" xr:uid="{00000000-0005-0000-0000-000063090000}"/>
    <cellStyle name="Normal 13 30" xfId="2119" xr:uid="{00000000-0005-0000-0000-000064090000}"/>
    <cellStyle name="Normal 13 31" xfId="2120" xr:uid="{00000000-0005-0000-0000-000065090000}"/>
    <cellStyle name="Normal 13 32" xfId="2121" xr:uid="{00000000-0005-0000-0000-000066090000}"/>
    <cellStyle name="Normal 13 33" xfId="2122" xr:uid="{00000000-0005-0000-0000-000067090000}"/>
    <cellStyle name="Normal 13 34" xfId="2123" xr:uid="{00000000-0005-0000-0000-000068090000}"/>
    <cellStyle name="Normal 13 35" xfId="2124" xr:uid="{00000000-0005-0000-0000-000069090000}"/>
    <cellStyle name="Normal 13 36" xfId="2125" xr:uid="{00000000-0005-0000-0000-00006A090000}"/>
    <cellStyle name="Normal 13 37" xfId="2126" xr:uid="{00000000-0005-0000-0000-00006B090000}"/>
    <cellStyle name="Normal 13 38" xfId="4707" xr:uid="{00000000-0005-0000-0000-00006C090000}"/>
    <cellStyle name="Normal 13 4" xfId="2127" xr:uid="{00000000-0005-0000-0000-00006D090000}"/>
    <cellStyle name="Normal 13 5" xfId="2128" xr:uid="{00000000-0005-0000-0000-00006E090000}"/>
    <cellStyle name="Normal 13 6" xfId="2129" xr:uid="{00000000-0005-0000-0000-00006F090000}"/>
    <cellStyle name="Normal 13 7" xfId="2130" xr:uid="{00000000-0005-0000-0000-000070090000}"/>
    <cellStyle name="Normal 13 8" xfId="2131" xr:uid="{00000000-0005-0000-0000-000071090000}"/>
    <cellStyle name="Normal 13 9" xfId="2132" xr:uid="{00000000-0005-0000-0000-000072090000}"/>
    <cellStyle name="Normal 14" xfId="2133" xr:uid="{00000000-0005-0000-0000-000073090000}"/>
    <cellStyle name="Normal 14 10" xfId="2134" xr:uid="{00000000-0005-0000-0000-000074090000}"/>
    <cellStyle name="Normal 14 11" xfId="2135" xr:uid="{00000000-0005-0000-0000-000075090000}"/>
    <cellStyle name="Normal 14 12" xfId="2136" xr:uid="{00000000-0005-0000-0000-000076090000}"/>
    <cellStyle name="Normal 14 13" xfId="2137" xr:uid="{00000000-0005-0000-0000-000077090000}"/>
    <cellStyle name="Normal 14 14" xfId="2138" xr:uid="{00000000-0005-0000-0000-000078090000}"/>
    <cellStyle name="Normal 14 15" xfId="2139" xr:uid="{00000000-0005-0000-0000-000079090000}"/>
    <cellStyle name="Normal 14 16" xfId="2140" xr:uid="{00000000-0005-0000-0000-00007A090000}"/>
    <cellStyle name="Normal 14 17" xfId="2141" xr:uid="{00000000-0005-0000-0000-00007B090000}"/>
    <cellStyle name="Normal 14 18" xfId="2142" xr:uid="{00000000-0005-0000-0000-00007C090000}"/>
    <cellStyle name="Normal 14 19" xfId="2143" xr:uid="{00000000-0005-0000-0000-00007D090000}"/>
    <cellStyle name="Normal 14 2" xfId="2144" xr:uid="{00000000-0005-0000-0000-00007E090000}"/>
    <cellStyle name="Normal 14 2 2" xfId="4708" xr:uid="{00000000-0005-0000-0000-00007F090000}"/>
    <cellStyle name="Normal 14 20" xfId="2145" xr:uid="{00000000-0005-0000-0000-000080090000}"/>
    <cellStyle name="Normal 14 21" xfId="2146" xr:uid="{00000000-0005-0000-0000-000081090000}"/>
    <cellStyle name="Normal 14 22" xfId="2147" xr:uid="{00000000-0005-0000-0000-000082090000}"/>
    <cellStyle name="Normal 14 23" xfId="2148" xr:uid="{00000000-0005-0000-0000-000083090000}"/>
    <cellStyle name="Normal 14 24" xfId="2149" xr:uid="{00000000-0005-0000-0000-000084090000}"/>
    <cellStyle name="Normal 14 25" xfId="2150" xr:uid="{00000000-0005-0000-0000-000085090000}"/>
    <cellStyle name="Normal 14 26" xfId="2151" xr:uid="{00000000-0005-0000-0000-000086090000}"/>
    <cellStyle name="Normal 14 27" xfId="2152" xr:uid="{00000000-0005-0000-0000-000087090000}"/>
    <cellStyle name="Normal 14 28" xfId="2153" xr:uid="{00000000-0005-0000-0000-000088090000}"/>
    <cellStyle name="Normal 14 29" xfId="2154" xr:uid="{00000000-0005-0000-0000-000089090000}"/>
    <cellStyle name="Normal 14 3" xfId="2155" xr:uid="{00000000-0005-0000-0000-00008A090000}"/>
    <cellStyle name="Normal 14 30" xfId="2156" xr:uid="{00000000-0005-0000-0000-00008B090000}"/>
    <cellStyle name="Normal 14 31" xfId="2157" xr:uid="{00000000-0005-0000-0000-00008C090000}"/>
    <cellStyle name="Normal 14 32" xfId="2158" xr:uid="{00000000-0005-0000-0000-00008D090000}"/>
    <cellStyle name="Normal 14 33" xfId="2159" xr:uid="{00000000-0005-0000-0000-00008E090000}"/>
    <cellStyle name="Normal 14 34" xfId="2160" xr:uid="{00000000-0005-0000-0000-00008F090000}"/>
    <cellStyle name="Normal 14 35" xfId="2161" xr:uid="{00000000-0005-0000-0000-000090090000}"/>
    <cellStyle name="Normal 14 36" xfId="2162" xr:uid="{00000000-0005-0000-0000-000091090000}"/>
    <cellStyle name="Normal 14 37" xfId="2163" xr:uid="{00000000-0005-0000-0000-000092090000}"/>
    <cellStyle name="Normal 14 4" xfId="2164" xr:uid="{00000000-0005-0000-0000-000093090000}"/>
    <cellStyle name="Normal 14 5" xfId="2165" xr:uid="{00000000-0005-0000-0000-000094090000}"/>
    <cellStyle name="Normal 14 6" xfId="2166" xr:uid="{00000000-0005-0000-0000-000095090000}"/>
    <cellStyle name="Normal 14 7" xfId="2167" xr:uid="{00000000-0005-0000-0000-000096090000}"/>
    <cellStyle name="Normal 14 8" xfId="2168" xr:uid="{00000000-0005-0000-0000-000097090000}"/>
    <cellStyle name="Normal 14 9" xfId="2169" xr:uid="{00000000-0005-0000-0000-000098090000}"/>
    <cellStyle name="Normal 15" xfId="2170" xr:uid="{00000000-0005-0000-0000-000099090000}"/>
    <cellStyle name="Normal 15 10" xfId="2171" xr:uid="{00000000-0005-0000-0000-00009A090000}"/>
    <cellStyle name="Normal 15 11" xfId="2172" xr:uid="{00000000-0005-0000-0000-00009B090000}"/>
    <cellStyle name="Normal 15 12" xfId="2173" xr:uid="{00000000-0005-0000-0000-00009C090000}"/>
    <cellStyle name="Normal 15 13" xfId="2174" xr:uid="{00000000-0005-0000-0000-00009D090000}"/>
    <cellStyle name="Normal 15 14" xfId="2175" xr:uid="{00000000-0005-0000-0000-00009E090000}"/>
    <cellStyle name="Normal 15 15" xfId="2176" xr:uid="{00000000-0005-0000-0000-00009F090000}"/>
    <cellStyle name="Normal 15 16" xfId="2177" xr:uid="{00000000-0005-0000-0000-0000A0090000}"/>
    <cellStyle name="Normal 15 17" xfId="2178" xr:uid="{00000000-0005-0000-0000-0000A1090000}"/>
    <cellStyle name="Normal 15 18" xfId="2179" xr:uid="{00000000-0005-0000-0000-0000A2090000}"/>
    <cellStyle name="Normal 15 19" xfId="2180" xr:uid="{00000000-0005-0000-0000-0000A3090000}"/>
    <cellStyle name="Normal 15 2" xfId="2181" xr:uid="{00000000-0005-0000-0000-0000A4090000}"/>
    <cellStyle name="Normal 15 2 2" xfId="2182" xr:uid="{00000000-0005-0000-0000-0000A5090000}"/>
    <cellStyle name="Normal 15 20" xfId="2183" xr:uid="{00000000-0005-0000-0000-0000A6090000}"/>
    <cellStyle name="Normal 15 21" xfId="2184" xr:uid="{00000000-0005-0000-0000-0000A7090000}"/>
    <cellStyle name="Normal 15 22" xfId="2185" xr:uid="{00000000-0005-0000-0000-0000A8090000}"/>
    <cellStyle name="Normal 15 23" xfId="2186" xr:uid="{00000000-0005-0000-0000-0000A9090000}"/>
    <cellStyle name="Normal 15 24" xfId="2187" xr:uid="{00000000-0005-0000-0000-0000AA090000}"/>
    <cellStyle name="Normal 15 25" xfId="2188" xr:uid="{00000000-0005-0000-0000-0000AB090000}"/>
    <cellStyle name="Normal 15 26" xfId="2189" xr:uid="{00000000-0005-0000-0000-0000AC090000}"/>
    <cellStyle name="Normal 15 27" xfId="2190" xr:uid="{00000000-0005-0000-0000-0000AD090000}"/>
    <cellStyle name="Normal 15 28" xfId="2191" xr:uid="{00000000-0005-0000-0000-0000AE090000}"/>
    <cellStyle name="Normal 15 29" xfId="2192" xr:uid="{00000000-0005-0000-0000-0000AF090000}"/>
    <cellStyle name="Normal 15 3" xfId="2193" xr:uid="{00000000-0005-0000-0000-0000B0090000}"/>
    <cellStyle name="Normal 15 3 2" xfId="4709" xr:uid="{00000000-0005-0000-0000-0000B1090000}"/>
    <cellStyle name="Normal 15 30" xfId="2194" xr:uid="{00000000-0005-0000-0000-0000B2090000}"/>
    <cellStyle name="Normal 15 31" xfId="2195" xr:uid="{00000000-0005-0000-0000-0000B3090000}"/>
    <cellStyle name="Normal 15 32" xfId="2196" xr:uid="{00000000-0005-0000-0000-0000B4090000}"/>
    <cellStyle name="Normal 15 33" xfId="2197" xr:uid="{00000000-0005-0000-0000-0000B5090000}"/>
    <cellStyle name="Normal 15 34" xfId="2198" xr:uid="{00000000-0005-0000-0000-0000B6090000}"/>
    <cellStyle name="Normal 15 35" xfId="2199" xr:uid="{00000000-0005-0000-0000-0000B7090000}"/>
    <cellStyle name="Normal 15 36" xfId="2200" xr:uid="{00000000-0005-0000-0000-0000B8090000}"/>
    <cellStyle name="Normal 15 37" xfId="2201" xr:uid="{00000000-0005-0000-0000-0000B9090000}"/>
    <cellStyle name="Normal 15 38" xfId="4710" xr:uid="{00000000-0005-0000-0000-0000BA090000}"/>
    <cellStyle name="Normal 15 4" xfId="2202" xr:uid="{00000000-0005-0000-0000-0000BB090000}"/>
    <cellStyle name="Normal 15 5" xfId="2203" xr:uid="{00000000-0005-0000-0000-0000BC090000}"/>
    <cellStyle name="Normal 15 6" xfId="2204" xr:uid="{00000000-0005-0000-0000-0000BD090000}"/>
    <cellStyle name="Normal 15 7" xfId="2205" xr:uid="{00000000-0005-0000-0000-0000BE090000}"/>
    <cellStyle name="Normal 15 8" xfId="2206" xr:uid="{00000000-0005-0000-0000-0000BF090000}"/>
    <cellStyle name="Normal 15 9" xfId="2207" xr:uid="{00000000-0005-0000-0000-0000C0090000}"/>
    <cellStyle name="Normal 15_หมายเหตุ น1-5" xfId="2208" xr:uid="{00000000-0005-0000-0000-0000C1090000}"/>
    <cellStyle name="Normal 16" xfId="2209" xr:uid="{00000000-0005-0000-0000-0000C2090000}"/>
    <cellStyle name="Normal 16 10" xfId="2210" xr:uid="{00000000-0005-0000-0000-0000C3090000}"/>
    <cellStyle name="Normal 16 11" xfId="2211" xr:uid="{00000000-0005-0000-0000-0000C4090000}"/>
    <cellStyle name="Normal 16 12" xfId="2212" xr:uid="{00000000-0005-0000-0000-0000C5090000}"/>
    <cellStyle name="Normal 16 13" xfId="2213" xr:uid="{00000000-0005-0000-0000-0000C6090000}"/>
    <cellStyle name="Normal 16 14" xfId="2214" xr:uid="{00000000-0005-0000-0000-0000C7090000}"/>
    <cellStyle name="Normal 16 15" xfId="2215" xr:uid="{00000000-0005-0000-0000-0000C8090000}"/>
    <cellStyle name="Normal 16 16" xfId="2216" xr:uid="{00000000-0005-0000-0000-0000C9090000}"/>
    <cellStyle name="Normal 16 17" xfId="2217" xr:uid="{00000000-0005-0000-0000-0000CA090000}"/>
    <cellStyle name="Normal 16 18" xfId="2218" xr:uid="{00000000-0005-0000-0000-0000CB090000}"/>
    <cellStyle name="Normal 16 19" xfId="2219" xr:uid="{00000000-0005-0000-0000-0000CC090000}"/>
    <cellStyle name="Normal 16 2" xfId="2220" xr:uid="{00000000-0005-0000-0000-0000CD090000}"/>
    <cellStyle name="Normal 16 2 2" xfId="4711" xr:uid="{00000000-0005-0000-0000-0000CE090000}"/>
    <cellStyle name="Normal 16 20" xfId="2221" xr:uid="{00000000-0005-0000-0000-0000CF090000}"/>
    <cellStyle name="Normal 16 21" xfId="2222" xr:uid="{00000000-0005-0000-0000-0000D0090000}"/>
    <cellStyle name="Normal 16 22" xfId="2223" xr:uid="{00000000-0005-0000-0000-0000D1090000}"/>
    <cellStyle name="Normal 16 23" xfId="2224" xr:uid="{00000000-0005-0000-0000-0000D2090000}"/>
    <cellStyle name="Normal 16 24" xfId="2225" xr:uid="{00000000-0005-0000-0000-0000D3090000}"/>
    <cellStyle name="Normal 16 25" xfId="2226" xr:uid="{00000000-0005-0000-0000-0000D4090000}"/>
    <cellStyle name="Normal 16 26" xfId="2227" xr:uid="{00000000-0005-0000-0000-0000D5090000}"/>
    <cellStyle name="Normal 16 27" xfId="2228" xr:uid="{00000000-0005-0000-0000-0000D6090000}"/>
    <cellStyle name="Normal 16 28" xfId="2229" xr:uid="{00000000-0005-0000-0000-0000D7090000}"/>
    <cellStyle name="Normal 16 29" xfId="2230" xr:uid="{00000000-0005-0000-0000-0000D8090000}"/>
    <cellStyle name="Normal 16 3" xfId="2231" xr:uid="{00000000-0005-0000-0000-0000D9090000}"/>
    <cellStyle name="Normal 16 30" xfId="2232" xr:uid="{00000000-0005-0000-0000-0000DA090000}"/>
    <cellStyle name="Normal 16 31" xfId="2233" xr:uid="{00000000-0005-0000-0000-0000DB090000}"/>
    <cellStyle name="Normal 16 32" xfId="2234" xr:uid="{00000000-0005-0000-0000-0000DC090000}"/>
    <cellStyle name="Normal 16 33" xfId="2235" xr:uid="{00000000-0005-0000-0000-0000DD090000}"/>
    <cellStyle name="Normal 16 34" xfId="2236" xr:uid="{00000000-0005-0000-0000-0000DE090000}"/>
    <cellStyle name="Normal 16 35" xfId="2237" xr:uid="{00000000-0005-0000-0000-0000DF090000}"/>
    <cellStyle name="Normal 16 36" xfId="2238" xr:uid="{00000000-0005-0000-0000-0000E0090000}"/>
    <cellStyle name="Normal 16 4" xfId="2239" xr:uid="{00000000-0005-0000-0000-0000E1090000}"/>
    <cellStyle name="Normal 16 5" xfId="2240" xr:uid="{00000000-0005-0000-0000-0000E2090000}"/>
    <cellStyle name="Normal 16 6" xfId="2241" xr:uid="{00000000-0005-0000-0000-0000E3090000}"/>
    <cellStyle name="Normal 16 7" xfId="2242" xr:uid="{00000000-0005-0000-0000-0000E4090000}"/>
    <cellStyle name="Normal 16 8" xfId="2243" xr:uid="{00000000-0005-0000-0000-0000E5090000}"/>
    <cellStyle name="Normal 16 9" xfId="2244" xr:uid="{00000000-0005-0000-0000-0000E6090000}"/>
    <cellStyle name="Normal 17" xfId="2245" xr:uid="{00000000-0005-0000-0000-0000E7090000}"/>
    <cellStyle name="Normal 17 10" xfId="2246" xr:uid="{00000000-0005-0000-0000-0000E8090000}"/>
    <cellStyle name="Normal 17 11" xfId="2247" xr:uid="{00000000-0005-0000-0000-0000E9090000}"/>
    <cellStyle name="Normal 17 12" xfId="2248" xr:uid="{00000000-0005-0000-0000-0000EA090000}"/>
    <cellStyle name="Normal 17 13" xfId="2249" xr:uid="{00000000-0005-0000-0000-0000EB090000}"/>
    <cellStyle name="Normal 17 14" xfId="2250" xr:uid="{00000000-0005-0000-0000-0000EC090000}"/>
    <cellStyle name="Normal 17 15" xfId="2251" xr:uid="{00000000-0005-0000-0000-0000ED090000}"/>
    <cellStyle name="Normal 17 16" xfId="2252" xr:uid="{00000000-0005-0000-0000-0000EE090000}"/>
    <cellStyle name="Normal 17 17" xfId="2253" xr:uid="{00000000-0005-0000-0000-0000EF090000}"/>
    <cellStyle name="Normal 17 18" xfId="2254" xr:uid="{00000000-0005-0000-0000-0000F0090000}"/>
    <cellStyle name="Normal 17 19" xfId="2255" xr:uid="{00000000-0005-0000-0000-0000F1090000}"/>
    <cellStyle name="Normal 17 2" xfId="2256" xr:uid="{00000000-0005-0000-0000-0000F2090000}"/>
    <cellStyle name="Normal 17 2 2" xfId="4712" xr:uid="{00000000-0005-0000-0000-0000F3090000}"/>
    <cellStyle name="Normal 17 20" xfId="2257" xr:uid="{00000000-0005-0000-0000-0000F4090000}"/>
    <cellStyle name="Normal 17 21" xfId="2258" xr:uid="{00000000-0005-0000-0000-0000F5090000}"/>
    <cellStyle name="Normal 17 22" xfId="2259" xr:uid="{00000000-0005-0000-0000-0000F6090000}"/>
    <cellStyle name="Normal 17 23" xfId="2260" xr:uid="{00000000-0005-0000-0000-0000F7090000}"/>
    <cellStyle name="Normal 17 24" xfId="2261" xr:uid="{00000000-0005-0000-0000-0000F8090000}"/>
    <cellStyle name="Normal 17 25" xfId="2262" xr:uid="{00000000-0005-0000-0000-0000F9090000}"/>
    <cellStyle name="Normal 17 26" xfId="2263" xr:uid="{00000000-0005-0000-0000-0000FA090000}"/>
    <cellStyle name="Normal 17 27" xfId="2264" xr:uid="{00000000-0005-0000-0000-0000FB090000}"/>
    <cellStyle name="Normal 17 28" xfId="2265" xr:uid="{00000000-0005-0000-0000-0000FC090000}"/>
    <cellStyle name="Normal 17 29" xfId="2266" xr:uid="{00000000-0005-0000-0000-0000FD090000}"/>
    <cellStyle name="Normal 17 3" xfId="2267" xr:uid="{00000000-0005-0000-0000-0000FE090000}"/>
    <cellStyle name="Normal 17 3 2" xfId="4713" xr:uid="{00000000-0005-0000-0000-0000FF090000}"/>
    <cellStyle name="Normal 17 30" xfId="2268" xr:uid="{00000000-0005-0000-0000-0000000A0000}"/>
    <cellStyle name="Normal 17 31" xfId="2269" xr:uid="{00000000-0005-0000-0000-0000010A0000}"/>
    <cellStyle name="Normal 17 32" xfId="2270" xr:uid="{00000000-0005-0000-0000-0000020A0000}"/>
    <cellStyle name="Normal 17 33" xfId="2271" xr:uid="{00000000-0005-0000-0000-0000030A0000}"/>
    <cellStyle name="Normal 17 34" xfId="2272" xr:uid="{00000000-0005-0000-0000-0000040A0000}"/>
    <cellStyle name="Normal 17 35" xfId="2273" xr:uid="{00000000-0005-0000-0000-0000050A0000}"/>
    <cellStyle name="Normal 17 36" xfId="2274" xr:uid="{00000000-0005-0000-0000-0000060A0000}"/>
    <cellStyle name="Normal 17 37" xfId="4714" xr:uid="{00000000-0005-0000-0000-0000070A0000}"/>
    <cellStyle name="Normal 17 4" xfId="2275" xr:uid="{00000000-0005-0000-0000-0000080A0000}"/>
    <cellStyle name="Normal 17 5" xfId="2276" xr:uid="{00000000-0005-0000-0000-0000090A0000}"/>
    <cellStyle name="Normal 17 6" xfId="2277" xr:uid="{00000000-0005-0000-0000-00000A0A0000}"/>
    <cellStyle name="Normal 17 7" xfId="2278" xr:uid="{00000000-0005-0000-0000-00000B0A0000}"/>
    <cellStyle name="Normal 17 8" xfId="2279" xr:uid="{00000000-0005-0000-0000-00000C0A0000}"/>
    <cellStyle name="Normal 17 9" xfId="2280" xr:uid="{00000000-0005-0000-0000-00000D0A0000}"/>
    <cellStyle name="Normal 18" xfId="2281" xr:uid="{00000000-0005-0000-0000-00000E0A0000}"/>
    <cellStyle name="Normal 18 2" xfId="2282" xr:uid="{00000000-0005-0000-0000-00000F0A0000}"/>
    <cellStyle name="Normal 19" xfId="2283" xr:uid="{00000000-0005-0000-0000-0000100A0000}"/>
    <cellStyle name="Normal 19 2" xfId="4715" xr:uid="{00000000-0005-0000-0000-0000110A0000}"/>
    <cellStyle name="Normal 2" xfId="2284" xr:uid="{00000000-0005-0000-0000-0000120A0000}"/>
    <cellStyle name="Normal 2 10" xfId="2285" xr:uid="{00000000-0005-0000-0000-0000130A0000}"/>
    <cellStyle name="Normal 2 11" xfId="2286" xr:uid="{00000000-0005-0000-0000-0000140A0000}"/>
    <cellStyle name="Normal 2 12" xfId="2287" xr:uid="{00000000-0005-0000-0000-0000150A0000}"/>
    <cellStyle name="Normal 2 13" xfId="2288" xr:uid="{00000000-0005-0000-0000-0000160A0000}"/>
    <cellStyle name="Normal 2 14" xfId="2289" xr:uid="{00000000-0005-0000-0000-0000170A0000}"/>
    <cellStyle name="Normal 2 15" xfId="2290" xr:uid="{00000000-0005-0000-0000-0000180A0000}"/>
    <cellStyle name="Normal 2 16" xfId="2291" xr:uid="{00000000-0005-0000-0000-0000190A0000}"/>
    <cellStyle name="Normal 2 17" xfId="4716" xr:uid="{00000000-0005-0000-0000-00001A0A0000}"/>
    <cellStyle name="Normal 2 17 2" xfId="4717" xr:uid="{00000000-0005-0000-0000-00001B0A0000}"/>
    <cellStyle name="Normal 2 18" xfId="4718" xr:uid="{00000000-0005-0000-0000-00001C0A0000}"/>
    <cellStyle name="Normal 2 2" xfId="2292" xr:uid="{00000000-0005-0000-0000-00001D0A0000}"/>
    <cellStyle name="Normal 2 2 2" xfId="2293" xr:uid="{00000000-0005-0000-0000-00001E0A0000}"/>
    <cellStyle name="Normal 2 2 2 2" xfId="4719" xr:uid="{00000000-0005-0000-0000-00001F0A0000}"/>
    <cellStyle name="Normal 2 2 2 2 2" xfId="4720" xr:uid="{00000000-0005-0000-0000-0000200A0000}"/>
    <cellStyle name="Normal 2 2 3" xfId="2294" xr:uid="{00000000-0005-0000-0000-0000210A0000}"/>
    <cellStyle name="Normal 2 2 4" xfId="4418" xr:uid="{00000000-0005-0000-0000-0000220A0000}"/>
    <cellStyle name="Normal 2 2_NL" xfId="4721" xr:uid="{00000000-0005-0000-0000-0000230A0000}"/>
    <cellStyle name="Normal 2 3" xfId="2295" xr:uid="{00000000-0005-0000-0000-0000240A0000}"/>
    <cellStyle name="Normal 2 3 2" xfId="2296" xr:uid="{00000000-0005-0000-0000-0000250A0000}"/>
    <cellStyle name="Normal 2 3 2 2" xfId="2297" xr:uid="{00000000-0005-0000-0000-0000260A0000}"/>
    <cellStyle name="Normal 2 3 2 2 2" xfId="4722" xr:uid="{00000000-0005-0000-0000-0000270A0000}"/>
    <cellStyle name="Normal 2 3 2 3" xfId="4723" xr:uid="{00000000-0005-0000-0000-0000280A0000}"/>
    <cellStyle name="Normal 2 3 2 4" xfId="5382" xr:uid="{00000000-0005-0000-0000-0000290A0000}"/>
    <cellStyle name="Normal 2 3 3" xfId="4419" xr:uid="{00000000-0005-0000-0000-00002A0A0000}"/>
    <cellStyle name="Normal 2 3 3 2" xfId="4724" xr:uid="{00000000-0005-0000-0000-00002B0A0000}"/>
    <cellStyle name="Normal 2 4" xfId="2298" xr:uid="{00000000-0005-0000-0000-00002C0A0000}"/>
    <cellStyle name="Normal 2 4 2" xfId="4420" xr:uid="{00000000-0005-0000-0000-00002D0A0000}"/>
    <cellStyle name="Normal 2 4 2 2" xfId="4725" xr:uid="{00000000-0005-0000-0000-00002E0A0000}"/>
    <cellStyle name="Normal 2 4 2 2 2" xfId="5383" xr:uid="{00000000-0005-0000-0000-00002F0A0000}"/>
    <cellStyle name="Normal 2 4 2 3" xfId="4726" xr:uid="{00000000-0005-0000-0000-0000300A0000}"/>
    <cellStyle name="Normal 2 4 2 3 2" xfId="5384" xr:uid="{00000000-0005-0000-0000-0000310A0000}"/>
    <cellStyle name="Normal 2 4 3" xfId="4727" xr:uid="{00000000-0005-0000-0000-0000320A0000}"/>
    <cellStyle name="Normal 2 5" xfId="2299" xr:uid="{00000000-0005-0000-0000-0000330A0000}"/>
    <cellStyle name="Normal 2 5 2" xfId="5385" xr:uid="{00000000-0005-0000-0000-0000340A0000}"/>
    <cellStyle name="Normal 2 6" xfId="2300" xr:uid="{00000000-0005-0000-0000-0000350A0000}"/>
    <cellStyle name="Normal 2 6 2" xfId="4728" xr:uid="{00000000-0005-0000-0000-0000360A0000}"/>
    <cellStyle name="Normal 2 7" xfId="2301" xr:uid="{00000000-0005-0000-0000-0000370A0000}"/>
    <cellStyle name="Normal 2 8" xfId="2302" xr:uid="{00000000-0005-0000-0000-0000380A0000}"/>
    <cellStyle name="Normal 2 9" xfId="2303" xr:uid="{00000000-0005-0000-0000-0000390A0000}"/>
    <cellStyle name="Normal 2_30-1,40-2" xfId="2304" xr:uid="{00000000-0005-0000-0000-00003A0A0000}"/>
    <cellStyle name="Normal 20" xfId="2305" xr:uid="{00000000-0005-0000-0000-00003B0A0000}"/>
    <cellStyle name="Normal 21" xfId="2306" xr:uid="{00000000-0005-0000-0000-00003C0A0000}"/>
    <cellStyle name="Normal 21 2" xfId="4729" xr:uid="{00000000-0005-0000-0000-00003D0A0000}"/>
    <cellStyle name="Normal 219" xfId="2307" xr:uid="{00000000-0005-0000-0000-00003E0A0000}"/>
    <cellStyle name="Normal 22" xfId="2308" xr:uid="{00000000-0005-0000-0000-00003F0A0000}"/>
    <cellStyle name="Normal 22 2" xfId="4730" xr:uid="{00000000-0005-0000-0000-0000400A0000}"/>
    <cellStyle name="Normal 22 2 2" xfId="4731" xr:uid="{00000000-0005-0000-0000-0000410A0000}"/>
    <cellStyle name="Normal 22 2 2 2" xfId="5387" xr:uid="{00000000-0005-0000-0000-0000420A0000}"/>
    <cellStyle name="Normal 22 2 3" xfId="5386" xr:uid="{00000000-0005-0000-0000-0000430A0000}"/>
    <cellStyle name="Normal 22 3" xfId="4732" xr:uid="{00000000-0005-0000-0000-0000440A0000}"/>
    <cellStyle name="Normal 22 3 2" xfId="5388" xr:uid="{00000000-0005-0000-0000-0000450A0000}"/>
    <cellStyle name="Normal 23" xfId="2309" xr:uid="{00000000-0005-0000-0000-0000460A0000}"/>
    <cellStyle name="Normal 23 2" xfId="2310" xr:uid="{00000000-0005-0000-0000-0000470A0000}"/>
    <cellStyle name="Normal 24" xfId="2311" xr:uid="{00000000-0005-0000-0000-0000480A0000}"/>
    <cellStyle name="Normal 24 2" xfId="4733" xr:uid="{00000000-0005-0000-0000-0000490A0000}"/>
    <cellStyle name="Normal 24 2 2" xfId="5389" xr:uid="{00000000-0005-0000-0000-00004A0A0000}"/>
    <cellStyle name="Normal 25" xfId="2312" xr:uid="{00000000-0005-0000-0000-00004B0A0000}"/>
    <cellStyle name="Normal 25 2" xfId="4734" xr:uid="{00000000-0005-0000-0000-00004C0A0000}"/>
    <cellStyle name="Normal 25 2 2" xfId="5390" xr:uid="{00000000-0005-0000-0000-00004D0A0000}"/>
    <cellStyle name="Normal 26" xfId="2313" xr:uid="{00000000-0005-0000-0000-00004E0A0000}"/>
    <cellStyle name="Normal 26 2" xfId="4735" xr:uid="{00000000-0005-0000-0000-00004F0A0000}"/>
    <cellStyle name="Normal 27" xfId="2314" xr:uid="{00000000-0005-0000-0000-0000500A0000}"/>
    <cellStyle name="Normal 27 2" xfId="2315" xr:uid="{00000000-0005-0000-0000-0000510A0000}"/>
    <cellStyle name="Normal 27 2 2" xfId="5391" xr:uid="{00000000-0005-0000-0000-0000520A0000}"/>
    <cellStyle name="Normal 27 3" xfId="2316" xr:uid="{00000000-0005-0000-0000-0000530A0000}"/>
    <cellStyle name="Normal 27 4" xfId="4736" xr:uid="{00000000-0005-0000-0000-0000540A0000}"/>
    <cellStyle name="Normal 27 5" xfId="5370" xr:uid="{00000000-0005-0000-0000-0000550A0000}"/>
    <cellStyle name="Normal 28" xfId="2317" xr:uid="{00000000-0005-0000-0000-0000560A0000}"/>
    <cellStyle name="Normal 28 2" xfId="4737" xr:uid="{00000000-0005-0000-0000-0000570A0000}"/>
    <cellStyle name="Normal 28 2 2" xfId="4738" xr:uid="{00000000-0005-0000-0000-0000580A0000}"/>
    <cellStyle name="Normal 28 2 2 2" xfId="5392" xr:uid="{00000000-0005-0000-0000-0000590A0000}"/>
    <cellStyle name="Normal 29" xfId="2318" xr:uid="{00000000-0005-0000-0000-00005A0A0000}"/>
    <cellStyle name="Normal 29 2" xfId="4739" xr:uid="{00000000-0005-0000-0000-00005B0A0000}"/>
    <cellStyle name="Normal 29 2 2" xfId="4740" xr:uid="{00000000-0005-0000-0000-00005C0A0000}"/>
    <cellStyle name="Normal 29 2 3" xfId="5393" xr:uid="{00000000-0005-0000-0000-00005D0A0000}"/>
    <cellStyle name="Normal 29 3" xfId="4741" xr:uid="{00000000-0005-0000-0000-00005E0A0000}"/>
    <cellStyle name="Normal 3" xfId="2319" xr:uid="{00000000-0005-0000-0000-00005F0A0000}"/>
    <cellStyle name="Normal 3 10" xfId="2320" xr:uid="{00000000-0005-0000-0000-0000600A0000}"/>
    <cellStyle name="Normal 3 11" xfId="2321" xr:uid="{00000000-0005-0000-0000-0000610A0000}"/>
    <cellStyle name="Normal 3 12" xfId="2322" xr:uid="{00000000-0005-0000-0000-0000620A0000}"/>
    <cellStyle name="Normal 3 13" xfId="2323" xr:uid="{00000000-0005-0000-0000-0000630A0000}"/>
    <cellStyle name="Normal 3 14" xfId="2324" xr:uid="{00000000-0005-0000-0000-0000640A0000}"/>
    <cellStyle name="Normal 3 15" xfId="2325" xr:uid="{00000000-0005-0000-0000-0000650A0000}"/>
    <cellStyle name="Normal 3 16" xfId="2326" xr:uid="{00000000-0005-0000-0000-0000660A0000}"/>
    <cellStyle name="Normal 3 17" xfId="2327" xr:uid="{00000000-0005-0000-0000-0000670A0000}"/>
    <cellStyle name="Normal 3 18" xfId="2328" xr:uid="{00000000-0005-0000-0000-0000680A0000}"/>
    <cellStyle name="Normal 3 19" xfId="2329" xr:uid="{00000000-0005-0000-0000-0000690A0000}"/>
    <cellStyle name="Normal 3 2" xfId="2330" xr:uid="{00000000-0005-0000-0000-00006A0A0000}"/>
    <cellStyle name="Normal 3 2 2" xfId="2331" xr:uid="{00000000-0005-0000-0000-00006B0A0000}"/>
    <cellStyle name="Normal 3 2 2 2" xfId="4742" xr:uid="{00000000-0005-0000-0000-00006C0A0000}"/>
    <cellStyle name="Normal 3 2 3" xfId="4422" xr:uid="{00000000-0005-0000-0000-00006D0A0000}"/>
    <cellStyle name="Normal 3 2 4" xfId="4743" xr:uid="{00000000-0005-0000-0000-00006E0A0000}"/>
    <cellStyle name="Normal 3 20" xfId="2332" xr:uid="{00000000-0005-0000-0000-00006F0A0000}"/>
    <cellStyle name="Normal 3 21" xfId="2333" xr:uid="{00000000-0005-0000-0000-0000700A0000}"/>
    <cellStyle name="Normal 3 22" xfId="2334" xr:uid="{00000000-0005-0000-0000-0000710A0000}"/>
    <cellStyle name="Normal 3 23" xfId="2335" xr:uid="{00000000-0005-0000-0000-0000720A0000}"/>
    <cellStyle name="Normal 3 24" xfId="2336" xr:uid="{00000000-0005-0000-0000-0000730A0000}"/>
    <cellStyle name="Normal 3 25" xfId="2337" xr:uid="{00000000-0005-0000-0000-0000740A0000}"/>
    <cellStyle name="Normal 3 26" xfId="2338" xr:uid="{00000000-0005-0000-0000-0000750A0000}"/>
    <cellStyle name="Normal 3 27" xfId="2339" xr:uid="{00000000-0005-0000-0000-0000760A0000}"/>
    <cellStyle name="Normal 3 28" xfId="2340" xr:uid="{00000000-0005-0000-0000-0000770A0000}"/>
    <cellStyle name="Normal 3 29" xfId="2341" xr:uid="{00000000-0005-0000-0000-0000780A0000}"/>
    <cellStyle name="Normal 3 3" xfId="2342" xr:uid="{00000000-0005-0000-0000-0000790A0000}"/>
    <cellStyle name="Normal 3 30" xfId="2343" xr:uid="{00000000-0005-0000-0000-00007A0A0000}"/>
    <cellStyle name="Normal 3 31" xfId="2344" xr:uid="{00000000-0005-0000-0000-00007B0A0000}"/>
    <cellStyle name="Normal 3 32" xfId="2345" xr:uid="{00000000-0005-0000-0000-00007C0A0000}"/>
    <cellStyle name="Normal 3 33" xfId="2346" xr:uid="{00000000-0005-0000-0000-00007D0A0000}"/>
    <cellStyle name="Normal 3 34" xfId="2347" xr:uid="{00000000-0005-0000-0000-00007E0A0000}"/>
    <cellStyle name="Normal 3 35" xfId="2348" xr:uid="{00000000-0005-0000-0000-00007F0A0000}"/>
    <cellStyle name="Normal 3 36" xfId="2349" xr:uid="{00000000-0005-0000-0000-0000800A0000}"/>
    <cellStyle name="Normal 3 37" xfId="2350" xr:uid="{00000000-0005-0000-0000-0000810A0000}"/>
    <cellStyle name="Normal 3 38" xfId="2351" xr:uid="{00000000-0005-0000-0000-0000820A0000}"/>
    <cellStyle name="Normal 3 39" xfId="2352" xr:uid="{00000000-0005-0000-0000-0000830A0000}"/>
    <cellStyle name="Normal 3 4" xfId="2353" xr:uid="{00000000-0005-0000-0000-0000840A0000}"/>
    <cellStyle name="Normal 3 4 2" xfId="4744" xr:uid="{00000000-0005-0000-0000-0000850A0000}"/>
    <cellStyle name="Normal 3 4 2 2" xfId="4745" xr:uid="{00000000-0005-0000-0000-0000860A0000}"/>
    <cellStyle name="Normal 3 40" xfId="2354" xr:uid="{00000000-0005-0000-0000-0000870A0000}"/>
    <cellStyle name="Normal 3 41" xfId="2355" xr:uid="{00000000-0005-0000-0000-0000880A0000}"/>
    <cellStyle name="Normal 3 42" xfId="2356" xr:uid="{00000000-0005-0000-0000-0000890A0000}"/>
    <cellStyle name="Normal 3 43" xfId="2357" xr:uid="{00000000-0005-0000-0000-00008A0A0000}"/>
    <cellStyle name="Normal 3 44" xfId="2358" xr:uid="{00000000-0005-0000-0000-00008B0A0000}"/>
    <cellStyle name="Normal 3 45" xfId="2359" xr:uid="{00000000-0005-0000-0000-00008C0A0000}"/>
    <cellStyle name="Normal 3 46" xfId="2360" xr:uid="{00000000-0005-0000-0000-00008D0A0000}"/>
    <cellStyle name="Normal 3 47" xfId="2361" xr:uid="{00000000-0005-0000-0000-00008E0A0000}"/>
    <cellStyle name="Normal 3 48" xfId="2362" xr:uid="{00000000-0005-0000-0000-00008F0A0000}"/>
    <cellStyle name="Normal 3 49" xfId="2363" xr:uid="{00000000-0005-0000-0000-0000900A0000}"/>
    <cellStyle name="Normal 3 5" xfId="2364" xr:uid="{00000000-0005-0000-0000-0000910A0000}"/>
    <cellStyle name="Normal 3 5 2" xfId="4746" xr:uid="{00000000-0005-0000-0000-0000920A0000}"/>
    <cellStyle name="Normal 3 5 2 2" xfId="4747" xr:uid="{00000000-0005-0000-0000-0000930A0000}"/>
    <cellStyle name="Normal 3 5 3" xfId="4748" xr:uid="{00000000-0005-0000-0000-0000940A0000}"/>
    <cellStyle name="Normal 3 50" xfId="2365" xr:uid="{00000000-0005-0000-0000-0000950A0000}"/>
    <cellStyle name="Normal 3 51" xfId="2366" xr:uid="{00000000-0005-0000-0000-0000960A0000}"/>
    <cellStyle name="Normal 3 52" xfId="2367" xr:uid="{00000000-0005-0000-0000-0000970A0000}"/>
    <cellStyle name="Normal 3 53" xfId="2368" xr:uid="{00000000-0005-0000-0000-0000980A0000}"/>
    <cellStyle name="Normal 3 54" xfId="2369" xr:uid="{00000000-0005-0000-0000-0000990A0000}"/>
    <cellStyle name="Normal 3 55" xfId="2370" xr:uid="{00000000-0005-0000-0000-00009A0A0000}"/>
    <cellStyle name="Normal 3 56" xfId="2371" xr:uid="{00000000-0005-0000-0000-00009B0A0000}"/>
    <cellStyle name="Normal 3 57" xfId="2372" xr:uid="{00000000-0005-0000-0000-00009C0A0000}"/>
    <cellStyle name="Normal 3 58" xfId="2373" xr:uid="{00000000-0005-0000-0000-00009D0A0000}"/>
    <cellStyle name="Normal 3 59" xfId="2374" xr:uid="{00000000-0005-0000-0000-00009E0A0000}"/>
    <cellStyle name="Normal 3 6" xfId="2375" xr:uid="{00000000-0005-0000-0000-00009F0A0000}"/>
    <cellStyle name="Normal 3 6 2" xfId="4749" xr:uid="{00000000-0005-0000-0000-0000A00A0000}"/>
    <cellStyle name="Normal 3 60" xfId="4421" xr:uid="{00000000-0005-0000-0000-0000A10A0000}"/>
    <cellStyle name="Normal 3 61" xfId="4750" xr:uid="{00000000-0005-0000-0000-0000A20A0000}"/>
    <cellStyle name="Normal 3 7" xfId="2376" xr:uid="{00000000-0005-0000-0000-0000A30A0000}"/>
    <cellStyle name="Normal 3 8" xfId="2377" xr:uid="{00000000-0005-0000-0000-0000A40A0000}"/>
    <cellStyle name="Normal 3 9" xfId="2378" xr:uid="{00000000-0005-0000-0000-0000A50A0000}"/>
    <cellStyle name="Normal 3_AA" xfId="4751" xr:uid="{00000000-0005-0000-0000-0000A60A0000}"/>
    <cellStyle name="Normal 30" xfId="2379" xr:uid="{00000000-0005-0000-0000-0000A70A0000}"/>
    <cellStyle name="Normal 30 2" xfId="4752" xr:uid="{00000000-0005-0000-0000-0000A80A0000}"/>
    <cellStyle name="Normal 30 2 2" xfId="5394" xr:uid="{00000000-0005-0000-0000-0000A90A0000}"/>
    <cellStyle name="Normal 31" xfId="2380" xr:uid="{00000000-0005-0000-0000-0000AA0A0000}"/>
    <cellStyle name="Normal 32" xfId="2381" xr:uid="{00000000-0005-0000-0000-0000AB0A0000}"/>
    <cellStyle name="Normal 33" xfId="2382" xr:uid="{00000000-0005-0000-0000-0000AC0A0000}"/>
    <cellStyle name="Normal 34" xfId="2383" xr:uid="{00000000-0005-0000-0000-0000AD0A0000}"/>
    <cellStyle name="Normal 35" xfId="2384" xr:uid="{00000000-0005-0000-0000-0000AE0A0000}"/>
    <cellStyle name="Normal 36" xfId="2385" xr:uid="{00000000-0005-0000-0000-0000AF0A0000}"/>
    <cellStyle name="Normal 37" xfId="2386" xr:uid="{00000000-0005-0000-0000-0000B00A0000}"/>
    <cellStyle name="Normal 38" xfId="2387" xr:uid="{00000000-0005-0000-0000-0000B10A0000}"/>
    <cellStyle name="Normal 39" xfId="2388" xr:uid="{00000000-0005-0000-0000-0000B20A0000}"/>
    <cellStyle name="Normal 4" xfId="2389" xr:uid="{00000000-0005-0000-0000-0000B30A0000}"/>
    <cellStyle name="Normal 4 10" xfId="4753" xr:uid="{00000000-0005-0000-0000-0000B40A0000}"/>
    <cellStyle name="Normal 4 11" xfId="4754" xr:uid="{00000000-0005-0000-0000-0000B50A0000}"/>
    <cellStyle name="Normal 4 12" xfId="4755" xr:uid="{00000000-0005-0000-0000-0000B60A0000}"/>
    <cellStyle name="Normal 4 13" xfId="4756" xr:uid="{00000000-0005-0000-0000-0000B70A0000}"/>
    <cellStyle name="Normal 4 2" xfId="2390" xr:uid="{00000000-0005-0000-0000-0000B80A0000}"/>
    <cellStyle name="Normal 4 2 10" xfId="4757" xr:uid="{00000000-0005-0000-0000-0000B90A0000}"/>
    <cellStyle name="Normal 4 2 11" xfId="4758" xr:uid="{00000000-0005-0000-0000-0000BA0A0000}"/>
    <cellStyle name="Normal 4 2 12" xfId="4759" xr:uid="{00000000-0005-0000-0000-0000BB0A0000}"/>
    <cellStyle name="Normal 4 2 13" xfId="4760" xr:uid="{00000000-0005-0000-0000-0000BC0A0000}"/>
    <cellStyle name="Normal 4 2 2" xfId="4761" xr:uid="{00000000-0005-0000-0000-0000BD0A0000}"/>
    <cellStyle name="Normal 4 2 2 2" xfId="4762" xr:uid="{00000000-0005-0000-0000-0000BE0A0000}"/>
    <cellStyle name="Normal 4 2 3" xfId="4763" xr:uid="{00000000-0005-0000-0000-0000BF0A0000}"/>
    <cellStyle name="Normal 4 2 4" xfId="4764" xr:uid="{00000000-0005-0000-0000-0000C00A0000}"/>
    <cellStyle name="Normal 4 2 5" xfId="4765" xr:uid="{00000000-0005-0000-0000-0000C10A0000}"/>
    <cellStyle name="Normal 4 2 6" xfId="4766" xr:uid="{00000000-0005-0000-0000-0000C20A0000}"/>
    <cellStyle name="Normal 4 2 7" xfId="4767" xr:uid="{00000000-0005-0000-0000-0000C30A0000}"/>
    <cellStyle name="Normal 4 2 8" xfId="4768" xr:uid="{00000000-0005-0000-0000-0000C40A0000}"/>
    <cellStyle name="Normal 4 2 9" xfId="4769" xr:uid="{00000000-0005-0000-0000-0000C50A0000}"/>
    <cellStyle name="Normal 4 3" xfId="2391" xr:uid="{00000000-0005-0000-0000-0000C60A0000}"/>
    <cellStyle name="Normal 4 3 2" xfId="4770" xr:uid="{00000000-0005-0000-0000-0000C70A0000}"/>
    <cellStyle name="Normal 4 3 2 2" xfId="4771" xr:uid="{00000000-0005-0000-0000-0000C80A0000}"/>
    <cellStyle name="Normal 4 4" xfId="4772" xr:uid="{00000000-0005-0000-0000-0000C90A0000}"/>
    <cellStyle name="Normal 4 5" xfId="4773" xr:uid="{00000000-0005-0000-0000-0000CA0A0000}"/>
    <cellStyle name="Normal 4 6" xfId="4774" xr:uid="{00000000-0005-0000-0000-0000CB0A0000}"/>
    <cellStyle name="Normal 4 7" xfId="4775" xr:uid="{00000000-0005-0000-0000-0000CC0A0000}"/>
    <cellStyle name="Normal 4 8" xfId="4776" xr:uid="{00000000-0005-0000-0000-0000CD0A0000}"/>
    <cellStyle name="Normal 4 9" xfId="4777" xr:uid="{00000000-0005-0000-0000-0000CE0A0000}"/>
    <cellStyle name="Normal 4_Note P1-7" xfId="2392" xr:uid="{00000000-0005-0000-0000-0000CF0A0000}"/>
    <cellStyle name="Normal 40" xfId="2393" xr:uid="{00000000-0005-0000-0000-0000D00A0000}"/>
    <cellStyle name="Normal 41" xfId="2394" xr:uid="{00000000-0005-0000-0000-0000D10A0000}"/>
    <cellStyle name="Normal 42" xfId="2395" xr:uid="{00000000-0005-0000-0000-0000D20A0000}"/>
    <cellStyle name="Normal 43" xfId="2396" xr:uid="{00000000-0005-0000-0000-0000D30A0000}"/>
    <cellStyle name="Normal 44" xfId="2397" xr:uid="{00000000-0005-0000-0000-0000D40A0000}"/>
    <cellStyle name="Normal 45" xfId="2398" xr:uid="{00000000-0005-0000-0000-0000D50A0000}"/>
    <cellStyle name="Normal 45 2" xfId="2399" xr:uid="{00000000-0005-0000-0000-0000D60A0000}"/>
    <cellStyle name="Normal 45 3" xfId="2400" xr:uid="{00000000-0005-0000-0000-0000D70A0000}"/>
    <cellStyle name="Normal 45 4" xfId="4778" xr:uid="{00000000-0005-0000-0000-0000D80A0000}"/>
    <cellStyle name="Normal 46" xfId="2401" xr:uid="{00000000-0005-0000-0000-0000D90A0000}"/>
    <cellStyle name="Normal 47" xfId="2402" xr:uid="{00000000-0005-0000-0000-0000DA0A0000}"/>
    <cellStyle name="Normal 48" xfId="2403" xr:uid="{00000000-0005-0000-0000-0000DB0A0000}"/>
    <cellStyle name="Normal 49" xfId="2404" xr:uid="{00000000-0005-0000-0000-0000DC0A0000}"/>
    <cellStyle name="Normal 5" xfId="2405" xr:uid="{00000000-0005-0000-0000-0000DD0A0000}"/>
    <cellStyle name="Normal 5 10" xfId="2406" xr:uid="{00000000-0005-0000-0000-0000DE0A0000}"/>
    <cellStyle name="Normal 5 11" xfId="2407" xr:uid="{00000000-0005-0000-0000-0000DF0A0000}"/>
    <cellStyle name="Normal 5 12" xfId="2408" xr:uid="{00000000-0005-0000-0000-0000E00A0000}"/>
    <cellStyle name="Normal 5 13" xfId="2409" xr:uid="{00000000-0005-0000-0000-0000E10A0000}"/>
    <cellStyle name="Normal 5 14" xfId="2410" xr:uid="{00000000-0005-0000-0000-0000E20A0000}"/>
    <cellStyle name="Normal 5 15" xfId="2411" xr:uid="{00000000-0005-0000-0000-0000E30A0000}"/>
    <cellStyle name="Normal 5 16" xfId="2412" xr:uid="{00000000-0005-0000-0000-0000E40A0000}"/>
    <cellStyle name="Normal 5 17" xfId="2413" xr:uid="{00000000-0005-0000-0000-0000E50A0000}"/>
    <cellStyle name="Normal 5 18" xfId="2414" xr:uid="{00000000-0005-0000-0000-0000E60A0000}"/>
    <cellStyle name="Normal 5 19" xfId="2415" xr:uid="{00000000-0005-0000-0000-0000E70A0000}"/>
    <cellStyle name="Normal 5 2" xfId="2416" xr:uid="{00000000-0005-0000-0000-0000E80A0000}"/>
    <cellStyle name="Normal 5 2 2" xfId="4779" xr:uid="{00000000-0005-0000-0000-0000E90A0000}"/>
    <cellStyle name="Normal 5 2 2 2" xfId="4780" xr:uid="{00000000-0005-0000-0000-0000EA0A0000}"/>
    <cellStyle name="Normal 5 20" xfId="2417" xr:uid="{00000000-0005-0000-0000-0000EB0A0000}"/>
    <cellStyle name="Normal 5 21" xfId="2418" xr:uid="{00000000-0005-0000-0000-0000EC0A0000}"/>
    <cellStyle name="Normal 5 22" xfId="2419" xr:uid="{00000000-0005-0000-0000-0000ED0A0000}"/>
    <cellStyle name="Normal 5 23" xfId="2420" xr:uid="{00000000-0005-0000-0000-0000EE0A0000}"/>
    <cellStyle name="Normal 5 24" xfId="2421" xr:uid="{00000000-0005-0000-0000-0000EF0A0000}"/>
    <cellStyle name="Normal 5 25" xfId="2422" xr:uid="{00000000-0005-0000-0000-0000F00A0000}"/>
    <cellStyle name="Normal 5 26" xfId="2423" xr:uid="{00000000-0005-0000-0000-0000F10A0000}"/>
    <cellStyle name="Normal 5 27" xfId="2424" xr:uid="{00000000-0005-0000-0000-0000F20A0000}"/>
    <cellStyle name="Normal 5 28" xfId="2425" xr:uid="{00000000-0005-0000-0000-0000F30A0000}"/>
    <cellStyle name="Normal 5 29" xfId="2426" xr:uid="{00000000-0005-0000-0000-0000F40A0000}"/>
    <cellStyle name="Normal 5 3" xfId="2427" xr:uid="{00000000-0005-0000-0000-0000F50A0000}"/>
    <cellStyle name="Normal 5 3 2" xfId="4781" xr:uid="{00000000-0005-0000-0000-0000F60A0000}"/>
    <cellStyle name="Normal 5 3 2 2" xfId="4782" xr:uid="{00000000-0005-0000-0000-0000F70A0000}"/>
    <cellStyle name="Normal 5 30" xfId="2428" xr:uid="{00000000-0005-0000-0000-0000F80A0000}"/>
    <cellStyle name="Normal 5 31" xfId="2429" xr:uid="{00000000-0005-0000-0000-0000F90A0000}"/>
    <cellStyle name="Normal 5 32" xfId="2430" xr:uid="{00000000-0005-0000-0000-0000FA0A0000}"/>
    <cellStyle name="Normal 5 33" xfId="2431" xr:uid="{00000000-0005-0000-0000-0000FB0A0000}"/>
    <cellStyle name="Normal 5 34" xfId="2432" xr:uid="{00000000-0005-0000-0000-0000FC0A0000}"/>
    <cellStyle name="Normal 5 35" xfId="2433" xr:uid="{00000000-0005-0000-0000-0000FD0A0000}"/>
    <cellStyle name="Normal 5 36" xfId="2434" xr:uid="{00000000-0005-0000-0000-0000FE0A0000}"/>
    <cellStyle name="Normal 5 37" xfId="2435" xr:uid="{00000000-0005-0000-0000-0000FF0A0000}"/>
    <cellStyle name="Normal 5 38" xfId="4423" xr:uid="{00000000-0005-0000-0000-0000000B0000}"/>
    <cellStyle name="Normal 5 39" xfId="4783" xr:uid="{00000000-0005-0000-0000-0000010B0000}"/>
    <cellStyle name="Normal 5 4" xfId="2436" xr:uid="{00000000-0005-0000-0000-0000020B0000}"/>
    <cellStyle name="Normal 5 4 2" xfId="4784" xr:uid="{00000000-0005-0000-0000-0000030B0000}"/>
    <cellStyle name="Normal 5 5" xfId="2437" xr:uid="{00000000-0005-0000-0000-0000040B0000}"/>
    <cellStyle name="Normal 5 6" xfId="2438" xr:uid="{00000000-0005-0000-0000-0000050B0000}"/>
    <cellStyle name="Normal 5 7" xfId="2439" xr:uid="{00000000-0005-0000-0000-0000060B0000}"/>
    <cellStyle name="Normal 5 8" xfId="2440" xr:uid="{00000000-0005-0000-0000-0000070B0000}"/>
    <cellStyle name="Normal 5 9" xfId="2441" xr:uid="{00000000-0005-0000-0000-0000080B0000}"/>
    <cellStyle name="Normal 50" xfId="2442" xr:uid="{00000000-0005-0000-0000-0000090B0000}"/>
    <cellStyle name="Normal 51" xfId="2443" xr:uid="{00000000-0005-0000-0000-00000A0B0000}"/>
    <cellStyle name="Normal 52" xfId="2444" xr:uid="{00000000-0005-0000-0000-00000B0B0000}"/>
    <cellStyle name="Normal 53" xfId="2445" xr:uid="{00000000-0005-0000-0000-00000C0B0000}"/>
    <cellStyle name="Normal 54" xfId="2446" xr:uid="{00000000-0005-0000-0000-00000D0B0000}"/>
    <cellStyle name="Normal 55" xfId="2447" xr:uid="{00000000-0005-0000-0000-00000E0B0000}"/>
    <cellStyle name="Normal 56" xfId="2448" xr:uid="{00000000-0005-0000-0000-00000F0B0000}"/>
    <cellStyle name="Normal 57" xfId="2449" xr:uid="{00000000-0005-0000-0000-0000100B0000}"/>
    <cellStyle name="Normal 58" xfId="2450" xr:uid="{00000000-0005-0000-0000-0000110B0000}"/>
    <cellStyle name="Normal 59" xfId="2451" xr:uid="{00000000-0005-0000-0000-0000120B0000}"/>
    <cellStyle name="Normal 6" xfId="2452" xr:uid="{00000000-0005-0000-0000-0000130B0000}"/>
    <cellStyle name="Normal 6 10" xfId="2453" xr:uid="{00000000-0005-0000-0000-0000140B0000}"/>
    <cellStyle name="Normal 6 11" xfId="2454" xr:uid="{00000000-0005-0000-0000-0000150B0000}"/>
    <cellStyle name="Normal 6 12" xfId="2455" xr:uid="{00000000-0005-0000-0000-0000160B0000}"/>
    <cellStyle name="Normal 6 13" xfId="2456" xr:uid="{00000000-0005-0000-0000-0000170B0000}"/>
    <cellStyle name="Normal 6 14" xfId="2457" xr:uid="{00000000-0005-0000-0000-0000180B0000}"/>
    <cellStyle name="Normal 6 15" xfId="2458" xr:uid="{00000000-0005-0000-0000-0000190B0000}"/>
    <cellStyle name="Normal 6 16" xfId="2459" xr:uid="{00000000-0005-0000-0000-00001A0B0000}"/>
    <cellStyle name="Normal 6 17" xfId="2460" xr:uid="{00000000-0005-0000-0000-00001B0B0000}"/>
    <cellStyle name="Normal 6 18" xfId="2461" xr:uid="{00000000-0005-0000-0000-00001C0B0000}"/>
    <cellStyle name="Normal 6 19" xfId="2462" xr:uid="{00000000-0005-0000-0000-00001D0B0000}"/>
    <cellStyle name="Normal 6 2" xfId="2463" xr:uid="{00000000-0005-0000-0000-00001E0B0000}"/>
    <cellStyle name="Normal 6 2 2" xfId="4785" xr:uid="{00000000-0005-0000-0000-00001F0B0000}"/>
    <cellStyle name="Normal 6 2 2 2" xfId="4786" xr:uid="{00000000-0005-0000-0000-0000200B0000}"/>
    <cellStyle name="Normal 6 20" xfId="2464" xr:uid="{00000000-0005-0000-0000-0000210B0000}"/>
    <cellStyle name="Normal 6 21" xfId="2465" xr:uid="{00000000-0005-0000-0000-0000220B0000}"/>
    <cellStyle name="Normal 6 22" xfId="2466" xr:uid="{00000000-0005-0000-0000-0000230B0000}"/>
    <cellStyle name="Normal 6 23" xfId="2467" xr:uid="{00000000-0005-0000-0000-0000240B0000}"/>
    <cellStyle name="Normal 6 24" xfId="2468" xr:uid="{00000000-0005-0000-0000-0000250B0000}"/>
    <cellStyle name="Normal 6 25" xfId="2469" xr:uid="{00000000-0005-0000-0000-0000260B0000}"/>
    <cellStyle name="Normal 6 26" xfId="2470" xr:uid="{00000000-0005-0000-0000-0000270B0000}"/>
    <cellStyle name="Normal 6 27" xfId="2471" xr:uid="{00000000-0005-0000-0000-0000280B0000}"/>
    <cellStyle name="Normal 6 28" xfId="2472" xr:uid="{00000000-0005-0000-0000-0000290B0000}"/>
    <cellStyle name="Normal 6 29" xfId="2473" xr:uid="{00000000-0005-0000-0000-00002A0B0000}"/>
    <cellStyle name="Normal 6 3" xfId="2474" xr:uid="{00000000-0005-0000-0000-00002B0B0000}"/>
    <cellStyle name="Normal 6 30" xfId="2475" xr:uid="{00000000-0005-0000-0000-00002C0B0000}"/>
    <cellStyle name="Normal 6 31" xfId="2476" xr:uid="{00000000-0005-0000-0000-00002D0B0000}"/>
    <cellStyle name="Normal 6 32" xfId="2477" xr:uid="{00000000-0005-0000-0000-00002E0B0000}"/>
    <cellStyle name="Normal 6 33" xfId="2478" xr:uid="{00000000-0005-0000-0000-00002F0B0000}"/>
    <cellStyle name="Normal 6 34" xfId="2479" xr:uid="{00000000-0005-0000-0000-0000300B0000}"/>
    <cellStyle name="Normal 6 35" xfId="2480" xr:uid="{00000000-0005-0000-0000-0000310B0000}"/>
    <cellStyle name="Normal 6 36" xfId="2481" xr:uid="{00000000-0005-0000-0000-0000320B0000}"/>
    <cellStyle name="Normal 6 37" xfId="2482" xr:uid="{00000000-0005-0000-0000-0000330B0000}"/>
    <cellStyle name="Normal 6 38" xfId="4424" xr:uid="{00000000-0005-0000-0000-0000340B0000}"/>
    <cellStyle name="Normal 6 39" xfId="4787" xr:uid="{00000000-0005-0000-0000-0000350B0000}"/>
    <cellStyle name="Normal 6 4" xfId="2483" xr:uid="{00000000-0005-0000-0000-0000360B0000}"/>
    <cellStyle name="Normal 6 4 2" xfId="4788" xr:uid="{00000000-0005-0000-0000-0000370B0000}"/>
    <cellStyle name="Normal 6 5" xfId="2484" xr:uid="{00000000-0005-0000-0000-0000380B0000}"/>
    <cellStyle name="Normal 6 6" xfId="2485" xr:uid="{00000000-0005-0000-0000-0000390B0000}"/>
    <cellStyle name="Normal 6 7" xfId="2486" xr:uid="{00000000-0005-0000-0000-00003A0B0000}"/>
    <cellStyle name="Normal 6 8" xfId="2487" xr:uid="{00000000-0005-0000-0000-00003B0B0000}"/>
    <cellStyle name="Normal 6 9" xfId="2488" xr:uid="{00000000-0005-0000-0000-00003C0B0000}"/>
    <cellStyle name="Normal 60" xfId="2489" xr:uid="{00000000-0005-0000-0000-00003D0B0000}"/>
    <cellStyle name="Normal 61" xfId="4409" xr:uid="{00000000-0005-0000-0000-00003E0B0000}"/>
    <cellStyle name="Normal 62" xfId="4431" xr:uid="{00000000-0005-0000-0000-00003F0B0000}"/>
    <cellStyle name="Normal 63" xfId="4435" xr:uid="{00000000-0005-0000-0000-0000400B0000}"/>
    <cellStyle name="Normal 64" xfId="4789" xr:uid="{00000000-0005-0000-0000-0000410B0000}"/>
    <cellStyle name="Normal 64 2" xfId="4790" xr:uid="{00000000-0005-0000-0000-0000420B0000}"/>
    <cellStyle name="Normal 64 2 2" xfId="5395" xr:uid="{00000000-0005-0000-0000-0000430B0000}"/>
    <cellStyle name="Normal 65" xfId="4791" xr:uid="{00000000-0005-0000-0000-0000440B0000}"/>
    <cellStyle name="Normal 66" xfId="4792" xr:uid="{00000000-0005-0000-0000-0000450B0000}"/>
    <cellStyle name="Normal 67" xfId="4793" xr:uid="{00000000-0005-0000-0000-0000460B0000}"/>
    <cellStyle name="Normal 68" xfId="4794" xr:uid="{00000000-0005-0000-0000-0000470B0000}"/>
    <cellStyle name="Normal 69" xfId="4795" xr:uid="{00000000-0005-0000-0000-0000480B0000}"/>
    <cellStyle name="Normal 7" xfId="2490" xr:uid="{00000000-0005-0000-0000-0000490B0000}"/>
    <cellStyle name="Normal 7 10" xfId="2491" xr:uid="{00000000-0005-0000-0000-00004A0B0000}"/>
    <cellStyle name="Normal 7 11" xfId="2492" xr:uid="{00000000-0005-0000-0000-00004B0B0000}"/>
    <cellStyle name="Normal 7 12" xfId="2493" xr:uid="{00000000-0005-0000-0000-00004C0B0000}"/>
    <cellStyle name="Normal 7 13" xfId="2494" xr:uid="{00000000-0005-0000-0000-00004D0B0000}"/>
    <cellStyle name="Normal 7 14" xfId="2495" xr:uid="{00000000-0005-0000-0000-00004E0B0000}"/>
    <cellStyle name="Normal 7 15" xfId="2496" xr:uid="{00000000-0005-0000-0000-00004F0B0000}"/>
    <cellStyle name="Normal 7 16" xfId="2497" xr:uid="{00000000-0005-0000-0000-0000500B0000}"/>
    <cellStyle name="Normal 7 17" xfId="2498" xr:uid="{00000000-0005-0000-0000-0000510B0000}"/>
    <cellStyle name="Normal 7 18" xfId="2499" xr:uid="{00000000-0005-0000-0000-0000520B0000}"/>
    <cellStyle name="Normal 7 19" xfId="2500" xr:uid="{00000000-0005-0000-0000-0000530B0000}"/>
    <cellStyle name="Normal 7 2" xfId="2501" xr:uid="{00000000-0005-0000-0000-0000540B0000}"/>
    <cellStyle name="Normal 7 2 2" xfId="4796" xr:uid="{00000000-0005-0000-0000-0000550B0000}"/>
    <cellStyle name="Normal 7 2 2 2" xfId="4797" xr:uid="{00000000-0005-0000-0000-0000560B0000}"/>
    <cellStyle name="Normal 7 20" xfId="2502" xr:uid="{00000000-0005-0000-0000-0000570B0000}"/>
    <cellStyle name="Normal 7 21" xfId="2503" xr:uid="{00000000-0005-0000-0000-0000580B0000}"/>
    <cellStyle name="Normal 7 22" xfId="2504" xr:uid="{00000000-0005-0000-0000-0000590B0000}"/>
    <cellStyle name="Normal 7 23" xfId="2505" xr:uid="{00000000-0005-0000-0000-00005A0B0000}"/>
    <cellStyle name="Normal 7 24" xfId="2506" xr:uid="{00000000-0005-0000-0000-00005B0B0000}"/>
    <cellStyle name="Normal 7 25" xfId="2507" xr:uid="{00000000-0005-0000-0000-00005C0B0000}"/>
    <cellStyle name="Normal 7 26" xfId="2508" xr:uid="{00000000-0005-0000-0000-00005D0B0000}"/>
    <cellStyle name="Normal 7 27" xfId="2509" xr:uid="{00000000-0005-0000-0000-00005E0B0000}"/>
    <cellStyle name="Normal 7 28" xfId="2510" xr:uid="{00000000-0005-0000-0000-00005F0B0000}"/>
    <cellStyle name="Normal 7 29" xfId="2511" xr:uid="{00000000-0005-0000-0000-0000600B0000}"/>
    <cellStyle name="Normal 7 3" xfId="2512" xr:uid="{00000000-0005-0000-0000-0000610B0000}"/>
    <cellStyle name="Normal 7 30" xfId="2513" xr:uid="{00000000-0005-0000-0000-0000620B0000}"/>
    <cellStyle name="Normal 7 31" xfId="2514" xr:uid="{00000000-0005-0000-0000-0000630B0000}"/>
    <cellStyle name="Normal 7 32" xfId="2515" xr:uid="{00000000-0005-0000-0000-0000640B0000}"/>
    <cellStyle name="Normal 7 33" xfId="2516" xr:uid="{00000000-0005-0000-0000-0000650B0000}"/>
    <cellStyle name="Normal 7 34" xfId="2517" xr:uid="{00000000-0005-0000-0000-0000660B0000}"/>
    <cellStyle name="Normal 7 35" xfId="2518" xr:uid="{00000000-0005-0000-0000-0000670B0000}"/>
    <cellStyle name="Normal 7 36" xfId="2519" xr:uid="{00000000-0005-0000-0000-0000680B0000}"/>
    <cellStyle name="Normal 7 37" xfId="2520" xr:uid="{00000000-0005-0000-0000-0000690B0000}"/>
    <cellStyle name="Normal 7 38" xfId="4425" xr:uid="{00000000-0005-0000-0000-00006A0B0000}"/>
    <cellStyle name="Normal 7 39" xfId="4798" xr:uid="{00000000-0005-0000-0000-00006B0B0000}"/>
    <cellStyle name="Normal 7 4" xfId="2521" xr:uid="{00000000-0005-0000-0000-00006C0B0000}"/>
    <cellStyle name="Normal 7 5" xfId="2522" xr:uid="{00000000-0005-0000-0000-00006D0B0000}"/>
    <cellStyle name="Normal 7 6" xfId="2523" xr:uid="{00000000-0005-0000-0000-00006E0B0000}"/>
    <cellStyle name="Normal 7 7" xfId="2524" xr:uid="{00000000-0005-0000-0000-00006F0B0000}"/>
    <cellStyle name="Normal 7 8" xfId="2525" xr:uid="{00000000-0005-0000-0000-0000700B0000}"/>
    <cellStyle name="Normal 7 9" xfId="2526" xr:uid="{00000000-0005-0000-0000-0000710B0000}"/>
    <cellStyle name="Normal 70" xfId="4799" xr:uid="{00000000-0005-0000-0000-0000720B0000}"/>
    <cellStyle name="Normal 71" xfId="4800" xr:uid="{00000000-0005-0000-0000-0000730B0000}"/>
    <cellStyle name="Normal 72" xfId="4801" xr:uid="{00000000-0005-0000-0000-0000740B0000}"/>
    <cellStyle name="Normal 73" xfId="4802" xr:uid="{00000000-0005-0000-0000-0000750B0000}"/>
    <cellStyle name="Normal 74" xfId="4803" xr:uid="{00000000-0005-0000-0000-0000760B0000}"/>
    <cellStyle name="Normal 75" xfId="4804" xr:uid="{00000000-0005-0000-0000-0000770B0000}"/>
    <cellStyle name="Normal 76" xfId="4805" xr:uid="{00000000-0005-0000-0000-0000780B0000}"/>
    <cellStyle name="Normal 77" xfId="4806" xr:uid="{00000000-0005-0000-0000-0000790B0000}"/>
    <cellStyle name="Normal 8" xfId="2527" xr:uid="{00000000-0005-0000-0000-00007A0B0000}"/>
    <cellStyle name="Normal 8 10" xfId="2528" xr:uid="{00000000-0005-0000-0000-00007B0B0000}"/>
    <cellStyle name="Normal 8 11" xfId="2529" xr:uid="{00000000-0005-0000-0000-00007C0B0000}"/>
    <cellStyle name="Normal 8 12" xfId="2530" xr:uid="{00000000-0005-0000-0000-00007D0B0000}"/>
    <cellStyle name="Normal 8 13" xfId="2531" xr:uid="{00000000-0005-0000-0000-00007E0B0000}"/>
    <cellStyle name="Normal 8 14" xfId="2532" xr:uid="{00000000-0005-0000-0000-00007F0B0000}"/>
    <cellStyle name="Normal 8 15" xfId="2533" xr:uid="{00000000-0005-0000-0000-0000800B0000}"/>
    <cellStyle name="Normal 8 16" xfId="2534" xr:uid="{00000000-0005-0000-0000-0000810B0000}"/>
    <cellStyle name="Normal 8 17" xfId="2535" xr:uid="{00000000-0005-0000-0000-0000820B0000}"/>
    <cellStyle name="Normal 8 18" xfId="2536" xr:uid="{00000000-0005-0000-0000-0000830B0000}"/>
    <cellStyle name="Normal 8 19" xfId="2537" xr:uid="{00000000-0005-0000-0000-0000840B0000}"/>
    <cellStyle name="Normal 8 2" xfId="2538" xr:uid="{00000000-0005-0000-0000-0000850B0000}"/>
    <cellStyle name="Normal 8 2 2" xfId="2539" xr:uid="{00000000-0005-0000-0000-0000860B0000}"/>
    <cellStyle name="Normal 8 2 3" xfId="2540" xr:uid="{00000000-0005-0000-0000-0000870B0000}"/>
    <cellStyle name="Normal 8 2 4" xfId="4807" xr:uid="{00000000-0005-0000-0000-0000880B0000}"/>
    <cellStyle name="Normal 8 20" xfId="2541" xr:uid="{00000000-0005-0000-0000-0000890B0000}"/>
    <cellStyle name="Normal 8 21" xfId="2542" xr:uid="{00000000-0005-0000-0000-00008A0B0000}"/>
    <cellStyle name="Normal 8 22" xfId="2543" xr:uid="{00000000-0005-0000-0000-00008B0B0000}"/>
    <cellStyle name="Normal 8 23" xfId="2544" xr:uid="{00000000-0005-0000-0000-00008C0B0000}"/>
    <cellStyle name="Normal 8 24" xfId="2545" xr:uid="{00000000-0005-0000-0000-00008D0B0000}"/>
    <cellStyle name="Normal 8 25" xfId="2546" xr:uid="{00000000-0005-0000-0000-00008E0B0000}"/>
    <cellStyle name="Normal 8 26" xfId="2547" xr:uid="{00000000-0005-0000-0000-00008F0B0000}"/>
    <cellStyle name="Normal 8 27" xfId="2548" xr:uid="{00000000-0005-0000-0000-0000900B0000}"/>
    <cellStyle name="Normal 8 28" xfId="2549" xr:uid="{00000000-0005-0000-0000-0000910B0000}"/>
    <cellStyle name="Normal 8 29" xfId="2550" xr:uid="{00000000-0005-0000-0000-0000920B0000}"/>
    <cellStyle name="Normal 8 3" xfId="2551" xr:uid="{00000000-0005-0000-0000-0000930B0000}"/>
    <cellStyle name="Normal 8 30" xfId="2552" xr:uid="{00000000-0005-0000-0000-0000940B0000}"/>
    <cellStyle name="Normal 8 31" xfId="2553" xr:uid="{00000000-0005-0000-0000-0000950B0000}"/>
    <cellStyle name="Normal 8 32" xfId="2554" xr:uid="{00000000-0005-0000-0000-0000960B0000}"/>
    <cellStyle name="Normal 8 33" xfId="2555" xr:uid="{00000000-0005-0000-0000-0000970B0000}"/>
    <cellStyle name="Normal 8 34" xfId="2556" xr:uid="{00000000-0005-0000-0000-0000980B0000}"/>
    <cellStyle name="Normal 8 35" xfId="2557" xr:uid="{00000000-0005-0000-0000-0000990B0000}"/>
    <cellStyle name="Normal 8 36" xfId="2558" xr:uid="{00000000-0005-0000-0000-00009A0B0000}"/>
    <cellStyle name="Normal 8 37" xfId="2559" xr:uid="{00000000-0005-0000-0000-00009B0B0000}"/>
    <cellStyle name="Normal 8 38" xfId="4426" xr:uid="{00000000-0005-0000-0000-00009C0B0000}"/>
    <cellStyle name="Normal 8 39" xfId="4808" xr:uid="{00000000-0005-0000-0000-00009D0B0000}"/>
    <cellStyle name="Normal 8 4" xfId="2560" xr:uid="{00000000-0005-0000-0000-00009E0B0000}"/>
    <cellStyle name="Normal 8 5" xfId="2561" xr:uid="{00000000-0005-0000-0000-00009F0B0000}"/>
    <cellStyle name="Normal 8 6" xfId="2562" xr:uid="{00000000-0005-0000-0000-0000A00B0000}"/>
    <cellStyle name="Normal 8 7" xfId="2563" xr:uid="{00000000-0005-0000-0000-0000A10B0000}"/>
    <cellStyle name="Normal 8 8" xfId="2564" xr:uid="{00000000-0005-0000-0000-0000A20B0000}"/>
    <cellStyle name="Normal 8 9" xfId="2565" xr:uid="{00000000-0005-0000-0000-0000A30B0000}"/>
    <cellStyle name="Normal 9" xfId="2566" xr:uid="{00000000-0005-0000-0000-0000A40B0000}"/>
    <cellStyle name="Normal 9 10" xfId="2567" xr:uid="{00000000-0005-0000-0000-0000A50B0000}"/>
    <cellStyle name="Normal 9 11" xfId="2568" xr:uid="{00000000-0005-0000-0000-0000A60B0000}"/>
    <cellStyle name="Normal 9 12" xfId="2569" xr:uid="{00000000-0005-0000-0000-0000A70B0000}"/>
    <cellStyle name="Normal 9 13" xfId="2570" xr:uid="{00000000-0005-0000-0000-0000A80B0000}"/>
    <cellStyle name="Normal 9 14" xfId="2571" xr:uid="{00000000-0005-0000-0000-0000A90B0000}"/>
    <cellStyle name="Normal 9 15" xfId="2572" xr:uid="{00000000-0005-0000-0000-0000AA0B0000}"/>
    <cellStyle name="Normal 9 16" xfId="2573" xr:uid="{00000000-0005-0000-0000-0000AB0B0000}"/>
    <cellStyle name="Normal 9 17" xfId="2574" xr:uid="{00000000-0005-0000-0000-0000AC0B0000}"/>
    <cellStyle name="Normal 9 18" xfId="2575" xr:uid="{00000000-0005-0000-0000-0000AD0B0000}"/>
    <cellStyle name="Normal 9 19" xfId="2576" xr:uid="{00000000-0005-0000-0000-0000AE0B0000}"/>
    <cellStyle name="Normal 9 2" xfId="2577" xr:uid="{00000000-0005-0000-0000-0000AF0B0000}"/>
    <cellStyle name="Normal 9 20" xfId="2578" xr:uid="{00000000-0005-0000-0000-0000B00B0000}"/>
    <cellStyle name="Normal 9 21" xfId="2579" xr:uid="{00000000-0005-0000-0000-0000B10B0000}"/>
    <cellStyle name="Normal 9 22" xfId="2580" xr:uid="{00000000-0005-0000-0000-0000B20B0000}"/>
    <cellStyle name="Normal 9 23" xfId="2581" xr:uid="{00000000-0005-0000-0000-0000B30B0000}"/>
    <cellStyle name="Normal 9 24" xfId="2582" xr:uid="{00000000-0005-0000-0000-0000B40B0000}"/>
    <cellStyle name="Normal 9 25" xfId="2583" xr:uid="{00000000-0005-0000-0000-0000B50B0000}"/>
    <cellStyle name="Normal 9 26" xfId="2584" xr:uid="{00000000-0005-0000-0000-0000B60B0000}"/>
    <cellStyle name="Normal 9 27" xfId="2585" xr:uid="{00000000-0005-0000-0000-0000B70B0000}"/>
    <cellStyle name="Normal 9 28" xfId="2586" xr:uid="{00000000-0005-0000-0000-0000B80B0000}"/>
    <cellStyle name="Normal 9 29" xfId="2587" xr:uid="{00000000-0005-0000-0000-0000B90B0000}"/>
    <cellStyle name="Normal 9 3" xfId="2588" xr:uid="{00000000-0005-0000-0000-0000BA0B0000}"/>
    <cellStyle name="Normal 9 30" xfId="2589" xr:uid="{00000000-0005-0000-0000-0000BB0B0000}"/>
    <cellStyle name="Normal 9 31" xfId="2590" xr:uid="{00000000-0005-0000-0000-0000BC0B0000}"/>
    <cellStyle name="Normal 9 32" xfId="2591" xr:uid="{00000000-0005-0000-0000-0000BD0B0000}"/>
    <cellStyle name="Normal 9 33" xfId="2592" xr:uid="{00000000-0005-0000-0000-0000BE0B0000}"/>
    <cellStyle name="Normal 9 34" xfId="2593" xr:uid="{00000000-0005-0000-0000-0000BF0B0000}"/>
    <cellStyle name="Normal 9 35" xfId="2594" xr:uid="{00000000-0005-0000-0000-0000C00B0000}"/>
    <cellStyle name="Normal 9 36" xfId="2595" xr:uid="{00000000-0005-0000-0000-0000C10B0000}"/>
    <cellStyle name="Normal 9 37" xfId="2596" xr:uid="{00000000-0005-0000-0000-0000C20B0000}"/>
    <cellStyle name="Normal 9 38" xfId="4809" xr:uid="{00000000-0005-0000-0000-0000C30B0000}"/>
    <cellStyle name="Normal 9 4" xfId="2597" xr:uid="{00000000-0005-0000-0000-0000C40B0000}"/>
    <cellStyle name="Normal 9 5" xfId="2598" xr:uid="{00000000-0005-0000-0000-0000C50B0000}"/>
    <cellStyle name="Normal 9 6" xfId="2599" xr:uid="{00000000-0005-0000-0000-0000C60B0000}"/>
    <cellStyle name="Normal 9 7" xfId="2600" xr:uid="{00000000-0005-0000-0000-0000C70B0000}"/>
    <cellStyle name="Normal 9 8" xfId="2601" xr:uid="{00000000-0005-0000-0000-0000C80B0000}"/>
    <cellStyle name="Normal 9 9" xfId="2602" xr:uid="{00000000-0005-0000-0000-0000C90B0000}"/>
    <cellStyle name="Normal 93" xfId="4810" xr:uid="{00000000-0005-0000-0000-0000CA0B0000}"/>
    <cellStyle name="Normal_C779A0245" xfId="4427" xr:uid="{00000000-0005-0000-0000-0000CB0B0000}"/>
    <cellStyle name="Normal_W168-Dec'51-T3 วินท์คอม เทคโนโลยี" xfId="4408" xr:uid="{00000000-0005-0000-0000-0000CC0B0000}"/>
    <cellStyle name="Normal_W169T-Dec'51 วีพีพี โปรเกรสซิฟ" xfId="5372" xr:uid="{00000000-0005-0000-0000-0000CD0B0000}"/>
    <cellStyle name="Normale_9639A02C" xfId="2603" xr:uid="{00000000-0005-0000-0000-0000CE0B0000}"/>
    <cellStyle name="Note 2" xfId="2604" xr:uid="{00000000-0005-0000-0000-0000CF0B0000}"/>
    <cellStyle name="Note 2 2" xfId="2605" xr:uid="{00000000-0005-0000-0000-0000D00B0000}"/>
    <cellStyle name="Note 2 2 2" xfId="4811" xr:uid="{00000000-0005-0000-0000-0000D10B0000}"/>
    <cellStyle name="Note 2 3" xfId="2606" xr:uid="{00000000-0005-0000-0000-0000D20B0000}"/>
    <cellStyle name="Note 2 4" xfId="4812" xr:uid="{00000000-0005-0000-0000-0000D30B0000}"/>
    <cellStyle name="Note 3" xfId="2607" xr:uid="{00000000-0005-0000-0000-0000D40B0000}"/>
    <cellStyle name="Note 3 2" xfId="4813" xr:uid="{00000000-0005-0000-0000-0000D50B0000}"/>
    <cellStyle name="Note 3 2 2" xfId="5396" xr:uid="{00000000-0005-0000-0000-0000D60B0000}"/>
    <cellStyle name="Output 2" xfId="2608" xr:uid="{00000000-0005-0000-0000-0000D70B0000}"/>
    <cellStyle name="Output 2 2" xfId="2609" xr:uid="{00000000-0005-0000-0000-0000D80B0000}"/>
    <cellStyle name="Output 2 2 2" xfId="4814" xr:uid="{00000000-0005-0000-0000-0000D90B0000}"/>
    <cellStyle name="Output 2 3" xfId="2610" xr:uid="{00000000-0005-0000-0000-0000DA0B0000}"/>
    <cellStyle name="Output 2 4" xfId="4815" xr:uid="{00000000-0005-0000-0000-0000DB0B0000}"/>
    <cellStyle name="Percent (0)" xfId="4816" xr:uid="{00000000-0005-0000-0000-0000DD0B0000}"/>
    <cellStyle name="Percent (0) 2" xfId="4817" xr:uid="{00000000-0005-0000-0000-0000DE0B0000}"/>
    <cellStyle name="Percent [2]" xfId="2611" xr:uid="{00000000-0005-0000-0000-0000DF0B0000}"/>
    <cellStyle name="Percent [2] 10" xfId="2612" xr:uid="{00000000-0005-0000-0000-0000E00B0000}"/>
    <cellStyle name="Percent [2] 10 2" xfId="2613" xr:uid="{00000000-0005-0000-0000-0000E10B0000}"/>
    <cellStyle name="Percent [2] 10 3" xfId="2614" xr:uid="{00000000-0005-0000-0000-0000E20B0000}"/>
    <cellStyle name="Percent [2] 11" xfId="2615" xr:uid="{00000000-0005-0000-0000-0000E30B0000}"/>
    <cellStyle name="Percent [2] 11 2" xfId="2616" xr:uid="{00000000-0005-0000-0000-0000E40B0000}"/>
    <cellStyle name="Percent [2] 11 3" xfId="2617" xr:uid="{00000000-0005-0000-0000-0000E50B0000}"/>
    <cellStyle name="Percent [2] 12" xfId="2618" xr:uid="{00000000-0005-0000-0000-0000E60B0000}"/>
    <cellStyle name="Percent [2] 13" xfId="2619" xr:uid="{00000000-0005-0000-0000-0000E70B0000}"/>
    <cellStyle name="Percent [2] 14" xfId="2620" xr:uid="{00000000-0005-0000-0000-0000E80B0000}"/>
    <cellStyle name="Percent [2] 15" xfId="2621" xr:uid="{00000000-0005-0000-0000-0000E90B0000}"/>
    <cellStyle name="Percent [2] 16" xfId="2622" xr:uid="{00000000-0005-0000-0000-0000EA0B0000}"/>
    <cellStyle name="Percent [2] 17" xfId="2623" xr:uid="{00000000-0005-0000-0000-0000EB0B0000}"/>
    <cellStyle name="Percent [2] 18" xfId="2624" xr:uid="{00000000-0005-0000-0000-0000EC0B0000}"/>
    <cellStyle name="Percent [2] 19" xfId="2625" xr:uid="{00000000-0005-0000-0000-0000ED0B0000}"/>
    <cellStyle name="Percent [2] 2" xfId="2626" xr:uid="{00000000-0005-0000-0000-0000EE0B0000}"/>
    <cellStyle name="Percent [2] 2 2" xfId="2627" xr:uid="{00000000-0005-0000-0000-0000EF0B0000}"/>
    <cellStyle name="Percent [2] 2 3" xfId="2628" xr:uid="{00000000-0005-0000-0000-0000F00B0000}"/>
    <cellStyle name="Percent [2] 20" xfId="2629" xr:uid="{00000000-0005-0000-0000-0000F10B0000}"/>
    <cellStyle name="Percent [2] 21" xfId="2630" xr:uid="{00000000-0005-0000-0000-0000F20B0000}"/>
    <cellStyle name="Percent [2] 22" xfId="2631" xr:uid="{00000000-0005-0000-0000-0000F30B0000}"/>
    <cellStyle name="Percent [2] 23" xfId="2632" xr:uid="{00000000-0005-0000-0000-0000F40B0000}"/>
    <cellStyle name="Percent [2] 24" xfId="2633" xr:uid="{00000000-0005-0000-0000-0000F50B0000}"/>
    <cellStyle name="Percent [2] 25" xfId="2634" xr:uid="{00000000-0005-0000-0000-0000F60B0000}"/>
    <cellStyle name="Percent [2] 26" xfId="2635" xr:uid="{00000000-0005-0000-0000-0000F70B0000}"/>
    <cellStyle name="Percent [2] 27" xfId="2636" xr:uid="{00000000-0005-0000-0000-0000F80B0000}"/>
    <cellStyle name="Percent [2] 28" xfId="2637" xr:uid="{00000000-0005-0000-0000-0000F90B0000}"/>
    <cellStyle name="Percent [2] 29" xfId="2638" xr:uid="{00000000-0005-0000-0000-0000FA0B0000}"/>
    <cellStyle name="Percent [2] 3" xfId="2639" xr:uid="{00000000-0005-0000-0000-0000FB0B0000}"/>
    <cellStyle name="Percent [2] 3 2" xfId="2640" xr:uid="{00000000-0005-0000-0000-0000FC0B0000}"/>
    <cellStyle name="Percent [2] 3 3" xfId="2641" xr:uid="{00000000-0005-0000-0000-0000FD0B0000}"/>
    <cellStyle name="Percent [2] 30" xfId="2642" xr:uid="{00000000-0005-0000-0000-0000FE0B0000}"/>
    <cellStyle name="Percent [2] 31" xfId="2643" xr:uid="{00000000-0005-0000-0000-0000FF0B0000}"/>
    <cellStyle name="Percent [2] 32" xfId="2644" xr:uid="{00000000-0005-0000-0000-0000000C0000}"/>
    <cellStyle name="Percent [2] 33" xfId="2645" xr:uid="{00000000-0005-0000-0000-0000010C0000}"/>
    <cellStyle name="Percent [2] 34" xfId="2646" xr:uid="{00000000-0005-0000-0000-0000020C0000}"/>
    <cellStyle name="Percent [2] 35" xfId="2647" xr:uid="{00000000-0005-0000-0000-0000030C0000}"/>
    <cellStyle name="Percent [2] 36" xfId="2648" xr:uid="{00000000-0005-0000-0000-0000040C0000}"/>
    <cellStyle name="Percent [2] 37" xfId="2649" xr:uid="{00000000-0005-0000-0000-0000050C0000}"/>
    <cellStyle name="Percent [2] 38" xfId="2650" xr:uid="{00000000-0005-0000-0000-0000060C0000}"/>
    <cellStyle name="Percent [2] 39" xfId="2651" xr:uid="{00000000-0005-0000-0000-0000070C0000}"/>
    <cellStyle name="Percent [2] 4" xfId="2652" xr:uid="{00000000-0005-0000-0000-0000080C0000}"/>
    <cellStyle name="Percent [2] 4 2" xfId="2653" xr:uid="{00000000-0005-0000-0000-0000090C0000}"/>
    <cellStyle name="Percent [2] 4 3" xfId="2654" xr:uid="{00000000-0005-0000-0000-00000A0C0000}"/>
    <cellStyle name="Percent [2] 40" xfId="2655" xr:uid="{00000000-0005-0000-0000-00000B0C0000}"/>
    <cellStyle name="Percent [2] 41" xfId="2656" xr:uid="{00000000-0005-0000-0000-00000C0C0000}"/>
    <cellStyle name="Percent [2] 42" xfId="2657" xr:uid="{00000000-0005-0000-0000-00000D0C0000}"/>
    <cellStyle name="Percent [2] 43" xfId="2658" xr:uid="{00000000-0005-0000-0000-00000E0C0000}"/>
    <cellStyle name="Percent [2] 44" xfId="2659" xr:uid="{00000000-0005-0000-0000-00000F0C0000}"/>
    <cellStyle name="Percent [2] 45" xfId="2660" xr:uid="{00000000-0005-0000-0000-0000100C0000}"/>
    <cellStyle name="Percent [2] 46" xfId="2661" xr:uid="{00000000-0005-0000-0000-0000110C0000}"/>
    <cellStyle name="Percent [2] 47" xfId="2662" xr:uid="{00000000-0005-0000-0000-0000120C0000}"/>
    <cellStyle name="Percent [2] 48" xfId="2663" xr:uid="{00000000-0005-0000-0000-0000130C0000}"/>
    <cellStyle name="Percent [2] 49" xfId="2664" xr:uid="{00000000-0005-0000-0000-0000140C0000}"/>
    <cellStyle name="Percent [2] 5" xfId="2665" xr:uid="{00000000-0005-0000-0000-0000150C0000}"/>
    <cellStyle name="Percent [2] 5 2" xfId="2666" xr:uid="{00000000-0005-0000-0000-0000160C0000}"/>
    <cellStyle name="Percent [2] 5 3" xfId="2667" xr:uid="{00000000-0005-0000-0000-0000170C0000}"/>
    <cellStyle name="Percent [2] 50" xfId="2668" xr:uid="{00000000-0005-0000-0000-0000180C0000}"/>
    <cellStyle name="Percent [2] 51" xfId="2669" xr:uid="{00000000-0005-0000-0000-0000190C0000}"/>
    <cellStyle name="Percent [2] 52" xfId="2670" xr:uid="{00000000-0005-0000-0000-00001A0C0000}"/>
    <cellStyle name="Percent [2] 53" xfId="2671" xr:uid="{00000000-0005-0000-0000-00001B0C0000}"/>
    <cellStyle name="Percent [2] 54" xfId="2672" xr:uid="{00000000-0005-0000-0000-00001C0C0000}"/>
    <cellStyle name="Percent [2] 55" xfId="2673" xr:uid="{00000000-0005-0000-0000-00001D0C0000}"/>
    <cellStyle name="Percent [2] 56" xfId="2674" xr:uid="{00000000-0005-0000-0000-00001E0C0000}"/>
    <cellStyle name="Percent [2] 57" xfId="2675" xr:uid="{00000000-0005-0000-0000-00001F0C0000}"/>
    <cellStyle name="Percent [2] 58" xfId="2676" xr:uid="{00000000-0005-0000-0000-0000200C0000}"/>
    <cellStyle name="Percent [2] 59" xfId="2677" xr:uid="{00000000-0005-0000-0000-0000210C0000}"/>
    <cellStyle name="Percent [2] 6" xfId="2678" xr:uid="{00000000-0005-0000-0000-0000220C0000}"/>
    <cellStyle name="Percent [2] 6 2" xfId="2679" xr:uid="{00000000-0005-0000-0000-0000230C0000}"/>
    <cellStyle name="Percent [2] 6 3" xfId="2680" xr:uid="{00000000-0005-0000-0000-0000240C0000}"/>
    <cellStyle name="Percent [2] 7" xfId="2681" xr:uid="{00000000-0005-0000-0000-0000250C0000}"/>
    <cellStyle name="Percent [2] 7 2" xfId="2682" xr:uid="{00000000-0005-0000-0000-0000260C0000}"/>
    <cellStyle name="Percent [2] 7 3" xfId="2683" xr:uid="{00000000-0005-0000-0000-0000270C0000}"/>
    <cellStyle name="Percent [2] 8" xfId="2684" xr:uid="{00000000-0005-0000-0000-0000280C0000}"/>
    <cellStyle name="Percent [2] 8 2" xfId="2685" xr:uid="{00000000-0005-0000-0000-0000290C0000}"/>
    <cellStyle name="Percent [2] 8 3" xfId="2686" xr:uid="{00000000-0005-0000-0000-00002A0C0000}"/>
    <cellStyle name="Percent [2] 9" xfId="2687" xr:uid="{00000000-0005-0000-0000-00002B0C0000}"/>
    <cellStyle name="Percent [2] 9 2" xfId="2688" xr:uid="{00000000-0005-0000-0000-00002C0C0000}"/>
    <cellStyle name="Percent [2] 9 3" xfId="2689" xr:uid="{00000000-0005-0000-0000-00002D0C0000}"/>
    <cellStyle name="Percent 10" xfId="2690" xr:uid="{00000000-0005-0000-0000-00002E0C0000}"/>
    <cellStyle name="Percent 11" xfId="2691" xr:uid="{00000000-0005-0000-0000-00002F0C0000}"/>
    <cellStyle name="Percent 12" xfId="2692" xr:uid="{00000000-0005-0000-0000-0000300C0000}"/>
    <cellStyle name="Percent 13" xfId="2693" xr:uid="{00000000-0005-0000-0000-0000310C0000}"/>
    <cellStyle name="Percent 14" xfId="2694" xr:uid="{00000000-0005-0000-0000-0000320C0000}"/>
    <cellStyle name="Percent 15" xfId="2695" xr:uid="{00000000-0005-0000-0000-0000330C0000}"/>
    <cellStyle name="Percent 16" xfId="2696" xr:uid="{00000000-0005-0000-0000-0000340C0000}"/>
    <cellStyle name="Percent 17" xfId="2697" xr:uid="{00000000-0005-0000-0000-0000350C0000}"/>
    <cellStyle name="Percent 18" xfId="2698" xr:uid="{00000000-0005-0000-0000-0000360C0000}"/>
    <cellStyle name="Percent 18 2" xfId="4818" xr:uid="{00000000-0005-0000-0000-0000370C0000}"/>
    <cellStyle name="Percent 19" xfId="2699" xr:uid="{00000000-0005-0000-0000-0000380C0000}"/>
    <cellStyle name="Percent 2" xfId="2700" xr:uid="{00000000-0005-0000-0000-0000390C0000}"/>
    <cellStyle name="Percent 2 10" xfId="2701" xr:uid="{00000000-0005-0000-0000-00003A0C0000}"/>
    <cellStyle name="Percent 2 11" xfId="2702" xr:uid="{00000000-0005-0000-0000-00003B0C0000}"/>
    <cellStyle name="Percent 2 12" xfId="2703" xr:uid="{00000000-0005-0000-0000-00003C0C0000}"/>
    <cellStyle name="Percent 2 13" xfId="2704" xr:uid="{00000000-0005-0000-0000-00003D0C0000}"/>
    <cellStyle name="Percent 2 14" xfId="2705" xr:uid="{00000000-0005-0000-0000-00003E0C0000}"/>
    <cellStyle name="Percent 2 15" xfId="2706" xr:uid="{00000000-0005-0000-0000-00003F0C0000}"/>
    <cellStyle name="Percent 2 16" xfId="2707" xr:uid="{00000000-0005-0000-0000-0000400C0000}"/>
    <cellStyle name="Percent 2 17" xfId="4819" xr:uid="{00000000-0005-0000-0000-0000410C0000}"/>
    <cellStyle name="Percent 2 17 2" xfId="4820" xr:uid="{00000000-0005-0000-0000-0000420C0000}"/>
    <cellStyle name="Percent 2 2" xfId="2708" xr:uid="{00000000-0005-0000-0000-0000430C0000}"/>
    <cellStyle name="Percent 2 2 2" xfId="4428" xr:uid="{00000000-0005-0000-0000-0000440C0000}"/>
    <cellStyle name="Percent 2 2 3" xfId="4821" xr:uid="{00000000-0005-0000-0000-0000450C0000}"/>
    <cellStyle name="Percent 2 3" xfId="2709" xr:uid="{00000000-0005-0000-0000-0000460C0000}"/>
    <cellStyle name="Percent 2 3 2" xfId="4822" xr:uid="{00000000-0005-0000-0000-0000470C0000}"/>
    <cellStyle name="Percent 2 4" xfId="2710" xr:uid="{00000000-0005-0000-0000-0000480C0000}"/>
    <cellStyle name="Percent 2 5" xfId="2711" xr:uid="{00000000-0005-0000-0000-0000490C0000}"/>
    <cellStyle name="Percent 2 6" xfId="2712" xr:uid="{00000000-0005-0000-0000-00004A0C0000}"/>
    <cellStyle name="Percent 2 7" xfId="2713" xr:uid="{00000000-0005-0000-0000-00004B0C0000}"/>
    <cellStyle name="Percent 2 8" xfId="2714" xr:uid="{00000000-0005-0000-0000-00004C0C0000}"/>
    <cellStyle name="Percent 2 9" xfId="2715" xr:uid="{00000000-0005-0000-0000-00004D0C0000}"/>
    <cellStyle name="Percent 20" xfId="2716" xr:uid="{00000000-0005-0000-0000-00004E0C0000}"/>
    <cellStyle name="Percent 21" xfId="2717" xr:uid="{00000000-0005-0000-0000-00004F0C0000}"/>
    <cellStyle name="Percent 21 2" xfId="4823" xr:uid="{00000000-0005-0000-0000-0000500C0000}"/>
    <cellStyle name="Percent 21 3" xfId="4824" xr:uid="{00000000-0005-0000-0000-0000510C0000}"/>
    <cellStyle name="Percent 21 3 2" xfId="4825" xr:uid="{00000000-0005-0000-0000-0000520C0000}"/>
    <cellStyle name="Percent 21 3 2 2" xfId="5397" xr:uid="{00000000-0005-0000-0000-0000530C0000}"/>
    <cellStyle name="Percent 22" xfId="2718" xr:uid="{00000000-0005-0000-0000-0000540C0000}"/>
    <cellStyle name="Percent 22 2" xfId="4826" xr:uid="{00000000-0005-0000-0000-0000550C0000}"/>
    <cellStyle name="Percent 22 2 2" xfId="4827" xr:uid="{00000000-0005-0000-0000-0000560C0000}"/>
    <cellStyle name="Percent 22 3" xfId="4828" xr:uid="{00000000-0005-0000-0000-0000570C0000}"/>
    <cellStyle name="Percent 23" xfId="2719" xr:uid="{00000000-0005-0000-0000-0000580C0000}"/>
    <cellStyle name="Percent 23 2" xfId="4829" xr:uid="{00000000-0005-0000-0000-0000590C0000}"/>
    <cellStyle name="Percent 23 2 2" xfId="5398" xr:uid="{00000000-0005-0000-0000-00005A0C0000}"/>
    <cellStyle name="Percent 24" xfId="2720" xr:uid="{00000000-0005-0000-0000-00005B0C0000}"/>
    <cellStyle name="Percent 25" xfId="2721" xr:uid="{00000000-0005-0000-0000-00005C0C0000}"/>
    <cellStyle name="Percent 26" xfId="2722" xr:uid="{00000000-0005-0000-0000-00005D0C0000}"/>
    <cellStyle name="Percent 27" xfId="2723" xr:uid="{00000000-0005-0000-0000-00005E0C0000}"/>
    <cellStyle name="Percent 28" xfId="2724" xr:uid="{00000000-0005-0000-0000-00005F0C0000}"/>
    <cellStyle name="Percent 29" xfId="2725" xr:uid="{00000000-0005-0000-0000-0000600C0000}"/>
    <cellStyle name="Percent 3" xfId="2726" xr:uid="{00000000-0005-0000-0000-0000610C0000}"/>
    <cellStyle name="Percent 3 2" xfId="2727" xr:uid="{00000000-0005-0000-0000-0000620C0000}"/>
    <cellStyle name="Percent 3 3" xfId="4830" xr:uid="{00000000-0005-0000-0000-0000630C0000}"/>
    <cellStyle name="Percent 30" xfId="2728" xr:uid="{00000000-0005-0000-0000-0000640C0000}"/>
    <cellStyle name="Percent 31" xfId="2729" xr:uid="{00000000-0005-0000-0000-0000650C0000}"/>
    <cellStyle name="Percent 32" xfId="2730" xr:uid="{00000000-0005-0000-0000-0000660C0000}"/>
    <cellStyle name="Percent 33" xfId="2731" xr:uid="{00000000-0005-0000-0000-0000670C0000}"/>
    <cellStyle name="Percent 34" xfId="2732" xr:uid="{00000000-0005-0000-0000-0000680C0000}"/>
    <cellStyle name="Percent 35" xfId="2733" xr:uid="{00000000-0005-0000-0000-0000690C0000}"/>
    <cellStyle name="Percent 36" xfId="2734" xr:uid="{00000000-0005-0000-0000-00006A0C0000}"/>
    <cellStyle name="Percent 37" xfId="2735" xr:uid="{00000000-0005-0000-0000-00006B0C0000}"/>
    <cellStyle name="Percent 38" xfId="2736" xr:uid="{00000000-0005-0000-0000-00006C0C0000}"/>
    <cellStyle name="Percent 39" xfId="2737" xr:uid="{00000000-0005-0000-0000-00006D0C0000}"/>
    <cellStyle name="Percent 4" xfId="2738" xr:uid="{00000000-0005-0000-0000-00006E0C0000}"/>
    <cellStyle name="Percent 4 2" xfId="4429" xr:uid="{00000000-0005-0000-0000-00006F0C0000}"/>
    <cellStyle name="Percent 4 3" xfId="4831" xr:uid="{00000000-0005-0000-0000-0000700C0000}"/>
    <cellStyle name="Percent 40" xfId="2739" xr:uid="{00000000-0005-0000-0000-0000710C0000}"/>
    <cellStyle name="Percent 41" xfId="2740" xr:uid="{00000000-0005-0000-0000-0000720C0000}"/>
    <cellStyle name="Percent 42" xfId="2741" xr:uid="{00000000-0005-0000-0000-0000730C0000}"/>
    <cellStyle name="Percent 43" xfId="2742" xr:uid="{00000000-0005-0000-0000-0000740C0000}"/>
    <cellStyle name="Percent 44" xfId="2743" xr:uid="{00000000-0005-0000-0000-0000750C0000}"/>
    <cellStyle name="Percent 45" xfId="2744" xr:uid="{00000000-0005-0000-0000-0000760C0000}"/>
    <cellStyle name="Percent 46" xfId="2745" xr:uid="{00000000-0005-0000-0000-0000770C0000}"/>
    <cellStyle name="Percent 47" xfId="2746" xr:uid="{00000000-0005-0000-0000-0000780C0000}"/>
    <cellStyle name="Percent 48" xfId="2747" xr:uid="{00000000-0005-0000-0000-0000790C0000}"/>
    <cellStyle name="Percent 49" xfId="2748" xr:uid="{00000000-0005-0000-0000-00007A0C0000}"/>
    <cellStyle name="Percent 5" xfId="2749" xr:uid="{00000000-0005-0000-0000-00007B0C0000}"/>
    <cellStyle name="Percent 5 2" xfId="4832" xr:uid="{00000000-0005-0000-0000-00007C0C0000}"/>
    <cellStyle name="Percent 5 2 2" xfId="4833" xr:uid="{00000000-0005-0000-0000-00007D0C0000}"/>
    <cellStyle name="Percent 50" xfId="2750" xr:uid="{00000000-0005-0000-0000-00007E0C0000}"/>
    <cellStyle name="Percent 51" xfId="2751" xr:uid="{00000000-0005-0000-0000-00007F0C0000}"/>
    <cellStyle name="Percent 52" xfId="2752" xr:uid="{00000000-0005-0000-0000-0000800C0000}"/>
    <cellStyle name="Percent 53" xfId="2753" xr:uid="{00000000-0005-0000-0000-0000810C0000}"/>
    <cellStyle name="Percent 54" xfId="2754" xr:uid="{00000000-0005-0000-0000-0000820C0000}"/>
    <cellStyle name="Percent 55" xfId="2755" xr:uid="{00000000-0005-0000-0000-0000830C0000}"/>
    <cellStyle name="Percent 56" xfId="2756" xr:uid="{00000000-0005-0000-0000-0000840C0000}"/>
    <cellStyle name="Percent 57" xfId="2757" xr:uid="{00000000-0005-0000-0000-0000850C0000}"/>
    <cellStyle name="Percent 58" xfId="2758" xr:uid="{00000000-0005-0000-0000-0000860C0000}"/>
    <cellStyle name="Percent 59" xfId="2759" xr:uid="{00000000-0005-0000-0000-0000870C0000}"/>
    <cellStyle name="Percent 6" xfId="2760" xr:uid="{00000000-0005-0000-0000-0000880C0000}"/>
    <cellStyle name="Percent 6 2" xfId="4834" xr:uid="{00000000-0005-0000-0000-0000890C0000}"/>
    <cellStyle name="Percent 6 2 2" xfId="4835" xr:uid="{00000000-0005-0000-0000-00008A0C0000}"/>
    <cellStyle name="Percent 60" xfId="2761" xr:uid="{00000000-0005-0000-0000-00008B0C0000}"/>
    <cellStyle name="Percent 61" xfId="2762" xr:uid="{00000000-0005-0000-0000-00008C0C0000}"/>
    <cellStyle name="Percent 62" xfId="2763" xr:uid="{00000000-0005-0000-0000-00008D0C0000}"/>
    <cellStyle name="Percent 63" xfId="2764" xr:uid="{00000000-0005-0000-0000-00008E0C0000}"/>
    <cellStyle name="Percent 64" xfId="2765" xr:uid="{00000000-0005-0000-0000-00008F0C0000}"/>
    <cellStyle name="Percent 65" xfId="2766" xr:uid="{00000000-0005-0000-0000-0000900C0000}"/>
    <cellStyle name="Percent 66" xfId="2767" xr:uid="{00000000-0005-0000-0000-0000910C0000}"/>
    <cellStyle name="Percent 67" xfId="2768" xr:uid="{00000000-0005-0000-0000-0000920C0000}"/>
    <cellStyle name="Percent 68" xfId="2769" xr:uid="{00000000-0005-0000-0000-0000930C0000}"/>
    <cellStyle name="Percent 69" xfId="2770" xr:uid="{00000000-0005-0000-0000-0000940C0000}"/>
    <cellStyle name="Percent 7" xfId="2771" xr:uid="{00000000-0005-0000-0000-0000950C0000}"/>
    <cellStyle name="Percent 7 2" xfId="4836" xr:uid="{00000000-0005-0000-0000-0000960C0000}"/>
    <cellStyle name="Percent 70" xfId="2772" xr:uid="{00000000-0005-0000-0000-0000970C0000}"/>
    <cellStyle name="Percent 71" xfId="2773" xr:uid="{00000000-0005-0000-0000-0000980C0000}"/>
    <cellStyle name="Percent 72" xfId="2774" xr:uid="{00000000-0005-0000-0000-0000990C0000}"/>
    <cellStyle name="Percent 73" xfId="2775" xr:uid="{00000000-0005-0000-0000-00009A0C0000}"/>
    <cellStyle name="Percent 74" xfId="2776" xr:uid="{00000000-0005-0000-0000-00009B0C0000}"/>
    <cellStyle name="Percent 75" xfId="2777" xr:uid="{00000000-0005-0000-0000-00009C0C0000}"/>
    <cellStyle name="Percent 76" xfId="2778" xr:uid="{00000000-0005-0000-0000-00009D0C0000}"/>
    <cellStyle name="Percent 77" xfId="2779" xr:uid="{00000000-0005-0000-0000-00009E0C0000}"/>
    <cellStyle name="Percent 78" xfId="4837" xr:uid="{00000000-0005-0000-0000-00009F0C0000}"/>
    <cellStyle name="Percent 78 2" xfId="5399" xr:uid="{00000000-0005-0000-0000-0000A00C0000}"/>
    <cellStyle name="Percent 79" xfId="4838" xr:uid="{00000000-0005-0000-0000-0000A10C0000}"/>
    <cellStyle name="Percent 8" xfId="2780" xr:uid="{00000000-0005-0000-0000-0000A20C0000}"/>
    <cellStyle name="Percent 8 2" xfId="4839" xr:uid="{00000000-0005-0000-0000-0000A30C0000}"/>
    <cellStyle name="Percent 80" xfId="4840" xr:uid="{00000000-0005-0000-0000-0000A40C0000}"/>
    <cellStyle name="Percent 9" xfId="2781" xr:uid="{00000000-0005-0000-0000-0000A50C0000}"/>
    <cellStyle name="Percent 9 2" xfId="4841" xr:uid="{00000000-0005-0000-0000-0000A60C0000}"/>
    <cellStyle name="Quantity" xfId="2782" xr:uid="{00000000-0005-0000-0000-0000A70C0000}"/>
    <cellStyle name="Quantity 10" xfId="2783" xr:uid="{00000000-0005-0000-0000-0000A80C0000}"/>
    <cellStyle name="Quantity 10 2" xfId="2784" xr:uid="{00000000-0005-0000-0000-0000A90C0000}"/>
    <cellStyle name="Quantity 10 3" xfId="2785" xr:uid="{00000000-0005-0000-0000-0000AA0C0000}"/>
    <cellStyle name="Quantity 11" xfId="2786" xr:uid="{00000000-0005-0000-0000-0000AB0C0000}"/>
    <cellStyle name="Quantity 11 2" xfId="2787" xr:uid="{00000000-0005-0000-0000-0000AC0C0000}"/>
    <cellStyle name="Quantity 11 3" xfId="2788" xr:uid="{00000000-0005-0000-0000-0000AD0C0000}"/>
    <cellStyle name="Quantity 12" xfId="2789" xr:uid="{00000000-0005-0000-0000-0000AE0C0000}"/>
    <cellStyle name="Quantity 13" xfId="2790" xr:uid="{00000000-0005-0000-0000-0000AF0C0000}"/>
    <cellStyle name="Quantity 14" xfId="2791" xr:uid="{00000000-0005-0000-0000-0000B00C0000}"/>
    <cellStyle name="Quantity 15" xfId="2792" xr:uid="{00000000-0005-0000-0000-0000B10C0000}"/>
    <cellStyle name="Quantity 16" xfId="2793" xr:uid="{00000000-0005-0000-0000-0000B20C0000}"/>
    <cellStyle name="Quantity 17" xfId="2794" xr:uid="{00000000-0005-0000-0000-0000B30C0000}"/>
    <cellStyle name="Quantity 18" xfId="2795" xr:uid="{00000000-0005-0000-0000-0000B40C0000}"/>
    <cellStyle name="Quantity 19" xfId="2796" xr:uid="{00000000-0005-0000-0000-0000B50C0000}"/>
    <cellStyle name="Quantity 2" xfId="2797" xr:uid="{00000000-0005-0000-0000-0000B60C0000}"/>
    <cellStyle name="Quantity 2 2" xfId="2798" xr:uid="{00000000-0005-0000-0000-0000B70C0000}"/>
    <cellStyle name="Quantity 2 3" xfId="2799" xr:uid="{00000000-0005-0000-0000-0000B80C0000}"/>
    <cellStyle name="Quantity 20" xfId="2800" xr:uid="{00000000-0005-0000-0000-0000B90C0000}"/>
    <cellStyle name="Quantity 21" xfId="2801" xr:uid="{00000000-0005-0000-0000-0000BA0C0000}"/>
    <cellStyle name="Quantity 22" xfId="2802" xr:uid="{00000000-0005-0000-0000-0000BB0C0000}"/>
    <cellStyle name="Quantity 23" xfId="2803" xr:uid="{00000000-0005-0000-0000-0000BC0C0000}"/>
    <cellStyle name="Quantity 24" xfId="2804" xr:uid="{00000000-0005-0000-0000-0000BD0C0000}"/>
    <cellStyle name="Quantity 25" xfId="2805" xr:uid="{00000000-0005-0000-0000-0000BE0C0000}"/>
    <cellStyle name="Quantity 26" xfId="2806" xr:uid="{00000000-0005-0000-0000-0000BF0C0000}"/>
    <cellStyle name="Quantity 27" xfId="2807" xr:uid="{00000000-0005-0000-0000-0000C00C0000}"/>
    <cellStyle name="Quantity 28" xfId="2808" xr:uid="{00000000-0005-0000-0000-0000C10C0000}"/>
    <cellStyle name="Quantity 29" xfId="2809" xr:uid="{00000000-0005-0000-0000-0000C20C0000}"/>
    <cellStyle name="Quantity 3" xfId="2810" xr:uid="{00000000-0005-0000-0000-0000C30C0000}"/>
    <cellStyle name="Quantity 3 2" xfId="2811" xr:uid="{00000000-0005-0000-0000-0000C40C0000}"/>
    <cellStyle name="Quantity 3 3" xfId="2812" xr:uid="{00000000-0005-0000-0000-0000C50C0000}"/>
    <cellStyle name="Quantity 30" xfId="2813" xr:uid="{00000000-0005-0000-0000-0000C60C0000}"/>
    <cellStyle name="Quantity 31" xfId="2814" xr:uid="{00000000-0005-0000-0000-0000C70C0000}"/>
    <cellStyle name="Quantity 32" xfId="2815" xr:uid="{00000000-0005-0000-0000-0000C80C0000}"/>
    <cellStyle name="Quantity 33" xfId="2816" xr:uid="{00000000-0005-0000-0000-0000C90C0000}"/>
    <cellStyle name="Quantity 34" xfId="2817" xr:uid="{00000000-0005-0000-0000-0000CA0C0000}"/>
    <cellStyle name="Quantity 35" xfId="2818" xr:uid="{00000000-0005-0000-0000-0000CB0C0000}"/>
    <cellStyle name="Quantity 36" xfId="2819" xr:uid="{00000000-0005-0000-0000-0000CC0C0000}"/>
    <cellStyle name="Quantity 37" xfId="2820" xr:uid="{00000000-0005-0000-0000-0000CD0C0000}"/>
    <cellStyle name="Quantity 38" xfId="2821" xr:uid="{00000000-0005-0000-0000-0000CE0C0000}"/>
    <cellStyle name="Quantity 39" xfId="2822" xr:uid="{00000000-0005-0000-0000-0000CF0C0000}"/>
    <cellStyle name="Quantity 4" xfId="2823" xr:uid="{00000000-0005-0000-0000-0000D00C0000}"/>
    <cellStyle name="Quantity 4 2" xfId="2824" xr:uid="{00000000-0005-0000-0000-0000D10C0000}"/>
    <cellStyle name="Quantity 4 3" xfId="2825" xr:uid="{00000000-0005-0000-0000-0000D20C0000}"/>
    <cellStyle name="Quantity 40" xfId="2826" xr:uid="{00000000-0005-0000-0000-0000D30C0000}"/>
    <cellStyle name="Quantity 41" xfId="2827" xr:uid="{00000000-0005-0000-0000-0000D40C0000}"/>
    <cellStyle name="Quantity 42" xfId="2828" xr:uid="{00000000-0005-0000-0000-0000D50C0000}"/>
    <cellStyle name="Quantity 43" xfId="2829" xr:uid="{00000000-0005-0000-0000-0000D60C0000}"/>
    <cellStyle name="Quantity 44" xfId="2830" xr:uid="{00000000-0005-0000-0000-0000D70C0000}"/>
    <cellStyle name="Quantity 45" xfId="2831" xr:uid="{00000000-0005-0000-0000-0000D80C0000}"/>
    <cellStyle name="Quantity 46" xfId="2832" xr:uid="{00000000-0005-0000-0000-0000D90C0000}"/>
    <cellStyle name="Quantity 47" xfId="2833" xr:uid="{00000000-0005-0000-0000-0000DA0C0000}"/>
    <cellStyle name="Quantity 48" xfId="2834" xr:uid="{00000000-0005-0000-0000-0000DB0C0000}"/>
    <cellStyle name="Quantity 49" xfId="2835" xr:uid="{00000000-0005-0000-0000-0000DC0C0000}"/>
    <cellStyle name="Quantity 5" xfId="2836" xr:uid="{00000000-0005-0000-0000-0000DD0C0000}"/>
    <cellStyle name="Quantity 5 2" xfId="2837" xr:uid="{00000000-0005-0000-0000-0000DE0C0000}"/>
    <cellStyle name="Quantity 5 3" xfId="2838" xr:uid="{00000000-0005-0000-0000-0000DF0C0000}"/>
    <cellStyle name="Quantity 50" xfId="2839" xr:uid="{00000000-0005-0000-0000-0000E00C0000}"/>
    <cellStyle name="Quantity 51" xfId="2840" xr:uid="{00000000-0005-0000-0000-0000E10C0000}"/>
    <cellStyle name="Quantity 52" xfId="2841" xr:uid="{00000000-0005-0000-0000-0000E20C0000}"/>
    <cellStyle name="Quantity 53" xfId="2842" xr:uid="{00000000-0005-0000-0000-0000E30C0000}"/>
    <cellStyle name="Quantity 54" xfId="2843" xr:uid="{00000000-0005-0000-0000-0000E40C0000}"/>
    <cellStyle name="Quantity 55" xfId="2844" xr:uid="{00000000-0005-0000-0000-0000E50C0000}"/>
    <cellStyle name="Quantity 56" xfId="2845" xr:uid="{00000000-0005-0000-0000-0000E60C0000}"/>
    <cellStyle name="Quantity 57" xfId="2846" xr:uid="{00000000-0005-0000-0000-0000E70C0000}"/>
    <cellStyle name="Quantity 58" xfId="2847" xr:uid="{00000000-0005-0000-0000-0000E80C0000}"/>
    <cellStyle name="Quantity 59" xfId="2848" xr:uid="{00000000-0005-0000-0000-0000E90C0000}"/>
    <cellStyle name="Quantity 6" xfId="2849" xr:uid="{00000000-0005-0000-0000-0000EA0C0000}"/>
    <cellStyle name="Quantity 6 2" xfId="2850" xr:uid="{00000000-0005-0000-0000-0000EB0C0000}"/>
    <cellStyle name="Quantity 6 3" xfId="2851" xr:uid="{00000000-0005-0000-0000-0000EC0C0000}"/>
    <cellStyle name="Quantity 7" xfId="2852" xr:uid="{00000000-0005-0000-0000-0000ED0C0000}"/>
    <cellStyle name="Quantity 7 2" xfId="2853" xr:uid="{00000000-0005-0000-0000-0000EE0C0000}"/>
    <cellStyle name="Quantity 7 3" xfId="2854" xr:uid="{00000000-0005-0000-0000-0000EF0C0000}"/>
    <cellStyle name="Quantity 8" xfId="2855" xr:uid="{00000000-0005-0000-0000-0000F00C0000}"/>
    <cellStyle name="Quantity 8 2" xfId="2856" xr:uid="{00000000-0005-0000-0000-0000F10C0000}"/>
    <cellStyle name="Quantity 8 3" xfId="2857" xr:uid="{00000000-0005-0000-0000-0000F20C0000}"/>
    <cellStyle name="Quantity 9" xfId="2858" xr:uid="{00000000-0005-0000-0000-0000F30C0000}"/>
    <cellStyle name="Quantity 9 2" xfId="2859" xr:uid="{00000000-0005-0000-0000-0000F40C0000}"/>
    <cellStyle name="Quantity 9 3" xfId="2860" xr:uid="{00000000-0005-0000-0000-0000F50C0000}"/>
    <cellStyle name="Quantity_Note 10" xfId="2861" xr:uid="{00000000-0005-0000-0000-0000F60C0000}"/>
    <cellStyle name="Red Font" xfId="4842" xr:uid="{00000000-0005-0000-0000-0000F70C0000}"/>
    <cellStyle name="Result" xfId="4843" xr:uid="{00000000-0005-0000-0000-0000F80C0000}"/>
    <cellStyle name="Result2" xfId="4844" xr:uid="{00000000-0005-0000-0000-0000F90C0000}"/>
    <cellStyle name="Rittichai" xfId="2862" xr:uid="{00000000-0005-0000-0000-0000FA0C0000}"/>
    <cellStyle name="sDefault" xfId="4845" xr:uid="{00000000-0005-0000-0000-0000FB0C0000}"/>
    <cellStyle name="Sheet Title" xfId="2863" xr:uid="{00000000-0005-0000-0000-0000FC0C0000}"/>
    <cellStyle name="Standard_Anpassen der Amortisation" xfId="2864" xr:uid="{00000000-0005-0000-0000-0000FD0C0000}"/>
    <cellStyle name="step" xfId="4846" xr:uid="{00000000-0005-0000-0000-0000FE0C0000}"/>
    <cellStyle name="Style 1" xfId="2865" xr:uid="{00000000-0005-0000-0000-0000FF0C0000}"/>
    <cellStyle name="Style 1 2" xfId="4847" xr:uid="{00000000-0005-0000-0000-0000000D0000}"/>
    <cellStyle name="Style 1 2 2" xfId="4848" xr:uid="{00000000-0005-0000-0000-0000010D0000}"/>
    <cellStyle name="STYLE1" xfId="2866" xr:uid="{00000000-0005-0000-0000-0000020D0000}"/>
    <cellStyle name="STYLE2" xfId="2867" xr:uid="{00000000-0005-0000-0000-0000030D0000}"/>
    <cellStyle name="Table" xfId="2868" xr:uid="{00000000-0005-0000-0000-0000040D0000}"/>
    <cellStyle name="Tag" xfId="4849" xr:uid="{00000000-0005-0000-0000-0000050D0000}"/>
    <cellStyle name="Text" xfId="2869" xr:uid="{00000000-0005-0000-0000-0000060D0000}"/>
    <cellStyle name="thousand" xfId="2870" xr:uid="{00000000-0005-0000-0000-0000070D0000}"/>
    <cellStyle name="Tickmark" xfId="2871" xr:uid="{00000000-0005-0000-0000-0000080D0000}"/>
    <cellStyle name="Tickmark 2" xfId="4850" xr:uid="{00000000-0005-0000-0000-0000090D0000}"/>
    <cellStyle name="Times New Roman" xfId="2872" xr:uid="{00000000-0005-0000-0000-00000A0D0000}"/>
    <cellStyle name="Title 2" xfId="2873" xr:uid="{00000000-0005-0000-0000-00000B0D0000}"/>
    <cellStyle name="Title 2 2" xfId="2874" xr:uid="{00000000-0005-0000-0000-00000C0D0000}"/>
    <cellStyle name="Title 2 3" xfId="2875" xr:uid="{00000000-0005-0000-0000-00000D0D0000}"/>
    <cellStyle name="Title 2 4" xfId="4851" xr:uid="{00000000-0005-0000-0000-00000E0D0000}"/>
    <cellStyle name="Title 3" xfId="4852" xr:uid="{00000000-0005-0000-0000-00000F0D0000}"/>
    <cellStyle name="Total 2" xfId="2876" xr:uid="{00000000-0005-0000-0000-0000100D0000}"/>
    <cellStyle name="Total 2 2" xfId="2877" xr:uid="{00000000-0005-0000-0000-0000110D0000}"/>
    <cellStyle name="Total 2 2 2" xfId="4853" xr:uid="{00000000-0005-0000-0000-0000120D0000}"/>
    <cellStyle name="Total 2 3" xfId="2878" xr:uid="{00000000-0005-0000-0000-0000130D0000}"/>
    <cellStyle name="Total 2 4" xfId="4854" xr:uid="{00000000-0005-0000-0000-0000140D0000}"/>
    <cellStyle name="Tusental (0)_pldt" xfId="2879" xr:uid="{00000000-0005-0000-0000-0000150D0000}"/>
    <cellStyle name="Tusental_A-listan (fixad)" xfId="2880" xr:uid="{00000000-0005-0000-0000-0000160D0000}"/>
    <cellStyle name="Valuta (0)_pldt" xfId="2881" xr:uid="{00000000-0005-0000-0000-0000170D0000}"/>
    <cellStyle name="Valuta_NPV" xfId="2882" xr:uid="{00000000-0005-0000-0000-0000180D0000}"/>
    <cellStyle name="Währung [0]_AR-Bilanzen9901" xfId="2883" xr:uid="{00000000-0005-0000-0000-0000190D0000}"/>
    <cellStyle name="Währung_AR-Bilanzen9901" xfId="2884" xr:uid="{00000000-0005-0000-0000-00001A0D0000}"/>
    <cellStyle name="Warning Text 2" xfId="2885" xr:uid="{00000000-0005-0000-0000-00001B0D0000}"/>
    <cellStyle name="Warning Text 2 2" xfId="2886" xr:uid="{00000000-0005-0000-0000-00001C0D0000}"/>
    <cellStyle name="Warning Text 2 2 2" xfId="4855" xr:uid="{00000000-0005-0000-0000-00001D0D0000}"/>
    <cellStyle name="Warning Text 2 3" xfId="2887" xr:uid="{00000000-0005-0000-0000-00001E0D0000}"/>
    <cellStyle name="Warning Text 2 4" xfId="4856" xr:uid="{00000000-0005-0000-0000-00001F0D0000}"/>
    <cellStyle name="WHead - Style2" xfId="2888" xr:uid="{00000000-0005-0000-0000-0000200D0000}"/>
    <cellStyle name="Wไhrung [0]_OPTIMIR1 (deutsch)" xfId="2889" xr:uid="{00000000-0005-0000-0000-0000210D0000}"/>
    <cellStyle name="Wไhrung_OPTIMIR1 (deutsch)" xfId="2890" xr:uid="{00000000-0005-0000-0000-0000220D0000}"/>
    <cellStyle name="เครื่องหมายเปอร์เซ็นต์_Sheet1" xfId="2926" xr:uid="{00000000-0005-0000-0000-0000750D0000}"/>
    <cellStyle name="เครื่องหมายจุลภาค 10" xfId="2891" xr:uid="{00000000-0005-0000-0000-0000230D0000}"/>
    <cellStyle name="เครื่องหมายจุลภาค 10 2" xfId="4857" xr:uid="{00000000-0005-0000-0000-0000240D0000}"/>
    <cellStyle name="เครื่องหมายจุลภาค 10 2 2" xfId="4858" xr:uid="{00000000-0005-0000-0000-0000250D0000}"/>
    <cellStyle name="เครื่องหมายจุลภาค 10 3" xfId="4859" xr:uid="{00000000-0005-0000-0000-0000260D0000}"/>
    <cellStyle name="เครื่องหมายจุลภาค 11" xfId="2892" xr:uid="{00000000-0005-0000-0000-0000270D0000}"/>
    <cellStyle name="เครื่องหมายจุลภาค 11 2" xfId="4860" xr:uid="{00000000-0005-0000-0000-0000280D0000}"/>
    <cellStyle name="เครื่องหมายจุลภาค 11 2 2" xfId="4861" xr:uid="{00000000-0005-0000-0000-0000290D0000}"/>
    <cellStyle name="เครื่องหมายจุลภาค 12" xfId="2893" xr:uid="{00000000-0005-0000-0000-00002A0D0000}"/>
    <cellStyle name="เครื่องหมายจุลภาค 12 2" xfId="4862" xr:uid="{00000000-0005-0000-0000-00002B0D0000}"/>
    <cellStyle name="เครื่องหมายจุลภาค 12 2 2" xfId="4863" xr:uid="{00000000-0005-0000-0000-00002C0D0000}"/>
    <cellStyle name="เครื่องหมายจุลภาค 13" xfId="2894" xr:uid="{00000000-0005-0000-0000-00002D0D0000}"/>
    <cellStyle name="เครื่องหมายจุลภาค 13 2" xfId="4864" xr:uid="{00000000-0005-0000-0000-00002E0D0000}"/>
    <cellStyle name="เครื่องหมายจุลภาค 14" xfId="2895" xr:uid="{00000000-0005-0000-0000-00002F0D0000}"/>
    <cellStyle name="เครื่องหมายจุลภาค 14 2" xfId="4865" xr:uid="{00000000-0005-0000-0000-0000300D0000}"/>
    <cellStyle name="เครื่องหมายจุลภาค 14 2 2" xfId="5400" xr:uid="{00000000-0005-0000-0000-0000310D0000}"/>
    <cellStyle name="เครื่องหมายจุลภาค 15" xfId="2896" xr:uid="{00000000-0005-0000-0000-0000320D0000}"/>
    <cellStyle name="เครื่องหมายจุลภาค 15 2" xfId="4866" xr:uid="{00000000-0005-0000-0000-0000330D0000}"/>
    <cellStyle name="เครื่องหมายจุลภาค 16" xfId="2897" xr:uid="{00000000-0005-0000-0000-0000340D0000}"/>
    <cellStyle name="เครื่องหมายจุลภาค 16 2" xfId="4867" xr:uid="{00000000-0005-0000-0000-0000350D0000}"/>
    <cellStyle name="เครื่องหมายจุลภาค 17" xfId="2898" xr:uid="{00000000-0005-0000-0000-0000360D0000}"/>
    <cellStyle name="เครื่องหมายจุลภาค 18" xfId="2899" xr:uid="{00000000-0005-0000-0000-0000370D0000}"/>
    <cellStyle name="เครื่องหมายจุลภาค 19" xfId="2900" xr:uid="{00000000-0005-0000-0000-0000380D0000}"/>
    <cellStyle name="เครื่องหมายจุลภาค 2" xfId="2901" xr:uid="{00000000-0005-0000-0000-0000390D0000}"/>
    <cellStyle name="เครื่องหมายจุลภาค 2 2" xfId="2902" xr:uid="{00000000-0005-0000-0000-00003A0D0000}"/>
    <cellStyle name="เครื่องหมายจุลภาค 2 2 2" xfId="2903" xr:uid="{00000000-0005-0000-0000-00003B0D0000}"/>
    <cellStyle name="เครื่องหมายจุลภาค 2 2 3" xfId="4868" xr:uid="{00000000-0005-0000-0000-00003C0D0000}"/>
    <cellStyle name="เครื่องหมายจุลภาค 2 2 3 2" xfId="4869" xr:uid="{00000000-0005-0000-0000-00003D0D0000}"/>
    <cellStyle name="เครื่องหมายจุลภาค 2 2 3 3" xfId="4870" xr:uid="{00000000-0005-0000-0000-00003E0D0000}"/>
    <cellStyle name="เครื่องหมายจุลภาค 2 2 4" xfId="4871" xr:uid="{00000000-0005-0000-0000-00003F0D0000}"/>
    <cellStyle name="เครื่องหมายจุลภาค 2 3" xfId="2904" xr:uid="{00000000-0005-0000-0000-0000400D0000}"/>
    <cellStyle name="เครื่องหมายจุลภาค 2 3 2" xfId="4872" xr:uid="{00000000-0005-0000-0000-0000410D0000}"/>
    <cellStyle name="เครื่องหมายจุลภาค 2 4" xfId="2905" xr:uid="{00000000-0005-0000-0000-0000420D0000}"/>
    <cellStyle name="เครื่องหมายจุลภาค 2 4 2" xfId="4873" xr:uid="{00000000-0005-0000-0000-0000430D0000}"/>
    <cellStyle name="เครื่องหมายจุลภาค 2 5" xfId="2906" xr:uid="{00000000-0005-0000-0000-0000440D0000}"/>
    <cellStyle name="เครื่องหมายจุลภาค 2 5 2" xfId="4874" xr:uid="{00000000-0005-0000-0000-0000450D0000}"/>
    <cellStyle name="เครื่องหมายจุลภาค 2 6" xfId="4875" xr:uid="{00000000-0005-0000-0000-0000460D0000}"/>
    <cellStyle name="เครื่องหมายจุลภาค 2 6 2" xfId="4876" xr:uid="{00000000-0005-0000-0000-0000470D0000}"/>
    <cellStyle name="เครื่องหมายจุลภาค 2 7" xfId="4877" xr:uid="{00000000-0005-0000-0000-0000480D0000}"/>
    <cellStyle name="เครื่องหมายจุลภาค 2 8" xfId="5369" xr:uid="{00000000-0005-0000-0000-0000490D0000}"/>
    <cellStyle name="เครื่องหมายจุลภาค 20" xfId="2907" xr:uid="{00000000-0005-0000-0000-00004A0D0000}"/>
    <cellStyle name="เครื่องหมายจุลภาค 21" xfId="2908" xr:uid="{00000000-0005-0000-0000-00004B0D0000}"/>
    <cellStyle name="เครื่องหมายจุลภาค 22" xfId="2909" xr:uid="{00000000-0005-0000-0000-00004C0D0000}"/>
    <cellStyle name="เครื่องหมายจุลภาค 23" xfId="2910" xr:uid="{00000000-0005-0000-0000-00004D0D0000}"/>
    <cellStyle name="เครื่องหมายจุลภาค 24" xfId="2911" xr:uid="{00000000-0005-0000-0000-00004E0D0000}"/>
    <cellStyle name="เครื่องหมายจุลภาค 3" xfId="2912" xr:uid="{00000000-0005-0000-0000-00004F0D0000}"/>
    <cellStyle name="เครื่องหมายจุลภาค 3 2" xfId="2913" xr:uid="{00000000-0005-0000-0000-0000500D0000}"/>
    <cellStyle name="เครื่องหมายจุลภาค 3 3" xfId="2914" xr:uid="{00000000-0005-0000-0000-0000510D0000}"/>
    <cellStyle name="เครื่องหมายจุลภาค 3 4" xfId="4878" xr:uid="{00000000-0005-0000-0000-0000520D0000}"/>
    <cellStyle name="เครื่องหมายจุลภาค 3 4 2" xfId="4879" xr:uid="{00000000-0005-0000-0000-0000530D0000}"/>
    <cellStyle name="เครื่องหมายจุลภาค 3 4 3" xfId="4880" xr:uid="{00000000-0005-0000-0000-0000540D0000}"/>
    <cellStyle name="เครื่องหมายจุลภาค 3 4 3 2" xfId="5401" xr:uid="{00000000-0005-0000-0000-0000550D0000}"/>
    <cellStyle name="เครื่องหมายจุลภาค 3 5" xfId="4881" xr:uid="{00000000-0005-0000-0000-0000560D0000}"/>
    <cellStyle name="เครื่องหมายจุลภาค 4" xfId="2915" xr:uid="{00000000-0005-0000-0000-0000570D0000}"/>
    <cellStyle name="เครื่องหมายจุลภาค 4 2" xfId="2916" xr:uid="{00000000-0005-0000-0000-0000580D0000}"/>
    <cellStyle name="เครื่องหมายจุลภาค 4 2 2" xfId="4882" xr:uid="{00000000-0005-0000-0000-0000590D0000}"/>
    <cellStyle name="เครื่องหมายจุลภาค 4 3" xfId="2917" xr:uid="{00000000-0005-0000-0000-00005A0D0000}"/>
    <cellStyle name="เครื่องหมายจุลภาค 4 3 2" xfId="4883" xr:uid="{00000000-0005-0000-0000-00005B0D0000}"/>
    <cellStyle name="เครื่องหมายจุลภาค 4 4" xfId="4884" xr:uid="{00000000-0005-0000-0000-00005C0D0000}"/>
    <cellStyle name="เครื่องหมายจุลภาค 4 4 2" xfId="4885" xr:uid="{00000000-0005-0000-0000-00005D0D0000}"/>
    <cellStyle name="เครื่องหมายจุลภาค 4 4 3" xfId="4886" xr:uid="{00000000-0005-0000-0000-00005E0D0000}"/>
    <cellStyle name="เครื่องหมายจุลภาค 4 4 4" xfId="4887" xr:uid="{00000000-0005-0000-0000-00005F0D0000}"/>
    <cellStyle name="เครื่องหมายจุลภาค 4 5" xfId="4888" xr:uid="{00000000-0005-0000-0000-0000600D0000}"/>
    <cellStyle name="เครื่องหมายจุลภาค 5" xfId="2918" xr:uid="{00000000-0005-0000-0000-0000610D0000}"/>
    <cellStyle name="เครื่องหมายจุลภาค 5 2" xfId="4889" xr:uid="{00000000-0005-0000-0000-0000620D0000}"/>
    <cellStyle name="เครื่องหมายจุลภาค 5 2 2" xfId="4890" xr:uid="{00000000-0005-0000-0000-0000630D0000}"/>
    <cellStyle name="เครื่องหมายจุลภาค 5 2 3" xfId="4891" xr:uid="{00000000-0005-0000-0000-0000640D0000}"/>
    <cellStyle name="เครื่องหมายจุลภาค 5 2 4" xfId="4892" xr:uid="{00000000-0005-0000-0000-0000650D0000}"/>
    <cellStyle name="เครื่องหมายจุลภาค 5 2 4 2" xfId="5402" xr:uid="{00000000-0005-0000-0000-0000660D0000}"/>
    <cellStyle name="เครื่องหมายจุลภาค 5 3" xfId="4893" xr:uid="{00000000-0005-0000-0000-0000670D0000}"/>
    <cellStyle name="เครื่องหมายจุลภาค 5 3 2" xfId="4894" xr:uid="{00000000-0005-0000-0000-0000680D0000}"/>
    <cellStyle name="เครื่องหมายจุลภาค 6" xfId="2919" xr:uid="{00000000-0005-0000-0000-0000690D0000}"/>
    <cellStyle name="เครื่องหมายจุลภาค 6 2" xfId="4895" xr:uid="{00000000-0005-0000-0000-00006A0D0000}"/>
    <cellStyle name="เครื่องหมายจุลภาค 6 2 2" xfId="4896" xr:uid="{00000000-0005-0000-0000-00006B0D0000}"/>
    <cellStyle name="เครื่องหมายจุลภาค 7" xfId="2920" xr:uid="{00000000-0005-0000-0000-00006C0D0000}"/>
    <cellStyle name="เครื่องหมายจุลภาค 7 2" xfId="2921" xr:uid="{00000000-0005-0000-0000-00006D0D0000}"/>
    <cellStyle name="เครื่องหมายจุลภาค 7 3" xfId="4897" xr:uid="{00000000-0005-0000-0000-00006E0D0000}"/>
    <cellStyle name="เครื่องหมายจุลภาค 8" xfId="2922" xr:uid="{00000000-0005-0000-0000-00006F0D0000}"/>
    <cellStyle name="เครื่องหมายจุลภาค 8 2" xfId="2923" xr:uid="{00000000-0005-0000-0000-0000700D0000}"/>
    <cellStyle name="เครื่องหมายจุลภาค 8 3" xfId="4898" xr:uid="{00000000-0005-0000-0000-0000710D0000}"/>
    <cellStyle name="เครื่องหมายจุลภาค 9" xfId="2924" xr:uid="{00000000-0005-0000-0000-0000720D0000}"/>
    <cellStyle name="เครื่องหมายจุลภาค 9 2" xfId="2925" xr:uid="{00000000-0005-0000-0000-0000730D0000}"/>
    <cellStyle name="เครื่องหมายจุลภาค 9 3" xfId="4899" xr:uid="{00000000-0005-0000-0000-0000740D0000}"/>
    <cellStyle name="เครื่องหมายสกุลเงิน 2" xfId="2927" xr:uid="{00000000-0005-0000-0000-0000760D0000}"/>
    <cellStyle name="เครื่องหมายสกุลเงิน 3" xfId="2928" xr:uid="{00000000-0005-0000-0000-0000770D0000}"/>
    <cellStyle name="เชื่อมโยงหลายมิติ" xfId="2929" xr:uid="{00000000-0005-0000-0000-0000780D0000}"/>
    <cellStyle name="เปอร์เซ็นต์" xfId="4406" builtinId="5"/>
    <cellStyle name="เปอร์เซ็นต์ 2" xfId="3899" xr:uid="{00000000-0005-0000-0000-000065110000}"/>
    <cellStyle name="เปอร์เซ็นต์ 2 2" xfId="4921" xr:uid="{00000000-0005-0000-0000-000066110000}"/>
    <cellStyle name="เปอร์เซ็นต์ 2 2 2" xfId="4922" xr:uid="{00000000-0005-0000-0000-000067110000}"/>
    <cellStyle name="เปอร์เซ็นต์ 2 2 3" xfId="4923" xr:uid="{00000000-0005-0000-0000-000068110000}"/>
    <cellStyle name="เปอร์เซ็นต์ 2 2 3 2" xfId="5408" xr:uid="{00000000-0005-0000-0000-000069110000}"/>
    <cellStyle name="เปอร์เซ็นต์ 2 3" xfId="4924" xr:uid="{00000000-0005-0000-0000-00006A110000}"/>
    <cellStyle name="เปอร์เซ็นต์ 2 3 2" xfId="4925" xr:uid="{00000000-0005-0000-0000-00006B110000}"/>
    <cellStyle name="เปอร์เซ็นต์ 2 4" xfId="4926" xr:uid="{00000000-0005-0000-0000-00006C110000}"/>
    <cellStyle name="เปอร์เซ็นต์ 2 5" xfId="4927" xr:uid="{00000000-0005-0000-0000-00006D110000}"/>
    <cellStyle name="เปอร์เซ็นต์ 2 6" xfId="4928" xr:uid="{00000000-0005-0000-0000-00006E110000}"/>
    <cellStyle name="เปอร์เซ็นต์ 3" xfId="3900" xr:uid="{00000000-0005-0000-0000-00006F110000}"/>
    <cellStyle name="เปอร์เซ็นต์ 3 2" xfId="4929" xr:uid="{00000000-0005-0000-0000-000070110000}"/>
    <cellStyle name="เปอร์เซ็นต์ 4" xfId="3901" xr:uid="{00000000-0005-0000-0000-000071110000}"/>
    <cellStyle name="เปอร์เซ็นต์ 4 2" xfId="4930" xr:uid="{00000000-0005-0000-0000-000072110000}"/>
    <cellStyle name="เปอร์เซ็นต์ 5" xfId="4931" xr:uid="{00000000-0005-0000-0000-000073110000}"/>
    <cellStyle name="เปอร์เซ็นต์ 5 2" xfId="4932" xr:uid="{00000000-0005-0000-0000-000074110000}"/>
    <cellStyle name="เปอร์เซ็นต์ 5 2 2" xfId="5409" xr:uid="{00000000-0005-0000-0000-000075110000}"/>
    <cellStyle name="เปอร์เซ็นต์ 5 3" xfId="4933" xr:uid="{00000000-0005-0000-0000-000076110000}"/>
    <cellStyle name="เปอร์เซ็นต์ 5 4" xfId="4934" xr:uid="{00000000-0005-0000-0000-000077110000}"/>
    <cellStyle name="จุลภาค" xfId="1186" builtinId="3"/>
    <cellStyle name="ตามการเชื่อมโยงหลายมิติ" xfId="2930" xr:uid="{00000000-0005-0000-0000-0000790D0000}"/>
    <cellStyle name="น้บะภฒ_95" xfId="2931" xr:uid="{00000000-0005-0000-0000-00007A0D0000}"/>
    <cellStyle name="ปกติ" xfId="0" builtinId="0"/>
    <cellStyle name="ปกติ 10" xfId="2932" xr:uid="{00000000-0005-0000-0000-00007B0D0000}"/>
    <cellStyle name="ปกติ 10 10" xfId="2933" xr:uid="{00000000-0005-0000-0000-00007C0D0000}"/>
    <cellStyle name="ปกติ 10 11" xfId="2934" xr:uid="{00000000-0005-0000-0000-00007D0D0000}"/>
    <cellStyle name="ปกติ 10 12" xfId="2935" xr:uid="{00000000-0005-0000-0000-00007E0D0000}"/>
    <cellStyle name="ปกติ 10 13" xfId="2936" xr:uid="{00000000-0005-0000-0000-00007F0D0000}"/>
    <cellStyle name="ปกติ 10 14" xfId="2937" xr:uid="{00000000-0005-0000-0000-0000800D0000}"/>
    <cellStyle name="ปกติ 10 15" xfId="2938" xr:uid="{00000000-0005-0000-0000-0000810D0000}"/>
    <cellStyle name="ปกติ 10 16" xfId="2939" xr:uid="{00000000-0005-0000-0000-0000820D0000}"/>
    <cellStyle name="ปกติ 10 17" xfId="2940" xr:uid="{00000000-0005-0000-0000-0000830D0000}"/>
    <cellStyle name="ปกติ 10 18" xfId="2941" xr:uid="{00000000-0005-0000-0000-0000840D0000}"/>
    <cellStyle name="ปกติ 10 19" xfId="2942" xr:uid="{00000000-0005-0000-0000-0000850D0000}"/>
    <cellStyle name="ปกติ 10 2" xfId="2943" xr:uid="{00000000-0005-0000-0000-0000860D0000}"/>
    <cellStyle name="ปกติ 10 20" xfId="2944" xr:uid="{00000000-0005-0000-0000-0000870D0000}"/>
    <cellStyle name="ปกติ 10 21" xfId="2945" xr:uid="{00000000-0005-0000-0000-0000880D0000}"/>
    <cellStyle name="ปกติ 10 22" xfId="2946" xr:uid="{00000000-0005-0000-0000-0000890D0000}"/>
    <cellStyle name="ปกติ 10 23" xfId="2947" xr:uid="{00000000-0005-0000-0000-00008A0D0000}"/>
    <cellStyle name="ปกติ 10 24" xfId="2948" xr:uid="{00000000-0005-0000-0000-00008B0D0000}"/>
    <cellStyle name="ปกติ 10 25" xfId="2949" xr:uid="{00000000-0005-0000-0000-00008C0D0000}"/>
    <cellStyle name="ปกติ 10 26" xfId="2950" xr:uid="{00000000-0005-0000-0000-00008D0D0000}"/>
    <cellStyle name="ปกติ 10 27" xfId="2951" xr:uid="{00000000-0005-0000-0000-00008E0D0000}"/>
    <cellStyle name="ปกติ 10 28" xfId="2952" xr:uid="{00000000-0005-0000-0000-00008F0D0000}"/>
    <cellStyle name="ปกติ 10 29" xfId="2953" xr:uid="{00000000-0005-0000-0000-0000900D0000}"/>
    <cellStyle name="ปกติ 10 3" xfId="2954" xr:uid="{00000000-0005-0000-0000-0000910D0000}"/>
    <cellStyle name="ปกติ 10 30" xfId="2955" xr:uid="{00000000-0005-0000-0000-0000920D0000}"/>
    <cellStyle name="ปกติ 10 31" xfId="2956" xr:uid="{00000000-0005-0000-0000-0000930D0000}"/>
    <cellStyle name="ปกติ 10 32" xfId="2957" xr:uid="{00000000-0005-0000-0000-0000940D0000}"/>
    <cellStyle name="ปกติ 10 33" xfId="2958" xr:uid="{00000000-0005-0000-0000-0000950D0000}"/>
    <cellStyle name="ปกติ 10 34" xfId="2959" xr:uid="{00000000-0005-0000-0000-0000960D0000}"/>
    <cellStyle name="ปกติ 10 35" xfId="2960" xr:uid="{00000000-0005-0000-0000-0000970D0000}"/>
    <cellStyle name="ปกติ 10 36" xfId="2961" xr:uid="{00000000-0005-0000-0000-0000980D0000}"/>
    <cellStyle name="ปกติ 10 37" xfId="2962" xr:uid="{00000000-0005-0000-0000-0000990D0000}"/>
    <cellStyle name="ปกติ 10 38" xfId="2963" xr:uid="{00000000-0005-0000-0000-00009A0D0000}"/>
    <cellStyle name="ปกติ 10 39" xfId="2964" xr:uid="{00000000-0005-0000-0000-00009B0D0000}"/>
    <cellStyle name="ปกติ 10 4" xfId="2965" xr:uid="{00000000-0005-0000-0000-00009C0D0000}"/>
    <cellStyle name="ปกติ 10 40" xfId="2966" xr:uid="{00000000-0005-0000-0000-00009D0D0000}"/>
    <cellStyle name="ปกติ 10 41" xfId="2967" xr:uid="{00000000-0005-0000-0000-00009E0D0000}"/>
    <cellStyle name="ปกติ 10 42" xfId="2968" xr:uid="{00000000-0005-0000-0000-00009F0D0000}"/>
    <cellStyle name="ปกติ 10 43" xfId="2969" xr:uid="{00000000-0005-0000-0000-0000A00D0000}"/>
    <cellStyle name="ปกติ 10 44" xfId="2970" xr:uid="{00000000-0005-0000-0000-0000A10D0000}"/>
    <cellStyle name="ปกติ 10 45" xfId="2971" xr:uid="{00000000-0005-0000-0000-0000A20D0000}"/>
    <cellStyle name="ปกติ 10 46" xfId="2972" xr:uid="{00000000-0005-0000-0000-0000A30D0000}"/>
    <cellStyle name="ปกติ 10 47" xfId="2973" xr:uid="{00000000-0005-0000-0000-0000A40D0000}"/>
    <cellStyle name="ปกติ 10 48" xfId="2974" xr:uid="{00000000-0005-0000-0000-0000A50D0000}"/>
    <cellStyle name="ปกติ 10 49" xfId="2975" xr:uid="{00000000-0005-0000-0000-0000A60D0000}"/>
    <cellStyle name="ปกติ 10 5" xfId="2976" xr:uid="{00000000-0005-0000-0000-0000A70D0000}"/>
    <cellStyle name="ปกติ 10 50" xfId="2977" xr:uid="{00000000-0005-0000-0000-0000A80D0000}"/>
    <cellStyle name="ปกติ 10 51" xfId="2978" xr:uid="{00000000-0005-0000-0000-0000A90D0000}"/>
    <cellStyle name="ปกติ 10 52" xfId="2979" xr:uid="{00000000-0005-0000-0000-0000AA0D0000}"/>
    <cellStyle name="ปกติ 10 53" xfId="2980" xr:uid="{00000000-0005-0000-0000-0000AB0D0000}"/>
    <cellStyle name="ปกติ 10 54" xfId="2981" xr:uid="{00000000-0005-0000-0000-0000AC0D0000}"/>
    <cellStyle name="ปกติ 10 55" xfId="2982" xr:uid="{00000000-0005-0000-0000-0000AD0D0000}"/>
    <cellStyle name="ปกติ 10 56" xfId="2983" xr:uid="{00000000-0005-0000-0000-0000AE0D0000}"/>
    <cellStyle name="ปกติ 10 57" xfId="2984" xr:uid="{00000000-0005-0000-0000-0000AF0D0000}"/>
    <cellStyle name="ปกติ 10 58" xfId="2985" xr:uid="{00000000-0005-0000-0000-0000B00D0000}"/>
    <cellStyle name="ปกติ 10 59" xfId="2986" xr:uid="{00000000-0005-0000-0000-0000B10D0000}"/>
    <cellStyle name="ปกติ 10 6" xfId="2987" xr:uid="{00000000-0005-0000-0000-0000B20D0000}"/>
    <cellStyle name="ปกติ 10 60" xfId="2988" xr:uid="{00000000-0005-0000-0000-0000B30D0000}"/>
    <cellStyle name="ปกติ 10 61" xfId="2989" xr:uid="{00000000-0005-0000-0000-0000B40D0000}"/>
    <cellStyle name="ปกติ 10 62" xfId="2990" xr:uid="{00000000-0005-0000-0000-0000B50D0000}"/>
    <cellStyle name="ปกติ 10 63" xfId="2991" xr:uid="{00000000-0005-0000-0000-0000B60D0000}"/>
    <cellStyle name="ปกติ 10 64" xfId="2992" xr:uid="{00000000-0005-0000-0000-0000B70D0000}"/>
    <cellStyle name="ปกติ 10 65" xfId="2993" xr:uid="{00000000-0005-0000-0000-0000B80D0000}"/>
    <cellStyle name="ปกติ 10 66" xfId="2994" xr:uid="{00000000-0005-0000-0000-0000B90D0000}"/>
    <cellStyle name="ปกติ 10 67" xfId="2995" xr:uid="{00000000-0005-0000-0000-0000BA0D0000}"/>
    <cellStyle name="ปกติ 10 68" xfId="2996" xr:uid="{00000000-0005-0000-0000-0000BB0D0000}"/>
    <cellStyle name="ปกติ 10 69" xfId="2997" xr:uid="{00000000-0005-0000-0000-0000BC0D0000}"/>
    <cellStyle name="ปกติ 10 7" xfId="2998" xr:uid="{00000000-0005-0000-0000-0000BD0D0000}"/>
    <cellStyle name="ปกติ 10 70" xfId="4900" xr:uid="{00000000-0005-0000-0000-0000BE0D0000}"/>
    <cellStyle name="ปกติ 10 8" xfId="2999" xr:uid="{00000000-0005-0000-0000-0000BF0D0000}"/>
    <cellStyle name="ปกติ 10 9" xfId="3000" xr:uid="{00000000-0005-0000-0000-0000C00D0000}"/>
    <cellStyle name="ปกติ 10_Asia Metal Y2008" xfId="3001" xr:uid="{00000000-0005-0000-0000-0000C10D0000}"/>
    <cellStyle name="ปกติ 11" xfId="3002" xr:uid="{00000000-0005-0000-0000-0000C20D0000}"/>
    <cellStyle name="ปกติ 11 10" xfId="3003" xr:uid="{00000000-0005-0000-0000-0000C30D0000}"/>
    <cellStyle name="ปกติ 11 11" xfId="3004" xr:uid="{00000000-0005-0000-0000-0000C40D0000}"/>
    <cellStyle name="ปกติ 11 12" xfId="3005" xr:uid="{00000000-0005-0000-0000-0000C50D0000}"/>
    <cellStyle name="ปกติ 11 13" xfId="3006" xr:uid="{00000000-0005-0000-0000-0000C60D0000}"/>
    <cellStyle name="ปกติ 11 14" xfId="3007" xr:uid="{00000000-0005-0000-0000-0000C70D0000}"/>
    <cellStyle name="ปกติ 11 15" xfId="3008" xr:uid="{00000000-0005-0000-0000-0000C80D0000}"/>
    <cellStyle name="ปกติ 11 16" xfId="3009" xr:uid="{00000000-0005-0000-0000-0000C90D0000}"/>
    <cellStyle name="ปกติ 11 17" xfId="3010" xr:uid="{00000000-0005-0000-0000-0000CA0D0000}"/>
    <cellStyle name="ปกติ 11 18" xfId="3011" xr:uid="{00000000-0005-0000-0000-0000CB0D0000}"/>
    <cellStyle name="ปกติ 11 19" xfId="3012" xr:uid="{00000000-0005-0000-0000-0000CC0D0000}"/>
    <cellStyle name="ปกติ 11 2" xfId="3013" xr:uid="{00000000-0005-0000-0000-0000CD0D0000}"/>
    <cellStyle name="ปกติ 11 20" xfId="3014" xr:uid="{00000000-0005-0000-0000-0000CE0D0000}"/>
    <cellStyle name="ปกติ 11 21" xfId="3015" xr:uid="{00000000-0005-0000-0000-0000CF0D0000}"/>
    <cellStyle name="ปกติ 11 22" xfId="3016" xr:uid="{00000000-0005-0000-0000-0000D00D0000}"/>
    <cellStyle name="ปกติ 11 23" xfId="3017" xr:uid="{00000000-0005-0000-0000-0000D10D0000}"/>
    <cellStyle name="ปกติ 11 24" xfId="3018" xr:uid="{00000000-0005-0000-0000-0000D20D0000}"/>
    <cellStyle name="ปกติ 11 25" xfId="3019" xr:uid="{00000000-0005-0000-0000-0000D30D0000}"/>
    <cellStyle name="ปกติ 11 26" xfId="3020" xr:uid="{00000000-0005-0000-0000-0000D40D0000}"/>
    <cellStyle name="ปกติ 11 27" xfId="3021" xr:uid="{00000000-0005-0000-0000-0000D50D0000}"/>
    <cellStyle name="ปกติ 11 28" xfId="3022" xr:uid="{00000000-0005-0000-0000-0000D60D0000}"/>
    <cellStyle name="ปกติ 11 29" xfId="3023" xr:uid="{00000000-0005-0000-0000-0000D70D0000}"/>
    <cellStyle name="ปกติ 11 3" xfId="3024" xr:uid="{00000000-0005-0000-0000-0000D80D0000}"/>
    <cellStyle name="ปกติ 11 30" xfId="3025" xr:uid="{00000000-0005-0000-0000-0000D90D0000}"/>
    <cellStyle name="ปกติ 11 31" xfId="3026" xr:uid="{00000000-0005-0000-0000-0000DA0D0000}"/>
    <cellStyle name="ปกติ 11 32" xfId="3027" xr:uid="{00000000-0005-0000-0000-0000DB0D0000}"/>
    <cellStyle name="ปกติ 11 33" xfId="3028" xr:uid="{00000000-0005-0000-0000-0000DC0D0000}"/>
    <cellStyle name="ปกติ 11 34" xfId="3029" xr:uid="{00000000-0005-0000-0000-0000DD0D0000}"/>
    <cellStyle name="ปกติ 11 35" xfId="3030" xr:uid="{00000000-0005-0000-0000-0000DE0D0000}"/>
    <cellStyle name="ปกติ 11 36" xfId="3031" xr:uid="{00000000-0005-0000-0000-0000DF0D0000}"/>
    <cellStyle name="ปกติ 11 37" xfId="3032" xr:uid="{00000000-0005-0000-0000-0000E00D0000}"/>
    <cellStyle name="ปกติ 11 38" xfId="3033" xr:uid="{00000000-0005-0000-0000-0000E10D0000}"/>
    <cellStyle name="ปกติ 11 39" xfId="3034" xr:uid="{00000000-0005-0000-0000-0000E20D0000}"/>
    <cellStyle name="ปกติ 11 4" xfId="3035" xr:uid="{00000000-0005-0000-0000-0000E30D0000}"/>
    <cellStyle name="ปกติ 11 40" xfId="3036" xr:uid="{00000000-0005-0000-0000-0000E40D0000}"/>
    <cellStyle name="ปกติ 11 41" xfId="3037" xr:uid="{00000000-0005-0000-0000-0000E50D0000}"/>
    <cellStyle name="ปกติ 11 42" xfId="3038" xr:uid="{00000000-0005-0000-0000-0000E60D0000}"/>
    <cellStyle name="ปกติ 11 43" xfId="3039" xr:uid="{00000000-0005-0000-0000-0000E70D0000}"/>
    <cellStyle name="ปกติ 11 44" xfId="3040" xr:uid="{00000000-0005-0000-0000-0000E80D0000}"/>
    <cellStyle name="ปกติ 11 45" xfId="3041" xr:uid="{00000000-0005-0000-0000-0000E90D0000}"/>
    <cellStyle name="ปกติ 11 46" xfId="3042" xr:uid="{00000000-0005-0000-0000-0000EA0D0000}"/>
    <cellStyle name="ปกติ 11 47" xfId="3043" xr:uid="{00000000-0005-0000-0000-0000EB0D0000}"/>
    <cellStyle name="ปกติ 11 48" xfId="3044" xr:uid="{00000000-0005-0000-0000-0000EC0D0000}"/>
    <cellStyle name="ปกติ 11 49" xfId="3045" xr:uid="{00000000-0005-0000-0000-0000ED0D0000}"/>
    <cellStyle name="ปกติ 11 5" xfId="3046" xr:uid="{00000000-0005-0000-0000-0000EE0D0000}"/>
    <cellStyle name="ปกติ 11 50" xfId="3047" xr:uid="{00000000-0005-0000-0000-0000EF0D0000}"/>
    <cellStyle name="ปกติ 11 51" xfId="3048" xr:uid="{00000000-0005-0000-0000-0000F00D0000}"/>
    <cellStyle name="ปกติ 11 52" xfId="3049" xr:uid="{00000000-0005-0000-0000-0000F10D0000}"/>
    <cellStyle name="ปกติ 11 53" xfId="3050" xr:uid="{00000000-0005-0000-0000-0000F20D0000}"/>
    <cellStyle name="ปกติ 11 54" xfId="3051" xr:uid="{00000000-0005-0000-0000-0000F30D0000}"/>
    <cellStyle name="ปกติ 11 55" xfId="3052" xr:uid="{00000000-0005-0000-0000-0000F40D0000}"/>
    <cellStyle name="ปกติ 11 56" xfId="3053" xr:uid="{00000000-0005-0000-0000-0000F50D0000}"/>
    <cellStyle name="ปกติ 11 57" xfId="3054" xr:uid="{00000000-0005-0000-0000-0000F60D0000}"/>
    <cellStyle name="ปกติ 11 58" xfId="3055" xr:uid="{00000000-0005-0000-0000-0000F70D0000}"/>
    <cellStyle name="ปกติ 11 59" xfId="3056" xr:uid="{00000000-0005-0000-0000-0000F80D0000}"/>
    <cellStyle name="ปกติ 11 6" xfId="3057" xr:uid="{00000000-0005-0000-0000-0000F90D0000}"/>
    <cellStyle name="ปกติ 11 60" xfId="3058" xr:uid="{00000000-0005-0000-0000-0000FA0D0000}"/>
    <cellStyle name="ปกติ 11 61" xfId="3059" xr:uid="{00000000-0005-0000-0000-0000FB0D0000}"/>
    <cellStyle name="ปกติ 11 62" xfId="3060" xr:uid="{00000000-0005-0000-0000-0000FC0D0000}"/>
    <cellStyle name="ปกติ 11 63" xfId="3061" xr:uid="{00000000-0005-0000-0000-0000FD0D0000}"/>
    <cellStyle name="ปกติ 11 64" xfId="3062" xr:uid="{00000000-0005-0000-0000-0000FE0D0000}"/>
    <cellStyle name="ปกติ 11 65" xfId="3063" xr:uid="{00000000-0005-0000-0000-0000FF0D0000}"/>
    <cellStyle name="ปกติ 11 66" xfId="3064" xr:uid="{00000000-0005-0000-0000-0000000E0000}"/>
    <cellStyle name="ปกติ 11 67" xfId="3065" xr:uid="{00000000-0005-0000-0000-0000010E0000}"/>
    <cellStyle name="ปกติ 11 68" xfId="3066" xr:uid="{00000000-0005-0000-0000-0000020E0000}"/>
    <cellStyle name="ปกติ 11 69" xfId="3067" xr:uid="{00000000-0005-0000-0000-0000030E0000}"/>
    <cellStyle name="ปกติ 11 7" xfId="3068" xr:uid="{00000000-0005-0000-0000-0000040E0000}"/>
    <cellStyle name="ปกติ 11 8" xfId="3069" xr:uid="{00000000-0005-0000-0000-0000050E0000}"/>
    <cellStyle name="ปกติ 11 9" xfId="3070" xr:uid="{00000000-0005-0000-0000-0000060E0000}"/>
    <cellStyle name="ปกติ 11_Asia Metal Y2008" xfId="3071" xr:uid="{00000000-0005-0000-0000-0000070E0000}"/>
    <cellStyle name="ปกติ 12" xfId="3072" xr:uid="{00000000-0005-0000-0000-0000080E0000}"/>
    <cellStyle name="ปกติ 12 10" xfId="3073" xr:uid="{00000000-0005-0000-0000-0000090E0000}"/>
    <cellStyle name="ปกติ 12 11" xfId="3074" xr:uid="{00000000-0005-0000-0000-00000A0E0000}"/>
    <cellStyle name="ปกติ 12 12" xfId="3075" xr:uid="{00000000-0005-0000-0000-00000B0E0000}"/>
    <cellStyle name="ปกติ 12 13" xfId="3076" xr:uid="{00000000-0005-0000-0000-00000C0E0000}"/>
    <cellStyle name="ปกติ 12 14" xfId="3077" xr:uid="{00000000-0005-0000-0000-00000D0E0000}"/>
    <cellStyle name="ปกติ 12 15" xfId="3078" xr:uid="{00000000-0005-0000-0000-00000E0E0000}"/>
    <cellStyle name="ปกติ 12 16" xfId="3079" xr:uid="{00000000-0005-0000-0000-00000F0E0000}"/>
    <cellStyle name="ปกติ 12 17" xfId="3080" xr:uid="{00000000-0005-0000-0000-0000100E0000}"/>
    <cellStyle name="ปกติ 12 18" xfId="3081" xr:uid="{00000000-0005-0000-0000-0000110E0000}"/>
    <cellStyle name="ปกติ 12 19" xfId="3082" xr:uid="{00000000-0005-0000-0000-0000120E0000}"/>
    <cellStyle name="ปกติ 12 2" xfId="3083" xr:uid="{00000000-0005-0000-0000-0000130E0000}"/>
    <cellStyle name="ปกติ 12 20" xfId="3084" xr:uid="{00000000-0005-0000-0000-0000140E0000}"/>
    <cellStyle name="ปกติ 12 21" xfId="3085" xr:uid="{00000000-0005-0000-0000-0000150E0000}"/>
    <cellStyle name="ปกติ 12 22" xfId="3086" xr:uid="{00000000-0005-0000-0000-0000160E0000}"/>
    <cellStyle name="ปกติ 12 23" xfId="3087" xr:uid="{00000000-0005-0000-0000-0000170E0000}"/>
    <cellStyle name="ปกติ 12 24" xfId="3088" xr:uid="{00000000-0005-0000-0000-0000180E0000}"/>
    <cellStyle name="ปกติ 12 25" xfId="3089" xr:uid="{00000000-0005-0000-0000-0000190E0000}"/>
    <cellStyle name="ปกติ 12 26" xfId="3090" xr:uid="{00000000-0005-0000-0000-00001A0E0000}"/>
    <cellStyle name="ปกติ 12 27" xfId="3091" xr:uid="{00000000-0005-0000-0000-00001B0E0000}"/>
    <cellStyle name="ปกติ 12 28" xfId="3092" xr:uid="{00000000-0005-0000-0000-00001C0E0000}"/>
    <cellStyle name="ปกติ 12 29" xfId="3093" xr:uid="{00000000-0005-0000-0000-00001D0E0000}"/>
    <cellStyle name="ปกติ 12 3" xfId="3094" xr:uid="{00000000-0005-0000-0000-00001E0E0000}"/>
    <cellStyle name="ปกติ 12 30" xfId="3095" xr:uid="{00000000-0005-0000-0000-00001F0E0000}"/>
    <cellStyle name="ปกติ 12 31" xfId="3096" xr:uid="{00000000-0005-0000-0000-0000200E0000}"/>
    <cellStyle name="ปกติ 12 32" xfId="3097" xr:uid="{00000000-0005-0000-0000-0000210E0000}"/>
    <cellStyle name="ปกติ 12 33" xfId="3098" xr:uid="{00000000-0005-0000-0000-0000220E0000}"/>
    <cellStyle name="ปกติ 12 34" xfId="3099" xr:uid="{00000000-0005-0000-0000-0000230E0000}"/>
    <cellStyle name="ปกติ 12 35" xfId="3100" xr:uid="{00000000-0005-0000-0000-0000240E0000}"/>
    <cellStyle name="ปกติ 12 36" xfId="3101" xr:uid="{00000000-0005-0000-0000-0000250E0000}"/>
    <cellStyle name="ปกติ 12 37" xfId="3102" xr:uid="{00000000-0005-0000-0000-0000260E0000}"/>
    <cellStyle name="ปกติ 12 38" xfId="3103" xr:uid="{00000000-0005-0000-0000-0000270E0000}"/>
    <cellStyle name="ปกติ 12 39" xfId="3104" xr:uid="{00000000-0005-0000-0000-0000280E0000}"/>
    <cellStyle name="ปกติ 12 4" xfId="3105" xr:uid="{00000000-0005-0000-0000-0000290E0000}"/>
    <cellStyle name="ปกติ 12 40" xfId="3106" xr:uid="{00000000-0005-0000-0000-00002A0E0000}"/>
    <cellStyle name="ปกติ 12 41" xfId="3107" xr:uid="{00000000-0005-0000-0000-00002B0E0000}"/>
    <cellStyle name="ปกติ 12 42" xfId="3108" xr:uid="{00000000-0005-0000-0000-00002C0E0000}"/>
    <cellStyle name="ปกติ 12 43" xfId="3109" xr:uid="{00000000-0005-0000-0000-00002D0E0000}"/>
    <cellStyle name="ปกติ 12 44" xfId="3110" xr:uid="{00000000-0005-0000-0000-00002E0E0000}"/>
    <cellStyle name="ปกติ 12 45" xfId="3111" xr:uid="{00000000-0005-0000-0000-00002F0E0000}"/>
    <cellStyle name="ปกติ 12 46" xfId="3112" xr:uid="{00000000-0005-0000-0000-0000300E0000}"/>
    <cellStyle name="ปกติ 12 47" xfId="3113" xr:uid="{00000000-0005-0000-0000-0000310E0000}"/>
    <cellStyle name="ปกติ 12 48" xfId="3114" xr:uid="{00000000-0005-0000-0000-0000320E0000}"/>
    <cellStyle name="ปกติ 12 49" xfId="3115" xr:uid="{00000000-0005-0000-0000-0000330E0000}"/>
    <cellStyle name="ปกติ 12 5" xfId="3116" xr:uid="{00000000-0005-0000-0000-0000340E0000}"/>
    <cellStyle name="ปกติ 12 50" xfId="3117" xr:uid="{00000000-0005-0000-0000-0000350E0000}"/>
    <cellStyle name="ปกติ 12 51" xfId="3118" xr:uid="{00000000-0005-0000-0000-0000360E0000}"/>
    <cellStyle name="ปกติ 12 52" xfId="3119" xr:uid="{00000000-0005-0000-0000-0000370E0000}"/>
    <cellStyle name="ปกติ 12 53" xfId="3120" xr:uid="{00000000-0005-0000-0000-0000380E0000}"/>
    <cellStyle name="ปกติ 12 54" xfId="3121" xr:uid="{00000000-0005-0000-0000-0000390E0000}"/>
    <cellStyle name="ปกติ 12 55" xfId="3122" xr:uid="{00000000-0005-0000-0000-00003A0E0000}"/>
    <cellStyle name="ปกติ 12 56" xfId="3123" xr:uid="{00000000-0005-0000-0000-00003B0E0000}"/>
    <cellStyle name="ปกติ 12 57" xfId="3124" xr:uid="{00000000-0005-0000-0000-00003C0E0000}"/>
    <cellStyle name="ปกติ 12 58" xfId="3125" xr:uid="{00000000-0005-0000-0000-00003D0E0000}"/>
    <cellStyle name="ปกติ 12 59" xfId="3126" xr:uid="{00000000-0005-0000-0000-00003E0E0000}"/>
    <cellStyle name="ปกติ 12 6" xfId="3127" xr:uid="{00000000-0005-0000-0000-00003F0E0000}"/>
    <cellStyle name="ปกติ 12 60" xfId="3128" xr:uid="{00000000-0005-0000-0000-0000400E0000}"/>
    <cellStyle name="ปกติ 12 61" xfId="3129" xr:uid="{00000000-0005-0000-0000-0000410E0000}"/>
    <cellStyle name="ปกติ 12 62" xfId="3130" xr:uid="{00000000-0005-0000-0000-0000420E0000}"/>
    <cellStyle name="ปกติ 12 63" xfId="3131" xr:uid="{00000000-0005-0000-0000-0000430E0000}"/>
    <cellStyle name="ปกติ 12 64" xfId="3132" xr:uid="{00000000-0005-0000-0000-0000440E0000}"/>
    <cellStyle name="ปกติ 12 65" xfId="3133" xr:uid="{00000000-0005-0000-0000-0000450E0000}"/>
    <cellStyle name="ปกติ 12 66" xfId="3134" xr:uid="{00000000-0005-0000-0000-0000460E0000}"/>
    <cellStyle name="ปกติ 12 67" xfId="3135" xr:uid="{00000000-0005-0000-0000-0000470E0000}"/>
    <cellStyle name="ปกติ 12 68" xfId="3136" xr:uid="{00000000-0005-0000-0000-0000480E0000}"/>
    <cellStyle name="ปกติ 12 69" xfId="3137" xr:uid="{00000000-0005-0000-0000-0000490E0000}"/>
    <cellStyle name="ปกติ 12 7" xfId="3138" xr:uid="{00000000-0005-0000-0000-00004A0E0000}"/>
    <cellStyle name="ปกติ 12 8" xfId="3139" xr:uid="{00000000-0005-0000-0000-00004B0E0000}"/>
    <cellStyle name="ปกติ 12 9" xfId="3140" xr:uid="{00000000-0005-0000-0000-00004C0E0000}"/>
    <cellStyle name="ปกติ 12_Asia Metal Y2008" xfId="3141" xr:uid="{00000000-0005-0000-0000-00004D0E0000}"/>
    <cellStyle name="ปกติ 13" xfId="3142" xr:uid="{00000000-0005-0000-0000-00004E0E0000}"/>
    <cellStyle name="ปกติ 13 10" xfId="3143" xr:uid="{00000000-0005-0000-0000-00004F0E0000}"/>
    <cellStyle name="ปกติ 13 11" xfId="3144" xr:uid="{00000000-0005-0000-0000-0000500E0000}"/>
    <cellStyle name="ปกติ 13 12" xfId="3145" xr:uid="{00000000-0005-0000-0000-0000510E0000}"/>
    <cellStyle name="ปกติ 13 13" xfId="3146" xr:uid="{00000000-0005-0000-0000-0000520E0000}"/>
    <cellStyle name="ปกติ 13 14" xfId="3147" xr:uid="{00000000-0005-0000-0000-0000530E0000}"/>
    <cellStyle name="ปกติ 13 15" xfId="3148" xr:uid="{00000000-0005-0000-0000-0000540E0000}"/>
    <cellStyle name="ปกติ 13 16" xfId="3149" xr:uid="{00000000-0005-0000-0000-0000550E0000}"/>
    <cellStyle name="ปกติ 13 17" xfId="3150" xr:uid="{00000000-0005-0000-0000-0000560E0000}"/>
    <cellStyle name="ปกติ 13 18" xfId="3151" xr:uid="{00000000-0005-0000-0000-0000570E0000}"/>
    <cellStyle name="ปกติ 13 19" xfId="3152" xr:uid="{00000000-0005-0000-0000-0000580E0000}"/>
    <cellStyle name="ปกติ 13 2" xfId="3153" xr:uid="{00000000-0005-0000-0000-0000590E0000}"/>
    <cellStyle name="ปกติ 13 20" xfId="3154" xr:uid="{00000000-0005-0000-0000-00005A0E0000}"/>
    <cellStyle name="ปกติ 13 21" xfId="3155" xr:uid="{00000000-0005-0000-0000-00005B0E0000}"/>
    <cellStyle name="ปกติ 13 22" xfId="3156" xr:uid="{00000000-0005-0000-0000-00005C0E0000}"/>
    <cellStyle name="ปกติ 13 23" xfId="3157" xr:uid="{00000000-0005-0000-0000-00005D0E0000}"/>
    <cellStyle name="ปกติ 13 24" xfId="3158" xr:uid="{00000000-0005-0000-0000-00005E0E0000}"/>
    <cellStyle name="ปกติ 13 25" xfId="3159" xr:uid="{00000000-0005-0000-0000-00005F0E0000}"/>
    <cellStyle name="ปกติ 13 26" xfId="3160" xr:uid="{00000000-0005-0000-0000-0000600E0000}"/>
    <cellStyle name="ปกติ 13 27" xfId="3161" xr:uid="{00000000-0005-0000-0000-0000610E0000}"/>
    <cellStyle name="ปกติ 13 28" xfId="3162" xr:uid="{00000000-0005-0000-0000-0000620E0000}"/>
    <cellStyle name="ปกติ 13 29" xfId="3163" xr:uid="{00000000-0005-0000-0000-0000630E0000}"/>
    <cellStyle name="ปกติ 13 3" xfId="3164" xr:uid="{00000000-0005-0000-0000-0000640E0000}"/>
    <cellStyle name="ปกติ 13 30" xfId="3165" xr:uid="{00000000-0005-0000-0000-0000650E0000}"/>
    <cellStyle name="ปกติ 13 31" xfId="3166" xr:uid="{00000000-0005-0000-0000-0000660E0000}"/>
    <cellStyle name="ปกติ 13 32" xfId="3167" xr:uid="{00000000-0005-0000-0000-0000670E0000}"/>
    <cellStyle name="ปกติ 13 33" xfId="3168" xr:uid="{00000000-0005-0000-0000-0000680E0000}"/>
    <cellStyle name="ปกติ 13 34" xfId="3169" xr:uid="{00000000-0005-0000-0000-0000690E0000}"/>
    <cellStyle name="ปกติ 13 35" xfId="3170" xr:uid="{00000000-0005-0000-0000-00006A0E0000}"/>
    <cellStyle name="ปกติ 13 36" xfId="3171" xr:uid="{00000000-0005-0000-0000-00006B0E0000}"/>
    <cellStyle name="ปกติ 13 37" xfId="3172" xr:uid="{00000000-0005-0000-0000-00006C0E0000}"/>
    <cellStyle name="ปกติ 13 38" xfId="3173" xr:uid="{00000000-0005-0000-0000-00006D0E0000}"/>
    <cellStyle name="ปกติ 13 39" xfId="3174" xr:uid="{00000000-0005-0000-0000-00006E0E0000}"/>
    <cellStyle name="ปกติ 13 4" xfId="3175" xr:uid="{00000000-0005-0000-0000-00006F0E0000}"/>
    <cellStyle name="ปกติ 13 40" xfId="3176" xr:uid="{00000000-0005-0000-0000-0000700E0000}"/>
    <cellStyle name="ปกติ 13 41" xfId="3177" xr:uid="{00000000-0005-0000-0000-0000710E0000}"/>
    <cellStyle name="ปกติ 13 42" xfId="3178" xr:uid="{00000000-0005-0000-0000-0000720E0000}"/>
    <cellStyle name="ปกติ 13 43" xfId="3179" xr:uid="{00000000-0005-0000-0000-0000730E0000}"/>
    <cellStyle name="ปกติ 13 44" xfId="3180" xr:uid="{00000000-0005-0000-0000-0000740E0000}"/>
    <cellStyle name="ปกติ 13 45" xfId="3181" xr:uid="{00000000-0005-0000-0000-0000750E0000}"/>
    <cellStyle name="ปกติ 13 46" xfId="3182" xr:uid="{00000000-0005-0000-0000-0000760E0000}"/>
    <cellStyle name="ปกติ 13 47" xfId="3183" xr:uid="{00000000-0005-0000-0000-0000770E0000}"/>
    <cellStyle name="ปกติ 13 48" xfId="3184" xr:uid="{00000000-0005-0000-0000-0000780E0000}"/>
    <cellStyle name="ปกติ 13 49" xfId="3185" xr:uid="{00000000-0005-0000-0000-0000790E0000}"/>
    <cellStyle name="ปกติ 13 5" xfId="3186" xr:uid="{00000000-0005-0000-0000-00007A0E0000}"/>
    <cellStyle name="ปกติ 13 50" xfId="3187" xr:uid="{00000000-0005-0000-0000-00007B0E0000}"/>
    <cellStyle name="ปกติ 13 51" xfId="3188" xr:uid="{00000000-0005-0000-0000-00007C0E0000}"/>
    <cellStyle name="ปกติ 13 52" xfId="3189" xr:uid="{00000000-0005-0000-0000-00007D0E0000}"/>
    <cellStyle name="ปกติ 13 53" xfId="3190" xr:uid="{00000000-0005-0000-0000-00007E0E0000}"/>
    <cellStyle name="ปกติ 13 54" xfId="3191" xr:uid="{00000000-0005-0000-0000-00007F0E0000}"/>
    <cellStyle name="ปกติ 13 55" xfId="3192" xr:uid="{00000000-0005-0000-0000-0000800E0000}"/>
    <cellStyle name="ปกติ 13 56" xfId="3193" xr:uid="{00000000-0005-0000-0000-0000810E0000}"/>
    <cellStyle name="ปกติ 13 57" xfId="3194" xr:uid="{00000000-0005-0000-0000-0000820E0000}"/>
    <cellStyle name="ปกติ 13 58" xfId="3195" xr:uid="{00000000-0005-0000-0000-0000830E0000}"/>
    <cellStyle name="ปกติ 13 59" xfId="3196" xr:uid="{00000000-0005-0000-0000-0000840E0000}"/>
    <cellStyle name="ปกติ 13 6" xfId="3197" xr:uid="{00000000-0005-0000-0000-0000850E0000}"/>
    <cellStyle name="ปกติ 13 60" xfId="3198" xr:uid="{00000000-0005-0000-0000-0000860E0000}"/>
    <cellStyle name="ปกติ 13 61" xfId="3199" xr:uid="{00000000-0005-0000-0000-0000870E0000}"/>
    <cellStyle name="ปกติ 13 62" xfId="3200" xr:uid="{00000000-0005-0000-0000-0000880E0000}"/>
    <cellStyle name="ปกติ 13 63" xfId="3201" xr:uid="{00000000-0005-0000-0000-0000890E0000}"/>
    <cellStyle name="ปกติ 13 64" xfId="3202" xr:uid="{00000000-0005-0000-0000-00008A0E0000}"/>
    <cellStyle name="ปกติ 13 65" xfId="3203" xr:uid="{00000000-0005-0000-0000-00008B0E0000}"/>
    <cellStyle name="ปกติ 13 66" xfId="3204" xr:uid="{00000000-0005-0000-0000-00008C0E0000}"/>
    <cellStyle name="ปกติ 13 67" xfId="3205" xr:uid="{00000000-0005-0000-0000-00008D0E0000}"/>
    <cellStyle name="ปกติ 13 68" xfId="3206" xr:uid="{00000000-0005-0000-0000-00008E0E0000}"/>
    <cellStyle name="ปกติ 13 69" xfId="3207" xr:uid="{00000000-0005-0000-0000-00008F0E0000}"/>
    <cellStyle name="ปกติ 13 7" xfId="3208" xr:uid="{00000000-0005-0000-0000-0000900E0000}"/>
    <cellStyle name="ปกติ 13 8" xfId="3209" xr:uid="{00000000-0005-0000-0000-0000910E0000}"/>
    <cellStyle name="ปกติ 13 9" xfId="3210" xr:uid="{00000000-0005-0000-0000-0000920E0000}"/>
    <cellStyle name="ปกติ 13_Asia Metal Y2008" xfId="3211" xr:uid="{00000000-0005-0000-0000-0000930E0000}"/>
    <cellStyle name="ปกติ 14" xfId="3212" xr:uid="{00000000-0005-0000-0000-0000940E0000}"/>
    <cellStyle name="ปกติ 14 10" xfId="3213" xr:uid="{00000000-0005-0000-0000-0000950E0000}"/>
    <cellStyle name="ปกติ 14 11" xfId="3214" xr:uid="{00000000-0005-0000-0000-0000960E0000}"/>
    <cellStyle name="ปกติ 14 12" xfId="3215" xr:uid="{00000000-0005-0000-0000-0000970E0000}"/>
    <cellStyle name="ปกติ 14 13" xfId="3216" xr:uid="{00000000-0005-0000-0000-0000980E0000}"/>
    <cellStyle name="ปกติ 14 14" xfId="3217" xr:uid="{00000000-0005-0000-0000-0000990E0000}"/>
    <cellStyle name="ปกติ 14 15" xfId="3218" xr:uid="{00000000-0005-0000-0000-00009A0E0000}"/>
    <cellStyle name="ปกติ 14 16" xfId="3219" xr:uid="{00000000-0005-0000-0000-00009B0E0000}"/>
    <cellStyle name="ปกติ 14 17" xfId="3220" xr:uid="{00000000-0005-0000-0000-00009C0E0000}"/>
    <cellStyle name="ปกติ 14 18" xfId="3221" xr:uid="{00000000-0005-0000-0000-00009D0E0000}"/>
    <cellStyle name="ปกติ 14 19" xfId="3222" xr:uid="{00000000-0005-0000-0000-00009E0E0000}"/>
    <cellStyle name="ปกติ 14 2" xfId="3223" xr:uid="{00000000-0005-0000-0000-00009F0E0000}"/>
    <cellStyle name="ปกติ 14 20" xfId="3224" xr:uid="{00000000-0005-0000-0000-0000A00E0000}"/>
    <cellStyle name="ปกติ 14 21" xfId="3225" xr:uid="{00000000-0005-0000-0000-0000A10E0000}"/>
    <cellStyle name="ปกติ 14 22" xfId="3226" xr:uid="{00000000-0005-0000-0000-0000A20E0000}"/>
    <cellStyle name="ปกติ 14 23" xfId="3227" xr:uid="{00000000-0005-0000-0000-0000A30E0000}"/>
    <cellStyle name="ปกติ 14 24" xfId="3228" xr:uid="{00000000-0005-0000-0000-0000A40E0000}"/>
    <cellStyle name="ปกติ 14 25" xfId="3229" xr:uid="{00000000-0005-0000-0000-0000A50E0000}"/>
    <cellStyle name="ปกติ 14 26" xfId="3230" xr:uid="{00000000-0005-0000-0000-0000A60E0000}"/>
    <cellStyle name="ปกติ 14 27" xfId="3231" xr:uid="{00000000-0005-0000-0000-0000A70E0000}"/>
    <cellStyle name="ปกติ 14 28" xfId="3232" xr:uid="{00000000-0005-0000-0000-0000A80E0000}"/>
    <cellStyle name="ปกติ 14 29" xfId="3233" xr:uid="{00000000-0005-0000-0000-0000A90E0000}"/>
    <cellStyle name="ปกติ 14 3" xfId="3234" xr:uid="{00000000-0005-0000-0000-0000AA0E0000}"/>
    <cellStyle name="ปกติ 14 30" xfId="3235" xr:uid="{00000000-0005-0000-0000-0000AB0E0000}"/>
    <cellStyle name="ปกติ 14 31" xfId="3236" xr:uid="{00000000-0005-0000-0000-0000AC0E0000}"/>
    <cellStyle name="ปกติ 14 32" xfId="3237" xr:uid="{00000000-0005-0000-0000-0000AD0E0000}"/>
    <cellStyle name="ปกติ 14 33" xfId="3238" xr:uid="{00000000-0005-0000-0000-0000AE0E0000}"/>
    <cellStyle name="ปกติ 14 34" xfId="3239" xr:uid="{00000000-0005-0000-0000-0000AF0E0000}"/>
    <cellStyle name="ปกติ 14 35" xfId="3240" xr:uid="{00000000-0005-0000-0000-0000B00E0000}"/>
    <cellStyle name="ปกติ 14 36" xfId="3241" xr:uid="{00000000-0005-0000-0000-0000B10E0000}"/>
    <cellStyle name="ปกติ 14 37" xfId="3242" xr:uid="{00000000-0005-0000-0000-0000B20E0000}"/>
    <cellStyle name="ปกติ 14 38" xfId="3243" xr:uid="{00000000-0005-0000-0000-0000B30E0000}"/>
    <cellStyle name="ปกติ 14 39" xfId="3244" xr:uid="{00000000-0005-0000-0000-0000B40E0000}"/>
    <cellStyle name="ปกติ 14 4" xfId="3245" xr:uid="{00000000-0005-0000-0000-0000B50E0000}"/>
    <cellStyle name="ปกติ 14 40" xfId="3246" xr:uid="{00000000-0005-0000-0000-0000B60E0000}"/>
    <cellStyle name="ปกติ 14 41" xfId="3247" xr:uid="{00000000-0005-0000-0000-0000B70E0000}"/>
    <cellStyle name="ปกติ 14 42" xfId="3248" xr:uid="{00000000-0005-0000-0000-0000B80E0000}"/>
    <cellStyle name="ปกติ 14 43" xfId="3249" xr:uid="{00000000-0005-0000-0000-0000B90E0000}"/>
    <cellStyle name="ปกติ 14 44" xfId="3250" xr:uid="{00000000-0005-0000-0000-0000BA0E0000}"/>
    <cellStyle name="ปกติ 14 45" xfId="3251" xr:uid="{00000000-0005-0000-0000-0000BB0E0000}"/>
    <cellStyle name="ปกติ 14 46" xfId="3252" xr:uid="{00000000-0005-0000-0000-0000BC0E0000}"/>
    <cellStyle name="ปกติ 14 47" xfId="3253" xr:uid="{00000000-0005-0000-0000-0000BD0E0000}"/>
    <cellStyle name="ปกติ 14 48" xfId="3254" xr:uid="{00000000-0005-0000-0000-0000BE0E0000}"/>
    <cellStyle name="ปกติ 14 49" xfId="3255" xr:uid="{00000000-0005-0000-0000-0000BF0E0000}"/>
    <cellStyle name="ปกติ 14 5" xfId="3256" xr:uid="{00000000-0005-0000-0000-0000C00E0000}"/>
    <cellStyle name="ปกติ 14 50" xfId="3257" xr:uid="{00000000-0005-0000-0000-0000C10E0000}"/>
    <cellStyle name="ปกติ 14 51" xfId="3258" xr:uid="{00000000-0005-0000-0000-0000C20E0000}"/>
    <cellStyle name="ปกติ 14 52" xfId="3259" xr:uid="{00000000-0005-0000-0000-0000C30E0000}"/>
    <cellStyle name="ปกติ 14 53" xfId="3260" xr:uid="{00000000-0005-0000-0000-0000C40E0000}"/>
    <cellStyle name="ปกติ 14 54" xfId="3261" xr:uid="{00000000-0005-0000-0000-0000C50E0000}"/>
    <cellStyle name="ปกติ 14 55" xfId="3262" xr:uid="{00000000-0005-0000-0000-0000C60E0000}"/>
    <cellStyle name="ปกติ 14 56" xfId="3263" xr:uid="{00000000-0005-0000-0000-0000C70E0000}"/>
    <cellStyle name="ปกติ 14 57" xfId="3264" xr:uid="{00000000-0005-0000-0000-0000C80E0000}"/>
    <cellStyle name="ปกติ 14 58" xfId="3265" xr:uid="{00000000-0005-0000-0000-0000C90E0000}"/>
    <cellStyle name="ปกติ 14 59" xfId="3266" xr:uid="{00000000-0005-0000-0000-0000CA0E0000}"/>
    <cellStyle name="ปกติ 14 6" xfId="3267" xr:uid="{00000000-0005-0000-0000-0000CB0E0000}"/>
    <cellStyle name="ปกติ 14 60" xfId="3268" xr:uid="{00000000-0005-0000-0000-0000CC0E0000}"/>
    <cellStyle name="ปกติ 14 61" xfId="3269" xr:uid="{00000000-0005-0000-0000-0000CD0E0000}"/>
    <cellStyle name="ปกติ 14 62" xfId="3270" xr:uid="{00000000-0005-0000-0000-0000CE0E0000}"/>
    <cellStyle name="ปกติ 14 63" xfId="3271" xr:uid="{00000000-0005-0000-0000-0000CF0E0000}"/>
    <cellStyle name="ปกติ 14 64" xfId="3272" xr:uid="{00000000-0005-0000-0000-0000D00E0000}"/>
    <cellStyle name="ปกติ 14 65" xfId="3273" xr:uid="{00000000-0005-0000-0000-0000D10E0000}"/>
    <cellStyle name="ปกติ 14 66" xfId="3274" xr:uid="{00000000-0005-0000-0000-0000D20E0000}"/>
    <cellStyle name="ปกติ 14 67" xfId="3275" xr:uid="{00000000-0005-0000-0000-0000D30E0000}"/>
    <cellStyle name="ปกติ 14 68" xfId="3276" xr:uid="{00000000-0005-0000-0000-0000D40E0000}"/>
    <cellStyle name="ปกติ 14 69" xfId="3277" xr:uid="{00000000-0005-0000-0000-0000D50E0000}"/>
    <cellStyle name="ปกติ 14 7" xfId="3278" xr:uid="{00000000-0005-0000-0000-0000D60E0000}"/>
    <cellStyle name="ปกติ 14 8" xfId="3279" xr:uid="{00000000-0005-0000-0000-0000D70E0000}"/>
    <cellStyle name="ปกติ 14 9" xfId="3280" xr:uid="{00000000-0005-0000-0000-0000D80E0000}"/>
    <cellStyle name="ปกติ 14_Asia Metal Y2008" xfId="3281" xr:uid="{00000000-0005-0000-0000-0000D90E0000}"/>
    <cellStyle name="ปกติ 15" xfId="3282" xr:uid="{00000000-0005-0000-0000-0000DA0E0000}"/>
    <cellStyle name="ปกติ 15 10" xfId="3283" xr:uid="{00000000-0005-0000-0000-0000DB0E0000}"/>
    <cellStyle name="ปกติ 15 11" xfId="3284" xr:uid="{00000000-0005-0000-0000-0000DC0E0000}"/>
    <cellStyle name="ปกติ 15 12" xfId="3285" xr:uid="{00000000-0005-0000-0000-0000DD0E0000}"/>
    <cellStyle name="ปกติ 15 13" xfId="3286" xr:uid="{00000000-0005-0000-0000-0000DE0E0000}"/>
    <cellStyle name="ปกติ 15 14" xfId="3287" xr:uid="{00000000-0005-0000-0000-0000DF0E0000}"/>
    <cellStyle name="ปกติ 15 15" xfId="3288" xr:uid="{00000000-0005-0000-0000-0000E00E0000}"/>
    <cellStyle name="ปกติ 15 16" xfId="3289" xr:uid="{00000000-0005-0000-0000-0000E10E0000}"/>
    <cellStyle name="ปกติ 15 17" xfId="3290" xr:uid="{00000000-0005-0000-0000-0000E20E0000}"/>
    <cellStyle name="ปกติ 15 18" xfId="3291" xr:uid="{00000000-0005-0000-0000-0000E30E0000}"/>
    <cellStyle name="ปกติ 15 19" xfId="3292" xr:uid="{00000000-0005-0000-0000-0000E40E0000}"/>
    <cellStyle name="ปกติ 15 2" xfId="3293" xr:uid="{00000000-0005-0000-0000-0000E50E0000}"/>
    <cellStyle name="ปกติ 15 20" xfId="3294" xr:uid="{00000000-0005-0000-0000-0000E60E0000}"/>
    <cellStyle name="ปกติ 15 21" xfId="3295" xr:uid="{00000000-0005-0000-0000-0000E70E0000}"/>
    <cellStyle name="ปกติ 15 22" xfId="3296" xr:uid="{00000000-0005-0000-0000-0000E80E0000}"/>
    <cellStyle name="ปกติ 15 23" xfId="3297" xr:uid="{00000000-0005-0000-0000-0000E90E0000}"/>
    <cellStyle name="ปกติ 15 24" xfId="3298" xr:uid="{00000000-0005-0000-0000-0000EA0E0000}"/>
    <cellStyle name="ปกติ 15 25" xfId="3299" xr:uid="{00000000-0005-0000-0000-0000EB0E0000}"/>
    <cellStyle name="ปกติ 15 26" xfId="3300" xr:uid="{00000000-0005-0000-0000-0000EC0E0000}"/>
    <cellStyle name="ปกติ 15 27" xfId="3301" xr:uid="{00000000-0005-0000-0000-0000ED0E0000}"/>
    <cellStyle name="ปกติ 15 28" xfId="3302" xr:uid="{00000000-0005-0000-0000-0000EE0E0000}"/>
    <cellStyle name="ปกติ 15 29" xfId="3303" xr:uid="{00000000-0005-0000-0000-0000EF0E0000}"/>
    <cellStyle name="ปกติ 15 3" xfId="3304" xr:uid="{00000000-0005-0000-0000-0000F00E0000}"/>
    <cellStyle name="ปกติ 15 30" xfId="3305" xr:uid="{00000000-0005-0000-0000-0000F10E0000}"/>
    <cellStyle name="ปกติ 15 31" xfId="3306" xr:uid="{00000000-0005-0000-0000-0000F20E0000}"/>
    <cellStyle name="ปกติ 15 32" xfId="3307" xr:uid="{00000000-0005-0000-0000-0000F30E0000}"/>
    <cellStyle name="ปกติ 15 33" xfId="3308" xr:uid="{00000000-0005-0000-0000-0000F40E0000}"/>
    <cellStyle name="ปกติ 15 34" xfId="3309" xr:uid="{00000000-0005-0000-0000-0000F50E0000}"/>
    <cellStyle name="ปกติ 15 35" xfId="3310" xr:uid="{00000000-0005-0000-0000-0000F60E0000}"/>
    <cellStyle name="ปกติ 15 36" xfId="3311" xr:uid="{00000000-0005-0000-0000-0000F70E0000}"/>
    <cellStyle name="ปกติ 15 37" xfId="3312" xr:uid="{00000000-0005-0000-0000-0000F80E0000}"/>
    <cellStyle name="ปกติ 15 38" xfId="3313" xr:uid="{00000000-0005-0000-0000-0000F90E0000}"/>
    <cellStyle name="ปกติ 15 39" xfId="3314" xr:uid="{00000000-0005-0000-0000-0000FA0E0000}"/>
    <cellStyle name="ปกติ 15 4" xfId="3315" xr:uid="{00000000-0005-0000-0000-0000FB0E0000}"/>
    <cellStyle name="ปกติ 15 40" xfId="3316" xr:uid="{00000000-0005-0000-0000-0000FC0E0000}"/>
    <cellStyle name="ปกติ 15 41" xfId="3317" xr:uid="{00000000-0005-0000-0000-0000FD0E0000}"/>
    <cellStyle name="ปกติ 15 42" xfId="3318" xr:uid="{00000000-0005-0000-0000-0000FE0E0000}"/>
    <cellStyle name="ปกติ 15 43" xfId="3319" xr:uid="{00000000-0005-0000-0000-0000FF0E0000}"/>
    <cellStyle name="ปกติ 15 44" xfId="3320" xr:uid="{00000000-0005-0000-0000-0000000F0000}"/>
    <cellStyle name="ปกติ 15 45" xfId="3321" xr:uid="{00000000-0005-0000-0000-0000010F0000}"/>
    <cellStyle name="ปกติ 15 46" xfId="3322" xr:uid="{00000000-0005-0000-0000-0000020F0000}"/>
    <cellStyle name="ปกติ 15 47" xfId="3323" xr:uid="{00000000-0005-0000-0000-0000030F0000}"/>
    <cellStyle name="ปกติ 15 48" xfId="3324" xr:uid="{00000000-0005-0000-0000-0000040F0000}"/>
    <cellStyle name="ปกติ 15 49" xfId="3325" xr:uid="{00000000-0005-0000-0000-0000050F0000}"/>
    <cellStyle name="ปกติ 15 5" xfId="3326" xr:uid="{00000000-0005-0000-0000-0000060F0000}"/>
    <cellStyle name="ปกติ 15 50" xfId="3327" xr:uid="{00000000-0005-0000-0000-0000070F0000}"/>
    <cellStyle name="ปกติ 15 51" xfId="3328" xr:uid="{00000000-0005-0000-0000-0000080F0000}"/>
    <cellStyle name="ปกติ 15 52" xfId="3329" xr:uid="{00000000-0005-0000-0000-0000090F0000}"/>
    <cellStyle name="ปกติ 15 53" xfId="3330" xr:uid="{00000000-0005-0000-0000-00000A0F0000}"/>
    <cellStyle name="ปกติ 15 54" xfId="3331" xr:uid="{00000000-0005-0000-0000-00000B0F0000}"/>
    <cellStyle name="ปกติ 15 55" xfId="3332" xr:uid="{00000000-0005-0000-0000-00000C0F0000}"/>
    <cellStyle name="ปกติ 15 56" xfId="3333" xr:uid="{00000000-0005-0000-0000-00000D0F0000}"/>
    <cellStyle name="ปกติ 15 57" xfId="3334" xr:uid="{00000000-0005-0000-0000-00000E0F0000}"/>
    <cellStyle name="ปกติ 15 58" xfId="3335" xr:uid="{00000000-0005-0000-0000-00000F0F0000}"/>
    <cellStyle name="ปกติ 15 59" xfId="3336" xr:uid="{00000000-0005-0000-0000-0000100F0000}"/>
    <cellStyle name="ปกติ 15 6" xfId="3337" xr:uid="{00000000-0005-0000-0000-0000110F0000}"/>
    <cellStyle name="ปกติ 15 60" xfId="3338" xr:uid="{00000000-0005-0000-0000-0000120F0000}"/>
    <cellStyle name="ปกติ 15 61" xfId="3339" xr:uid="{00000000-0005-0000-0000-0000130F0000}"/>
    <cellStyle name="ปกติ 15 62" xfId="3340" xr:uid="{00000000-0005-0000-0000-0000140F0000}"/>
    <cellStyle name="ปกติ 15 63" xfId="3341" xr:uid="{00000000-0005-0000-0000-0000150F0000}"/>
    <cellStyle name="ปกติ 15 64" xfId="3342" xr:uid="{00000000-0005-0000-0000-0000160F0000}"/>
    <cellStyle name="ปกติ 15 65" xfId="3343" xr:uid="{00000000-0005-0000-0000-0000170F0000}"/>
    <cellStyle name="ปกติ 15 66" xfId="3344" xr:uid="{00000000-0005-0000-0000-0000180F0000}"/>
    <cellStyle name="ปกติ 15 67" xfId="3345" xr:uid="{00000000-0005-0000-0000-0000190F0000}"/>
    <cellStyle name="ปกติ 15 68" xfId="3346" xr:uid="{00000000-0005-0000-0000-00001A0F0000}"/>
    <cellStyle name="ปกติ 15 69" xfId="3347" xr:uid="{00000000-0005-0000-0000-00001B0F0000}"/>
    <cellStyle name="ปกติ 15 7" xfId="3348" xr:uid="{00000000-0005-0000-0000-00001C0F0000}"/>
    <cellStyle name="ปกติ 15 8" xfId="3349" xr:uid="{00000000-0005-0000-0000-00001D0F0000}"/>
    <cellStyle name="ปกติ 15 9" xfId="3350" xr:uid="{00000000-0005-0000-0000-00001E0F0000}"/>
    <cellStyle name="ปกติ 15_Asia Metal Y2008" xfId="3351" xr:uid="{00000000-0005-0000-0000-00001F0F0000}"/>
    <cellStyle name="ปกติ 16" xfId="3352" xr:uid="{00000000-0005-0000-0000-0000200F0000}"/>
    <cellStyle name="ปกติ 16 10" xfId="3353" xr:uid="{00000000-0005-0000-0000-0000210F0000}"/>
    <cellStyle name="ปกติ 16 11" xfId="3354" xr:uid="{00000000-0005-0000-0000-0000220F0000}"/>
    <cellStyle name="ปกติ 16 12" xfId="3355" xr:uid="{00000000-0005-0000-0000-0000230F0000}"/>
    <cellStyle name="ปกติ 16 13" xfId="3356" xr:uid="{00000000-0005-0000-0000-0000240F0000}"/>
    <cellStyle name="ปกติ 16 14" xfId="3357" xr:uid="{00000000-0005-0000-0000-0000250F0000}"/>
    <cellStyle name="ปกติ 16 15" xfId="3358" xr:uid="{00000000-0005-0000-0000-0000260F0000}"/>
    <cellStyle name="ปกติ 16 16" xfId="3359" xr:uid="{00000000-0005-0000-0000-0000270F0000}"/>
    <cellStyle name="ปกติ 16 17" xfId="3360" xr:uid="{00000000-0005-0000-0000-0000280F0000}"/>
    <cellStyle name="ปกติ 16 18" xfId="3361" xr:uid="{00000000-0005-0000-0000-0000290F0000}"/>
    <cellStyle name="ปกติ 16 19" xfId="3362" xr:uid="{00000000-0005-0000-0000-00002A0F0000}"/>
    <cellStyle name="ปกติ 16 2" xfId="3363" xr:uid="{00000000-0005-0000-0000-00002B0F0000}"/>
    <cellStyle name="ปกติ 16 20" xfId="3364" xr:uid="{00000000-0005-0000-0000-00002C0F0000}"/>
    <cellStyle name="ปกติ 16 21" xfId="3365" xr:uid="{00000000-0005-0000-0000-00002D0F0000}"/>
    <cellStyle name="ปกติ 16 22" xfId="3366" xr:uid="{00000000-0005-0000-0000-00002E0F0000}"/>
    <cellStyle name="ปกติ 16 23" xfId="3367" xr:uid="{00000000-0005-0000-0000-00002F0F0000}"/>
    <cellStyle name="ปกติ 16 24" xfId="3368" xr:uid="{00000000-0005-0000-0000-0000300F0000}"/>
    <cellStyle name="ปกติ 16 25" xfId="3369" xr:uid="{00000000-0005-0000-0000-0000310F0000}"/>
    <cellStyle name="ปกติ 16 26" xfId="3370" xr:uid="{00000000-0005-0000-0000-0000320F0000}"/>
    <cellStyle name="ปกติ 16 27" xfId="3371" xr:uid="{00000000-0005-0000-0000-0000330F0000}"/>
    <cellStyle name="ปกติ 16 28" xfId="3372" xr:uid="{00000000-0005-0000-0000-0000340F0000}"/>
    <cellStyle name="ปกติ 16 29" xfId="3373" xr:uid="{00000000-0005-0000-0000-0000350F0000}"/>
    <cellStyle name="ปกติ 16 3" xfId="3374" xr:uid="{00000000-0005-0000-0000-0000360F0000}"/>
    <cellStyle name="ปกติ 16 30" xfId="3375" xr:uid="{00000000-0005-0000-0000-0000370F0000}"/>
    <cellStyle name="ปกติ 16 31" xfId="3376" xr:uid="{00000000-0005-0000-0000-0000380F0000}"/>
    <cellStyle name="ปกติ 16 32" xfId="3377" xr:uid="{00000000-0005-0000-0000-0000390F0000}"/>
    <cellStyle name="ปกติ 16 33" xfId="3378" xr:uid="{00000000-0005-0000-0000-00003A0F0000}"/>
    <cellStyle name="ปกติ 16 34" xfId="3379" xr:uid="{00000000-0005-0000-0000-00003B0F0000}"/>
    <cellStyle name="ปกติ 16 35" xfId="3380" xr:uid="{00000000-0005-0000-0000-00003C0F0000}"/>
    <cellStyle name="ปกติ 16 36" xfId="3381" xr:uid="{00000000-0005-0000-0000-00003D0F0000}"/>
    <cellStyle name="ปกติ 16 37" xfId="3382" xr:uid="{00000000-0005-0000-0000-00003E0F0000}"/>
    <cellStyle name="ปกติ 16 38" xfId="3383" xr:uid="{00000000-0005-0000-0000-00003F0F0000}"/>
    <cellStyle name="ปกติ 16 39" xfId="3384" xr:uid="{00000000-0005-0000-0000-0000400F0000}"/>
    <cellStyle name="ปกติ 16 4" xfId="3385" xr:uid="{00000000-0005-0000-0000-0000410F0000}"/>
    <cellStyle name="ปกติ 16 40" xfId="3386" xr:uid="{00000000-0005-0000-0000-0000420F0000}"/>
    <cellStyle name="ปกติ 16 41" xfId="3387" xr:uid="{00000000-0005-0000-0000-0000430F0000}"/>
    <cellStyle name="ปกติ 16 42" xfId="3388" xr:uid="{00000000-0005-0000-0000-0000440F0000}"/>
    <cellStyle name="ปกติ 16 43" xfId="3389" xr:uid="{00000000-0005-0000-0000-0000450F0000}"/>
    <cellStyle name="ปกติ 16 44" xfId="3390" xr:uid="{00000000-0005-0000-0000-0000460F0000}"/>
    <cellStyle name="ปกติ 16 45" xfId="3391" xr:uid="{00000000-0005-0000-0000-0000470F0000}"/>
    <cellStyle name="ปกติ 16 46" xfId="3392" xr:uid="{00000000-0005-0000-0000-0000480F0000}"/>
    <cellStyle name="ปกติ 16 47" xfId="3393" xr:uid="{00000000-0005-0000-0000-0000490F0000}"/>
    <cellStyle name="ปกติ 16 48" xfId="3394" xr:uid="{00000000-0005-0000-0000-00004A0F0000}"/>
    <cellStyle name="ปกติ 16 49" xfId="3395" xr:uid="{00000000-0005-0000-0000-00004B0F0000}"/>
    <cellStyle name="ปกติ 16 5" xfId="3396" xr:uid="{00000000-0005-0000-0000-00004C0F0000}"/>
    <cellStyle name="ปกติ 16 50" xfId="3397" xr:uid="{00000000-0005-0000-0000-00004D0F0000}"/>
    <cellStyle name="ปกติ 16 51" xfId="3398" xr:uid="{00000000-0005-0000-0000-00004E0F0000}"/>
    <cellStyle name="ปกติ 16 52" xfId="3399" xr:uid="{00000000-0005-0000-0000-00004F0F0000}"/>
    <cellStyle name="ปกติ 16 53" xfId="3400" xr:uid="{00000000-0005-0000-0000-0000500F0000}"/>
    <cellStyle name="ปกติ 16 54" xfId="3401" xr:uid="{00000000-0005-0000-0000-0000510F0000}"/>
    <cellStyle name="ปกติ 16 55" xfId="3402" xr:uid="{00000000-0005-0000-0000-0000520F0000}"/>
    <cellStyle name="ปกติ 16 56" xfId="3403" xr:uid="{00000000-0005-0000-0000-0000530F0000}"/>
    <cellStyle name="ปกติ 16 57" xfId="3404" xr:uid="{00000000-0005-0000-0000-0000540F0000}"/>
    <cellStyle name="ปกติ 16 58" xfId="3405" xr:uid="{00000000-0005-0000-0000-0000550F0000}"/>
    <cellStyle name="ปกติ 16 59" xfId="3406" xr:uid="{00000000-0005-0000-0000-0000560F0000}"/>
    <cellStyle name="ปกติ 16 6" xfId="3407" xr:uid="{00000000-0005-0000-0000-0000570F0000}"/>
    <cellStyle name="ปกติ 16 60" xfId="3408" xr:uid="{00000000-0005-0000-0000-0000580F0000}"/>
    <cellStyle name="ปกติ 16 61" xfId="3409" xr:uid="{00000000-0005-0000-0000-0000590F0000}"/>
    <cellStyle name="ปกติ 16 62" xfId="3410" xr:uid="{00000000-0005-0000-0000-00005A0F0000}"/>
    <cellStyle name="ปกติ 16 63" xfId="3411" xr:uid="{00000000-0005-0000-0000-00005B0F0000}"/>
    <cellStyle name="ปกติ 16 64" xfId="3412" xr:uid="{00000000-0005-0000-0000-00005C0F0000}"/>
    <cellStyle name="ปกติ 16 65" xfId="3413" xr:uid="{00000000-0005-0000-0000-00005D0F0000}"/>
    <cellStyle name="ปกติ 16 66" xfId="3414" xr:uid="{00000000-0005-0000-0000-00005E0F0000}"/>
    <cellStyle name="ปกติ 16 67" xfId="3415" xr:uid="{00000000-0005-0000-0000-00005F0F0000}"/>
    <cellStyle name="ปกติ 16 68" xfId="3416" xr:uid="{00000000-0005-0000-0000-0000600F0000}"/>
    <cellStyle name="ปกติ 16 69" xfId="3417" xr:uid="{00000000-0005-0000-0000-0000610F0000}"/>
    <cellStyle name="ปกติ 16 7" xfId="3418" xr:uid="{00000000-0005-0000-0000-0000620F0000}"/>
    <cellStyle name="ปกติ 16 8" xfId="3419" xr:uid="{00000000-0005-0000-0000-0000630F0000}"/>
    <cellStyle name="ปกติ 16 9" xfId="3420" xr:uid="{00000000-0005-0000-0000-0000640F0000}"/>
    <cellStyle name="ปกติ 16_Asia Metal Y2008" xfId="3421" xr:uid="{00000000-0005-0000-0000-0000650F0000}"/>
    <cellStyle name="ปกติ 17" xfId="3422" xr:uid="{00000000-0005-0000-0000-0000660F0000}"/>
    <cellStyle name="ปกติ 18" xfId="3423" xr:uid="{00000000-0005-0000-0000-0000670F0000}"/>
    <cellStyle name="ปกติ 18 2" xfId="5403" xr:uid="{00000000-0005-0000-0000-0000680F0000}"/>
    <cellStyle name="ปกติ 19" xfId="3424" xr:uid="{00000000-0005-0000-0000-0000690F0000}"/>
    <cellStyle name="ปกติ 19 2" xfId="3425" xr:uid="{00000000-0005-0000-0000-00006A0F0000}"/>
    <cellStyle name="ปกติ 2" xfId="3426" xr:uid="{00000000-0005-0000-0000-00006B0F0000}"/>
    <cellStyle name="ปกติ 2 2" xfId="3427" xr:uid="{00000000-0005-0000-0000-00006C0F0000}"/>
    <cellStyle name="ปกติ 2 2 2" xfId="3428" xr:uid="{00000000-0005-0000-0000-00006D0F0000}"/>
    <cellStyle name="ปกติ 2 2 3" xfId="3429" xr:uid="{00000000-0005-0000-0000-00006E0F0000}"/>
    <cellStyle name="ปกติ 2 2 3 2" xfId="4901" xr:uid="{00000000-0005-0000-0000-00006F0F0000}"/>
    <cellStyle name="ปกติ 2 2 4" xfId="3430" xr:uid="{00000000-0005-0000-0000-0000700F0000}"/>
    <cellStyle name="ปกติ 2 2 5" xfId="4430" xr:uid="{00000000-0005-0000-0000-0000710F0000}"/>
    <cellStyle name="ปกติ 2 2 5 2" xfId="5404" xr:uid="{00000000-0005-0000-0000-0000720F0000}"/>
    <cellStyle name="ปกติ 2 2 6" xfId="4902" xr:uid="{00000000-0005-0000-0000-0000730F0000}"/>
    <cellStyle name="ปกติ 2 3" xfId="3431" xr:uid="{00000000-0005-0000-0000-0000740F0000}"/>
    <cellStyle name="ปกติ 2 3 2" xfId="4903" xr:uid="{00000000-0005-0000-0000-0000750F0000}"/>
    <cellStyle name="ปกติ 2 3 2 2" xfId="4904" xr:uid="{00000000-0005-0000-0000-0000760F0000}"/>
    <cellStyle name="ปกติ 2 4" xfId="3432" xr:uid="{00000000-0005-0000-0000-0000770F0000}"/>
    <cellStyle name="ปกติ 2 4 2" xfId="4905" xr:uid="{00000000-0005-0000-0000-0000780F0000}"/>
    <cellStyle name="ปกติ 2 5" xfId="4906" xr:uid="{00000000-0005-0000-0000-0000790F0000}"/>
    <cellStyle name="ปกติ 2 6" xfId="4436" xr:uid="{00000000-0005-0000-0000-00007A0F0000}"/>
    <cellStyle name="ปกติ 2 7" xfId="4907" xr:uid="{00000000-0005-0000-0000-00007B0F0000}"/>
    <cellStyle name="ปกติ 2 7 2" xfId="4908" xr:uid="{00000000-0005-0000-0000-00007C0F0000}"/>
    <cellStyle name="ปกติ 20" xfId="3433" xr:uid="{00000000-0005-0000-0000-00007D0F0000}"/>
    <cellStyle name="ปกติ 21" xfId="3434" xr:uid="{00000000-0005-0000-0000-00007E0F0000}"/>
    <cellStyle name="ปกติ 22" xfId="3435" xr:uid="{00000000-0005-0000-0000-00007F0F0000}"/>
    <cellStyle name="ปกติ 23" xfId="5371" xr:uid="{00000000-0005-0000-0000-0000800F0000}"/>
    <cellStyle name="ปกติ 24" xfId="5410" xr:uid="{00000000-0005-0000-0000-0000810F0000}"/>
    <cellStyle name="ปกติ 3" xfId="3436" xr:uid="{00000000-0005-0000-0000-0000820F0000}"/>
    <cellStyle name="ปกติ 3 10" xfId="3437" xr:uid="{00000000-0005-0000-0000-0000830F0000}"/>
    <cellStyle name="ปกติ 3 11" xfId="3438" xr:uid="{00000000-0005-0000-0000-0000840F0000}"/>
    <cellStyle name="ปกติ 3 12" xfId="3439" xr:uid="{00000000-0005-0000-0000-0000850F0000}"/>
    <cellStyle name="ปกติ 3 13" xfId="3440" xr:uid="{00000000-0005-0000-0000-0000860F0000}"/>
    <cellStyle name="ปกติ 3 14" xfId="3441" xr:uid="{00000000-0005-0000-0000-0000870F0000}"/>
    <cellStyle name="ปกติ 3 15" xfId="3442" xr:uid="{00000000-0005-0000-0000-0000880F0000}"/>
    <cellStyle name="ปกติ 3 16" xfId="3443" xr:uid="{00000000-0005-0000-0000-0000890F0000}"/>
    <cellStyle name="ปกติ 3 17" xfId="3444" xr:uid="{00000000-0005-0000-0000-00008A0F0000}"/>
    <cellStyle name="ปกติ 3 18" xfId="3445" xr:uid="{00000000-0005-0000-0000-00008B0F0000}"/>
    <cellStyle name="ปกติ 3 19" xfId="3446" xr:uid="{00000000-0005-0000-0000-00008C0F0000}"/>
    <cellStyle name="ปกติ 3 2" xfId="3447" xr:uid="{00000000-0005-0000-0000-00008D0F0000}"/>
    <cellStyle name="ปกติ 3 2 2" xfId="3448" xr:uid="{00000000-0005-0000-0000-00008E0F0000}"/>
    <cellStyle name="ปกติ 3 20" xfId="3449" xr:uid="{00000000-0005-0000-0000-00008F0F0000}"/>
    <cellStyle name="ปกติ 3 21" xfId="3450" xr:uid="{00000000-0005-0000-0000-0000900F0000}"/>
    <cellStyle name="ปกติ 3 22" xfId="3451" xr:uid="{00000000-0005-0000-0000-0000910F0000}"/>
    <cellStyle name="ปกติ 3 23" xfId="3452" xr:uid="{00000000-0005-0000-0000-0000920F0000}"/>
    <cellStyle name="ปกติ 3 24" xfId="3453" xr:uid="{00000000-0005-0000-0000-0000930F0000}"/>
    <cellStyle name="ปกติ 3 25" xfId="3454" xr:uid="{00000000-0005-0000-0000-0000940F0000}"/>
    <cellStyle name="ปกติ 3 26" xfId="3455" xr:uid="{00000000-0005-0000-0000-0000950F0000}"/>
    <cellStyle name="ปกติ 3 27" xfId="3456" xr:uid="{00000000-0005-0000-0000-0000960F0000}"/>
    <cellStyle name="ปกติ 3 28" xfId="3457" xr:uid="{00000000-0005-0000-0000-0000970F0000}"/>
    <cellStyle name="ปกติ 3 29" xfId="3458" xr:uid="{00000000-0005-0000-0000-0000980F0000}"/>
    <cellStyle name="ปกติ 3 3" xfId="3459" xr:uid="{00000000-0005-0000-0000-0000990F0000}"/>
    <cellStyle name="ปกติ 3 30" xfId="3460" xr:uid="{00000000-0005-0000-0000-00009A0F0000}"/>
    <cellStyle name="ปกติ 3 31" xfId="3461" xr:uid="{00000000-0005-0000-0000-00009B0F0000}"/>
    <cellStyle name="ปกติ 3 32" xfId="3462" xr:uid="{00000000-0005-0000-0000-00009C0F0000}"/>
    <cellStyle name="ปกติ 3 33" xfId="3463" xr:uid="{00000000-0005-0000-0000-00009D0F0000}"/>
    <cellStyle name="ปกติ 3 34" xfId="3464" xr:uid="{00000000-0005-0000-0000-00009E0F0000}"/>
    <cellStyle name="ปกติ 3 35" xfId="3465" xr:uid="{00000000-0005-0000-0000-00009F0F0000}"/>
    <cellStyle name="ปกติ 3 36" xfId="3466" xr:uid="{00000000-0005-0000-0000-0000A00F0000}"/>
    <cellStyle name="ปกติ 3 37" xfId="3467" xr:uid="{00000000-0005-0000-0000-0000A10F0000}"/>
    <cellStyle name="ปกติ 3 38" xfId="3468" xr:uid="{00000000-0005-0000-0000-0000A20F0000}"/>
    <cellStyle name="ปกติ 3 39" xfId="3469" xr:uid="{00000000-0005-0000-0000-0000A30F0000}"/>
    <cellStyle name="ปกติ 3 4" xfId="3470" xr:uid="{00000000-0005-0000-0000-0000A40F0000}"/>
    <cellStyle name="ปกติ 3 40" xfId="3471" xr:uid="{00000000-0005-0000-0000-0000A50F0000}"/>
    <cellStyle name="ปกติ 3 41" xfId="3472" xr:uid="{00000000-0005-0000-0000-0000A60F0000}"/>
    <cellStyle name="ปกติ 3 42" xfId="3473" xr:uid="{00000000-0005-0000-0000-0000A70F0000}"/>
    <cellStyle name="ปกติ 3 43" xfId="3474" xr:uid="{00000000-0005-0000-0000-0000A80F0000}"/>
    <cellStyle name="ปกติ 3 44" xfId="3475" xr:uid="{00000000-0005-0000-0000-0000A90F0000}"/>
    <cellStyle name="ปกติ 3 45" xfId="3476" xr:uid="{00000000-0005-0000-0000-0000AA0F0000}"/>
    <cellStyle name="ปกติ 3 46" xfId="3477" xr:uid="{00000000-0005-0000-0000-0000AB0F0000}"/>
    <cellStyle name="ปกติ 3 47" xfId="3478" xr:uid="{00000000-0005-0000-0000-0000AC0F0000}"/>
    <cellStyle name="ปกติ 3 48" xfId="3479" xr:uid="{00000000-0005-0000-0000-0000AD0F0000}"/>
    <cellStyle name="ปกติ 3 49" xfId="3480" xr:uid="{00000000-0005-0000-0000-0000AE0F0000}"/>
    <cellStyle name="ปกติ 3 5" xfId="3481" xr:uid="{00000000-0005-0000-0000-0000AF0F0000}"/>
    <cellStyle name="ปกติ 3 50" xfId="3482" xr:uid="{00000000-0005-0000-0000-0000B00F0000}"/>
    <cellStyle name="ปกติ 3 51" xfId="3483" xr:uid="{00000000-0005-0000-0000-0000B10F0000}"/>
    <cellStyle name="ปกติ 3 52" xfId="3484" xr:uid="{00000000-0005-0000-0000-0000B20F0000}"/>
    <cellStyle name="ปกติ 3 53" xfId="3485" xr:uid="{00000000-0005-0000-0000-0000B30F0000}"/>
    <cellStyle name="ปกติ 3 54" xfId="3486" xr:uid="{00000000-0005-0000-0000-0000B40F0000}"/>
    <cellStyle name="ปกติ 3 55" xfId="3487" xr:uid="{00000000-0005-0000-0000-0000B50F0000}"/>
    <cellStyle name="ปกติ 3 56" xfId="3488" xr:uid="{00000000-0005-0000-0000-0000B60F0000}"/>
    <cellStyle name="ปกติ 3 57" xfId="3489" xr:uid="{00000000-0005-0000-0000-0000B70F0000}"/>
    <cellStyle name="ปกติ 3 58" xfId="3490" xr:uid="{00000000-0005-0000-0000-0000B80F0000}"/>
    <cellStyle name="ปกติ 3 59" xfId="3491" xr:uid="{00000000-0005-0000-0000-0000B90F0000}"/>
    <cellStyle name="ปกติ 3 6" xfId="3492" xr:uid="{00000000-0005-0000-0000-0000BA0F0000}"/>
    <cellStyle name="ปกติ 3 60" xfId="3493" xr:uid="{00000000-0005-0000-0000-0000BB0F0000}"/>
    <cellStyle name="ปกติ 3 61" xfId="3494" xr:uid="{00000000-0005-0000-0000-0000BC0F0000}"/>
    <cellStyle name="ปกติ 3 62" xfId="3495" xr:uid="{00000000-0005-0000-0000-0000BD0F0000}"/>
    <cellStyle name="ปกติ 3 63" xfId="3496" xr:uid="{00000000-0005-0000-0000-0000BE0F0000}"/>
    <cellStyle name="ปกติ 3 64" xfId="3497" xr:uid="{00000000-0005-0000-0000-0000BF0F0000}"/>
    <cellStyle name="ปกติ 3 65" xfId="3498" xr:uid="{00000000-0005-0000-0000-0000C00F0000}"/>
    <cellStyle name="ปกติ 3 66" xfId="3499" xr:uid="{00000000-0005-0000-0000-0000C10F0000}"/>
    <cellStyle name="ปกติ 3 67" xfId="3500" xr:uid="{00000000-0005-0000-0000-0000C20F0000}"/>
    <cellStyle name="ปกติ 3 68" xfId="3501" xr:uid="{00000000-0005-0000-0000-0000C30F0000}"/>
    <cellStyle name="ปกติ 3 69" xfId="3502" xr:uid="{00000000-0005-0000-0000-0000C40F0000}"/>
    <cellStyle name="ปกติ 3 7" xfId="3503" xr:uid="{00000000-0005-0000-0000-0000C50F0000}"/>
    <cellStyle name="ปกติ 3 70" xfId="3504" xr:uid="{00000000-0005-0000-0000-0000C60F0000}"/>
    <cellStyle name="ปกติ 3 71" xfId="3505" xr:uid="{00000000-0005-0000-0000-0000C70F0000}"/>
    <cellStyle name="ปกติ 3 72" xfId="3506" xr:uid="{00000000-0005-0000-0000-0000C80F0000}"/>
    <cellStyle name="ปกติ 3 73" xfId="3507" xr:uid="{00000000-0005-0000-0000-0000C90F0000}"/>
    <cellStyle name="ปกติ 3 74" xfId="3508" xr:uid="{00000000-0005-0000-0000-0000CA0F0000}"/>
    <cellStyle name="ปกติ 3 75" xfId="3509" xr:uid="{00000000-0005-0000-0000-0000CB0F0000}"/>
    <cellStyle name="ปกติ 3 76" xfId="3510" xr:uid="{00000000-0005-0000-0000-0000CC0F0000}"/>
    <cellStyle name="ปกติ 3 77" xfId="3511" xr:uid="{00000000-0005-0000-0000-0000CD0F0000}"/>
    <cellStyle name="ปกติ 3 78" xfId="3512" xr:uid="{00000000-0005-0000-0000-0000CE0F0000}"/>
    <cellStyle name="ปกติ 3 79" xfId="4909" xr:uid="{00000000-0005-0000-0000-0000CF0F0000}"/>
    <cellStyle name="ปกติ 3 79 2" xfId="4910" xr:uid="{00000000-0005-0000-0000-0000D00F0000}"/>
    <cellStyle name="ปกติ 3 8" xfId="3513" xr:uid="{00000000-0005-0000-0000-0000D10F0000}"/>
    <cellStyle name="ปกติ 3 80" xfId="4911" xr:uid="{00000000-0005-0000-0000-0000D20F0000}"/>
    <cellStyle name="ปกติ 3 9" xfId="3514" xr:uid="{00000000-0005-0000-0000-0000D30F0000}"/>
    <cellStyle name="ปกติ 3_Asia Metal Y2008" xfId="3515" xr:uid="{00000000-0005-0000-0000-0000D40F0000}"/>
    <cellStyle name="ปกติ 4" xfId="3516" xr:uid="{00000000-0005-0000-0000-0000D50F0000}"/>
    <cellStyle name="ปกติ 4 2" xfId="3517" xr:uid="{00000000-0005-0000-0000-0000D60F0000}"/>
    <cellStyle name="ปกติ 4 2 2" xfId="4912" xr:uid="{00000000-0005-0000-0000-0000D70F0000}"/>
    <cellStyle name="ปกติ 4 3" xfId="4913" xr:uid="{00000000-0005-0000-0000-0000D80F0000}"/>
    <cellStyle name="ปกติ 4 3 2" xfId="4914" xr:uid="{00000000-0005-0000-0000-0000D90F0000}"/>
    <cellStyle name="ปกติ 4 3 3" xfId="5406" xr:uid="{00000000-0005-0000-0000-0000DA0F0000}"/>
    <cellStyle name="ปกติ 4 4" xfId="5405" xr:uid="{00000000-0005-0000-0000-0000DB0F0000}"/>
    <cellStyle name="ปกติ 5" xfId="3518" xr:uid="{00000000-0005-0000-0000-0000DC0F0000}"/>
    <cellStyle name="ปกติ 5 10" xfId="3519" xr:uid="{00000000-0005-0000-0000-0000DD0F0000}"/>
    <cellStyle name="ปกติ 5 11" xfId="3520" xr:uid="{00000000-0005-0000-0000-0000DE0F0000}"/>
    <cellStyle name="ปกติ 5 12" xfId="3521" xr:uid="{00000000-0005-0000-0000-0000DF0F0000}"/>
    <cellStyle name="ปกติ 5 13" xfId="3522" xr:uid="{00000000-0005-0000-0000-0000E00F0000}"/>
    <cellStyle name="ปกติ 5 14" xfId="3523" xr:uid="{00000000-0005-0000-0000-0000E10F0000}"/>
    <cellStyle name="ปกติ 5 15" xfId="3524" xr:uid="{00000000-0005-0000-0000-0000E20F0000}"/>
    <cellStyle name="ปกติ 5 16" xfId="3525" xr:uid="{00000000-0005-0000-0000-0000E30F0000}"/>
    <cellStyle name="ปกติ 5 17" xfId="3526" xr:uid="{00000000-0005-0000-0000-0000E40F0000}"/>
    <cellStyle name="ปกติ 5 18" xfId="3527" xr:uid="{00000000-0005-0000-0000-0000E50F0000}"/>
    <cellStyle name="ปกติ 5 19" xfId="3528" xr:uid="{00000000-0005-0000-0000-0000E60F0000}"/>
    <cellStyle name="ปกติ 5 2" xfId="3529" xr:uid="{00000000-0005-0000-0000-0000E70F0000}"/>
    <cellStyle name="ปกติ 5 20" xfId="3530" xr:uid="{00000000-0005-0000-0000-0000E80F0000}"/>
    <cellStyle name="ปกติ 5 21" xfId="3531" xr:uid="{00000000-0005-0000-0000-0000E90F0000}"/>
    <cellStyle name="ปกติ 5 22" xfId="3532" xr:uid="{00000000-0005-0000-0000-0000EA0F0000}"/>
    <cellStyle name="ปกติ 5 23" xfId="3533" xr:uid="{00000000-0005-0000-0000-0000EB0F0000}"/>
    <cellStyle name="ปกติ 5 24" xfId="3534" xr:uid="{00000000-0005-0000-0000-0000EC0F0000}"/>
    <cellStyle name="ปกติ 5 25" xfId="3535" xr:uid="{00000000-0005-0000-0000-0000ED0F0000}"/>
    <cellStyle name="ปกติ 5 26" xfId="3536" xr:uid="{00000000-0005-0000-0000-0000EE0F0000}"/>
    <cellStyle name="ปกติ 5 27" xfId="3537" xr:uid="{00000000-0005-0000-0000-0000EF0F0000}"/>
    <cellStyle name="ปกติ 5 28" xfId="3538" xr:uid="{00000000-0005-0000-0000-0000F00F0000}"/>
    <cellStyle name="ปกติ 5 29" xfId="3539" xr:uid="{00000000-0005-0000-0000-0000F10F0000}"/>
    <cellStyle name="ปกติ 5 3" xfId="3540" xr:uid="{00000000-0005-0000-0000-0000F20F0000}"/>
    <cellStyle name="ปกติ 5 30" xfId="3541" xr:uid="{00000000-0005-0000-0000-0000F30F0000}"/>
    <cellStyle name="ปกติ 5 31" xfId="3542" xr:uid="{00000000-0005-0000-0000-0000F40F0000}"/>
    <cellStyle name="ปกติ 5 32" xfId="3543" xr:uid="{00000000-0005-0000-0000-0000F50F0000}"/>
    <cellStyle name="ปกติ 5 33" xfId="3544" xr:uid="{00000000-0005-0000-0000-0000F60F0000}"/>
    <cellStyle name="ปกติ 5 34" xfId="3545" xr:uid="{00000000-0005-0000-0000-0000F70F0000}"/>
    <cellStyle name="ปกติ 5 35" xfId="3546" xr:uid="{00000000-0005-0000-0000-0000F80F0000}"/>
    <cellStyle name="ปกติ 5 36" xfId="3547" xr:uid="{00000000-0005-0000-0000-0000F90F0000}"/>
    <cellStyle name="ปกติ 5 37" xfId="3548" xr:uid="{00000000-0005-0000-0000-0000FA0F0000}"/>
    <cellStyle name="ปกติ 5 38" xfId="3549" xr:uid="{00000000-0005-0000-0000-0000FB0F0000}"/>
    <cellStyle name="ปกติ 5 39" xfId="3550" xr:uid="{00000000-0005-0000-0000-0000FC0F0000}"/>
    <cellStyle name="ปกติ 5 4" xfId="3551" xr:uid="{00000000-0005-0000-0000-0000FD0F0000}"/>
    <cellStyle name="ปกติ 5 40" xfId="3552" xr:uid="{00000000-0005-0000-0000-0000FE0F0000}"/>
    <cellStyle name="ปกติ 5 41" xfId="3553" xr:uid="{00000000-0005-0000-0000-0000FF0F0000}"/>
    <cellStyle name="ปกติ 5 42" xfId="3554" xr:uid="{00000000-0005-0000-0000-000000100000}"/>
    <cellStyle name="ปกติ 5 43" xfId="3555" xr:uid="{00000000-0005-0000-0000-000001100000}"/>
    <cellStyle name="ปกติ 5 44" xfId="3556" xr:uid="{00000000-0005-0000-0000-000002100000}"/>
    <cellStyle name="ปกติ 5 45" xfId="3557" xr:uid="{00000000-0005-0000-0000-000003100000}"/>
    <cellStyle name="ปกติ 5 46" xfId="3558" xr:uid="{00000000-0005-0000-0000-000004100000}"/>
    <cellStyle name="ปกติ 5 47" xfId="3559" xr:uid="{00000000-0005-0000-0000-000005100000}"/>
    <cellStyle name="ปกติ 5 48" xfId="3560" xr:uid="{00000000-0005-0000-0000-000006100000}"/>
    <cellStyle name="ปกติ 5 49" xfId="3561" xr:uid="{00000000-0005-0000-0000-000007100000}"/>
    <cellStyle name="ปกติ 5 5" xfId="3562" xr:uid="{00000000-0005-0000-0000-000008100000}"/>
    <cellStyle name="ปกติ 5 50" xfId="3563" xr:uid="{00000000-0005-0000-0000-000009100000}"/>
    <cellStyle name="ปกติ 5 51" xfId="3564" xr:uid="{00000000-0005-0000-0000-00000A100000}"/>
    <cellStyle name="ปกติ 5 52" xfId="3565" xr:uid="{00000000-0005-0000-0000-00000B100000}"/>
    <cellStyle name="ปกติ 5 53" xfId="3566" xr:uid="{00000000-0005-0000-0000-00000C100000}"/>
    <cellStyle name="ปกติ 5 54" xfId="3567" xr:uid="{00000000-0005-0000-0000-00000D100000}"/>
    <cellStyle name="ปกติ 5 55" xfId="3568" xr:uid="{00000000-0005-0000-0000-00000E100000}"/>
    <cellStyle name="ปกติ 5 56" xfId="3569" xr:uid="{00000000-0005-0000-0000-00000F100000}"/>
    <cellStyle name="ปกติ 5 57" xfId="3570" xr:uid="{00000000-0005-0000-0000-000010100000}"/>
    <cellStyle name="ปกติ 5 58" xfId="3571" xr:uid="{00000000-0005-0000-0000-000011100000}"/>
    <cellStyle name="ปกติ 5 59" xfId="3572" xr:uid="{00000000-0005-0000-0000-000012100000}"/>
    <cellStyle name="ปกติ 5 6" xfId="3573" xr:uid="{00000000-0005-0000-0000-000013100000}"/>
    <cellStyle name="ปกติ 5 60" xfId="3574" xr:uid="{00000000-0005-0000-0000-000014100000}"/>
    <cellStyle name="ปกติ 5 61" xfId="3575" xr:uid="{00000000-0005-0000-0000-000015100000}"/>
    <cellStyle name="ปกติ 5 62" xfId="3576" xr:uid="{00000000-0005-0000-0000-000016100000}"/>
    <cellStyle name="ปกติ 5 63" xfId="3577" xr:uid="{00000000-0005-0000-0000-000017100000}"/>
    <cellStyle name="ปกติ 5 64" xfId="3578" xr:uid="{00000000-0005-0000-0000-000018100000}"/>
    <cellStyle name="ปกติ 5 65" xfId="3579" xr:uid="{00000000-0005-0000-0000-000019100000}"/>
    <cellStyle name="ปกติ 5 66" xfId="3580" xr:uid="{00000000-0005-0000-0000-00001A100000}"/>
    <cellStyle name="ปกติ 5 67" xfId="3581" xr:uid="{00000000-0005-0000-0000-00001B100000}"/>
    <cellStyle name="ปกติ 5 68" xfId="3582" xr:uid="{00000000-0005-0000-0000-00001C100000}"/>
    <cellStyle name="ปกติ 5 69" xfId="3583" xr:uid="{00000000-0005-0000-0000-00001D100000}"/>
    <cellStyle name="ปกติ 5 7" xfId="3584" xr:uid="{00000000-0005-0000-0000-00001E100000}"/>
    <cellStyle name="ปกติ 5 70" xfId="3585" xr:uid="{00000000-0005-0000-0000-00001F100000}"/>
    <cellStyle name="ปกติ 5 71" xfId="3586" xr:uid="{00000000-0005-0000-0000-000020100000}"/>
    <cellStyle name="ปกติ 5 72" xfId="3587" xr:uid="{00000000-0005-0000-0000-000021100000}"/>
    <cellStyle name="ปกติ 5 73" xfId="3588" xr:uid="{00000000-0005-0000-0000-000022100000}"/>
    <cellStyle name="ปกติ 5 74" xfId="3589" xr:uid="{00000000-0005-0000-0000-000023100000}"/>
    <cellStyle name="ปกติ 5 75" xfId="3590" xr:uid="{00000000-0005-0000-0000-000024100000}"/>
    <cellStyle name="ปกติ 5 76" xfId="3591" xr:uid="{00000000-0005-0000-0000-000025100000}"/>
    <cellStyle name="ปกติ 5 77" xfId="3592" xr:uid="{00000000-0005-0000-0000-000026100000}"/>
    <cellStyle name="ปกติ 5 78" xfId="4915" xr:uid="{00000000-0005-0000-0000-000027100000}"/>
    <cellStyle name="ปกติ 5 78 2" xfId="4916" xr:uid="{00000000-0005-0000-0000-000028100000}"/>
    <cellStyle name="ปกติ 5 8" xfId="3593" xr:uid="{00000000-0005-0000-0000-000029100000}"/>
    <cellStyle name="ปกติ 5 9" xfId="3594" xr:uid="{00000000-0005-0000-0000-00002A100000}"/>
    <cellStyle name="ปกติ 5_Asia Metal Y2008" xfId="3595" xr:uid="{00000000-0005-0000-0000-00002B100000}"/>
    <cellStyle name="ปกติ 6" xfId="3596" xr:uid="{00000000-0005-0000-0000-00002C100000}"/>
    <cellStyle name="ปกติ 6 10" xfId="3597" xr:uid="{00000000-0005-0000-0000-00002D100000}"/>
    <cellStyle name="ปกติ 6 11" xfId="3598" xr:uid="{00000000-0005-0000-0000-00002E100000}"/>
    <cellStyle name="ปกติ 6 12" xfId="3599" xr:uid="{00000000-0005-0000-0000-00002F100000}"/>
    <cellStyle name="ปกติ 6 13" xfId="3600" xr:uid="{00000000-0005-0000-0000-000030100000}"/>
    <cellStyle name="ปกติ 6 14" xfId="3601" xr:uid="{00000000-0005-0000-0000-000031100000}"/>
    <cellStyle name="ปกติ 6 15" xfId="3602" xr:uid="{00000000-0005-0000-0000-000032100000}"/>
    <cellStyle name="ปกติ 6 16" xfId="3603" xr:uid="{00000000-0005-0000-0000-000033100000}"/>
    <cellStyle name="ปกติ 6 17" xfId="3604" xr:uid="{00000000-0005-0000-0000-000034100000}"/>
    <cellStyle name="ปกติ 6 18" xfId="3605" xr:uid="{00000000-0005-0000-0000-000035100000}"/>
    <cellStyle name="ปกติ 6 19" xfId="3606" xr:uid="{00000000-0005-0000-0000-000036100000}"/>
    <cellStyle name="ปกติ 6 2" xfId="3607" xr:uid="{00000000-0005-0000-0000-000037100000}"/>
    <cellStyle name="ปกติ 6 20" xfId="3608" xr:uid="{00000000-0005-0000-0000-000038100000}"/>
    <cellStyle name="ปกติ 6 21" xfId="3609" xr:uid="{00000000-0005-0000-0000-000039100000}"/>
    <cellStyle name="ปกติ 6 22" xfId="3610" xr:uid="{00000000-0005-0000-0000-00003A100000}"/>
    <cellStyle name="ปกติ 6 23" xfId="3611" xr:uid="{00000000-0005-0000-0000-00003B100000}"/>
    <cellStyle name="ปกติ 6 24" xfId="3612" xr:uid="{00000000-0005-0000-0000-00003C100000}"/>
    <cellStyle name="ปกติ 6 25" xfId="3613" xr:uid="{00000000-0005-0000-0000-00003D100000}"/>
    <cellStyle name="ปกติ 6 26" xfId="3614" xr:uid="{00000000-0005-0000-0000-00003E100000}"/>
    <cellStyle name="ปกติ 6 27" xfId="3615" xr:uid="{00000000-0005-0000-0000-00003F100000}"/>
    <cellStyle name="ปกติ 6 28" xfId="3616" xr:uid="{00000000-0005-0000-0000-000040100000}"/>
    <cellStyle name="ปกติ 6 29" xfId="3617" xr:uid="{00000000-0005-0000-0000-000041100000}"/>
    <cellStyle name="ปกติ 6 3" xfId="3618" xr:uid="{00000000-0005-0000-0000-000042100000}"/>
    <cellStyle name="ปกติ 6 30" xfId="3619" xr:uid="{00000000-0005-0000-0000-000043100000}"/>
    <cellStyle name="ปกติ 6 31" xfId="3620" xr:uid="{00000000-0005-0000-0000-000044100000}"/>
    <cellStyle name="ปกติ 6 32" xfId="3621" xr:uid="{00000000-0005-0000-0000-000045100000}"/>
    <cellStyle name="ปกติ 6 33" xfId="3622" xr:uid="{00000000-0005-0000-0000-000046100000}"/>
    <cellStyle name="ปกติ 6 34" xfId="3623" xr:uid="{00000000-0005-0000-0000-000047100000}"/>
    <cellStyle name="ปกติ 6 35" xfId="3624" xr:uid="{00000000-0005-0000-0000-000048100000}"/>
    <cellStyle name="ปกติ 6 36" xfId="3625" xr:uid="{00000000-0005-0000-0000-000049100000}"/>
    <cellStyle name="ปกติ 6 37" xfId="3626" xr:uid="{00000000-0005-0000-0000-00004A100000}"/>
    <cellStyle name="ปกติ 6 38" xfId="3627" xr:uid="{00000000-0005-0000-0000-00004B100000}"/>
    <cellStyle name="ปกติ 6 39" xfId="3628" xr:uid="{00000000-0005-0000-0000-00004C100000}"/>
    <cellStyle name="ปกติ 6 4" xfId="3629" xr:uid="{00000000-0005-0000-0000-00004D100000}"/>
    <cellStyle name="ปกติ 6 40" xfId="3630" xr:uid="{00000000-0005-0000-0000-00004E100000}"/>
    <cellStyle name="ปกติ 6 41" xfId="3631" xr:uid="{00000000-0005-0000-0000-00004F100000}"/>
    <cellStyle name="ปกติ 6 42" xfId="3632" xr:uid="{00000000-0005-0000-0000-000050100000}"/>
    <cellStyle name="ปกติ 6 43" xfId="3633" xr:uid="{00000000-0005-0000-0000-000051100000}"/>
    <cellStyle name="ปกติ 6 44" xfId="3634" xr:uid="{00000000-0005-0000-0000-000052100000}"/>
    <cellStyle name="ปกติ 6 45" xfId="3635" xr:uid="{00000000-0005-0000-0000-000053100000}"/>
    <cellStyle name="ปกติ 6 46" xfId="3636" xr:uid="{00000000-0005-0000-0000-000054100000}"/>
    <cellStyle name="ปกติ 6 47" xfId="3637" xr:uid="{00000000-0005-0000-0000-000055100000}"/>
    <cellStyle name="ปกติ 6 48" xfId="3638" xr:uid="{00000000-0005-0000-0000-000056100000}"/>
    <cellStyle name="ปกติ 6 49" xfId="3639" xr:uid="{00000000-0005-0000-0000-000057100000}"/>
    <cellStyle name="ปกติ 6 5" xfId="3640" xr:uid="{00000000-0005-0000-0000-000058100000}"/>
    <cellStyle name="ปกติ 6 50" xfId="3641" xr:uid="{00000000-0005-0000-0000-000059100000}"/>
    <cellStyle name="ปกติ 6 51" xfId="3642" xr:uid="{00000000-0005-0000-0000-00005A100000}"/>
    <cellStyle name="ปกติ 6 52" xfId="3643" xr:uid="{00000000-0005-0000-0000-00005B100000}"/>
    <cellStyle name="ปกติ 6 53" xfId="3644" xr:uid="{00000000-0005-0000-0000-00005C100000}"/>
    <cellStyle name="ปกติ 6 54" xfId="3645" xr:uid="{00000000-0005-0000-0000-00005D100000}"/>
    <cellStyle name="ปกติ 6 55" xfId="3646" xr:uid="{00000000-0005-0000-0000-00005E100000}"/>
    <cellStyle name="ปกติ 6 56" xfId="3647" xr:uid="{00000000-0005-0000-0000-00005F100000}"/>
    <cellStyle name="ปกติ 6 57" xfId="3648" xr:uid="{00000000-0005-0000-0000-000060100000}"/>
    <cellStyle name="ปกติ 6 58" xfId="3649" xr:uid="{00000000-0005-0000-0000-000061100000}"/>
    <cellStyle name="ปกติ 6 59" xfId="3650" xr:uid="{00000000-0005-0000-0000-000062100000}"/>
    <cellStyle name="ปกติ 6 6" xfId="3651" xr:uid="{00000000-0005-0000-0000-000063100000}"/>
    <cellStyle name="ปกติ 6 60" xfId="3652" xr:uid="{00000000-0005-0000-0000-000064100000}"/>
    <cellStyle name="ปกติ 6 61" xfId="3653" xr:uid="{00000000-0005-0000-0000-000065100000}"/>
    <cellStyle name="ปกติ 6 62" xfId="3654" xr:uid="{00000000-0005-0000-0000-000066100000}"/>
    <cellStyle name="ปกติ 6 63" xfId="3655" xr:uid="{00000000-0005-0000-0000-000067100000}"/>
    <cellStyle name="ปกติ 6 64" xfId="3656" xr:uid="{00000000-0005-0000-0000-000068100000}"/>
    <cellStyle name="ปกติ 6 65" xfId="3657" xr:uid="{00000000-0005-0000-0000-000069100000}"/>
    <cellStyle name="ปกติ 6 66" xfId="3658" xr:uid="{00000000-0005-0000-0000-00006A100000}"/>
    <cellStyle name="ปกติ 6 67" xfId="3659" xr:uid="{00000000-0005-0000-0000-00006B100000}"/>
    <cellStyle name="ปกติ 6 68" xfId="3660" xr:uid="{00000000-0005-0000-0000-00006C100000}"/>
    <cellStyle name="ปกติ 6 69" xfId="3661" xr:uid="{00000000-0005-0000-0000-00006D100000}"/>
    <cellStyle name="ปกติ 6 7" xfId="3662" xr:uid="{00000000-0005-0000-0000-00006E100000}"/>
    <cellStyle name="ปกติ 6 70" xfId="3663" xr:uid="{00000000-0005-0000-0000-00006F100000}"/>
    <cellStyle name="ปกติ 6 71" xfId="3664" xr:uid="{00000000-0005-0000-0000-000070100000}"/>
    <cellStyle name="ปกติ 6 72" xfId="3665" xr:uid="{00000000-0005-0000-0000-000071100000}"/>
    <cellStyle name="ปกติ 6 73" xfId="3666" xr:uid="{00000000-0005-0000-0000-000072100000}"/>
    <cellStyle name="ปกติ 6 74" xfId="3667" xr:uid="{00000000-0005-0000-0000-000073100000}"/>
    <cellStyle name="ปกติ 6 75" xfId="3668" xr:uid="{00000000-0005-0000-0000-000074100000}"/>
    <cellStyle name="ปกติ 6 76" xfId="3669" xr:uid="{00000000-0005-0000-0000-000075100000}"/>
    <cellStyle name="ปกติ 6 77" xfId="3670" xr:uid="{00000000-0005-0000-0000-000076100000}"/>
    <cellStyle name="ปกติ 6 78" xfId="4917" xr:uid="{00000000-0005-0000-0000-000077100000}"/>
    <cellStyle name="ปกติ 6 8" xfId="3671" xr:uid="{00000000-0005-0000-0000-000078100000}"/>
    <cellStyle name="ปกติ 6 9" xfId="3672" xr:uid="{00000000-0005-0000-0000-000079100000}"/>
    <cellStyle name="ปกติ 6_Asia Metal Y2008" xfId="3673" xr:uid="{00000000-0005-0000-0000-00007A100000}"/>
    <cellStyle name="ปกติ 7" xfId="3674" xr:uid="{00000000-0005-0000-0000-00007B100000}"/>
    <cellStyle name="ปกติ 7 10" xfId="3675" xr:uid="{00000000-0005-0000-0000-00007C100000}"/>
    <cellStyle name="ปกติ 7 11" xfId="3676" xr:uid="{00000000-0005-0000-0000-00007D100000}"/>
    <cellStyle name="ปกติ 7 12" xfId="3677" xr:uid="{00000000-0005-0000-0000-00007E100000}"/>
    <cellStyle name="ปกติ 7 13" xfId="3678" xr:uid="{00000000-0005-0000-0000-00007F100000}"/>
    <cellStyle name="ปกติ 7 14" xfId="3679" xr:uid="{00000000-0005-0000-0000-000080100000}"/>
    <cellStyle name="ปกติ 7 15" xfId="3680" xr:uid="{00000000-0005-0000-0000-000081100000}"/>
    <cellStyle name="ปกติ 7 16" xfId="3681" xr:uid="{00000000-0005-0000-0000-000082100000}"/>
    <cellStyle name="ปกติ 7 17" xfId="3682" xr:uid="{00000000-0005-0000-0000-000083100000}"/>
    <cellStyle name="ปกติ 7 18" xfId="3683" xr:uid="{00000000-0005-0000-0000-000084100000}"/>
    <cellStyle name="ปกติ 7 19" xfId="3684" xr:uid="{00000000-0005-0000-0000-000085100000}"/>
    <cellStyle name="ปกติ 7 2" xfId="3685" xr:uid="{00000000-0005-0000-0000-000086100000}"/>
    <cellStyle name="ปกติ 7 20" xfId="3686" xr:uid="{00000000-0005-0000-0000-000087100000}"/>
    <cellStyle name="ปกติ 7 21" xfId="3687" xr:uid="{00000000-0005-0000-0000-000088100000}"/>
    <cellStyle name="ปกติ 7 22" xfId="3688" xr:uid="{00000000-0005-0000-0000-000089100000}"/>
    <cellStyle name="ปกติ 7 23" xfId="3689" xr:uid="{00000000-0005-0000-0000-00008A100000}"/>
    <cellStyle name="ปกติ 7 24" xfId="3690" xr:uid="{00000000-0005-0000-0000-00008B100000}"/>
    <cellStyle name="ปกติ 7 25" xfId="3691" xr:uid="{00000000-0005-0000-0000-00008C100000}"/>
    <cellStyle name="ปกติ 7 26" xfId="3692" xr:uid="{00000000-0005-0000-0000-00008D100000}"/>
    <cellStyle name="ปกติ 7 27" xfId="3693" xr:uid="{00000000-0005-0000-0000-00008E100000}"/>
    <cellStyle name="ปกติ 7 28" xfId="3694" xr:uid="{00000000-0005-0000-0000-00008F100000}"/>
    <cellStyle name="ปกติ 7 29" xfId="3695" xr:uid="{00000000-0005-0000-0000-000090100000}"/>
    <cellStyle name="ปกติ 7 3" xfId="3696" xr:uid="{00000000-0005-0000-0000-000091100000}"/>
    <cellStyle name="ปกติ 7 30" xfId="3697" xr:uid="{00000000-0005-0000-0000-000092100000}"/>
    <cellStyle name="ปกติ 7 31" xfId="3698" xr:uid="{00000000-0005-0000-0000-000093100000}"/>
    <cellStyle name="ปกติ 7 32" xfId="3699" xr:uid="{00000000-0005-0000-0000-000094100000}"/>
    <cellStyle name="ปกติ 7 33" xfId="3700" xr:uid="{00000000-0005-0000-0000-000095100000}"/>
    <cellStyle name="ปกติ 7 34" xfId="3701" xr:uid="{00000000-0005-0000-0000-000096100000}"/>
    <cellStyle name="ปกติ 7 35" xfId="3702" xr:uid="{00000000-0005-0000-0000-000097100000}"/>
    <cellStyle name="ปกติ 7 36" xfId="3703" xr:uid="{00000000-0005-0000-0000-000098100000}"/>
    <cellStyle name="ปกติ 7 37" xfId="3704" xr:uid="{00000000-0005-0000-0000-000099100000}"/>
    <cellStyle name="ปกติ 7 38" xfId="3705" xr:uid="{00000000-0005-0000-0000-00009A100000}"/>
    <cellStyle name="ปกติ 7 39" xfId="3706" xr:uid="{00000000-0005-0000-0000-00009B100000}"/>
    <cellStyle name="ปกติ 7 4" xfId="3707" xr:uid="{00000000-0005-0000-0000-00009C100000}"/>
    <cellStyle name="ปกติ 7 40" xfId="3708" xr:uid="{00000000-0005-0000-0000-00009D100000}"/>
    <cellStyle name="ปกติ 7 41" xfId="3709" xr:uid="{00000000-0005-0000-0000-00009E100000}"/>
    <cellStyle name="ปกติ 7 42" xfId="3710" xr:uid="{00000000-0005-0000-0000-00009F100000}"/>
    <cellStyle name="ปกติ 7 43" xfId="3711" xr:uid="{00000000-0005-0000-0000-0000A0100000}"/>
    <cellStyle name="ปกติ 7 44" xfId="3712" xr:uid="{00000000-0005-0000-0000-0000A1100000}"/>
    <cellStyle name="ปกติ 7 45" xfId="3713" xr:uid="{00000000-0005-0000-0000-0000A2100000}"/>
    <cellStyle name="ปกติ 7 46" xfId="3714" xr:uid="{00000000-0005-0000-0000-0000A3100000}"/>
    <cellStyle name="ปกติ 7 47" xfId="3715" xr:uid="{00000000-0005-0000-0000-0000A4100000}"/>
    <cellStyle name="ปกติ 7 48" xfId="3716" xr:uid="{00000000-0005-0000-0000-0000A5100000}"/>
    <cellStyle name="ปกติ 7 49" xfId="3717" xr:uid="{00000000-0005-0000-0000-0000A6100000}"/>
    <cellStyle name="ปกติ 7 5" xfId="3718" xr:uid="{00000000-0005-0000-0000-0000A7100000}"/>
    <cellStyle name="ปกติ 7 50" xfId="3719" xr:uid="{00000000-0005-0000-0000-0000A8100000}"/>
    <cellStyle name="ปกติ 7 51" xfId="3720" xr:uid="{00000000-0005-0000-0000-0000A9100000}"/>
    <cellStyle name="ปกติ 7 52" xfId="3721" xr:uid="{00000000-0005-0000-0000-0000AA100000}"/>
    <cellStyle name="ปกติ 7 53" xfId="3722" xr:uid="{00000000-0005-0000-0000-0000AB100000}"/>
    <cellStyle name="ปกติ 7 54" xfId="3723" xr:uid="{00000000-0005-0000-0000-0000AC100000}"/>
    <cellStyle name="ปกติ 7 55" xfId="3724" xr:uid="{00000000-0005-0000-0000-0000AD100000}"/>
    <cellStyle name="ปกติ 7 56" xfId="3725" xr:uid="{00000000-0005-0000-0000-0000AE100000}"/>
    <cellStyle name="ปกติ 7 57" xfId="3726" xr:uid="{00000000-0005-0000-0000-0000AF100000}"/>
    <cellStyle name="ปกติ 7 58" xfId="3727" xr:uid="{00000000-0005-0000-0000-0000B0100000}"/>
    <cellStyle name="ปกติ 7 59" xfId="3728" xr:uid="{00000000-0005-0000-0000-0000B1100000}"/>
    <cellStyle name="ปกติ 7 6" xfId="3729" xr:uid="{00000000-0005-0000-0000-0000B2100000}"/>
    <cellStyle name="ปกติ 7 60" xfId="3730" xr:uid="{00000000-0005-0000-0000-0000B3100000}"/>
    <cellStyle name="ปกติ 7 61" xfId="3731" xr:uid="{00000000-0005-0000-0000-0000B4100000}"/>
    <cellStyle name="ปกติ 7 62" xfId="3732" xr:uid="{00000000-0005-0000-0000-0000B5100000}"/>
    <cellStyle name="ปกติ 7 63" xfId="3733" xr:uid="{00000000-0005-0000-0000-0000B6100000}"/>
    <cellStyle name="ปกติ 7 64" xfId="3734" xr:uid="{00000000-0005-0000-0000-0000B7100000}"/>
    <cellStyle name="ปกติ 7 65" xfId="3735" xr:uid="{00000000-0005-0000-0000-0000B8100000}"/>
    <cellStyle name="ปกติ 7 66" xfId="3736" xr:uid="{00000000-0005-0000-0000-0000B9100000}"/>
    <cellStyle name="ปกติ 7 67" xfId="3737" xr:uid="{00000000-0005-0000-0000-0000BA100000}"/>
    <cellStyle name="ปกติ 7 68" xfId="3738" xr:uid="{00000000-0005-0000-0000-0000BB100000}"/>
    <cellStyle name="ปกติ 7 69" xfId="3739" xr:uid="{00000000-0005-0000-0000-0000BC100000}"/>
    <cellStyle name="ปกติ 7 7" xfId="3740" xr:uid="{00000000-0005-0000-0000-0000BD100000}"/>
    <cellStyle name="ปกติ 7 70" xfId="3741" xr:uid="{00000000-0005-0000-0000-0000BE100000}"/>
    <cellStyle name="ปกติ 7 71" xfId="3742" xr:uid="{00000000-0005-0000-0000-0000BF100000}"/>
    <cellStyle name="ปกติ 7 72" xfId="3743" xr:uid="{00000000-0005-0000-0000-0000C0100000}"/>
    <cellStyle name="ปกติ 7 73" xfId="3744" xr:uid="{00000000-0005-0000-0000-0000C1100000}"/>
    <cellStyle name="ปกติ 7 74" xfId="3745" xr:uid="{00000000-0005-0000-0000-0000C2100000}"/>
    <cellStyle name="ปกติ 7 75" xfId="3746" xr:uid="{00000000-0005-0000-0000-0000C3100000}"/>
    <cellStyle name="ปกติ 7 76" xfId="3747" xr:uid="{00000000-0005-0000-0000-0000C4100000}"/>
    <cellStyle name="ปกติ 7 77" xfId="3748" xr:uid="{00000000-0005-0000-0000-0000C5100000}"/>
    <cellStyle name="ปกติ 7 78" xfId="4918" xr:uid="{00000000-0005-0000-0000-0000C6100000}"/>
    <cellStyle name="ปกติ 7 8" xfId="3749" xr:uid="{00000000-0005-0000-0000-0000C7100000}"/>
    <cellStyle name="ปกติ 7 9" xfId="3750" xr:uid="{00000000-0005-0000-0000-0000C8100000}"/>
    <cellStyle name="ปกติ 7_Asia Metal Y2008" xfId="3751" xr:uid="{00000000-0005-0000-0000-0000C9100000}"/>
    <cellStyle name="ปกติ 8" xfId="3752" xr:uid="{00000000-0005-0000-0000-0000CA100000}"/>
    <cellStyle name="ปกติ 8 10" xfId="3753" xr:uid="{00000000-0005-0000-0000-0000CB100000}"/>
    <cellStyle name="ปกติ 8 11" xfId="3754" xr:uid="{00000000-0005-0000-0000-0000CC100000}"/>
    <cellStyle name="ปกติ 8 12" xfId="3755" xr:uid="{00000000-0005-0000-0000-0000CD100000}"/>
    <cellStyle name="ปกติ 8 13" xfId="3756" xr:uid="{00000000-0005-0000-0000-0000CE100000}"/>
    <cellStyle name="ปกติ 8 14" xfId="3757" xr:uid="{00000000-0005-0000-0000-0000CF100000}"/>
    <cellStyle name="ปกติ 8 15" xfId="3758" xr:uid="{00000000-0005-0000-0000-0000D0100000}"/>
    <cellStyle name="ปกติ 8 16" xfId="3759" xr:uid="{00000000-0005-0000-0000-0000D1100000}"/>
    <cellStyle name="ปกติ 8 17" xfId="3760" xr:uid="{00000000-0005-0000-0000-0000D2100000}"/>
    <cellStyle name="ปกติ 8 18" xfId="3761" xr:uid="{00000000-0005-0000-0000-0000D3100000}"/>
    <cellStyle name="ปกติ 8 19" xfId="3762" xr:uid="{00000000-0005-0000-0000-0000D4100000}"/>
    <cellStyle name="ปกติ 8 2" xfId="3763" xr:uid="{00000000-0005-0000-0000-0000D5100000}"/>
    <cellStyle name="ปกติ 8 20" xfId="3764" xr:uid="{00000000-0005-0000-0000-0000D6100000}"/>
    <cellStyle name="ปกติ 8 21" xfId="3765" xr:uid="{00000000-0005-0000-0000-0000D7100000}"/>
    <cellStyle name="ปกติ 8 22" xfId="3766" xr:uid="{00000000-0005-0000-0000-0000D8100000}"/>
    <cellStyle name="ปกติ 8 23" xfId="3767" xr:uid="{00000000-0005-0000-0000-0000D9100000}"/>
    <cellStyle name="ปกติ 8 24" xfId="3768" xr:uid="{00000000-0005-0000-0000-0000DA100000}"/>
    <cellStyle name="ปกติ 8 25" xfId="3769" xr:uid="{00000000-0005-0000-0000-0000DB100000}"/>
    <cellStyle name="ปกติ 8 26" xfId="3770" xr:uid="{00000000-0005-0000-0000-0000DC100000}"/>
    <cellStyle name="ปกติ 8 27" xfId="3771" xr:uid="{00000000-0005-0000-0000-0000DD100000}"/>
    <cellStyle name="ปกติ 8 28" xfId="3772" xr:uid="{00000000-0005-0000-0000-0000DE100000}"/>
    <cellStyle name="ปกติ 8 29" xfId="3773" xr:uid="{00000000-0005-0000-0000-0000DF100000}"/>
    <cellStyle name="ปกติ 8 3" xfId="3774" xr:uid="{00000000-0005-0000-0000-0000E0100000}"/>
    <cellStyle name="ปกติ 8 30" xfId="3775" xr:uid="{00000000-0005-0000-0000-0000E1100000}"/>
    <cellStyle name="ปกติ 8 31" xfId="3776" xr:uid="{00000000-0005-0000-0000-0000E2100000}"/>
    <cellStyle name="ปกติ 8 32" xfId="3777" xr:uid="{00000000-0005-0000-0000-0000E3100000}"/>
    <cellStyle name="ปกติ 8 33" xfId="3778" xr:uid="{00000000-0005-0000-0000-0000E4100000}"/>
    <cellStyle name="ปกติ 8 34" xfId="3779" xr:uid="{00000000-0005-0000-0000-0000E5100000}"/>
    <cellStyle name="ปกติ 8 35" xfId="3780" xr:uid="{00000000-0005-0000-0000-0000E6100000}"/>
    <cellStyle name="ปกติ 8 36" xfId="3781" xr:uid="{00000000-0005-0000-0000-0000E7100000}"/>
    <cellStyle name="ปกติ 8 37" xfId="3782" xr:uid="{00000000-0005-0000-0000-0000E8100000}"/>
    <cellStyle name="ปกติ 8 38" xfId="3783" xr:uid="{00000000-0005-0000-0000-0000E9100000}"/>
    <cellStyle name="ปกติ 8 39" xfId="3784" xr:uid="{00000000-0005-0000-0000-0000EA100000}"/>
    <cellStyle name="ปกติ 8 4" xfId="3785" xr:uid="{00000000-0005-0000-0000-0000EB100000}"/>
    <cellStyle name="ปกติ 8 40" xfId="3786" xr:uid="{00000000-0005-0000-0000-0000EC100000}"/>
    <cellStyle name="ปกติ 8 41" xfId="3787" xr:uid="{00000000-0005-0000-0000-0000ED100000}"/>
    <cellStyle name="ปกติ 8 42" xfId="3788" xr:uid="{00000000-0005-0000-0000-0000EE100000}"/>
    <cellStyle name="ปกติ 8 43" xfId="3789" xr:uid="{00000000-0005-0000-0000-0000EF100000}"/>
    <cellStyle name="ปกติ 8 44" xfId="3790" xr:uid="{00000000-0005-0000-0000-0000F0100000}"/>
    <cellStyle name="ปกติ 8 45" xfId="3791" xr:uid="{00000000-0005-0000-0000-0000F1100000}"/>
    <cellStyle name="ปกติ 8 46" xfId="3792" xr:uid="{00000000-0005-0000-0000-0000F2100000}"/>
    <cellStyle name="ปกติ 8 47" xfId="3793" xr:uid="{00000000-0005-0000-0000-0000F3100000}"/>
    <cellStyle name="ปกติ 8 48" xfId="3794" xr:uid="{00000000-0005-0000-0000-0000F4100000}"/>
    <cellStyle name="ปกติ 8 49" xfId="3795" xr:uid="{00000000-0005-0000-0000-0000F5100000}"/>
    <cellStyle name="ปกติ 8 5" xfId="3796" xr:uid="{00000000-0005-0000-0000-0000F6100000}"/>
    <cellStyle name="ปกติ 8 50" xfId="3797" xr:uid="{00000000-0005-0000-0000-0000F7100000}"/>
    <cellStyle name="ปกติ 8 51" xfId="3798" xr:uid="{00000000-0005-0000-0000-0000F8100000}"/>
    <cellStyle name="ปกติ 8 52" xfId="3799" xr:uid="{00000000-0005-0000-0000-0000F9100000}"/>
    <cellStyle name="ปกติ 8 53" xfId="3800" xr:uid="{00000000-0005-0000-0000-0000FA100000}"/>
    <cellStyle name="ปกติ 8 54" xfId="3801" xr:uid="{00000000-0005-0000-0000-0000FB100000}"/>
    <cellStyle name="ปกติ 8 55" xfId="3802" xr:uid="{00000000-0005-0000-0000-0000FC100000}"/>
    <cellStyle name="ปกติ 8 56" xfId="3803" xr:uid="{00000000-0005-0000-0000-0000FD100000}"/>
    <cellStyle name="ปกติ 8 57" xfId="3804" xr:uid="{00000000-0005-0000-0000-0000FE100000}"/>
    <cellStyle name="ปกติ 8 58" xfId="3805" xr:uid="{00000000-0005-0000-0000-0000FF100000}"/>
    <cellStyle name="ปกติ 8 59" xfId="3806" xr:uid="{00000000-0005-0000-0000-000000110000}"/>
    <cellStyle name="ปกติ 8 6" xfId="3807" xr:uid="{00000000-0005-0000-0000-000001110000}"/>
    <cellStyle name="ปกติ 8 60" xfId="3808" xr:uid="{00000000-0005-0000-0000-000002110000}"/>
    <cellStyle name="ปกติ 8 61" xfId="3809" xr:uid="{00000000-0005-0000-0000-000003110000}"/>
    <cellStyle name="ปกติ 8 62" xfId="3810" xr:uid="{00000000-0005-0000-0000-000004110000}"/>
    <cellStyle name="ปกติ 8 63" xfId="3811" xr:uid="{00000000-0005-0000-0000-000005110000}"/>
    <cellStyle name="ปกติ 8 64" xfId="3812" xr:uid="{00000000-0005-0000-0000-000006110000}"/>
    <cellStyle name="ปกติ 8 65" xfId="3813" xr:uid="{00000000-0005-0000-0000-000007110000}"/>
    <cellStyle name="ปกติ 8 66" xfId="3814" xr:uid="{00000000-0005-0000-0000-000008110000}"/>
    <cellStyle name="ปกติ 8 67" xfId="3815" xr:uid="{00000000-0005-0000-0000-000009110000}"/>
    <cellStyle name="ปกติ 8 68" xfId="3816" xr:uid="{00000000-0005-0000-0000-00000A110000}"/>
    <cellStyle name="ปกติ 8 69" xfId="3817" xr:uid="{00000000-0005-0000-0000-00000B110000}"/>
    <cellStyle name="ปกติ 8 7" xfId="3818" xr:uid="{00000000-0005-0000-0000-00000C110000}"/>
    <cellStyle name="ปกติ 8 70" xfId="3819" xr:uid="{00000000-0005-0000-0000-00000D110000}"/>
    <cellStyle name="ปกติ 8 71" xfId="3820" xr:uid="{00000000-0005-0000-0000-00000E110000}"/>
    <cellStyle name="ปกติ 8 72" xfId="3821" xr:uid="{00000000-0005-0000-0000-00000F110000}"/>
    <cellStyle name="ปกติ 8 73" xfId="3822" xr:uid="{00000000-0005-0000-0000-000010110000}"/>
    <cellStyle name="ปกติ 8 74" xfId="3823" xr:uid="{00000000-0005-0000-0000-000011110000}"/>
    <cellStyle name="ปกติ 8 75" xfId="3824" xr:uid="{00000000-0005-0000-0000-000012110000}"/>
    <cellStyle name="ปกติ 8 76" xfId="3825" xr:uid="{00000000-0005-0000-0000-000013110000}"/>
    <cellStyle name="ปกติ 8 77" xfId="3826" xr:uid="{00000000-0005-0000-0000-000014110000}"/>
    <cellStyle name="ปกติ 8 78" xfId="4919" xr:uid="{00000000-0005-0000-0000-000015110000}"/>
    <cellStyle name="ปกติ 8 78 2" xfId="5407" xr:uid="{00000000-0005-0000-0000-000016110000}"/>
    <cellStyle name="ปกติ 8 8" xfId="3827" xr:uid="{00000000-0005-0000-0000-000017110000}"/>
    <cellStyle name="ปกติ 8 9" xfId="3828" xr:uid="{00000000-0005-0000-0000-000018110000}"/>
    <cellStyle name="ปกติ 8_Asia Metal Y2008" xfId="3829" xr:uid="{00000000-0005-0000-0000-000019110000}"/>
    <cellStyle name="ปกติ 9" xfId="3830" xr:uid="{00000000-0005-0000-0000-00001A110000}"/>
    <cellStyle name="ปกติ 9 10" xfId="3831" xr:uid="{00000000-0005-0000-0000-00001B110000}"/>
    <cellStyle name="ปกติ 9 11" xfId="3832" xr:uid="{00000000-0005-0000-0000-00001C110000}"/>
    <cellStyle name="ปกติ 9 12" xfId="3833" xr:uid="{00000000-0005-0000-0000-00001D110000}"/>
    <cellStyle name="ปกติ 9 13" xfId="3834" xr:uid="{00000000-0005-0000-0000-00001E110000}"/>
    <cellStyle name="ปกติ 9 14" xfId="3835" xr:uid="{00000000-0005-0000-0000-00001F110000}"/>
    <cellStyle name="ปกติ 9 15" xfId="3836" xr:uid="{00000000-0005-0000-0000-000020110000}"/>
    <cellStyle name="ปกติ 9 16" xfId="3837" xr:uid="{00000000-0005-0000-0000-000021110000}"/>
    <cellStyle name="ปกติ 9 17" xfId="3838" xr:uid="{00000000-0005-0000-0000-000022110000}"/>
    <cellStyle name="ปกติ 9 18" xfId="3839" xr:uid="{00000000-0005-0000-0000-000023110000}"/>
    <cellStyle name="ปกติ 9 19" xfId="3840" xr:uid="{00000000-0005-0000-0000-000024110000}"/>
    <cellStyle name="ปกติ 9 2" xfId="3841" xr:uid="{00000000-0005-0000-0000-000025110000}"/>
    <cellStyle name="ปกติ 9 20" xfId="3842" xr:uid="{00000000-0005-0000-0000-000026110000}"/>
    <cellStyle name="ปกติ 9 21" xfId="3843" xr:uid="{00000000-0005-0000-0000-000027110000}"/>
    <cellStyle name="ปกติ 9 22" xfId="3844" xr:uid="{00000000-0005-0000-0000-000028110000}"/>
    <cellStyle name="ปกติ 9 23" xfId="3845" xr:uid="{00000000-0005-0000-0000-000029110000}"/>
    <cellStyle name="ปกติ 9 24" xfId="3846" xr:uid="{00000000-0005-0000-0000-00002A110000}"/>
    <cellStyle name="ปกติ 9 25" xfId="3847" xr:uid="{00000000-0005-0000-0000-00002B110000}"/>
    <cellStyle name="ปกติ 9 26" xfId="3848" xr:uid="{00000000-0005-0000-0000-00002C110000}"/>
    <cellStyle name="ปกติ 9 27" xfId="3849" xr:uid="{00000000-0005-0000-0000-00002D110000}"/>
    <cellStyle name="ปกติ 9 28" xfId="3850" xr:uid="{00000000-0005-0000-0000-00002E110000}"/>
    <cellStyle name="ปกติ 9 29" xfId="3851" xr:uid="{00000000-0005-0000-0000-00002F110000}"/>
    <cellStyle name="ปกติ 9 3" xfId="3852" xr:uid="{00000000-0005-0000-0000-000030110000}"/>
    <cellStyle name="ปกติ 9 30" xfId="3853" xr:uid="{00000000-0005-0000-0000-000031110000}"/>
    <cellStyle name="ปกติ 9 31" xfId="3854" xr:uid="{00000000-0005-0000-0000-000032110000}"/>
    <cellStyle name="ปกติ 9 32" xfId="3855" xr:uid="{00000000-0005-0000-0000-000033110000}"/>
    <cellStyle name="ปกติ 9 33" xfId="3856" xr:uid="{00000000-0005-0000-0000-000034110000}"/>
    <cellStyle name="ปกติ 9 34" xfId="3857" xr:uid="{00000000-0005-0000-0000-000035110000}"/>
    <cellStyle name="ปกติ 9 35" xfId="3858" xr:uid="{00000000-0005-0000-0000-000036110000}"/>
    <cellStyle name="ปกติ 9 36" xfId="3859" xr:uid="{00000000-0005-0000-0000-000037110000}"/>
    <cellStyle name="ปกติ 9 37" xfId="3860" xr:uid="{00000000-0005-0000-0000-000038110000}"/>
    <cellStyle name="ปกติ 9 38" xfId="3861" xr:uid="{00000000-0005-0000-0000-000039110000}"/>
    <cellStyle name="ปกติ 9 39" xfId="3862" xr:uid="{00000000-0005-0000-0000-00003A110000}"/>
    <cellStyle name="ปกติ 9 4" xfId="3863" xr:uid="{00000000-0005-0000-0000-00003B110000}"/>
    <cellStyle name="ปกติ 9 40" xfId="3864" xr:uid="{00000000-0005-0000-0000-00003C110000}"/>
    <cellStyle name="ปกติ 9 41" xfId="3865" xr:uid="{00000000-0005-0000-0000-00003D110000}"/>
    <cellStyle name="ปกติ 9 42" xfId="3866" xr:uid="{00000000-0005-0000-0000-00003E110000}"/>
    <cellStyle name="ปกติ 9 43" xfId="3867" xr:uid="{00000000-0005-0000-0000-00003F110000}"/>
    <cellStyle name="ปกติ 9 44" xfId="3868" xr:uid="{00000000-0005-0000-0000-000040110000}"/>
    <cellStyle name="ปกติ 9 45" xfId="3869" xr:uid="{00000000-0005-0000-0000-000041110000}"/>
    <cellStyle name="ปกติ 9 46" xfId="3870" xr:uid="{00000000-0005-0000-0000-000042110000}"/>
    <cellStyle name="ปกติ 9 47" xfId="3871" xr:uid="{00000000-0005-0000-0000-000043110000}"/>
    <cellStyle name="ปกติ 9 48" xfId="3872" xr:uid="{00000000-0005-0000-0000-000044110000}"/>
    <cellStyle name="ปกติ 9 49" xfId="3873" xr:uid="{00000000-0005-0000-0000-000045110000}"/>
    <cellStyle name="ปกติ 9 5" xfId="3874" xr:uid="{00000000-0005-0000-0000-000046110000}"/>
    <cellStyle name="ปกติ 9 50" xfId="3875" xr:uid="{00000000-0005-0000-0000-000047110000}"/>
    <cellStyle name="ปกติ 9 51" xfId="3876" xr:uid="{00000000-0005-0000-0000-000048110000}"/>
    <cellStyle name="ปกติ 9 52" xfId="3877" xr:uid="{00000000-0005-0000-0000-000049110000}"/>
    <cellStyle name="ปกติ 9 53" xfId="3878" xr:uid="{00000000-0005-0000-0000-00004A110000}"/>
    <cellStyle name="ปกติ 9 54" xfId="3879" xr:uid="{00000000-0005-0000-0000-00004B110000}"/>
    <cellStyle name="ปกติ 9 55" xfId="3880" xr:uid="{00000000-0005-0000-0000-00004C110000}"/>
    <cellStyle name="ปกติ 9 56" xfId="3881" xr:uid="{00000000-0005-0000-0000-00004D110000}"/>
    <cellStyle name="ปกติ 9 57" xfId="3882" xr:uid="{00000000-0005-0000-0000-00004E110000}"/>
    <cellStyle name="ปกติ 9 58" xfId="3883" xr:uid="{00000000-0005-0000-0000-00004F110000}"/>
    <cellStyle name="ปกติ 9 59" xfId="3884" xr:uid="{00000000-0005-0000-0000-000050110000}"/>
    <cellStyle name="ปกติ 9 6" xfId="3885" xr:uid="{00000000-0005-0000-0000-000051110000}"/>
    <cellStyle name="ปกติ 9 60" xfId="3886" xr:uid="{00000000-0005-0000-0000-000052110000}"/>
    <cellStyle name="ปกติ 9 61" xfId="3887" xr:uid="{00000000-0005-0000-0000-000053110000}"/>
    <cellStyle name="ปกติ 9 62" xfId="3888" xr:uid="{00000000-0005-0000-0000-000054110000}"/>
    <cellStyle name="ปกติ 9 63" xfId="3889" xr:uid="{00000000-0005-0000-0000-000055110000}"/>
    <cellStyle name="ปกติ 9 64" xfId="3890" xr:uid="{00000000-0005-0000-0000-000056110000}"/>
    <cellStyle name="ปกติ 9 65" xfId="3891" xr:uid="{00000000-0005-0000-0000-000057110000}"/>
    <cellStyle name="ปกติ 9 66" xfId="3892" xr:uid="{00000000-0005-0000-0000-000058110000}"/>
    <cellStyle name="ปกติ 9 67" xfId="3893" xr:uid="{00000000-0005-0000-0000-000059110000}"/>
    <cellStyle name="ปกติ 9 68" xfId="3894" xr:uid="{00000000-0005-0000-0000-00005A110000}"/>
    <cellStyle name="ปกติ 9 69" xfId="3895" xr:uid="{00000000-0005-0000-0000-00005B110000}"/>
    <cellStyle name="ปกติ 9 7" xfId="3896" xr:uid="{00000000-0005-0000-0000-00005C110000}"/>
    <cellStyle name="ปกติ 9 70" xfId="4920" xr:uid="{00000000-0005-0000-0000-00005D110000}"/>
    <cellStyle name="ปกติ 9 8" xfId="3897" xr:uid="{00000000-0005-0000-0000-00005E110000}"/>
    <cellStyle name="ปกติ 9 9" xfId="3898" xr:uid="{00000000-0005-0000-0000-00005F110000}"/>
    <cellStyle name="ปกติ_Sheet1" xfId="4407" xr:uid="{00000000-0005-0000-0000-000060110000}"/>
    <cellStyle name="ปกติ_Sheet1 2" xfId="4432" xr:uid="{00000000-0005-0000-0000-000061110000}"/>
    <cellStyle name="ปกติ_Sheet1 3 2" xfId="4437" xr:uid="{00000000-0005-0000-0000-000062110000}"/>
    <cellStyle name="ปกติ_Sheet1_W169T-Dec'51 วีพีพี โปรเกรสซิฟ" xfId="5373" xr:uid="{00000000-0005-0000-0000-000063110000}"/>
    <cellStyle name="ปกติ_SPC-Dec'50-T3" xfId="4433" xr:uid="{00000000-0005-0000-0000-000064110000}"/>
    <cellStyle name="ฤธถ [0]_95" xfId="3902" xr:uid="{00000000-0005-0000-0000-000078110000}"/>
    <cellStyle name="ฤธถ_95" xfId="3903" xr:uid="{00000000-0005-0000-0000-000079110000}"/>
    <cellStyle name="ล๋ศญ [0]_95" xfId="3904" xr:uid="{00000000-0005-0000-0000-00007A110000}"/>
    <cellStyle name="ล๋ศญ_95" xfId="3905" xr:uid="{00000000-0005-0000-0000-00007B110000}"/>
    <cellStyle name="ลักษณะ 1" xfId="3906" xr:uid="{00000000-0005-0000-0000-00007C110000}"/>
    <cellStyle name="ลักษณะ 1 2" xfId="4434" xr:uid="{00000000-0005-0000-0000-00007D110000}"/>
    <cellStyle name="ลักษณะ 1 3" xfId="4935" xr:uid="{00000000-0005-0000-0000-00007E110000}"/>
    <cellStyle name="วฅมุ_4ฟ๙ฝวภ๛" xfId="3907" xr:uid="{00000000-0005-0000-0000-00007F110000}"/>
    <cellStyle name="หมายเหตุ 10" xfId="3908" xr:uid="{00000000-0005-0000-0000-000080110000}"/>
    <cellStyle name="หมายเหตุ 10 10" xfId="3909" xr:uid="{00000000-0005-0000-0000-000081110000}"/>
    <cellStyle name="หมายเหตุ 10 11" xfId="3910" xr:uid="{00000000-0005-0000-0000-000082110000}"/>
    <cellStyle name="หมายเหตุ 10 12" xfId="3911" xr:uid="{00000000-0005-0000-0000-000083110000}"/>
    <cellStyle name="หมายเหตุ 10 13" xfId="3912" xr:uid="{00000000-0005-0000-0000-000084110000}"/>
    <cellStyle name="หมายเหตุ 10 14" xfId="3913" xr:uid="{00000000-0005-0000-0000-000085110000}"/>
    <cellStyle name="หมายเหตุ 10 15" xfId="3914" xr:uid="{00000000-0005-0000-0000-000086110000}"/>
    <cellStyle name="หมายเหตุ 10 16" xfId="3915" xr:uid="{00000000-0005-0000-0000-000087110000}"/>
    <cellStyle name="หมายเหตุ 10 17" xfId="3916" xr:uid="{00000000-0005-0000-0000-000088110000}"/>
    <cellStyle name="หมายเหตุ 10 18" xfId="3917" xr:uid="{00000000-0005-0000-0000-000089110000}"/>
    <cellStyle name="หมายเหตุ 10 19" xfId="3918" xr:uid="{00000000-0005-0000-0000-00008A110000}"/>
    <cellStyle name="หมายเหตุ 10 2" xfId="3919" xr:uid="{00000000-0005-0000-0000-00008B110000}"/>
    <cellStyle name="หมายเหตุ 10 20" xfId="3920" xr:uid="{00000000-0005-0000-0000-00008C110000}"/>
    <cellStyle name="หมายเหตุ 10 21" xfId="3921" xr:uid="{00000000-0005-0000-0000-00008D110000}"/>
    <cellStyle name="หมายเหตุ 10 22" xfId="3922" xr:uid="{00000000-0005-0000-0000-00008E110000}"/>
    <cellStyle name="หมายเหตุ 10 23" xfId="3923" xr:uid="{00000000-0005-0000-0000-00008F110000}"/>
    <cellStyle name="หมายเหตุ 10 24" xfId="3924" xr:uid="{00000000-0005-0000-0000-000090110000}"/>
    <cellStyle name="หมายเหตุ 10 25" xfId="3925" xr:uid="{00000000-0005-0000-0000-000091110000}"/>
    <cellStyle name="หมายเหตุ 10 26" xfId="3926" xr:uid="{00000000-0005-0000-0000-000092110000}"/>
    <cellStyle name="หมายเหตุ 10 27" xfId="3927" xr:uid="{00000000-0005-0000-0000-000093110000}"/>
    <cellStyle name="หมายเหตุ 10 28" xfId="3928" xr:uid="{00000000-0005-0000-0000-000094110000}"/>
    <cellStyle name="หมายเหตุ 10 29" xfId="3929" xr:uid="{00000000-0005-0000-0000-000095110000}"/>
    <cellStyle name="หมายเหตุ 10 3" xfId="3930" xr:uid="{00000000-0005-0000-0000-000096110000}"/>
    <cellStyle name="หมายเหตุ 10 30" xfId="3931" xr:uid="{00000000-0005-0000-0000-000097110000}"/>
    <cellStyle name="หมายเหตุ 10 31" xfId="3932" xr:uid="{00000000-0005-0000-0000-000098110000}"/>
    <cellStyle name="หมายเหตุ 10 32" xfId="3933" xr:uid="{00000000-0005-0000-0000-000099110000}"/>
    <cellStyle name="หมายเหตุ 10 33" xfId="3934" xr:uid="{00000000-0005-0000-0000-00009A110000}"/>
    <cellStyle name="หมายเหตุ 10 34" xfId="3935" xr:uid="{00000000-0005-0000-0000-00009B110000}"/>
    <cellStyle name="หมายเหตุ 10 35" xfId="3936" xr:uid="{00000000-0005-0000-0000-00009C110000}"/>
    <cellStyle name="หมายเหตุ 10 36" xfId="3937" xr:uid="{00000000-0005-0000-0000-00009D110000}"/>
    <cellStyle name="หมายเหตุ 10 4" xfId="3938" xr:uid="{00000000-0005-0000-0000-00009E110000}"/>
    <cellStyle name="หมายเหตุ 10 5" xfId="3939" xr:uid="{00000000-0005-0000-0000-00009F110000}"/>
    <cellStyle name="หมายเหตุ 10 6" xfId="3940" xr:uid="{00000000-0005-0000-0000-0000A0110000}"/>
    <cellStyle name="หมายเหตุ 10 7" xfId="3941" xr:uid="{00000000-0005-0000-0000-0000A1110000}"/>
    <cellStyle name="หมายเหตุ 10 8" xfId="3942" xr:uid="{00000000-0005-0000-0000-0000A2110000}"/>
    <cellStyle name="หมายเหตุ 10 9" xfId="3943" xr:uid="{00000000-0005-0000-0000-0000A3110000}"/>
    <cellStyle name="หมายเหตุ 11" xfId="3944" xr:uid="{00000000-0005-0000-0000-0000A4110000}"/>
    <cellStyle name="หมายเหตุ 11 10" xfId="3945" xr:uid="{00000000-0005-0000-0000-0000A5110000}"/>
    <cellStyle name="หมายเหตุ 11 11" xfId="3946" xr:uid="{00000000-0005-0000-0000-0000A6110000}"/>
    <cellStyle name="หมายเหตุ 11 12" xfId="3947" xr:uid="{00000000-0005-0000-0000-0000A7110000}"/>
    <cellStyle name="หมายเหตุ 11 13" xfId="3948" xr:uid="{00000000-0005-0000-0000-0000A8110000}"/>
    <cellStyle name="หมายเหตุ 11 14" xfId="3949" xr:uid="{00000000-0005-0000-0000-0000A9110000}"/>
    <cellStyle name="หมายเหตุ 11 15" xfId="3950" xr:uid="{00000000-0005-0000-0000-0000AA110000}"/>
    <cellStyle name="หมายเหตุ 11 16" xfId="3951" xr:uid="{00000000-0005-0000-0000-0000AB110000}"/>
    <cellStyle name="หมายเหตุ 11 17" xfId="3952" xr:uid="{00000000-0005-0000-0000-0000AC110000}"/>
    <cellStyle name="หมายเหตุ 11 18" xfId="3953" xr:uid="{00000000-0005-0000-0000-0000AD110000}"/>
    <cellStyle name="หมายเหตุ 11 19" xfId="3954" xr:uid="{00000000-0005-0000-0000-0000AE110000}"/>
    <cellStyle name="หมายเหตุ 11 2" xfId="3955" xr:uid="{00000000-0005-0000-0000-0000AF110000}"/>
    <cellStyle name="หมายเหตุ 11 20" xfId="3956" xr:uid="{00000000-0005-0000-0000-0000B0110000}"/>
    <cellStyle name="หมายเหตุ 11 21" xfId="3957" xr:uid="{00000000-0005-0000-0000-0000B1110000}"/>
    <cellStyle name="หมายเหตุ 11 22" xfId="3958" xr:uid="{00000000-0005-0000-0000-0000B2110000}"/>
    <cellStyle name="หมายเหตุ 11 23" xfId="3959" xr:uid="{00000000-0005-0000-0000-0000B3110000}"/>
    <cellStyle name="หมายเหตุ 11 24" xfId="3960" xr:uid="{00000000-0005-0000-0000-0000B4110000}"/>
    <cellStyle name="หมายเหตุ 11 25" xfId="3961" xr:uid="{00000000-0005-0000-0000-0000B5110000}"/>
    <cellStyle name="หมายเหตุ 11 26" xfId="3962" xr:uid="{00000000-0005-0000-0000-0000B6110000}"/>
    <cellStyle name="หมายเหตุ 11 27" xfId="3963" xr:uid="{00000000-0005-0000-0000-0000B7110000}"/>
    <cellStyle name="หมายเหตุ 11 28" xfId="3964" xr:uid="{00000000-0005-0000-0000-0000B8110000}"/>
    <cellStyle name="หมายเหตุ 11 29" xfId="3965" xr:uid="{00000000-0005-0000-0000-0000B9110000}"/>
    <cellStyle name="หมายเหตุ 11 3" xfId="3966" xr:uid="{00000000-0005-0000-0000-0000BA110000}"/>
    <cellStyle name="หมายเหตุ 11 30" xfId="3967" xr:uid="{00000000-0005-0000-0000-0000BB110000}"/>
    <cellStyle name="หมายเหตุ 11 31" xfId="3968" xr:uid="{00000000-0005-0000-0000-0000BC110000}"/>
    <cellStyle name="หมายเหตุ 11 32" xfId="3969" xr:uid="{00000000-0005-0000-0000-0000BD110000}"/>
    <cellStyle name="หมายเหตุ 11 33" xfId="3970" xr:uid="{00000000-0005-0000-0000-0000BE110000}"/>
    <cellStyle name="หมายเหตุ 11 34" xfId="3971" xr:uid="{00000000-0005-0000-0000-0000BF110000}"/>
    <cellStyle name="หมายเหตุ 11 34 2" xfId="4936" xr:uid="{00000000-0005-0000-0000-0000C0110000}"/>
    <cellStyle name="หมายเหตุ 11 35" xfId="3972" xr:uid="{00000000-0005-0000-0000-0000C1110000}"/>
    <cellStyle name="หมายเหตุ 11 35 2" xfId="4937" xr:uid="{00000000-0005-0000-0000-0000C2110000}"/>
    <cellStyle name="หมายเหตุ 11 36" xfId="3973" xr:uid="{00000000-0005-0000-0000-0000C3110000}"/>
    <cellStyle name="หมายเหตุ 11 36 2" xfId="4938" xr:uid="{00000000-0005-0000-0000-0000C4110000}"/>
    <cellStyle name="หมายเหตุ 11 4" xfId="3974" xr:uid="{00000000-0005-0000-0000-0000C5110000}"/>
    <cellStyle name="หมายเหตุ 11 4 2" xfId="4939" xr:uid="{00000000-0005-0000-0000-0000C6110000}"/>
    <cellStyle name="หมายเหตุ 11 5" xfId="3975" xr:uid="{00000000-0005-0000-0000-0000C7110000}"/>
    <cellStyle name="หมายเหตุ 11 5 2" xfId="4940" xr:uid="{00000000-0005-0000-0000-0000C8110000}"/>
    <cellStyle name="หมายเหตุ 11 6" xfId="3976" xr:uid="{00000000-0005-0000-0000-0000C9110000}"/>
    <cellStyle name="หมายเหตุ 11 6 2" xfId="4941" xr:uid="{00000000-0005-0000-0000-0000CA110000}"/>
    <cellStyle name="หมายเหตุ 11 7" xfId="3977" xr:uid="{00000000-0005-0000-0000-0000CB110000}"/>
    <cellStyle name="หมายเหตุ 11 7 2" xfId="4942" xr:uid="{00000000-0005-0000-0000-0000CC110000}"/>
    <cellStyle name="หมายเหตุ 11 8" xfId="3978" xr:uid="{00000000-0005-0000-0000-0000CD110000}"/>
    <cellStyle name="หมายเหตุ 11 8 2" xfId="4943" xr:uid="{00000000-0005-0000-0000-0000CE110000}"/>
    <cellStyle name="หมายเหตุ 11 9" xfId="3979" xr:uid="{00000000-0005-0000-0000-0000CF110000}"/>
    <cellStyle name="หมายเหตุ 11 9 2" xfId="4944" xr:uid="{00000000-0005-0000-0000-0000D0110000}"/>
    <cellStyle name="หมายเหตุ 12" xfId="3980" xr:uid="{00000000-0005-0000-0000-0000D1110000}"/>
    <cellStyle name="หมายเหตุ 12 10" xfId="3981" xr:uid="{00000000-0005-0000-0000-0000D2110000}"/>
    <cellStyle name="หมายเหตุ 12 10 2" xfId="4945" xr:uid="{00000000-0005-0000-0000-0000D3110000}"/>
    <cellStyle name="หมายเหตุ 12 11" xfId="3982" xr:uid="{00000000-0005-0000-0000-0000D4110000}"/>
    <cellStyle name="หมายเหตุ 12 11 2" xfId="4946" xr:uid="{00000000-0005-0000-0000-0000D5110000}"/>
    <cellStyle name="หมายเหตุ 12 12" xfId="3983" xr:uid="{00000000-0005-0000-0000-0000D6110000}"/>
    <cellStyle name="หมายเหตุ 12 12 2" xfId="4947" xr:uid="{00000000-0005-0000-0000-0000D7110000}"/>
    <cellStyle name="หมายเหตุ 12 13" xfId="3984" xr:uid="{00000000-0005-0000-0000-0000D8110000}"/>
    <cellStyle name="หมายเหตุ 12 13 2" xfId="4948" xr:uid="{00000000-0005-0000-0000-0000D9110000}"/>
    <cellStyle name="หมายเหตุ 12 14" xfId="3985" xr:uid="{00000000-0005-0000-0000-0000DA110000}"/>
    <cellStyle name="หมายเหตุ 12 14 2" xfId="4949" xr:uid="{00000000-0005-0000-0000-0000DB110000}"/>
    <cellStyle name="หมายเหตุ 12 15" xfId="3986" xr:uid="{00000000-0005-0000-0000-0000DC110000}"/>
    <cellStyle name="หมายเหตุ 12 15 2" xfId="4950" xr:uid="{00000000-0005-0000-0000-0000DD110000}"/>
    <cellStyle name="หมายเหตุ 12 16" xfId="3987" xr:uid="{00000000-0005-0000-0000-0000DE110000}"/>
    <cellStyle name="หมายเหตุ 12 16 2" xfId="4951" xr:uid="{00000000-0005-0000-0000-0000DF110000}"/>
    <cellStyle name="หมายเหตุ 12 17" xfId="3988" xr:uid="{00000000-0005-0000-0000-0000E0110000}"/>
    <cellStyle name="หมายเหตุ 12 17 2" xfId="4952" xr:uid="{00000000-0005-0000-0000-0000E1110000}"/>
    <cellStyle name="หมายเหตุ 12 18" xfId="3989" xr:uid="{00000000-0005-0000-0000-0000E2110000}"/>
    <cellStyle name="หมายเหตุ 12 18 2" xfId="4953" xr:uid="{00000000-0005-0000-0000-0000E3110000}"/>
    <cellStyle name="หมายเหตุ 12 19" xfId="3990" xr:uid="{00000000-0005-0000-0000-0000E4110000}"/>
    <cellStyle name="หมายเหตุ 12 19 2" xfId="4954" xr:uid="{00000000-0005-0000-0000-0000E5110000}"/>
    <cellStyle name="หมายเหตุ 12 2" xfId="3991" xr:uid="{00000000-0005-0000-0000-0000E6110000}"/>
    <cellStyle name="หมายเหตุ 12 2 2" xfId="4955" xr:uid="{00000000-0005-0000-0000-0000E7110000}"/>
    <cellStyle name="หมายเหตุ 12 20" xfId="3992" xr:uid="{00000000-0005-0000-0000-0000E8110000}"/>
    <cellStyle name="หมายเหตุ 12 20 2" xfId="4956" xr:uid="{00000000-0005-0000-0000-0000E9110000}"/>
    <cellStyle name="หมายเหตุ 12 21" xfId="3993" xr:uid="{00000000-0005-0000-0000-0000EA110000}"/>
    <cellStyle name="หมายเหตุ 12 21 2" xfId="4957" xr:uid="{00000000-0005-0000-0000-0000EB110000}"/>
    <cellStyle name="หมายเหตุ 12 22" xfId="3994" xr:uid="{00000000-0005-0000-0000-0000EC110000}"/>
    <cellStyle name="หมายเหตุ 12 22 2" xfId="4958" xr:uid="{00000000-0005-0000-0000-0000ED110000}"/>
    <cellStyle name="หมายเหตุ 12 23" xfId="3995" xr:uid="{00000000-0005-0000-0000-0000EE110000}"/>
    <cellStyle name="หมายเหตุ 12 23 2" xfId="4959" xr:uid="{00000000-0005-0000-0000-0000EF110000}"/>
    <cellStyle name="หมายเหตุ 12 24" xfId="3996" xr:uid="{00000000-0005-0000-0000-0000F0110000}"/>
    <cellStyle name="หมายเหตุ 12 24 2" xfId="4960" xr:uid="{00000000-0005-0000-0000-0000F1110000}"/>
    <cellStyle name="หมายเหตุ 12 25" xfId="3997" xr:uid="{00000000-0005-0000-0000-0000F2110000}"/>
    <cellStyle name="หมายเหตุ 12 25 2" xfId="4961" xr:uid="{00000000-0005-0000-0000-0000F3110000}"/>
    <cellStyle name="หมายเหตุ 12 26" xfId="3998" xr:uid="{00000000-0005-0000-0000-0000F4110000}"/>
    <cellStyle name="หมายเหตุ 12 26 2" xfId="4962" xr:uid="{00000000-0005-0000-0000-0000F5110000}"/>
    <cellStyle name="หมายเหตุ 12 27" xfId="3999" xr:uid="{00000000-0005-0000-0000-0000F6110000}"/>
    <cellStyle name="หมายเหตุ 12 27 2" xfId="4963" xr:uid="{00000000-0005-0000-0000-0000F7110000}"/>
    <cellStyle name="หมายเหตุ 12 28" xfId="4000" xr:uid="{00000000-0005-0000-0000-0000F8110000}"/>
    <cellStyle name="หมายเหตุ 12 28 2" xfId="4964" xr:uid="{00000000-0005-0000-0000-0000F9110000}"/>
    <cellStyle name="หมายเหตุ 12 29" xfId="4001" xr:uid="{00000000-0005-0000-0000-0000FA110000}"/>
    <cellStyle name="หมายเหตุ 12 29 2" xfId="4965" xr:uid="{00000000-0005-0000-0000-0000FB110000}"/>
    <cellStyle name="หมายเหตุ 12 3" xfId="4002" xr:uid="{00000000-0005-0000-0000-0000FC110000}"/>
    <cellStyle name="หมายเหตุ 12 3 2" xfId="4966" xr:uid="{00000000-0005-0000-0000-0000FD110000}"/>
    <cellStyle name="หมายเหตุ 12 30" xfId="4003" xr:uid="{00000000-0005-0000-0000-0000FE110000}"/>
    <cellStyle name="หมายเหตุ 12 30 2" xfId="4967" xr:uid="{00000000-0005-0000-0000-0000FF110000}"/>
    <cellStyle name="หมายเหตุ 12 31" xfId="4004" xr:uid="{00000000-0005-0000-0000-000000120000}"/>
    <cellStyle name="หมายเหตุ 12 31 2" xfId="4968" xr:uid="{00000000-0005-0000-0000-000001120000}"/>
    <cellStyle name="หมายเหตุ 12 32" xfId="4005" xr:uid="{00000000-0005-0000-0000-000002120000}"/>
    <cellStyle name="หมายเหตุ 12 32 2" xfId="4969" xr:uid="{00000000-0005-0000-0000-000003120000}"/>
    <cellStyle name="หมายเหตุ 12 33" xfId="4006" xr:uid="{00000000-0005-0000-0000-000004120000}"/>
    <cellStyle name="หมายเหตุ 12 33 2" xfId="4970" xr:uid="{00000000-0005-0000-0000-000005120000}"/>
    <cellStyle name="หมายเหตุ 12 34" xfId="4007" xr:uid="{00000000-0005-0000-0000-000006120000}"/>
    <cellStyle name="หมายเหตุ 12 34 2" xfId="4971" xr:uid="{00000000-0005-0000-0000-000007120000}"/>
    <cellStyle name="หมายเหตุ 12 35" xfId="4008" xr:uid="{00000000-0005-0000-0000-000008120000}"/>
    <cellStyle name="หมายเหตุ 12 35 2" xfId="4972" xr:uid="{00000000-0005-0000-0000-000009120000}"/>
    <cellStyle name="หมายเหตุ 12 36" xfId="4009" xr:uid="{00000000-0005-0000-0000-00000A120000}"/>
    <cellStyle name="หมายเหตุ 12 36 2" xfId="4973" xr:uid="{00000000-0005-0000-0000-00000B120000}"/>
    <cellStyle name="หมายเหตุ 12 37" xfId="4974" xr:uid="{00000000-0005-0000-0000-00000C120000}"/>
    <cellStyle name="หมายเหตุ 12 4" xfId="4010" xr:uid="{00000000-0005-0000-0000-00000D120000}"/>
    <cellStyle name="หมายเหตุ 12 4 2" xfId="4975" xr:uid="{00000000-0005-0000-0000-00000E120000}"/>
    <cellStyle name="หมายเหตุ 12 5" xfId="4011" xr:uid="{00000000-0005-0000-0000-00000F120000}"/>
    <cellStyle name="หมายเหตุ 12 5 2" xfId="4976" xr:uid="{00000000-0005-0000-0000-000010120000}"/>
    <cellStyle name="หมายเหตุ 12 6" xfId="4012" xr:uid="{00000000-0005-0000-0000-000011120000}"/>
    <cellStyle name="หมายเหตุ 12 6 2" xfId="4977" xr:uid="{00000000-0005-0000-0000-000012120000}"/>
    <cellStyle name="หมายเหตุ 12 7" xfId="4013" xr:uid="{00000000-0005-0000-0000-000013120000}"/>
    <cellStyle name="หมายเหตุ 12 7 2" xfId="4978" xr:uid="{00000000-0005-0000-0000-000014120000}"/>
    <cellStyle name="หมายเหตุ 12 8" xfId="4014" xr:uid="{00000000-0005-0000-0000-000015120000}"/>
    <cellStyle name="หมายเหตุ 12 8 2" xfId="4979" xr:uid="{00000000-0005-0000-0000-000016120000}"/>
    <cellStyle name="หมายเหตุ 12 9" xfId="4015" xr:uid="{00000000-0005-0000-0000-000017120000}"/>
    <cellStyle name="หมายเหตุ 12 9 2" xfId="4980" xr:uid="{00000000-0005-0000-0000-000018120000}"/>
    <cellStyle name="หมายเหตุ 13" xfId="4016" xr:uid="{00000000-0005-0000-0000-000019120000}"/>
    <cellStyle name="หมายเหตุ 13 10" xfId="4017" xr:uid="{00000000-0005-0000-0000-00001A120000}"/>
    <cellStyle name="หมายเหตุ 13 10 2" xfId="4981" xr:uid="{00000000-0005-0000-0000-00001B120000}"/>
    <cellStyle name="หมายเหตุ 13 11" xfId="4018" xr:uid="{00000000-0005-0000-0000-00001C120000}"/>
    <cellStyle name="หมายเหตุ 13 11 2" xfId="4982" xr:uid="{00000000-0005-0000-0000-00001D120000}"/>
    <cellStyle name="หมายเหตุ 13 12" xfId="4019" xr:uid="{00000000-0005-0000-0000-00001E120000}"/>
    <cellStyle name="หมายเหตุ 13 12 2" xfId="4983" xr:uid="{00000000-0005-0000-0000-00001F120000}"/>
    <cellStyle name="หมายเหตุ 13 13" xfId="4020" xr:uid="{00000000-0005-0000-0000-000020120000}"/>
    <cellStyle name="หมายเหตุ 13 13 2" xfId="4984" xr:uid="{00000000-0005-0000-0000-000021120000}"/>
    <cellStyle name="หมายเหตุ 13 14" xfId="4021" xr:uid="{00000000-0005-0000-0000-000022120000}"/>
    <cellStyle name="หมายเหตุ 13 14 2" xfId="4985" xr:uid="{00000000-0005-0000-0000-000023120000}"/>
    <cellStyle name="หมายเหตุ 13 15" xfId="4022" xr:uid="{00000000-0005-0000-0000-000024120000}"/>
    <cellStyle name="หมายเหตุ 13 15 2" xfId="4986" xr:uid="{00000000-0005-0000-0000-000025120000}"/>
    <cellStyle name="หมายเหตุ 13 16" xfId="4023" xr:uid="{00000000-0005-0000-0000-000026120000}"/>
    <cellStyle name="หมายเหตุ 13 16 2" xfId="4987" xr:uid="{00000000-0005-0000-0000-000027120000}"/>
    <cellStyle name="หมายเหตุ 13 17" xfId="4024" xr:uid="{00000000-0005-0000-0000-000028120000}"/>
    <cellStyle name="หมายเหตุ 13 17 2" xfId="4988" xr:uid="{00000000-0005-0000-0000-000029120000}"/>
    <cellStyle name="หมายเหตุ 13 18" xfId="4025" xr:uid="{00000000-0005-0000-0000-00002A120000}"/>
    <cellStyle name="หมายเหตุ 13 18 2" xfId="4989" xr:uid="{00000000-0005-0000-0000-00002B120000}"/>
    <cellStyle name="หมายเหตุ 13 19" xfId="4026" xr:uid="{00000000-0005-0000-0000-00002C120000}"/>
    <cellStyle name="หมายเหตุ 13 19 2" xfId="4990" xr:uid="{00000000-0005-0000-0000-00002D120000}"/>
    <cellStyle name="หมายเหตุ 13 2" xfId="4027" xr:uid="{00000000-0005-0000-0000-00002E120000}"/>
    <cellStyle name="หมายเหตุ 13 2 2" xfId="4991" xr:uid="{00000000-0005-0000-0000-00002F120000}"/>
    <cellStyle name="หมายเหตุ 13 20" xfId="4028" xr:uid="{00000000-0005-0000-0000-000030120000}"/>
    <cellStyle name="หมายเหตุ 13 20 2" xfId="4992" xr:uid="{00000000-0005-0000-0000-000031120000}"/>
    <cellStyle name="หมายเหตุ 13 21" xfId="4029" xr:uid="{00000000-0005-0000-0000-000032120000}"/>
    <cellStyle name="หมายเหตุ 13 21 2" xfId="4993" xr:uid="{00000000-0005-0000-0000-000033120000}"/>
    <cellStyle name="หมายเหตุ 13 22" xfId="4030" xr:uid="{00000000-0005-0000-0000-000034120000}"/>
    <cellStyle name="หมายเหตุ 13 22 2" xfId="4994" xr:uid="{00000000-0005-0000-0000-000035120000}"/>
    <cellStyle name="หมายเหตุ 13 23" xfId="4031" xr:uid="{00000000-0005-0000-0000-000036120000}"/>
    <cellStyle name="หมายเหตุ 13 23 2" xfId="4995" xr:uid="{00000000-0005-0000-0000-000037120000}"/>
    <cellStyle name="หมายเหตุ 13 24" xfId="4032" xr:uid="{00000000-0005-0000-0000-000038120000}"/>
    <cellStyle name="หมายเหตุ 13 24 2" xfId="4996" xr:uid="{00000000-0005-0000-0000-000039120000}"/>
    <cellStyle name="หมายเหตุ 13 25" xfId="4033" xr:uid="{00000000-0005-0000-0000-00003A120000}"/>
    <cellStyle name="หมายเหตุ 13 25 2" xfId="4997" xr:uid="{00000000-0005-0000-0000-00003B120000}"/>
    <cellStyle name="หมายเหตุ 13 26" xfId="4034" xr:uid="{00000000-0005-0000-0000-00003C120000}"/>
    <cellStyle name="หมายเหตุ 13 26 2" xfId="4998" xr:uid="{00000000-0005-0000-0000-00003D120000}"/>
    <cellStyle name="หมายเหตุ 13 27" xfId="4035" xr:uid="{00000000-0005-0000-0000-00003E120000}"/>
    <cellStyle name="หมายเหตุ 13 27 2" xfId="4999" xr:uid="{00000000-0005-0000-0000-00003F120000}"/>
    <cellStyle name="หมายเหตุ 13 28" xfId="4036" xr:uid="{00000000-0005-0000-0000-000040120000}"/>
    <cellStyle name="หมายเหตุ 13 28 2" xfId="5000" xr:uid="{00000000-0005-0000-0000-000041120000}"/>
    <cellStyle name="หมายเหตุ 13 29" xfId="4037" xr:uid="{00000000-0005-0000-0000-000042120000}"/>
    <cellStyle name="หมายเหตุ 13 29 2" xfId="5001" xr:uid="{00000000-0005-0000-0000-000043120000}"/>
    <cellStyle name="หมายเหตุ 13 3" xfId="4038" xr:uid="{00000000-0005-0000-0000-000044120000}"/>
    <cellStyle name="หมายเหตุ 13 3 2" xfId="5002" xr:uid="{00000000-0005-0000-0000-000045120000}"/>
    <cellStyle name="หมายเหตุ 13 30" xfId="4039" xr:uid="{00000000-0005-0000-0000-000046120000}"/>
    <cellStyle name="หมายเหตุ 13 30 2" xfId="5003" xr:uid="{00000000-0005-0000-0000-000047120000}"/>
    <cellStyle name="หมายเหตุ 13 31" xfId="4040" xr:uid="{00000000-0005-0000-0000-000048120000}"/>
    <cellStyle name="หมายเหตุ 13 31 2" xfId="5004" xr:uid="{00000000-0005-0000-0000-000049120000}"/>
    <cellStyle name="หมายเหตุ 13 32" xfId="4041" xr:uid="{00000000-0005-0000-0000-00004A120000}"/>
    <cellStyle name="หมายเหตุ 13 32 2" xfId="5005" xr:uid="{00000000-0005-0000-0000-00004B120000}"/>
    <cellStyle name="หมายเหตุ 13 33" xfId="4042" xr:uid="{00000000-0005-0000-0000-00004C120000}"/>
    <cellStyle name="หมายเหตุ 13 33 2" xfId="5006" xr:uid="{00000000-0005-0000-0000-00004D120000}"/>
    <cellStyle name="หมายเหตุ 13 34" xfId="4043" xr:uid="{00000000-0005-0000-0000-00004E120000}"/>
    <cellStyle name="หมายเหตุ 13 34 2" xfId="5007" xr:uid="{00000000-0005-0000-0000-00004F120000}"/>
    <cellStyle name="หมายเหตุ 13 35" xfId="4044" xr:uid="{00000000-0005-0000-0000-000050120000}"/>
    <cellStyle name="หมายเหตุ 13 35 2" xfId="5008" xr:uid="{00000000-0005-0000-0000-000051120000}"/>
    <cellStyle name="หมายเหตุ 13 36" xfId="4045" xr:uid="{00000000-0005-0000-0000-000052120000}"/>
    <cellStyle name="หมายเหตุ 13 36 2" xfId="5009" xr:uid="{00000000-0005-0000-0000-000053120000}"/>
    <cellStyle name="หมายเหตุ 13 37" xfId="5010" xr:uid="{00000000-0005-0000-0000-000054120000}"/>
    <cellStyle name="หมายเหตุ 13 4" xfId="4046" xr:uid="{00000000-0005-0000-0000-000055120000}"/>
    <cellStyle name="หมายเหตุ 13 4 2" xfId="5011" xr:uid="{00000000-0005-0000-0000-000056120000}"/>
    <cellStyle name="หมายเหตุ 13 5" xfId="4047" xr:uid="{00000000-0005-0000-0000-000057120000}"/>
    <cellStyle name="หมายเหตุ 13 5 2" xfId="5012" xr:uid="{00000000-0005-0000-0000-000058120000}"/>
    <cellStyle name="หมายเหตุ 13 6" xfId="4048" xr:uid="{00000000-0005-0000-0000-000059120000}"/>
    <cellStyle name="หมายเหตุ 13 6 2" xfId="5013" xr:uid="{00000000-0005-0000-0000-00005A120000}"/>
    <cellStyle name="หมายเหตุ 13 7" xfId="4049" xr:uid="{00000000-0005-0000-0000-00005B120000}"/>
    <cellStyle name="หมายเหตุ 13 7 2" xfId="5014" xr:uid="{00000000-0005-0000-0000-00005C120000}"/>
    <cellStyle name="หมายเหตุ 13 8" xfId="4050" xr:uid="{00000000-0005-0000-0000-00005D120000}"/>
    <cellStyle name="หมายเหตุ 13 8 2" xfId="5015" xr:uid="{00000000-0005-0000-0000-00005E120000}"/>
    <cellStyle name="หมายเหตุ 13 9" xfId="4051" xr:uid="{00000000-0005-0000-0000-00005F120000}"/>
    <cellStyle name="หมายเหตุ 13 9 2" xfId="5016" xr:uid="{00000000-0005-0000-0000-000060120000}"/>
    <cellStyle name="หมายเหตุ 14" xfId="4052" xr:uid="{00000000-0005-0000-0000-000061120000}"/>
    <cellStyle name="หมายเหตุ 14 2" xfId="5017" xr:uid="{00000000-0005-0000-0000-000062120000}"/>
    <cellStyle name="หมายเหตุ 15" xfId="4053" xr:uid="{00000000-0005-0000-0000-000063120000}"/>
    <cellStyle name="หมายเหตุ 15 2" xfId="5018" xr:uid="{00000000-0005-0000-0000-000064120000}"/>
    <cellStyle name="หมายเหตุ 16" xfId="4054" xr:uid="{00000000-0005-0000-0000-000065120000}"/>
    <cellStyle name="หมายเหตุ 16 2" xfId="5019" xr:uid="{00000000-0005-0000-0000-000066120000}"/>
    <cellStyle name="หมายเหตุ 17" xfId="4055" xr:uid="{00000000-0005-0000-0000-000067120000}"/>
    <cellStyle name="หมายเหตุ 17 2" xfId="5020" xr:uid="{00000000-0005-0000-0000-000068120000}"/>
    <cellStyle name="หมายเหตุ 18" xfId="4056" xr:uid="{00000000-0005-0000-0000-000069120000}"/>
    <cellStyle name="หมายเหตุ 18 2" xfId="5021" xr:uid="{00000000-0005-0000-0000-00006A120000}"/>
    <cellStyle name="หมายเหตุ 19" xfId="4057" xr:uid="{00000000-0005-0000-0000-00006B120000}"/>
    <cellStyle name="หมายเหตุ 19 2" xfId="5022" xr:uid="{00000000-0005-0000-0000-00006C120000}"/>
    <cellStyle name="หมายเหตุ 2" xfId="4058" xr:uid="{00000000-0005-0000-0000-00006D120000}"/>
    <cellStyle name="หมายเหตุ 2 10" xfId="4059" xr:uid="{00000000-0005-0000-0000-00006E120000}"/>
    <cellStyle name="หมายเหตุ 2 10 2" xfId="5023" xr:uid="{00000000-0005-0000-0000-00006F120000}"/>
    <cellStyle name="หมายเหตุ 2 11" xfId="4060" xr:uid="{00000000-0005-0000-0000-000070120000}"/>
    <cellStyle name="หมายเหตุ 2 11 2" xfId="5024" xr:uid="{00000000-0005-0000-0000-000071120000}"/>
    <cellStyle name="หมายเหตุ 2 12" xfId="4061" xr:uid="{00000000-0005-0000-0000-000072120000}"/>
    <cellStyle name="หมายเหตุ 2 12 2" xfId="5025" xr:uid="{00000000-0005-0000-0000-000073120000}"/>
    <cellStyle name="หมายเหตุ 2 13" xfId="4062" xr:uid="{00000000-0005-0000-0000-000074120000}"/>
    <cellStyle name="หมายเหตุ 2 13 2" xfId="5026" xr:uid="{00000000-0005-0000-0000-000075120000}"/>
    <cellStyle name="หมายเหตุ 2 14" xfId="4063" xr:uid="{00000000-0005-0000-0000-000076120000}"/>
    <cellStyle name="หมายเหตุ 2 14 2" xfId="5027" xr:uid="{00000000-0005-0000-0000-000077120000}"/>
    <cellStyle name="หมายเหตุ 2 15" xfId="4064" xr:uid="{00000000-0005-0000-0000-000078120000}"/>
    <cellStyle name="หมายเหตุ 2 15 2" xfId="5028" xr:uid="{00000000-0005-0000-0000-000079120000}"/>
    <cellStyle name="หมายเหตุ 2 16" xfId="4065" xr:uid="{00000000-0005-0000-0000-00007A120000}"/>
    <cellStyle name="หมายเหตุ 2 16 2" xfId="5029" xr:uid="{00000000-0005-0000-0000-00007B120000}"/>
    <cellStyle name="หมายเหตุ 2 17" xfId="4066" xr:uid="{00000000-0005-0000-0000-00007C120000}"/>
    <cellStyle name="หมายเหตุ 2 17 2" xfId="5030" xr:uid="{00000000-0005-0000-0000-00007D120000}"/>
    <cellStyle name="หมายเหตุ 2 18" xfId="4067" xr:uid="{00000000-0005-0000-0000-00007E120000}"/>
    <cellStyle name="หมายเหตุ 2 18 2" xfId="5031" xr:uid="{00000000-0005-0000-0000-00007F120000}"/>
    <cellStyle name="หมายเหตุ 2 19" xfId="4068" xr:uid="{00000000-0005-0000-0000-000080120000}"/>
    <cellStyle name="หมายเหตุ 2 19 2" xfId="5032" xr:uid="{00000000-0005-0000-0000-000081120000}"/>
    <cellStyle name="หมายเหตุ 2 2" xfId="4069" xr:uid="{00000000-0005-0000-0000-000082120000}"/>
    <cellStyle name="หมายเหตุ 2 2 2" xfId="5033" xr:uid="{00000000-0005-0000-0000-000083120000}"/>
    <cellStyle name="หมายเหตุ 2 20" xfId="4070" xr:uid="{00000000-0005-0000-0000-000084120000}"/>
    <cellStyle name="หมายเหตุ 2 20 2" xfId="5034" xr:uid="{00000000-0005-0000-0000-000085120000}"/>
    <cellStyle name="หมายเหตุ 2 21" xfId="4071" xr:uid="{00000000-0005-0000-0000-000086120000}"/>
    <cellStyle name="หมายเหตุ 2 21 2" xfId="5035" xr:uid="{00000000-0005-0000-0000-000087120000}"/>
    <cellStyle name="หมายเหตุ 2 22" xfId="4072" xr:uid="{00000000-0005-0000-0000-000088120000}"/>
    <cellStyle name="หมายเหตุ 2 22 2" xfId="5036" xr:uid="{00000000-0005-0000-0000-000089120000}"/>
    <cellStyle name="หมายเหตุ 2 23" xfId="4073" xr:uid="{00000000-0005-0000-0000-00008A120000}"/>
    <cellStyle name="หมายเหตุ 2 23 2" xfId="5037" xr:uid="{00000000-0005-0000-0000-00008B120000}"/>
    <cellStyle name="หมายเหตุ 2 24" xfId="4074" xr:uid="{00000000-0005-0000-0000-00008C120000}"/>
    <cellStyle name="หมายเหตุ 2 24 2" xfId="5038" xr:uid="{00000000-0005-0000-0000-00008D120000}"/>
    <cellStyle name="หมายเหตุ 2 25" xfId="4075" xr:uid="{00000000-0005-0000-0000-00008E120000}"/>
    <cellStyle name="หมายเหตุ 2 25 2" xfId="5039" xr:uid="{00000000-0005-0000-0000-00008F120000}"/>
    <cellStyle name="หมายเหตุ 2 26" xfId="4076" xr:uid="{00000000-0005-0000-0000-000090120000}"/>
    <cellStyle name="หมายเหตุ 2 26 2" xfId="5040" xr:uid="{00000000-0005-0000-0000-000091120000}"/>
    <cellStyle name="หมายเหตุ 2 27" xfId="4077" xr:uid="{00000000-0005-0000-0000-000092120000}"/>
    <cellStyle name="หมายเหตุ 2 27 2" xfId="5041" xr:uid="{00000000-0005-0000-0000-000093120000}"/>
    <cellStyle name="หมายเหตุ 2 28" xfId="4078" xr:uid="{00000000-0005-0000-0000-000094120000}"/>
    <cellStyle name="หมายเหตุ 2 28 2" xfId="5042" xr:uid="{00000000-0005-0000-0000-000095120000}"/>
    <cellStyle name="หมายเหตุ 2 29" xfId="4079" xr:uid="{00000000-0005-0000-0000-000096120000}"/>
    <cellStyle name="หมายเหตุ 2 29 2" xfId="5043" xr:uid="{00000000-0005-0000-0000-000097120000}"/>
    <cellStyle name="หมายเหตุ 2 3" xfId="4080" xr:uid="{00000000-0005-0000-0000-000098120000}"/>
    <cellStyle name="หมายเหตุ 2 3 2" xfId="5044" xr:uid="{00000000-0005-0000-0000-000099120000}"/>
    <cellStyle name="หมายเหตุ 2 30" xfId="4081" xr:uid="{00000000-0005-0000-0000-00009A120000}"/>
    <cellStyle name="หมายเหตุ 2 30 2" xfId="5045" xr:uid="{00000000-0005-0000-0000-00009B120000}"/>
    <cellStyle name="หมายเหตุ 2 31" xfId="4082" xr:uid="{00000000-0005-0000-0000-00009C120000}"/>
    <cellStyle name="หมายเหตุ 2 31 2" xfId="5046" xr:uid="{00000000-0005-0000-0000-00009D120000}"/>
    <cellStyle name="หมายเหตุ 2 32" xfId="4083" xr:uid="{00000000-0005-0000-0000-00009E120000}"/>
    <cellStyle name="หมายเหตุ 2 32 2" xfId="5047" xr:uid="{00000000-0005-0000-0000-00009F120000}"/>
    <cellStyle name="หมายเหตุ 2 33" xfId="4084" xr:uid="{00000000-0005-0000-0000-0000A0120000}"/>
    <cellStyle name="หมายเหตุ 2 33 2" xfId="5048" xr:uid="{00000000-0005-0000-0000-0000A1120000}"/>
    <cellStyle name="หมายเหตุ 2 34" xfId="4085" xr:uid="{00000000-0005-0000-0000-0000A2120000}"/>
    <cellStyle name="หมายเหตุ 2 34 2" xfId="5049" xr:uid="{00000000-0005-0000-0000-0000A3120000}"/>
    <cellStyle name="หมายเหตุ 2 35" xfId="4086" xr:uid="{00000000-0005-0000-0000-0000A4120000}"/>
    <cellStyle name="หมายเหตุ 2 35 2" xfId="5050" xr:uid="{00000000-0005-0000-0000-0000A5120000}"/>
    <cellStyle name="หมายเหตุ 2 36" xfId="4087" xr:uid="{00000000-0005-0000-0000-0000A6120000}"/>
    <cellStyle name="หมายเหตุ 2 36 2" xfId="5051" xr:uid="{00000000-0005-0000-0000-0000A7120000}"/>
    <cellStyle name="หมายเหตุ 2 37" xfId="5052" xr:uid="{00000000-0005-0000-0000-0000A8120000}"/>
    <cellStyle name="หมายเหตุ 2 4" xfId="4088" xr:uid="{00000000-0005-0000-0000-0000A9120000}"/>
    <cellStyle name="หมายเหตุ 2 4 2" xfId="5053" xr:uid="{00000000-0005-0000-0000-0000AA120000}"/>
    <cellStyle name="หมายเหตุ 2 5" xfId="4089" xr:uid="{00000000-0005-0000-0000-0000AB120000}"/>
    <cellStyle name="หมายเหตุ 2 5 2" xfId="5054" xr:uid="{00000000-0005-0000-0000-0000AC120000}"/>
    <cellStyle name="หมายเหตุ 2 6" xfId="4090" xr:uid="{00000000-0005-0000-0000-0000AD120000}"/>
    <cellStyle name="หมายเหตุ 2 6 2" xfId="5055" xr:uid="{00000000-0005-0000-0000-0000AE120000}"/>
    <cellStyle name="หมายเหตุ 2 7" xfId="4091" xr:uid="{00000000-0005-0000-0000-0000AF120000}"/>
    <cellStyle name="หมายเหตุ 2 7 2" xfId="5056" xr:uid="{00000000-0005-0000-0000-0000B0120000}"/>
    <cellStyle name="หมายเหตุ 2 8" xfId="4092" xr:uid="{00000000-0005-0000-0000-0000B1120000}"/>
    <cellStyle name="หมายเหตุ 2 8 2" xfId="5057" xr:uid="{00000000-0005-0000-0000-0000B2120000}"/>
    <cellStyle name="หมายเหตุ 2 9" xfId="4093" xr:uid="{00000000-0005-0000-0000-0000B3120000}"/>
    <cellStyle name="หมายเหตุ 2 9 2" xfId="5058" xr:uid="{00000000-0005-0000-0000-0000B4120000}"/>
    <cellStyle name="หมายเหตุ 20" xfId="4094" xr:uid="{00000000-0005-0000-0000-0000B5120000}"/>
    <cellStyle name="หมายเหตุ 20 2" xfId="5059" xr:uid="{00000000-0005-0000-0000-0000B6120000}"/>
    <cellStyle name="หมายเหตุ 21" xfId="4095" xr:uid="{00000000-0005-0000-0000-0000B7120000}"/>
    <cellStyle name="หมายเหตุ 21 2" xfId="5060" xr:uid="{00000000-0005-0000-0000-0000B8120000}"/>
    <cellStyle name="หมายเหตุ 22" xfId="4096" xr:uid="{00000000-0005-0000-0000-0000B9120000}"/>
    <cellStyle name="หมายเหตุ 22 2" xfId="5061" xr:uid="{00000000-0005-0000-0000-0000BA120000}"/>
    <cellStyle name="หมายเหตุ 23" xfId="4097" xr:uid="{00000000-0005-0000-0000-0000BB120000}"/>
    <cellStyle name="หมายเหตุ 23 2" xfId="5062" xr:uid="{00000000-0005-0000-0000-0000BC120000}"/>
    <cellStyle name="หมายเหตุ 24" xfId="4098" xr:uid="{00000000-0005-0000-0000-0000BD120000}"/>
    <cellStyle name="หมายเหตุ 24 2" xfId="5063" xr:uid="{00000000-0005-0000-0000-0000BE120000}"/>
    <cellStyle name="หมายเหตุ 25" xfId="4099" xr:uid="{00000000-0005-0000-0000-0000BF120000}"/>
    <cellStyle name="หมายเหตุ 25 2" xfId="5064" xr:uid="{00000000-0005-0000-0000-0000C0120000}"/>
    <cellStyle name="หมายเหตุ 26" xfId="4100" xr:uid="{00000000-0005-0000-0000-0000C1120000}"/>
    <cellStyle name="หมายเหตุ 26 2" xfId="5065" xr:uid="{00000000-0005-0000-0000-0000C2120000}"/>
    <cellStyle name="หมายเหตุ 27" xfId="4101" xr:uid="{00000000-0005-0000-0000-0000C3120000}"/>
    <cellStyle name="หมายเหตุ 27 2" xfId="5066" xr:uid="{00000000-0005-0000-0000-0000C4120000}"/>
    <cellStyle name="หมายเหตุ 28" xfId="4102" xr:uid="{00000000-0005-0000-0000-0000C5120000}"/>
    <cellStyle name="หมายเหตุ 28 2" xfId="5067" xr:uid="{00000000-0005-0000-0000-0000C6120000}"/>
    <cellStyle name="หมายเหตุ 29" xfId="4103" xr:uid="{00000000-0005-0000-0000-0000C7120000}"/>
    <cellStyle name="หมายเหตุ 29 2" xfId="5068" xr:uid="{00000000-0005-0000-0000-0000C8120000}"/>
    <cellStyle name="หมายเหตุ 3" xfId="4104" xr:uid="{00000000-0005-0000-0000-0000C9120000}"/>
    <cellStyle name="หมายเหตุ 3 10" xfId="4105" xr:uid="{00000000-0005-0000-0000-0000CA120000}"/>
    <cellStyle name="หมายเหตุ 3 10 2" xfId="5069" xr:uid="{00000000-0005-0000-0000-0000CB120000}"/>
    <cellStyle name="หมายเหตุ 3 11" xfId="4106" xr:uid="{00000000-0005-0000-0000-0000CC120000}"/>
    <cellStyle name="หมายเหตุ 3 11 2" xfId="5070" xr:uid="{00000000-0005-0000-0000-0000CD120000}"/>
    <cellStyle name="หมายเหตุ 3 12" xfId="4107" xr:uid="{00000000-0005-0000-0000-0000CE120000}"/>
    <cellStyle name="หมายเหตุ 3 12 2" xfId="5071" xr:uid="{00000000-0005-0000-0000-0000CF120000}"/>
    <cellStyle name="หมายเหตุ 3 13" xfId="4108" xr:uid="{00000000-0005-0000-0000-0000D0120000}"/>
    <cellStyle name="หมายเหตุ 3 13 2" xfId="5072" xr:uid="{00000000-0005-0000-0000-0000D1120000}"/>
    <cellStyle name="หมายเหตุ 3 14" xfId="4109" xr:uid="{00000000-0005-0000-0000-0000D2120000}"/>
    <cellStyle name="หมายเหตุ 3 14 2" xfId="5073" xr:uid="{00000000-0005-0000-0000-0000D3120000}"/>
    <cellStyle name="หมายเหตุ 3 15" xfId="4110" xr:uid="{00000000-0005-0000-0000-0000D4120000}"/>
    <cellStyle name="หมายเหตุ 3 15 2" xfId="5074" xr:uid="{00000000-0005-0000-0000-0000D5120000}"/>
    <cellStyle name="หมายเหตุ 3 16" xfId="4111" xr:uid="{00000000-0005-0000-0000-0000D6120000}"/>
    <cellStyle name="หมายเหตุ 3 16 2" xfId="5075" xr:uid="{00000000-0005-0000-0000-0000D7120000}"/>
    <cellStyle name="หมายเหตุ 3 17" xfId="4112" xr:uid="{00000000-0005-0000-0000-0000D8120000}"/>
    <cellStyle name="หมายเหตุ 3 17 2" xfId="5076" xr:uid="{00000000-0005-0000-0000-0000D9120000}"/>
    <cellStyle name="หมายเหตุ 3 18" xfId="4113" xr:uid="{00000000-0005-0000-0000-0000DA120000}"/>
    <cellStyle name="หมายเหตุ 3 18 2" xfId="5077" xr:uid="{00000000-0005-0000-0000-0000DB120000}"/>
    <cellStyle name="หมายเหตุ 3 19" xfId="4114" xr:uid="{00000000-0005-0000-0000-0000DC120000}"/>
    <cellStyle name="หมายเหตุ 3 19 2" xfId="5078" xr:uid="{00000000-0005-0000-0000-0000DD120000}"/>
    <cellStyle name="หมายเหตุ 3 2" xfId="4115" xr:uid="{00000000-0005-0000-0000-0000DE120000}"/>
    <cellStyle name="หมายเหตุ 3 2 2" xfId="5079" xr:uid="{00000000-0005-0000-0000-0000DF120000}"/>
    <cellStyle name="หมายเหตุ 3 20" xfId="4116" xr:uid="{00000000-0005-0000-0000-0000E0120000}"/>
    <cellStyle name="หมายเหตุ 3 20 2" xfId="5080" xr:uid="{00000000-0005-0000-0000-0000E1120000}"/>
    <cellStyle name="หมายเหตุ 3 21" xfId="4117" xr:uid="{00000000-0005-0000-0000-0000E2120000}"/>
    <cellStyle name="หมายเหตุ 3 21 2" xfId="5081" xr:uid="{00000000-0005-0000-0000-0000E3120000}"/>
    <cellStyle name="หมายเหตุ 3 22" xfId="4118" xr:uid="{00000000-0005-0000-0000-0000E4120000}"/>
    <cellStyle name="หมายเหตุ 3 22 2" xfId="5082" xr:uid="{00000000-0005-0000-0000-0000E5120000}"/>
    <cellStyle name="หมายเหตุ 3 23" xfId="4119" xr:uid="{00000000-0005-0000-0000-0000E6120000}"/>
    <cellStyle name="หมายเหตุ 3 23 2" xfId="5083" xr:uid="{00000000-0005-0000-0000-0000E7120000}"/>
    <cellStyle name="หมายเหตุ 3 24" xfId="4120" xr:uid="{00000000-0005-0000-0000-0000E8120000}"/>
    <cellStyle name="หมายเหตุ 3 24 2" xfId="5084" xr:uid="{00000000-0005-0000-0000-0000E9120000}"/>
    <cellStyle name="หมายเหตุ 3 25" xfId="4121" xr:uid="{00000000-0005-0000-0000-0000EA120000}"/>
    <cellStyle name="หมายเหตุ 3 25 2" xfId="5085" xr:uid="{00000000-0005-0000-0000-0000EB120000}"/>
    <cellStyle name="หมายเหตุ 3 26" xfId="4122" xr:uid="{00000000-0005-0000-0000-0000EC120000}"/>
    <cellStyle name="หมายเหตุ 3 26 2" xfId="5086" xr:uid="{00000000-0005-0000-0000-0000ED120000}"/>
    <cellStyle name="หมายเหตุ 3 27" xfId="4123" xr:uid="{00000000-0005-0000-0000-0000EE120000}"/>
    <cellStyle name="หมายเหตุ 3 27 2" xfId="5087" xr:uid="{00000000-0005-0000-0000-0000EF120000}"/>
    <cellStyle name="หมายเหตุ 3 28" xfId="4124" xr:uid="{00000000-0005-0000-0000-0000F0120000}"/>
    <cellStyle name="หมายเหตุ 3 28 2" xfId="5088" xr:uid="{00000000-0005-0000-0000-0000F1120000}"/>
    <cellStyle name="หมายเหตุ 3 29" xfId="4125" xr:uid="{00000000-0005-0000-0000-0000F2120000}"/>
    <cellStyle name="หมายเหตุ 3 29 2" xfId="5089" xr:uid="{00000000-0005-0000-0000-0000F3120000}"/>
    <cellStyle name="หมายเหตุ 3 3" xfId="4126" xr:uid="{00000000-0005-0000-0000-0000F4120000}"/>
    <cellStyle name="หมายเหตุ 3 3 2" xfId="5090" xr:uid="{00000000-0005-0000-0000-0000F5120000}"/>
    <cellStyle name="หมายเหตุ 3 30" xfId="4127" xr:uid="{00000000-0005-0000-0000-0000F6120000}"/>
    <cellStyle name="หมายเหตุ 3 30 2" xfId="5091" xr:uid="{00000000-0005-0000-0000-0000F7120000}"/>
    <cellStyle name="หมายเหตุ 3 31" xfId="4128" xr:uid="{00000000-0005-0000-0000-0000F8120000}"/>
    <cellStyle name="หมายเหตุ 3 31 2" xfId="5092" xr:uid="{00000000-0005-0000-0000-0000F9120000}"/>
    <cellStyle name="หมายเหตุ 3 32" xfId="4129" xr:uid="{00000000-0005-0000-0000-0000FA120000}"/>
    <cellStyle name="หมายเหตุ 3 32 2" xfId="5093" xr:uid="{00000000-0005-0000-0000-0000FB120000}"/>
    <cellStyle name="หมายเหตุ 3 33" xfId="4130" xr:uid="{00000000-0005-0000-0000-0000FC120000}"/>
    <cellStyle name="หมายเหตุ 3 33 2" xfId="5094" xr:uid="{00000000-0005-0000-0000-0000FD120000}"/>
    <cellStyle name="หมายเหตุ 3 34" xfId="4131" xr:uid="{00000000-0005-0000-0000-0000FE120000}"/>
    <cellStyle name="หมายเหตุ 3 34 2" xfId="5095" xr:uid="{00000000-0005-0000-0000-0000FF120000}"/>
    <cellStyle name="หมายเหตุ 3 35" xfId="4132" xr:uid="{00000000-0005-0000-0000-000000130000}"/>
    <cellStyle name="หมายเหตุ 3 35 2" xfId="5096" xr:uid="{00000000-0005-0000-0000-000001130000}"/>
    <cellStyle name="หมายเหตุ 3 36" xfId="4133" xr:uid="{00000000-0005-0000-0000-000002130000}"/>
    <cellStyle name="หมายเหตุ 3 36 2" xfId="5097" xr:uid="{00000000-0005-0000-0000-000003130000}"/>
    <cellStyle name="หมายเหตุ 3 37" xfId="5098" xr:uid="{00000000-0005-0000-0000-000004130000}"/>
    <cellStyle name="หมายเหตุ 3 4" xfId="4134" xr:uid="{00000000-0005-0000-0000-000005130000}"/>
    <cellStyle name="หมายเหตุ 3 4 2" xfId="5099" xr:uid="{00000000-0005-0000-0000-000006130000}"/>
    <cellStyle name="หมายเหตุ 3 5" xfId="4135" xr:uid="{00000000-0005-0000-0000-000007130000}"/>
    <cellStyle name="หมายเหตุ 3 5 2" xfId="5100" xr:uid="{00000000-0005-0000-0000-000008130000}"/>
    <cellStyle name="หมายเหตุ 3 6" xfId="4136" xr:uid="{00000000-0005-0000-0000-000009130000}"/>
    <cellStyle name="หมายเหตุ 3 6 2" xfId="5101" xr:uid="{00000000-0005-0000-0000-00000A130000}"/>
    <cellStyle name="หมายเหตุ 3 7" xfId="4137" xr:uid="{00000000-0005-0000-0000-00000B130000}"/>
    <cellStyle name="หมายเหตุ 3 7 2" xfId="5102" xr:uid="{00000000-0005-0000-0000-00000C130000}"/>
    <cellStyle name="หมายเหตุ 3 8" xfId="4138" xr:uid="{00000000-0005-0000-0000-00000D130000}"/>
    <cellStyle name="หมายเหตุ 3 8 2" xfId="5103" xr:uid="{00000000-0005-0000-0000-00000E130000}"/>
    <cellStyle name="หมายเหตุ 3 9" xfId="4139" xr:uid="{00000000-0005-0000-0000-00000F130000}"/>
    <cellStyle name="หมายเหตุ 3 9 2" xfId="5104" xr:uid="{00000000-0005-0000-0000-000010130000}"/>
    <cellStyle name="หมายเหตุ 30" xfId="4140" xr:uid="{00000000-0005-0000-0000-000011130000}"/>
    <cellStyle name="หมายเหตุ 30 2" xfId="5105" xr:uid="{00000000-0005-0000-0000-000012130000}"/>
    <cellStyle name="หมายเหตุ 31" xfId="4141" xr:uid="{00000000-0005-0000-0000-000013130000}"/>
    <cellStyle name="หมายเหตุ 31 2" xfId="5106" xr:uid="{00000000-0005-0000-0000-000014130000}"/>
    <cellStyle name="หมายเหตุ 32" xfId="4142" xr:uid="{00000000-0005-0000-0000-000015130000}"/>
    <cellStyle name="หมายเหตุ 32 2" xfId="5107" xr:uid="{00000000-0005-0000-0000-000016130000}"/>
    <cellStyle name="หมายเหตุ 33" xfId="4143" xr:uid="{00000000-0005-0000-0000-000017130000}"/>
    <cellStyle name="หมายเหตุ 33 2" xfId="5108" xr:uid="{00000000-0005-0000-0000-000018130000}"/>
    <cellStyle name="หมายเหตุ 34" xfId="4144" xr:uid="{00000000-0005-0000-0000-000019130000}"/>
    <cellStyle name="หมายเหตุ 34 2" xfId="5109" xr:uid="{00000000-0005-0000-0000-00001A130000}"/>
    <cellStyle name="หมายเหตุ 35" xfId="4145" xr:uid="{00000000-0005-0000-0000-00001B130000}"/>
    <cellStyle name="หมายเหตุ 35 2" xfId="5110" xr:uid="{00000000-0005-0000-0000-00001C130000}"/>
    <cellStyle name="หมายเหตุ 36" xfId="4146" xr:uid="{00000000-0005-0000-0000-00001D130000}"/>
    <cellStyle name="หมายเหตุ 36 2" xfId="5111" xr:uid="{00000000-0005-0000-0000-00001E130000}"/>
    <cellStyle name="หมายเหตุ 37" xfId="4147" xr:uid="{00000000-0005-0000-0000-00001F130000}"/>
    <cellStyle name="หมายเหตุ 37 2" xfId="5112" xr:uid="{00000000-0005-0000-0000-000020130000}"/>
    <cellStyle name="หมายเหตุ 38" xfId="4148" xr:uid="{00000000-0005-0000-0000-000021130000}"/>
    <cellStyle name="หมายเหตุ 38 2" xfId="5113" xr:uid="{00000000-0005-0000-0000-000022130000}"/>
    <cellStyle name="หมายเหตุ 39" xfId="4149" xr:uid="{00000000-0005-0000-0000-000023130000}"/>
    <cellStyle name="หมายเหตุ 39 2" xfId="5114" xr:uid="{00000000-0005-0000-0000-000024130000}"/>
    <cellStyle name="หมายเหตุ 4" xfId="4150" xr:uid="{00000000-0005-0000-0000-000025130000}"/>
    <cellStyle name="หมายเหตุ 4 10" xfId="4151" xr:uid="{00000000-0005-0000-0000-000026130000}"/>
    <cellStyle name="หมายเหตุ 4 10 2" xfId="5115" xr:uid="{00000000-0005-0000-0000-000027130000}"/>
    <cellStyle name="หมายเหตุ 4 11" xfId="4152" xr:uid="{00000000-0005-0000-0000-000028130000}"/>
    <cellStyle name="หมายเหตุ 4 11 2" xfId="5116" xr:uid="{00000000-0005-0000-0000-000029130000}"/>
    <cellStyle name="หมายเหตุ 4 12" xfId="4153" xr:uid="{00000000-0005-0000-0000-00002A130000}"/>
    <cellStyle name="หมายเหตุ 4 12 2" xfId="5117" xr:uid="{00000000-0005-0000-0000-00002B130000}"/>
    <cellStyle name="หมายเหตุ 4 13" xfId="4154" xr:uid="{00000000-0005-0000-0000-00002C130000}"/>
    <cellStyle name="หมายเหตุ 4 13 2" xfId="5118" xr:uid="{00000000-0005-0000-0000-00002D130000}"/>
    <cellStyle name="หมายเหตุ 4 14" xfId="4155" xr:uid="{00000000-0005-0000-0000-00002E130000}"/>
    <cellStyle name="หมายเหตุ 4 14 2" xfId="5119" xr:uid="{00000000-0005-0000-0000-00002F130000}"/>
    <cellStyle name="หมายเหตุ 4 15" xfId="4156" xr:uid="{00000000-0005-0000-0000-000030130000}"/>
    <cellStyle name="หมายเหตุ 4 15 2" xfId="5120" xr:uid="{00000000-0005-0000-0000-000031130000}"/>
    <cellStyle name="หมายเหตุ 4 16" xfId="4157" xr:uid="{00000000-0005-0000-0000-000032130000}"/>
    <cellStyle name="หมายเหตุ 4 16 2" xfId="5121" xr:uid="{00000000-0005-0000-0000-000033130000}"/>
    <cellStyle name="หมายเหตุ 4 17" xfId="4158" xr:uid="{00000000-0005-0000-0000-000034130000}"/>
    <cellStyle name="หมายเหตุ 4 17 2" xfId="5122" xr:uid="{00000000-0005-0000-0000-000035130000}"/>
    <cellStyle name="หมายเหตุ 4 18" xfId="4159" xr:uid="{00000000-0005-0000-0000-000036130000}"/>
    <cellStyle name="หมายเหตุ 4 18 2" xfId="5123" xr:uid="{00000000-0005-0000-0000-000037130000}"/>
    <cellStyle name="หมายเหตุ 4 19" xfId="4160" xr:uid="{00000000-0005-0000-0000-000038130000}"/>
    <cellStyle name="หมายเหตุ 4 19 2" xfId="5124" xr:uid="{00000000-0005-0000-0000-000039130000}"/>
    <cellStyle name="หมายเหตุ 4 2" xfId="4161" xr:uid="{00000000-0005-0000-0000-00003A130000}"/>
    <cellStyle name="หมายเหตุ 4 2 2" xfId="5125" xr:uid="{00000000-0005-0000-0000-00003B130000}"/>
    <cellStyle name="หมายเหตุ 4 20" xfId="4162" xr:uid="{00000000-0005-0000-0000-00003C130000}"/>
    <cellStyle name="หมายเหตุ 4 20 2" xfId="5126" xr:uid="{00000000-0005-0000-0000-00003D130000}"/>
    <cellStyle name="หมายเหตุ 4 21" xfId="4163" xr:uid="{00000000-0005-0000-0000-00003E130000}"/>
    <cellStyle name="หมายเหตุ 4 21 2" xfId="5127" xr:uid="{00000000-0005-0000-0000-00003F130000}"/>
    <cellStyle name="หมายเหตุ 4 22" xfId="4164" xr:uid="{00000000-0005-0000-0000-000040130000}"/>
    <cellStyle name="หมายเหตุ 4 22 2" xfId="5128" xr:uid="{00000000-0005-0000-0000-000041130000}"/>
    <cellStyle name="หมายเหตุ 4 23" xfId="4165" xr:uid="{00000000-0005-0000-0000-000042130000}"/>
    <cellStyle name="หมายเหตุ 4 23 2" xfId="5129" xr:uid="{00000000-0005-0000-0000-000043130000}"/>
    <cellStyle name="หมายเหตุ 4 24" xfId="4166" xr:uid="{00000000-0005-0000-0000-000044130000}"/>
    <cellStyle name="หมายเหตุ 4 24 2" xfId="5130" xr:uid="{00000000-0005-0000-0000-000045130000}"/>
    <cellStyle name="หมายเหตุ 4 25" xfId="4167" xr:uid="{00000000-0005-0000-0000-000046130000}"/>
    <cellStyle name="หมายเหตุ 4 25 2" xfId="5131" xr:uid="{00000000-0005-0000-0000-000047130000}"/>
    <cellStyle name="หมายเหตุ 4 26" xfId="4168" xr:uid="{00000000-0005-0000-0000-000048130000}"/>
    <cellStyle name="หมายเหตุ 4 26 2" xfId="5132" xr:uid="{00000000-0005-0000-0000-000049130000}"/>
    <cellStyle name="หมายเหตุ 4 27" xfId="4169" xr:uid="{00000000-0005-0000-0000-00004A130000}"/>
    <cellStyle name="หมายเหตุ 4 27 2" xfId="5133" xr:uid="{00000000-0005-0000-0000-00004B130000}"/>
    <cellStyle name="หมายเหตุ 4 28" xfId="4170" xr:uid="{00000000-0005-0000-0000-00004C130000}"/>
    <cellStyle name="หมายเหตุ 4 28 2" xfId="5134" xr:uid="{00000000-0005-0000-0000-00004D130000}"/>
    <cellStyle name="หมายเหตุ 4 29" xfId="4171" xr:uid="{00000000-0005-0000-0000-00004E130000}"/>
    <cellStyle name="หมายเหตุ 4 29 2" xfId="5135" xr:uid="{00000000-0005-0000-0000-00004F130000}"/>
    <cellStyle name="หมายเหตุ 4 3" xfId="4172" xr:uid="{00000000-0005-0000-0000-000050130000}"/>
    <cellStyle name="หมายเหตุ 4 3 2" xfId="5136" xr:uid="{00000000-0005-0000-0000-000051130000}"/>
    <cellStyle name="หมายเหตุ 4 30" xfId="4173" xr:uid="{00000000-0005-0000-0000-000052130000}"/>
    <cellStyle name="หมายเหตุ 4 30 2" xfId="5137" xr:uid="{00000000-0005-0000-0000-000053130000}"/>
    <cellStyle name="หมายเหตุ 4 31" xfId="4174" xr:uid="{00000000-0005-0000-0000-000054130000}"/>
    <cellStyle name="หมายเหตุ 4 31 2" xfId="5138" xr:uid="{00000000-0005-0000-0000-000055130000}"/>
    <cellStyle name="หมายเหตุ 4 32" xfId="4175" xr:uid="{00000000-0005-0000-0000-000056130000}"/>
    <cellStyle name="หมายเหตุ 4 32 2" xfId="5139" xr:uid="{00000000-0005-0000-0000-000057130000}"/>
    <cellStyle name="หมายเหตุ 4 33" xfId="4176" xr:uid="{00000000-0005-0000-0000-000058130000}"/>
    <cellStyle name="หมายเหตุ 4 33 2" xfId="5140" xr:uid="{00000000-0005-0000-0000-000059130000}"/>
    <cellStyle name="หมายเหตุ 4 34" xfId="4177" xr:uid="{00000000-0005-0000-0000-00005A130000}"/>
    <cellStyle name="หมายเหตุ 4 34 2" xfId="5141" xr:uid="{00000000-0005-0000-0000-00005B130000}"/>
    <cellStyle name="หมายเหตุ 4 35" xfId="4178" xr:uid="{00000000-0005-0000-0000-00005C130000}"/>
    <cellStyle name="หมายเหตุ 4 35 2" xfId="5142" xr:uid="{00000000-0005-0000-0000-00005D130000}"/>
    <cellStyle name="หมายเหตุ 4 36" xfId="4179" xr:uid="{00000000-0005-0000-0000-00005E130000}"/>
    <cellStyle name="หมายเหตุ 4 36 2" xfId="5143" xr:uid="{00000000-0005-0000-0000-00005F130000}"/>
    <cellStyle name="หมายเหตุ 4 37" xfId="5144" xr:uid="{00000000-0005-0000-0000-000060130000}"/>
    <cellStyle name="หมายเหตุ 4 4" xfId="4180" xr:uid="{00000000-0005-0000-0000-000061130000}"/>
    <cellStyle name="หมายเหตุ 4 4 2" xfId="5145" xr:uid="{00000000-0005-0000-0000-000062130000}"/>
    <cellStyle name="หมายเหตุ 4 5" xfId="4181" xr:uid="{00000000-0005-0000-0000-000063130000}"/>
    <cellStyle name="หมายเหตุ 4 5 2" xfId="5146" xr:uid="{00000000-0005-0000-0000-000064130000}"/>
    <cellStyle name="หมายเหตุ 4 6" xfId="4182" xr:uid="{00000000-0005-0000-0000-000065130000}"/>
    <cellStyle name="หมายเหตุ 4 6 2" xfId="5147" xr:uid="{00000000-0005-0000-0000-000066130000}"/>
    <cellStyle name="หมายเหตุ 4 7" xfId="4183" xr:uid="{00000000-0005-0000-0000-000067130000}"/>
    <cellStyle name="หมายเหตุ 4 7 2" xfId="5148" xr:uid="{00000000-0005-0000-0000-000068130000}"/>
    <cellStyle name="หมายเหตุ 4 8" xfId="4184" xr:uid="{00000000-0005-0000-0000-000069130000}"/>
    <cellStyle name="หมายเหตุ 4 8 2" xfId="5149" xr:uid="{00000000-0005-0000-0000-00006A130000}"/>
    <cellStyle name="หมายเหตุ 4 9" xfId="4185" xr:uid="{00000000-0005-0000-0000-00006B130000}"/>
    <cellStyle name="หมายเหตุ 4 9 2" xfId="5150" xr:uid="{00000000-0005-0000-0000-00006C130000}"/>
    <cellStyle name="หมายเหตุ 40" xfId="4186" xr:uid="{00000000-0005-0000-0000-00006D130000}"/>
    <cellStyle name="หมายเหตุ 40 2" xfId="5151" xr:uid="{00000000-0005-0000-0000-00006E130000}"/>
    <cellStyle name="หมายเหตุ 41" xfId="4187" xr:uid="{00000000-0005-0000-0000-00006F130000}"/>
    <cellStyle name="หมายเหตุ 41 2" xfId="5152" xr:uid="{00000000-0005-0000-0000-000070130000}"/>
    <cellStyle name="หมายเหตุ 42" xfId="4188" xr:uid="{00000000-0005-0000-0000-000071130000}"/>
    <cellStyle name="หมายเหตุ 42 2" xfId="5153" xr:uid="{00000000-0005-0000-0000-000072130000}"/>
    <cellStyle name="หมายเหตุ 43" xfId="4189" xr:uid="{00000000-0005-0000-0000-000073130000}"/>
    <cellStyle name="หมายเหตุ 43 2" xfId="5154" xr:uid="{00000000-0005-0000-0000-000074130000}"/>
    <cellStyle name="หมายเหตุ 44" xfId="4190" xr:uid="{00000000-0005-0000-0000-000075130000}"/>
    <cellStyle name="หมายเหตุ 44 2" xfId="5155" xr:uid="{00000000-0005-0000-0000-000076130000}"/>
    <cellStyle name="หมายเหตุ 45" xfId="4191" xr:uid="{00000000-0005-0000-0000-000077130000}"/>
    <cellStyle name="หมายเหตุ 45 2" xfId="5156" xr:uid="{00000000-0005-0000-0000-000078130000}"/>
    <cellStyle name="หมายเหตุ 46" xfId="4192" xr:uid="{00000000-0005-0000-0000-000079130000}"/>
    <cellStyle name="หมายเหตุ 46 2" xfId="5157" xr:uid="{00000000-0005-0000-0000-00007A130000}"/>
    <cellStyle name="หมายเหตุ 47" xfId="4193" xr:uid="{00000000-0005-0000-0000-00007B130000}"/>
    <cellStyle name="หมายเหตุ 47 2" xfId="5158" xr:uid="{00000000-0005-0000-0000-00007C130000}"/>
    <cellStyle name="หมายเหตุ 48" xfId="4194" xr:uid="{00000000-0005-0000-0000-00007D130000}"/>
    <cellStyle name="หมายเหตุ 48 2" xfId="5159" xr:uid="{00000000-0005-0000-0000-00007E130000}"/>
    <cellStyle name="หมายเหตุ 49" xfId="4195" xr:uid="{00000000-0005-0000-0000-00007F130000}"/>
    <cellStyle name="หมายเหตุ 49 2" xfId="5160" xr:uid="{00000000-0005-0000-0000-000080130000}"/>
    <cellStyle name="หมายเหตุ 5" xfId="4196" xr:uid="{00000000-0005-0000-0000-000081130000}"/>
    <cellStyle name="หมายเหตุ 5 10" xfId="4197" xr:uid="{00000000-0005-0000-0000-000082130000}"/>
    <cellStyle name="หมายเหตุ 5 10 2" xfId="5161" xr:uid="{00000000-0005-0000-0000-000083130000}"/>
    <cellStyle name="หมายเหตุ 5 11" xfId="4198" xr:uid="{00000000-0005-0000-0000-000084130000}"/>
    <cellStyle name="หมายเหตุ 5 11 2" xfId="5162" xr:uid="{00000000-0005-0000-0000-000085130000}"/>
    <cellStyle name="หมายเหตุ 5 12" xfId="4199" xr:uid="{00000000-0005-0000-0000-000086130000}"/>
    <cellStyle name="หมายเหตุ 5 12 2" xfId="5163" xr:uid="{00000000-0005-0000-0000-000087130000}"/>
    <cellStyle name="หมายเหตุ 5 13" xfId="4200" xr:uid="{00000000-0005-0000-0000-000088130000}"/>
    <cellStyle name="หมายเหตุ 5 13 2" xfId="5164" xr:uid="{00000000-0005-0000-0000-000089130000}"/>
    <cellStyle name="หมายเหตุ 5 14" xfId="4201" xr:uid="{00000000-0005-0000-0000-00008A130000}"/>
    <cellStyle name="หมายเหตุ 5 14 2" xfId="5165" xr:uid="{00000000-0005-0000-0000-00008B130000}"/>
    <cellStyle name="หมายเหตุ 5 15" xfId="4202" xr:uid="{00000000-0005-0000-0000-00008C130000}"/>
    <cellStyle name="หมายเหตุ 5 15 2" xfId="5166" xr:uid="{00000000-0005-0000-0000-00008D130000}"/>
    <cellStyle name="หมายเหตุ 5 16" xfId="4203" xr:uid="{00000000-0005-0000-0000-00008E130000}"/>
    <cellStyle name="หมายเหตุ 5 16 2" xfId="5167" xr:uid="{00000000-0005-0000-0000-00008F130000}"/>
    <cellStyle name="หมายเหตุ 5 17" xfId="4204" xr:uid="{00000000-0005-0000-0000-000090130000}"/>
    <cellStyle name="หมายเหตุ 5 17 2" xfId="5168" xr:uid="{00000000-0005-0000-0000-000091130000}"/>
    <cellStyle name="หมายเหตุ 5 18" xfId="4205" xr:uid="{00000000-0005-0000-0000-000092130000}"/>
    <cellStyle name="หมายเหตุ 5 18 2" xfId="5169" xr:uid="{00000000-0005-0000-0000-000093130000}"/>
    <cellStyle name="หมายเหตุ 5 19" xfId="4206" xr:uid="{00000000-0005-0000-0000-000094130000}"/>
    <cellStyle name="หมายเหตุ 5 19 2" xfId="5170" xr:uid="{00000000-0005-0000-0000-000095130000}"/>
    <cellStyle name="หมายเหตุ 5 2" xfId="4207" xr:uid="{00000000-0005-0000-0000-000096130000}"/>
    <cellStyle name="หมายเหตุ 5 2 2" xfId="5171" xr:uid="{00000000-0005-0000-0000-000097130000}"/>
    <cellStyle name="หมายเหตุ 5 20" xfId="4208" xr:uid="{00000000-0005-0000-0000-000098130000}"/>
    <cellStyle name="หมายเหตุ 5 20 2" xfId="5172" xr:uid="{00000000-0005-0000-0000-000099130000}"/>
    <cellStyle name="หมายเหตุ 5 21" xfId="4209" xr:uid="{00000000-0005-0000-0000-00009A130000}"/>
    <cellStyle name="หมายเหตุ 5 21 2" xfId="5173" xr:uid="{00000000-0005-0000-0000-00009B130000}"/>
    <cellStyle name="หมายเหตุ 5 22" xfId="4210" xr:uid="{00000000-0005-0000-0000-00009C130000}"/>
    <cellStyle name="หมายเหตุ 5 22 2" xfId="5174" xr:uid="{00000000-0005-0000-0000-00009D130000}"/>
    <cellStyle name="หมายเหตุ 5 23" xfId="4211" xr:uid="{00000000-0005-0000-0000-00009E130000}"/>
    <cellStyle name="หมายเหตุ 5 23 2" xfId="5175" xr:uid="{00000000-0005-0000-0000-00009F130000}"/>
    <cellStyle name="หมายเหตุ 5 24" xfId="4212" xr:uid="{00000000-0005-0000-0000-0000A0130000}"/>
    <cellStyle name="หมายเหตุ 5 24 2" xfId="5176" xr:uid="{00000000-0005-0000-0000-0000A1130000}"/>
    <cellStyle name="หมายเหตุ 5 25" xfId="4213" xr:uid="{00000000-0005-0000-0000-0000A2130000}"/>
    <cellStyle name="หมายเหตุ 5 25 2" xfId="5177" xr:uid="{00000000-0005-0000-0000-0000A3130000}"/>
    <cellStyle name="หมายเหตุ 5 26" xfId="4214" xr:uid="{00000000-0005-0000-0000-0000A4130000}"/>
    <cellStyle name="หมายเหตุ 5 26 2" xfId="5178" xr:uid="{00000000-0005-0000-0000-0000A5130000}"/>
    <cellStyle name="หมายเหตุ 5 27" xfId="4215" xr:uid="{00000000-0005-0000-0000-0000A6130000}"/>
    <cellStyle name="หมายเหตุ 5 27 2" xfId="5179" xr:uid="{00000000-0005-0000-0000-0000A7130000}"/>
    <cellStyle name="หมายเหตุ 5 28" xfId="4216" xr:uid="{00000000-0005-0000-0000-0000A8130000}"/>
    <cellStyle name="หมายเหตุ 5 28 2" xfId="5180" xr:uid="{00000000-0005-0000-0000-0000A9130000}"/>
    <cellStyle name="หมายเหตุ 5 29" xfId="4217" xr:uid="{00000000-0005-0000-0000-0000AA130000}"/>
    <cellStyle name="หมายเหตุ 5 29 2" xfId="5181" xr:uid="{00000000-0005-0000-0000-0000AB130000}"/>
    <cellStyle name="หมายเหตุ 5 3" xfId="4218" xr:uid="{00000000-0005-0000-0000-0000AC130000}"/>
    <cellStyle name="หมายเหตุ 5 3 2" xfId="5182" xr:uid="{00000000-0005-0000-0000-0000AD130000}"/>
    <cellStyle name="หมายเหตุ 5 30" xfId="4219" xr:uid="{00000000-0005-0000-0000-0000AE130000}"/>
    <cellStyle name="หมายเหตุ 5 30 2" xfId="5183" xr:uid="{00000000-0005-0000-0000-0000AF130000}"/>
    <cellStyle name="หมายเหตุ 5 31" xfId="4220" xr:uid="{00000000-0005-0000-0000-0000B0130000}"/>
    <cellStyle name="หมายเหตุ 5 31 2" xfId="5184" xr:uid="{00000000-0005-0000-0000-0000B1130000}"/>
    <cellStyle name="หมายเหตุ 5 32" xfId="4221" xr:uid="{00000000-0005-0000-0000-0000B2130000}"/>
    <cellStyle name="หมายเหตุ 5 32 2" xfId="5185" xr:uid="{00000000-0005-0000-0000-0000B3130000}"/>
    <cellStyle name="หมายเหตุ 5 33" xfId="4222" xr:uid="{00000000-0005-0000-0000-0000B4130000}"/>
    <cellStyle name="หมายเหตุ 5 33 2" xfId="5186" xr:uid="{00000000-0005-0000-0000-0000B5130000}"/>
    <cellStyle name="หมายเหตุ 5 34" xfId="4223" xr:uid="{00000000-0005-0000-0000-0000B6130000}"/>
    <cellStyle name="หมายเหตุ 5 34 2" xfId="5187" xr:uid="{00000000-0005-0000-0000-0000B7130000}"/>
    <cellStyle name="หมายเหตุ 5 35" xfId="4224" xr:uid="{00000000-0005-0000-0000-0000B8130000}"/>
    <cellStyle name="หมายเหตุ 5 35 2" xfId="5188" xr:uid="{00000000-0005-0000-0000-0000B9130000}"/>
    <cellStyle name="หมายเหตุ 5 36" xfId="4225" xr:uid="{00000000-0005-0000-0000-0000BA130000}"/>
    <cellStyle name="หมายเหตุ 5 36 2" xfId="5189" xr:uid="{00000000-0005-0000-0000-0000BB130000}"/>
    <cellStyle name="หมายเหตุ 5 37" xfId="5190" xr:uid="{00000000-0005-0000-0000-0000BC130000}"/>
    <cellStyle name="หมายเหตุ 5 4" xfId="4226" xr:uid="{00000000-0005-0000-0000-0000BD130000}"/>
    <cellStyle name="หมายเหตุ 5 4 2" xfId="5191" xr:uid="{00000000-0005-0000-0000-0000BE130000}"/>
    <cellStyle name="หมายเหตุ 5 5" xfId="4227" xr:uid="{00000000-0005-0000-0000-0000BF130000}"/>
    <cellStyle name="หมายเหตุ 5 5 2" xfId="5192" xr:uid="{00000000-0005-0000-0000-0000C0130000}"/>
    <cellStyle name="หมายเหตุ 5 6" xfId="4228" xr:uid="{00000000-0005-0000-0000-0000C1130000}"/>
    <cellStyle name="หมายเหตุ 5 6 2" xfId="5193" xr:uid="{00000000-0005-0000-0000-0000C2130000}"/>
    <cellStyle name="หมายเหตุ 5 7" xfId="4229" xr:uid="{00000000-0005-0000-0000-0000C3130000}"/>
    <cellStyle name="หมายเหตุ 5 7 2" xfId="5194" xr:uid="{00000000-0005-0000-0000-0000C4130000}"/>
    <cellStyle name="หมายเหตุ 5 8" xfId="4230" xr:uid="{00000000-0005-0000-0000-0000C5130000}"/>
    <cellStyle name="หมายเหตุ 5 8 2" xfId="5195" xr:uid="{00000000-0005-0000-0000-0000C6130000}"/>
    <cellStyle name="หมายเหตุ 5 9" xfId="4231" xr:uid="{00000000-0005-0000-0000-0000C7130000}"/>
    <cellStyle name="หมายเหตุ 5 9 2" xfId="5196" xr:uid="{00000000-0005-0000-0000-0000C8130000}"/>
    <cellStyle name="หมายเหตุ 50" xfId="4232" xr:uid="{00000000-0005-0000-0000-0000C9130000}"/>
    <cellStyle name="หมายเหตุ 50 2" xfId="5197" xr:uid="{00000000-0005-0000-0000-0000CA130000}"/>
    <cellStyle name="หมายเหตุ 51" xfId="4233" xr:uid="{00000000-0005-0000-0000-0000CB130000}"/>
    <cellStyle name="หมายเหตุ 51 2" xfId="5198" xr:uid="{00000000-0005-0000-0000-0000CC130000}"/>
    <cellStyle name="หมายเหตุ 52" xfId="4234" xr:uid="{00000000-0005-0000-0000-0000CD130000}"/>
    <cellStyle name="หมายเหตุ 52 2" xfId="5199" xr:uid="{00000000-0005-0000-0000-0000CE130000}"/>
    <cellStyle name="หมายเหตุ 53" xfId="4235" xr:uid="{00000000-0005-0000-0000-0000CF130000}"/>
    <cellStyle name="หมายเหตุ 53 2" xfId="5200" xr:uid="{00000000-0005-0000-0000-0000D0130000}"/>
    <cellStyle name="หมายเหตุ 54" xfId="4236" xr:uid="{00000000-0005-0000-0000-0000D1130000}"/>
    <cellStyle name="หมายเหตุ 54 2" xfId="5201" xr:uid="{00000000-0005-0000-0000-0000D2130000}"/>
    <cellStyle name="หมายเหตุ 55" xfId="4237" xr:uid="{00000000-0005-0000-0000-0000D3130000}"/>
    <cellStyle name="หมายเหตุ 55 2" xfId="5202" xr:uid="{00000000-0005-0000-0000-0000D4130000}"/>
    <cellStyle name="หมายเหตุ 56" xfId="4238" xr:uid="{00000000-0005-0000-0000-0000D5130000}"/>
    <cellStyle name="หมายเหตุ 56 2" xfId="5203" xr:uid="{00000000-0005-0000-0000-0000D6130000}"/>
    <cellStyle name="หมายเหตุ 57" xfId="4239" xr:uid="{00000000-0005-0000-0000-0000D7130000}"/>
    <cellStyle name="หมายเหตุ 57 2" xfId="5204" xr:uid="{00000000-0005-0000-0000-0000D8130000}"/>
    <cellStyle name="หมายเหตุ 58" xfId="4240" xr:uid="{00000000-0005-0000-0000-0000D9130000}"/>
    <cellStyle name="หมายเหตุ 58 2" xfId="5205" xr:uid="{00000000-0005-0000-0000-0000DA130000}"/>
    <cellStyle name="หมายเหตุ 59" xfId="4241" xr:uid="{00000000-0005-0000-0000-0000DB130000}"/>
    <cellStyle name="หมายเหตุ 59 2" xfId="5206" xr:uid="{00000000-0005-0000-0000-0000DC130000}"/>
    <cellStyle name="หมายเหตุ 6" xfId="4242" xr:uid="{00000000-0005-0000-0000-0000DD130000}"/>
    <cellStyle name="หมายเหตุ 6 10" xfId="4243" xr:uid="{00000000-0005-0000-0000-0000DE130000}"/>
    <cellStyle name="หมายเหตุ 6 10 2" xfId="5207" xr:uid="{00000000-0005-0000-0000-0000DF130000}"/>
    <cellStyle name="หมายเหตุ 6 11" xfId="4244" xr:uid="{00000000-0005-0000-0000-0000E0130000}"/>
    <cellStyle name="หมายเหตุ 6 11 2" xfId="5208" xr:uid="{00000000-0005-0000-0000-0000E1130000}"/>
    <cellStyle name="หมายเหตุ 6 12" xfId="4245" xr:uid="{00000000-0005-0000-0000-0000E2130000}"/>
    <cellStyle name="หมายเหตุ 6 12 2" xfId="5209" xr:uid="{00000000-0005-0000-0000-0000E3130000}"/>
    <cellStyle name="หมายเหตุ 6 13" xfId="4246" xr:uid="{00000000-0005-0000-0000-0000E4130000}"/>
    <cellStyle name="หมายเหตุ 6 13 2" xfId="5210" xr:uid="{00000000-0005-0000-0000-0000E5130000}"/>
    <cellStyle name="หมายเหตุ 6 14" xfId="4247" xr:uid="{00000000-0005-0000-0000-0000E6130000}"/>
    <cellStyle name="หมายเหตุ 6 14 2" xfId="5211" xr:uid="{00000000-0005-0000-0000-0000E7130000}"/>
    <cellStyle name="หมายเหตุ 6 15" xfId="4248" xr:uid="{00000000-0005-0000-0000-0000E8130000}"/>
    <cellStyle name="หมายเหตุ 6 15 2" xfId="5212" xr:uid="{00000000-0005-0000-0000-0000E9130000}"/>
    <cellStyle name="หมายเหตุ 6 16" xfId="4249" xr:uid="{00000000-0005-0000-0000-0000EA130000}"/>
    <cellStyle name="หมายเหตุ 6 16 2" xfId="5213" xr:uid="{00000000-0005-0000-0000-0000EB130000}"/>
    <cellStyle name="หมายเหตุ 6 17" xfId="4250" xr:uid="{00000000-0005-0000-0000-0000EC130000}"/>
    <cellStyle name="หมายเหตุ 6 17 2" xfId="5214" xr:uid="{00000000-0005-0000-0000-0000ED130000}"/>
    <cellStyle name="หมายเหตุ 6 18" xfId="4251" xr:uid="{00000000-0005-0000-0000-0000EE130000}"/>
    <cellStyle name="หมายเหตุ 6 18 2" xfId="5215" xr:uid="{00000000-0005-0000-0000-0000EF130000}"/>
    <cellStyle name="หมายเหตุ 6 19" xfId="4252" xr:uid="{00000000-0005-0000-0000-0000F0130000}"/>
    <cellStyle name="หมายเหตุ 6 19 2" xfId="5216" xr:uid="{00000000-0005-0000-0000-0000F1130000}"/>
    <cellStyle name="หมายเหตุ 6 2" xfId="4253" xr:uid="{00000000-0005-0000-0000-0000F2130000}"/>
    <cellStyle name="หมายเหตุ 6 2 2" xfId="5217" xr:uid="{00000000-0005-0000-0000-0000F3130000}"/>
    <cellStyle name="หมายเหตุ 6 20" xfId="4254" xr:uid="{00000000-0005-0000-0000-0000F4130000}"/>
    <cellStyle name="หมายเหตุ 6 20 2" xfId="5218" xr:uid="{00000000-0005-0000-0000-0000F5130000}"/>
    <cellStyle name="หมายเหตุ 6 21" xfId="4255" xr:uid="{00000000-0005-0000-0000-0000F6130000}"/>
    <cellStyle name="หมายเหตุ 6 21 2" xfId="5219" xr:uid="{00000000-0005-0000-0000-0000F7130000}"/>
    <cellStyle name="หมายเหตุ 6 22" xfId="4256" xr:uid="{00000000-0005-0000-0000-0000F8130000}"/>
    <cellStyle name="หมายเหตุ 6 22 2" xfId="5220" xr:uid="{00000000-0005-0000-0000-0000F9130000}"/>
    <cellStyle name="หมายเหตุ 6 23" xfId="4257" xr:uid="{00000000-0005-0000-0000-0000FA130000}"/>
    <cellStyle name="หมายเหตุ 6 23 2" xfId="5221" xr:uid="{00000000-0005-0000-0000-0000FB130000}"/>
    <cellStyle name="หมายเหตุ 6 24" xfId="4258" xr:uid="{00000000-0005-0000-0000-0000FC130000}"/>
    <cellStyle name="หมายเหตุ 6 24 2" xfId="5222" xr:uid="{00000000-0005-0000-0000-0000FD130000}"/>
    <cellStyle name="หมายเหตุ 6 25" xfId="4259" xr:uid="{00000000-0005-0000-0000-0000FE130000}"/>
    <cellStyle name="หมายเหตุ 6 25 2" xfId="5223" xr:uid="{00000000-0005-0000-0000-0000FF130000}"/>
    <cellStyle name="หมายเหตุ 6 26" xfId="4260" xr:uid="{00000000-0005-0000-0000-000000140000}"/>
    <cellStyle name="หมายเหตุ 6 26 2" xfId="5224" xr:uid="{00000000-0005-0000-0000-000001140000}"/>
    <cellStyle name="หมายเหตุ 6 27" xfId="4261" xr:uid="{00000000-0005-0000-0000-000002140000}"/>
    <cellStyle name="หมายเหตุ 6 27 2" xfId="5225" xr:uid="{00000000-0005-0000-0000-000003140000}"/>
    <cellStyle name="หมายเหตุ 6 28" xfId="4262" xr:uid="{00000000-0005-0000-0000-000004140000}"/>
    <cellStyle name="หมายเหตุ 6 28 2" xfId="5226" xr:uid="{00000000-0005-0000-0000-000005140000}"/>
    <cellStyle name="หมายเหตุ 6 29" xfId="4263" xr:uid="{00000000-0005-0000-0000-000006140000}"/>
    <cellStyle name="หมายเหตุ 6 29 2" xfId="5227" xr:uid="{00000000-0005-0000-0000-000007140000}"/>
    <cellStyle name="หมายเหตุ 6 3" xfId="4264" xr:uid="{00000000-0005-0000-0000-000008140000}"/>
    <cellStyle name="หมายเหตุ 6 3 2" xfId="5228" xr:uid="{00000000-0005-0000-0000-000009140000}"/>
    <cellStyle name="หมายเหตุ 6 30" xfId="4265" xr:uid="{00000000-0005-0000-0000-00000A140000}"/>
    <cellStyle name="หมายเหตุ 6 30 2" xfId="5229" xr:uid="{00000000-0005-0000-0000-00000B140000}"/>
    <cellStyle name="หมายเหตุ 6 31" xfId="4266" xr:uid="{00000000-0005-0000-0000-00000C140000}"/>
    <cellStyle name="หมายเหตุ 6 31 2" xfId="5230" xr:uid="{00000000-0005-0000-0000-00000D140000}"/>
    <cellStyle name="หมายเหตุ 6 32" xfId="4267" xr:uid="{00000000-0005-0000-0000-00000E140000}"/>
    <cellStyle name="หมายเหตุ 6 32 2" xfId="5231" xr:uid="{00000000-0005-0000-0000-00000F140000}"/>
    <cellStyle name="หมายเหตุ 6 33" xfId="4268" xr:uid="{00000000-0005-0000-0000-000010140000}"/>
    <cellStyle name="หมายเหตุ 6 33 2" xfId="5232" xr:uid="{00000000-0005-0000-0000-000011140000}"/>
    <cellStyle name="หมายเหตุ 6 34" xfId="4269" xr:uid="{00000000-0005-0000-0000-000012140000}"/>
    <cellStyle name="หมายเหตุ 6 34 2" xfId="5233" xr:uid="{00000000-0005-0000-0000-000013140000}"/>
    <cellStyle name="หมายเหตุ 6 35" xfId="4270" xr:uid="{00000000-0005-0000-0000-000014140000}"/>
    <cellStyle name="หมายเหตุ 6 35 2" xfId="5234" xr:uid="{00000000-0005-0000-0000-000015140000}"/>
    <cellStyle name="หมายเหตุ 6 36" xfId="4271" xr:uid="{00000000-0005-0000-0000-000016140000}"/>
    <cellStyle name="หมายเหตุ 6 36 2" xfId="5235" xr:uid="{00000000-0005-0000-0000-000017140000}"/>
    <cellStyle name="หมายเหตุ 6 37" xfId="5236" xr:uid="{00000000-0005-0000-0000-000018140000}"/>
    <cellStyle name="หมายเหตุ 6 4" xfId="4272" xr:uid="{00000000-0005-0000-0000-000019140000}"/>
    <cellStyle name="หมายเหตุ 6 4 2" xfId="5237" xr:uid="{00000000-0005-0000-0000-00001A140000}"/>
    <cellStyle name="หมายเหตุ 6 5" xfId="4273" xr:uid="{00000000-0005-0000-0000-00001B140000}"/>
    <cellStyle name="หมายเหตุ 6 5 2" xfId="5238" xr:uid="{00000000-0005-0000-0000-00001C140000}"/>
    <cellStyle name="หมายเหตุ 6 6" xfId="4274" xr:uid="{00000000-0005-0000-0000-00001D140000}"/>
    <cellStyle name="หมายเหตุ 6 6 2" xfId="5239" xr:uid="{00000000-0005-0000-0000-00001E140000}"/>
    <cellStyle name="หมายเหตุ 6 7" xfId="4275" xr:uid="{00000000-0005-0000-0000-00001F140000}"/>
    <cellStyle name="หมายเหตุ 6 7 2" xfId="5240" xr:uid="{00000000-0005-0000-0000-000020140000}"/>
    <cellStyle name="หมายเหตุ 6 8" xfId="4276" xr:uid="{00000000-0005-0000-0000-000021140000}"/>
    <cellStyle name="หมายเหตุ 6 8 2" xfId="5241" xr:uid="{00000000-0005-0000-0000-000022140000}"/>
    <cellStyle name="หมายเหตุ 6 9" xfId="4277" xr:uid="{00000000-0005-0000-0000-000023140000}"/>
    <cellStyle name="หมายเหตุ 6 9 2" xfId="5242" xr:uid="{00000000-0005-0000-0000-000024140000}"/>
    <cellStyle name="หมายเหตุ 60" xfId="4278" xr:uid="{00000000-0005-0000-0000-000025140000}"/>
    <cellStyle name="หมายเหตุ 60 2" xfId="5243" xr:uid="{00000000-0005-0000-0000-000026140000}"/>
    <cellStyle name="หมายเหตุ 61" xfId="4279" xr:uid="{00000000-0005-0000-0000-000027140000}"/>
    <cellStyle name="หมายเหตุ 61 2" xfId="5244" xr:uid="{00000000-0005-0000-0000-000028140000}"/>
    <cellStyle name="หมายเหตุ 62" xfId="4280" xr:uid="{00000000-0005-0000-0000-000029140000}"/>
    <cellStyle name="หมายเหตุ 62 2" xfId="5245" xr:uid="{00000000-0005-0000-0000-00002A140000}"/>
    <cellStyle name="หมายเหตุ 63" xfId="4281" xr:uid="{00000000-0005-0000-0000-00002B140000}"/>
    <cellStyle name="หมายเหตุ 63 2" xfId="5246" xr:uid="{00000000-0005-0000-0000-00002C140000}"/>
    <cellStyle name="หมายเหตุ 64" xfId="4282" xr:uid="{00000000-0005-0000-0000-00002D140000}"/>
    <cellStyle name="หมายเหตุ 64 2" xfId="5247" xr:uid="{00000000-0005-0000-0000-00002E140000}"/>
    <cellStyle name="หมายเหตุ 65" xfId="4283" xr:uid="{00000000-0005-0000-0000-00002F140000}"/>
    <cellStyle name="หมายเหตุ 65 2" xfId="5248" xr:uid="{00000000-0005-0000-0000-000030140000}"/>
    <cellStyle name="หมายเหตุ 66" xfId="4284" xr:uid="{00000000-0005-0000-0000-000031140000}"/>
    <cellStyle name="หมายเหตุ 66 2" xfId="5249" xr:uid="{00000000-0005-0000-0000-000032140000}"/>
    <cellStyle name="หมายเหตุ 67" xfId="4285" xr:uid="{00000000-0005-0000-0000-000033140000}"/>
    <cellStyle name="หมายเหตุ 67 2" xfId="5250" xr:uid="{00000000-0005-0000-0000-000034140000}"/>
    <cellStyle name="หมายเหตุ 68" xfId="4286" xr:uid="{00000000-0005-0000-0000-000035140000}"/>
    <cellStyle name="หมายเหตุ 68 2" xfId="5251" xr:uid="{00000000-0005-0000-0000-000036140000}"/>
    <cellStyle name="หมายเหตุ 69" xfId="4287" xr:uid="{00000000-0005-0000-0000-000037140000}"/>
    <cellStyle name="หมายเหตุ 69 2" xfId="5252" xr:uid="{00000000-0005-0000-0000-000038140000}"/>
    <cellStyle name="หมายเหตุ 7" xfId="4288" xr:uid="{00000000-0005-0000-0000-000039140000}"/>
    <cellStyle name="หมายเหตุ 7 10" xfId="4289" xr:uid="{00000000-0005-0000-0000-00003A140000}"/>
    <cellStyle name="หมายเหตุ 7 10 2" xfId="5253" xr:uid="{00000000-0005-0000-0000-00003B140000}"/>
    <cellStyle name="หมายเหตุ 7 11" xfId="4290" xr:uid="{00000000-0005-0000-0000-00003C140000}"/>
    <cellStyle name="หมายเหตุ 7 11 2" xfId="5254" xr:uid="{00000000-0005-0000-0000-00003D140000}"/>
    <cellStyle name="หมายเหตุ 7 12" xfId="4291" xr:uid="{00000000-0005-0000-0000-00003E140000}"/>
    <cellStyle name="หมายเหตุ 7 12 2" xfId="5255" xr:uid="{00000000-0005-0000-0000-00003F140000}"/>
    <cellStyle name="หมายเหตุ 7 13" xfId="4292" xr:uid="{00000000-0005-0000-0000-000040140000}"/>
    <cellStyle name="หมายเหตุ 7 13 2" xfId="5256" xr:uid="{00000000-0005-0000-0000-000041140000}"/>
    <cellStyle name="หมายเหตุ 7 14" xfId="4293" xr:uid="{00000000-0005-0000-0000-000042140000}"/>
    <cellStyle name="หมายเหตุ 7 14 2" xfId="5257" xr:uid="{00000000-0005-0000-0000-000043140000}"/>
    <cellStyle name="หมายเหตุ 7 15" xfId="4294" xr:uid="{00000000-0005-0000-0000-000044140000}"/>
    <cellStyle name="หมายเหตุ 7 15 2" xfId="5258" xr:uid="{00000000-0005-0000-0000-000045140000}"/>
    <cellStyle name="หมายเหตุ 7 16" xfId="4295" xr:uid="{00000000-0005-0000-0000-000046140000}"/>
    <cellStyle name="หมายเหตุ 7 16 2" xfId="5259" xr:uid="{00000000-0005-0000-0000-000047140000}"/>
    <cellStyle name="หมายเหตุ 7 17" xfId="4296" xr:uid="{00000000-0005-0000-0000-000048140000}"/>
    <cellStyle name="หมายเหตุ 7 17 2" xfId="5260" xr:uid="{00000000-0005-0000-0000-000049140000}"/>
    <cellStyle name="หมายเหตุ 7 18" xfId="4297" xr:uid="{00000000-0005-0000-0000-00004A140000}"/>
    <cellStyle name="หมายเหตุ 7 18 2" xfId="5261" xr:uid="{00000000-0005-0000-0000-00004B140000}"/>
    <cellStyle name="หมายเหตุ 7 19" xfId="4298" xr:uid="{00000000-0005-0000-0000-00004C140000}"/>
    <cellStyle name="หมายเหตุ 7 19 2" xfId="5262" xr:uid="{00000000-0005-0000-0000-00004D140000}"/>
    <cellStyle name="หมายเหตุ 7 2" xfId="4299" xr:uid="{00000000-0005-0000-0000-00004E140000}"/>
    <cellStyle name="หมายเหตุ 7 2 2" xfId="5263" xr:uid="{00000000-0005-0000-0000-00004F140000}"/>
    <cellStyle name="หมายเหตุ 7 20" xfId="4300" xr:uid="{00000000-0005-0000-0000-000050140000}"/>
    <cellStyle name="หมายเหตุ 7 20 2" xfId="5264" xr:uid="{00000000-0005-0000-0000-000051140000}"/>
    <cellStyle name="หมายเหตุ 7 21" xfId="4301" xr:uid="{00000000-0005-0000-0000-000052140000}"/>
    <cellStyle name="หมายเหตุ 7 21 2" xfId="5265" xr:uid="{00000000-0005-0000-0000-000053140000}"/>
    <cellStyle name="หมายเหตุ 7 22" xfId="4302" xr:uid="{00000000-0005-0000-0000-000054140000}"/>
    <cellStyle name="หมายเหตุ 7 22 2" xfId="5266" xr:uid="{00000000-0005-0000-0000-000055140000}"/>
    <cellStyle name="หมายเหตุ 7 23" xfId="4303" xr:uid="{00000000-0005-0000-0000-000056140000}"/>
    <cellStyle name="หมายเหตุ 7 23 2" xfId="5267" xr:uid="{00000000-0005-0000-0000-000057140000}"/>
    <cellStyle name="หมายเหตุ 7 24" xfId="4304" xr:uid="{00000000-0005-0000-0000-000058140000}"/>
    <cellStyle name="หมายเหตุ 7 24 2" xfId="5268" xr:uid="{00000000-0005-0000-0000-000059140000}"/>
    <cellStyle name="หมายเหตุ 7 25" xfId="4305" xr:uid="{00000000-0005-0000-0000-00005A140000}"/>
    <cellStyle name="หมายเหตุ 7 25 2" xfId="5269" xr:uid="{00000000-0005-0000-0000-00005B140000}"/>
    <cellStyle name="หมายเหตุ 7 26" xfId="4306" xr:uid="{00000000-0005-0000-0000-00005C140000}"/>
    <cellStyle name="หมายเหตุ 7 26 2" xfId="5270" xr:uid="{00000000-0005-0000-0000-00005D140000}"/>
    <cellStyle name="หมายเหตุ 7 27" xfId="4307" xr:uid="{00000000-0005-0000-0000-00005E140000}"/>
    <cellStyle name="หมายเหตุ 7 27 2" xfId="5271" xr:uid="{00000000-0005-0000-0000-00005F140000}"/>
    <cellStyle name="หมายเหตุ 7 28" xfId="4308" xr:uid="{00000000-0005-0000-0000-000060140000}"/>
    <cellStyle name="หมายเหตุ 7 28 2" xfId="5272" xr:uid="{00000000-0005-0000-0000-000061140000}"/>
    <cellStyle name="หมายเหตุ 7 29" xfId="4309" xr:uid="{00000000-0005-0000-0000-000062140000}"/>
    <cellStyle name="หมายเหตุ 7 29 2" xfId="5273" xr:uid="{00000000-0005-0000-0000-000063140000}"/>
    <cellStyle name="หมายเหตุ 7 3" xfId="4310" xr:uid="{00000000-0005-0000-0000-000064140000}"/>
    <cellStyle name="หมายเหตุ 7 3 2" xfId="5274" xr:uid="{00000000-0005-0000-0000-000065140000}"/>
    <cellStyle name="หมายเหตุ 7 30" xfId="4311" xr:uid="{00000000-0005-0000-0000-000066140000}"/>
    <cellStyle name="หมายเหตุ 7 30 2" xfId="5275" xr:uid="{00000000-0005-0000-0000-000067140000}"/>
    <cellStyle name="หมายเหตุ 7 31" xfId="4312" xr:uid="{00000000-0005-0000-0000-000068140000}"/>
    <cellStyle name="หมายเหตุ 7 31 2" xfId="5276" xr:uid="{00000000-0005-0000-0000-000069140000}"/>
    <cellStyle name="หมายเหตุ 7 32" xfId="4313" xr:uid="{00000000-0005-0000-0000-00006A140000}"/>
    <cellStyle name="หมายเหตุ 7 32 2" xfId="5277" xr:uid="{00000000-0005-0000-0000-00006B140000}"/>
    <cellStyle name="หมายเหตุ 7 33" xfId="4314" xr:uid="{00000000-0005-0000-0000-00006C140000}"/>
    <cellStyle name="หมายเหตุ 7 33 2" xfId="5278" xr:uid="{00000000-0005-0000-0000-00006D140000}"/>
    <cellStyle name="หมายเหตุ 7 34" xfId="4315" xr:uid="{00000000-0005-0000-0000-00006E140000}"/>
    <cellStyle name="หมายเหตุ 7 34 2" xfId="5279" xr:uid="{00000000-0005-0000-0000-00006F140000}"/>
    <cellStyle name="หมายเหตุ 7 35" xfId="4316" xr:uid="{00000000-0005-0000-0000-000070140000}"/>
    <cellStyle name="หมายเหตุ 7 35 2" xfId="5280" xr:uid="{00000000-0005-0000-0000-000071140000}"/>
    <cellStyle name="หมายเหตุ 7 36" xfId="4317" xr:uid="{00000000-0005-0000-0000-000072140000}"/>
    <cellStyle name="หมายเหตุ 7 36 2" xfId="5281" xr:uid="{00000000-0005-0000-0000-000073140000}"/>
    <cellStyle name="หมายเหตุ 7 37" xfId="5282" xr:uid="{00000000-0005-0000-0000-000074140000}"/>
    <cellStyle name="หมายเหตุ 7 4" xfId="4318" xr:uid="{00000000-0005-0000-0000-000075140000}"/>
    <cellStyle name="หมายเหตุ 7 4 2" xfId="5283" xr:uid="{00000000-0005-0000-0000-000076140000}"/>
    <cellStyle name="หมายเหตุ 7 5" xfId="4319" xr:uid="{00000000-0005-0000-0000-000077140000}"/>
    <cellStyle name="หมายเหตุ 7 5 2" xfId="5284" xr:uid="{00000000-0005-0000-0000-000078140000}"/>
    <cellStyle name="หมายเหตุ 7 6" xfId="4320" xr:uid="{00000000-0005-0000-0000-000079140000}"/>
    <cellStyle name="หมายเหตุ 7 6 2" xfId="5285" xr:uid="{00000000-0005-0000-0000-00007A140000}"/>
    <cellStyle name="หมายเหตุ 7 7" xfId="4321" xr:uid="{00000000-0005-0000-0000-00007B140000}"/>
    <cellStyle name="หมายเหตุ 7 7 2" xfId="5286" xr:uid="{00000000-0005-0000-0000-00007C140000}"/>
    <cellStyle name="หมายเหตุ 7 8" xfId="4322" xr:uid="{00000000-0005-0000-0000-00007D140000}"/>
    <cellStyle name="หมายเหตุ 7 8 2" xfId="5287" xr:uid="{00000000-0005-0000-0000-00007E140000}"/>
    <cellStyle name="หมายเหตุ 7 9" xfId="4323" xr:uid="{00000000-0005-0000-0000-00007F140000}"/>
    <cellStyle name="หมายเหตุ 7 9 2" xfId="5288" xr:uid="{00000000-0005-0000-0000-000080140000}"/>
    <cellStyle name="หมายเหตุ 70" xfId="4324" xr:uid="{00000000-0005-0000-0000-000081140000}"/>
    <cellStyle name="หมายเหตุ 70 2" xfId="5289" xr:uid="{00000000-0005-0000-0000-000082140000}"/>
    <cellStyle name="หมายเหตุ 71" xfId="4325" xr:uid="{00000000-0005-0000-0000-000083140000}"/>
    <cellStyle name="หมายเหตุ 71 2" xfId="5290" xr:uid="{00000000-0005-0000-0000-000084140000}"/>
    <cellStyle name="หมายเหตุ 72" xfId="4326" xr:uid="{00000000-0005-0000-0000-000085140000}"/>
    <cellStyle name="หมายเหตุ 72 2" xfId="5291" xr:uid="{00000000-0005-0000-0000-000086140000}"/>
    <cellStyle name="หมายเหตุ 73" xfId="4327" xr:uid="{00000000-0005-0000-0000-000087140000}"/>
    <cellStyle name="หมายเหตุ 73 2" xfId="5292" xr:uid="{00000000-0005-0000-0000-000088140000}"/>
    <cellStyle name="หมายเหตุ 74" xfId="4328" xr:uid="{00000000-0005-0000-0000-000089140000}"/>
    <cellStyle name="หมายเหตุ 74 2" xfId="5293" xr:uid="{00000000-0005-0000-0000-00008A140000}"/>
    <cellStyle name="หมายเหตุ 75" xfId="4329" xr:uid="{00000000-0005-0000-0000-00008B140000}"/>
    <cellStyle name="หมายเหตุ 75 2" xfId="5294" xr:uid="{00000000-0005-0000-0000-00008C140000}"/>
    <cellStyle name="หมายเหตุ 76" xfId="4330" xr:uid="{00000000-0005-0000-0000-00008D140000}"/>
    <cellStyle name="หมายเหตุ 76 2" xfId="5295" xr:uid="{00000000-0005-0000-0000-00008E140000}"/>
    <cellStyle name="หมายเหตุ 77" xfId="4331" xr:uid="{00000000-0005-0000-0000-00008F140000}"/>
    <cellStyle name="หมายเหตุ 77 2" xfId="5296" xr:uid="{00000000-0005-0000-0000-000090140000}"/>
    <cellStyle name="หมายเหตุ 8" xfId="4332" xr:uid="{00000000-0005-0000-0000-000091140000}"/>
    <cellStyle name="หมายเหตุ 8 10" xfId="4333" xr:uid="{00000000-0005-0000-0000-000092140000}"/>
    <cellStyle name="หมายเหตุ 8 10 2" xfId="5297" xr:uid="{00000000-0005-0000-0000-000093140000}"/>
    <cellStyle name="หมายเหตุ 8 11" xfId="4334" xr:uid="{00000000-0005-0000-0000-000094140000}"/>
    <cellStyle name="หมายเหตุ 8 11 2" xfId="5298" xr:uid="{00000000-0005-0000-0000-000095140000}"/>
    <cellStyle name="หมายเหตุ 8 12" xfId="4335" xr:uid="{00000000-0005-0000-0000-000096140000}"/>
    <cellStyle name="หมายเหตุ 8 12 2" xfId="5299" xr:uid="{00000000-0005-0000-0000-000097140000}"/>
    <cellStyle name="หมายเหตุ 8 13" xfId="4336" xr:uid="{00000000-0005-0000-0000-000098140000}"/>
    <cellStyle name="หมายเหตุ 8 13 2" xfId="5300" xr:uid="{00000000-0005-0000-0000-000099140000}"/>
    <cellStyle name="หมายเหตุ 8 14" xfId="4337" xr:uid="{00000000-0005-0000-0000-00009A140000}"/>
    <cellStyle name="หมายเหตุ 8 14 2" xfId="5301" xr:uid="{00000000-0005-0000-0000-00009B140000}"/>
    <cellStyle name="หมายเหตุ 8 15" xfId="4338" xr:uid="{00000000-0005-0000-0000-00009C140000}"/>
    <cellStyle name="หมายเหตุ 8 15 2" xfId="5302" xr:uid="{00000000-0005-0000-0000-00009D140000}"/>
    <cellStyle name="หมายเหตุ 8 16" xfId="4339" xr:uid="{00000000-0005-0000-0000-00009E140000}"/>
    <cellStyle name="หมายเหตุ 8 16 2" xfId="5303" xr:uid="{00000000-0005-0000-0000-00009F140000}"/>
    <cellStyle name="หมายเหตุ 8 17" xfId="4340" xr:uid="{00000000-0005-0000-0000-0000A0140000}"/>
    <cellStyle name="หมายเหตุ 8 17 2" xfId="5304" xr:uid="{00000000-0005-0000-0000-0000A1140000}"/>
    <cellStyle name="หมายเหตุ 8 18" xfId="4341" xr:uid="{00000000-0005-0000-0000-0000A2140000}"/>
    <cellStyle name="หมายเหตุ 8 18 2" xfId="5305" xr:uid="{00000000-0005-0000-0000-0000A3140000}"/>
    <cellStyle name="หมายเหตุ 8 19" xfId="4342" xr:uid="{00000000-0005-0000-0000-0000A4140000}"/>
    <cellStyle name="หมายเหตุ 8 19 2" xfId="5306" xr:uid="{00000000-0005-0000-0000-0000A5140000}"/>
    <cellStyle name="หมายเหตุ 8 2" xfId="4343" xr:uid="{00000000-0005-0000-0000-0000A6140000}"/>
    <cellStyle name="หมายเหตุ 8 2 2" xfId="5307" xr:uid="{00000000-0005-0000-0000-0000A7140000}"/>
    <cellStyle name="หมายเหตุ 8 20" xfId="4344" xr:uid="{00000000-0005-0000-0000-0000A8140000}"/>
    <cellStyle name="หมายเหตุ 8 20 2" xfId="5308" xr:uid="{00000000-0005-0000-0000-0000A9140000}"/>
    <cellStyle name="หมายเหตุ 8 21" xfId="4345" xr:uid="{00000000-0005-0000-0000-0000AA140000}"/>
    <cellStyle name="หมายเหตุ 8 21 2" xfId="5309" xr:uid="{00000000-0005-0000-0000-0000AB140000}"/>
    <cellStyle name="หมายเหตุ 8 22" xfId="4346" xr:uid="{00000000-0005-0000-0000-0000AC140000}"/>
    <cellStyle name="หมายเหตุ 8 22 2" xfId="5310" xr:uid="{00000000-0005-0000-0000-0000AD140000}"/>
    <cellStyle name="หมายเหตุ 8 23" xfId="4347" xr:uid="{00000000-0005-0000-0000-0000AE140000}"/>
    <cellStyle name="หมายเหตุ 8 23 2" xfId="5311" xr:uid="{00000000-0005-0000-0000-0000AF140000}"/>
    <cellStyle name="หมายเหตุ 8 24" xfId="4348" xr:uid="{00000000-0005-0000-0000-0000B0140000}"/>
    <cellStyle name="หมายเหตุ 8 24 2" xfId="5312" xr:uid="{00000000-0005-0000-0000-0000B1140000}"/>
    <cellStyle name="หมายเหตุ 8 25" xfId="4349" xr:uid="{00000000-0005-0000-0000-0000B2140000}"/>
    <cellStyle name="หมายเหตุ 8 25 2" xfId="5313" xr:uid="{00000000-0005-0000-0000-0000B3140000}"/>
    <cellStyle name="หมายเหตุ 8 26" xfId="4350" xr:uid="{00000000-0005-0000-0000-0000B4140000}"/>
    <cellStyle name="หมายเหตุ 8 26 2" xfId="5314" xr:uid="{00000000-0005-0000-0000-0000B5140000}"/>
    <cellStyle name="หมายเหตุ 8 27" xfId="4351" xr:uid="{00000000-0005-0000-0000-0000B6140000}"/>
    <cellStyle name="หมายเหตุ 8 27 2" xfId="5315" xr:uid="{00000000-0005-0000-0000-0000B7140000}"/>
    <cellStyle name="หมายเหตุ 8 28" xfId="4352" xr:uid="{00000000-0005-0000-0000-0000B8140000}"/>
    <cellStyle name="หมายเหตุ 8 28 2" xfId="5316" xr:uid="{00000000-0005-0000-0000-0000B9140000}"/>
    <cellStyle name="หมายเหตุ 8 29" xfId="4353" xr:uid="{00000000-0005-0000-0000-0000BA140000}"/>
    <cellStyle name="หมายเหตุ 8 29 2" xfId="5317" xr:uid="{00000000-0005-0000-0000-0000BB140000}"/>
    <cellStyle name="หมายเหตุ 8 3" xfId="4354" xr:uid="{00000000-0005-0000-0000-0000BC140000}"/>
    <cellStyle name="หมายเหตุ 8 3 2" xfId="5318" xr:uid="{00000000-0005-0000-0000-0000BD140000}"/>
    <cellStyle name="หมายเหตุ 8 30" xfId="4355" xr:uid="{00000000-0005-0000-0000-0000BE140000}"/>
    <cellStyle name="หมายเหตุ 8 30 2" xfId="5319" xr:uid="{00000000-0005-0000-0000-0000BF140000}"/>
    <cellStyle name="หมายเหตุ 8 31" xfId="4356" xr:uid="{00000000-0005-0000-0000-0000C0140000}"/>
    <cellStyle name="หมายเหตุ 8 31 2" xfId="5320" xr:uid="{00000000-0005-0000-0000-0000C1140000}"/>
    <cellStyle name="หมายเหตุ 8 32" xfId="4357" xr:uid="{00000000-0005-0000-0000-0000C2140000}"/>
    <cellStyle name="หมายเหตุ 8 32 2" xfId="5321" xr:uid="{00000000-0005-0000-0000-0000C3140000}"/>
    <cellStyle name="หมายเหตุ 8 33" xfId="4358" xr:uid="{00000000-0005-0000-0000-0000C4140000}"/>
    <cellStyle name="หมายเหตุ 8 33 2" xfId="5322" xr:uid="{00000000-0005-0000-0000-0000C5140000}"/>
    <cellStyle name="หมายเหตุ 8 34" xfId="4359" xr:uid="{00000000-0005-0000-0000-0000C6140000}"/>
    <cellStyle name="หมายเหตุ 8 34 2" xfId="5323" xr:uid="{00000000-0005-0000-0000-0000C7140000}"/>
    <cellStyle name="หมายเหตุ 8 35" xfId="4360" xr:uid="{00000000-0005-0000-0000-0000C8140000}"/>
    <cellStyle name="หมายเหตุ 8 35 2" xfId="5324" xr:uid="{00000000-0005-0000-0000-0000C9140000}"/>
    <cellStyle name="หมายเหตุ 8 36" xfId="4361" xr:uid="{00000000-0005-0000-0000-0000CA140000}"/>
    <cellStyle name="หมายเหตุ 8 36 2" xfId="5325" xr:uid="{00000000-0005-0000-0000-0000CB140000}"/>
    <cellStyle name="หมายเหตุ 8 37" xfId="5326" xr:uid="{00000000-0005-0000-0000-0000CC140000}"/>
    <cellStyle name="หมายเหตุ 8 4" xfId="4362" xr:uid="{00000000-0005-0000-0000-0000CD140000}"/>
    <cellStyle name="หมายเหตุ 8 4 2" xfId="5327" xr:uid="{00000000-0005-0000-0000-0000CE140000}"/>
    <cellStyle name="หมายเหตุ 8 5" xfId="4363" xr:uid="{00000000-0005-0000-0000-0000CF140000}"/>
    <cellStyle name="หมายเหตุ 8 5 2" xfId="5328" xr:uid="{00000000-0005-0000-0000-0000D0140000}"/>
    <cellStyle name="หมายเหตุ 8 6" xfId="4364" xr:uid="{00000000-0005-0000-0000-0000D1140000}"/>
    <cellStyle name="หมายเหตุ 8 6 2" xfId="5329" xr:uid="{00000000-0005-0000-0000-0000D2140000}"/>
    <cellStyle name="หมายเหตุ 8 7" xfId="4365" xr:uid="{00000000-0005-0000-0000-0000D3140000}"/>
    <cellStyle name="หมายเหตุ 8 7 2" xfId="5330" xr:uid="{00000000-0005-0000-0000-0000D4140000}"/>
    <cellStyle name="หมายเหตุ 8 8" xfId="4366" xr:uid="{00000000-0005-0000-0000-0000D5140000}"/>
    <cellStyle name="หมายเหตุ 8 8 2" xfId="5331" xr:uid="{00000000-0005-0000-0000-0000D6140000}"/>
    <cellStyle name="หมายเหตุ 8 9" xfId="4367" xr:uid="{00000000-0005-0000-0000-0000D7140000}"/>
    <cellStyle name="หมายเหตุ 8 9 2" xfId="5332" xr:uid="{00000000-0005-0000-0000-0000D8140000}"/>
    <cellStyle name="หมายเหตุ 9" xfId="4368" xr:uid="{00000000-0005-0000-0000-0000D9140000}"/>
    <cellStyle name="หมายเหตุ 9 10" xfId="4369" xr:uid="{00000000-0005-0000-0000-0000DA140000}"/>
    <cellStyle name="หมายเหตุ 9 10 2" xfId="5333" xr:uid="{00000000-0005-0000-0000-0000DB140000}"/>
    <cellStyle name="หมายเหตุ 9 11" xfId="4370" xr:uid="{00000000-0005-0000-0000-0000DC140000}"/>
    <cellStyle name="หมายเหตุ 9 11 2" xfId="5334" xr:uid="{00000000-0005-0000-0000-0000DD140000}"/>
    <cellStyle name="หมายเหตุ 9 12" xfId="4371" xr:uid="{00000000-0005-0000-0000-0000DE140000}"/>
    <cellStyle name="หมายเหตุ 9 12 2" xfId="5335" xr:uid="{00000000-0005-0000-0000-0000DF140000}"/>
    <cellStyle name="หมายเหตุ 9 13" xfId="4372" xr:uid="{00000000-0005-0000-0000-0000E0140000}"/>
    <cellStyle name="หมายเหตุ 9 13 2" xfId="5336" xr:uid="{00000000-0005-0000-0000-0000E1140000}"/>
    <cellStyle name="หมายเหตุ 9 14" xfId="4373" xr:uid="{00000000-0005-0000-0000-0000E2140000}"/>
    <cellStyle name="หมายเหตุ 9 14 2" xfId="5337" xr:uid="{00000000-0005-0000-0000-0000E3140000}"/>
    <cellStyle name="หมายเหตุ 9 15" xfId="4374" xr:uid="{00000000-0005-0000-0000-0000E4140000}"/>
    <cellStyle name="หมายเหตุ 9 15 2" xfId="5338" xr:uid="{00000000-0005-0000-0000-0000E5140000}"/>
    <cellStyle name="หมายเหตุ 9 16" xfId="4375" xr:uid="{00000000-0005-0000-0000-0000E6140000}"/>
    <cellStyle name="หมายเหตุ 9 16 2" xfId="5339" xr:uid="{00000000-0005-0000-0000-0000E7140000}"/>
    <cellStyle name="หมายเหตุ 9 17" xfId="4376" xr:uid="{00000000-0005-0000-0000-0000E8140000}"/>
    <cellStyle name="หมายเหตุ 9 17 2" xfId="5340" xr:uid="{00000000-0005-0000-0000-0000E9140000}"/>
    <cellStyle name="หมายเหตุ 9 18" xfId="4377" xr:uid="{00000000-0005-0000-0000-0000EA140000}"/>
    <cellStyle name="หมายเหตุ 9 18 2" xfId="5341" xr:uid="{00000000-0005-0000-0000-0000EB140000}"/>
    <cellStyle name="หมายเหตุ 9 19" xfId="4378" xr:uid="{00000000-0005-0000-0000-0000EC140000}"/>
    <cellStyle name="หมายเหตุ 9 19 2" xfId="5342" xr:uid="{00000000-0005-0000-0000-0000ED140000}"/>
    <cellStyle name="หมายเหตุ 9 2" xfId="4379" xr:uid="{00000000-0005-0000-0000-0000EE140000}"/>
    <cellStyle name="หมายเหตุ 9 2 2" xfId="5343" xr:uid="{00000000-0005-0000-0000-0000EF140000}"/>
    <cellStyle name="หมายเหตุ 9 20" xfId="4380" xr:uid="{00000000-0005-0000-0000-0000F0140000}"/>
    <cellStyle name="หมายเหตุ 9 20 2" xfId="5344" xr:uid="{00000000-0005-0000-0000-0000F1140000}"/>
    <cellStyle name="หมายเหตุ 9 21" xfId="4381" xr:uid="{00000000-0005-0000-0000-0000F2140000}"/>
    <cellStyle name="หมายเหตุ 9 21 2" xfId="5345" xr:uid="{00000000-0005-0000-0000-0000F3140000}"/>
    <cellStyle name="หมายเหตุ 9 22" xfId="4382" xr:uid="{00000000-0005-0000-0000-0000F4140000}"/>
    <cellStyle name="หมายเหตุ 9 22 2" xfId="5346" xr:uid="{00000000-0005-0000-0000-0000F5140000}"/>
    <cellStyle name="หมายเหตุ 9 23" xfId="4383" xr:uid="{00000000-0005-0000-0000-0000F6140000}"/>
    <cellStyle name="หมายเหตุ 9 23 2" xfId="5347" xr:uid="{00000000-0005-0000-0000-0000F7140000}"/>
    <cellStyle name="หมายเหตุ 9 24" xfId="4384" xr:uid="{00000000-0005-0000-0000-0000F8140000}"/>
    <cellStyle name="หมายเหตุ 9 24 2" xfId="5348" xr:uid="{00000000-0005-0000-0000-0000F9140000}"/>
    <cellStyle name="หมายเหตุ 9 25" xfId="4385" xr:uid="{00000000-0005-0000-0000-0000FA140000}"/>
    <cellStyle name="หมายเหตุ 9 25 2" xfId="5349" xr:uid="{00000000-0005-0000-0000-0000FB140000}"/>
    <cellStyle name="หมายเหตุ 9 26" xfId="4386" xr:uid="{00000000-0005-0000-0000-0000FC140000}"/>
    <cellStyle name="หมายเหตุ 9 26 2" xfId="5350" xr:uid="{00000000-0005-0000-0000-0000FD140000}"/>
    <cellStyle name="หมายเหตุ 9 27" xfId="4387" xr:uid="{00000000-0005-0000-0000-0000FE140000}"/>
    <cellStyle name="หมายเหตุ 9 27 2" xfId="5351" xr:uid="{00000000-0005-0000-0000-0000FF140000}"/>
    <cellStyle name="หมายเหตุ 9 28" xfId="4388" xr:uid="{00000000-0005-0000-0000-000000150000}"/>
    <cellStyle name="หมายเหตุ 9 28 2" xfId="5352" xr:uid="{00000000-0005-0000-0000-000001150000}"/>
    <cellStyle name="หมายเหตุ 9 29" xfId="4389" xr:uid="{00000000-0005-0000-0000-000002150000}"/>
    <cellStyle name="หมายเหตุ 9 29 2" xfId="5353" xr:uid="{00000000-0005-0000-0000-000003150000}"/>
    <cellStyle name="หมายเหตุ 9 3" xfId="4390" xr:uid="{00000000-0005-0000-0000-000004150000}"/>
    <cellStyle name="หมายเหตุ 9 3 2" xfId="5354" xr:uid="{00000000-0005-0000-0000-000005150000}"/>
    <cellStyle name="หมายเหตุ 9 30" xfId="4391" xr:uid="{00000000-0005-0000-0000-000006150000}"/>
    <cellStyle name="หมายเหตุ 9 30 2" xfId="5355" xr:uid="{00000000-0005-0000-0000-000007150000}"/>
    <cellStyle name="หมายเหตุ 9 31" xfId="4392" xr:uid="{00000000-0005-0000-0000-000008150000}"/>
    <cellStyle name="หมายเหตุ 9 31 2" xfId="5356" xr:uid="{00000000-0005-0000-0000-000009150000}"/>
    <cellStyle name="หมายเหตุ 9 32" xfId="4393" xr:uid="{00000000-0005-0000-0000-00000A150000}"/>
    <cellStyle name="หมายเหตุ 9 32 2" xfId="5357" xr:uid="{00000000-0005-0000-0000-00000B150000}"/>
    <cellStyle name="หมายเหตุ 9 33" xfId="4394" xr:uid="{00000000-0005-0000-0000-00000C150000}"/>
    <cellStyle name="หมายเหตุ 9 33 2" xfId="5358" xr:uid="{00000000-0005-0000-0000-00000D150000}"/>
    <cellStyle name="หมายเหตุ 9 34" xfId="4395" xr:uid="{00000000-0005-0000-0000-00000E150000}"/>
    <cellStyle name="หมายเหตุ 9 34 2" xfId="5359" xr:uid="{00000000-0005-0000-0000-00000F150000}"/>
    <cellStyle name="หมายเหตุ 9 35" xfId="4396" xr:uid="{00000000-0005-0000-0000-000010150000}"/>
    <cellStyle name="หมายเหตุ 9 35 2" xfId="5360" xr:uid="{00000000-0005-0000-0000-000011150000}"/>
    <cellStyle name="หมายเหตุ 9 36" xfId="4397" xr:uid="{00000000-0005-0000-0000-000012150000}"/>
    <cellStyle name="หมายเหตุ 9 36 2" xfId="5361" xr:uid="{00000000-0005-0000-0000-000013150000}"/>
    <cellStyle name="หมายเหตุ 9 37" xfId="5362" xr:uid="{00000000-0005-0000-0000-000014150000}"/>
    <cellStyle name="หมายเหตุ 9 4" xfId="4398" xr:uid="{00000000-0005-0000-0000-000015150000}"/>
    <cellStyle name="หมายเหตุ 9 4 2" xfId="5363" xr:uid="{00000000-0005-0000-0000-000016150000}"/>
    <cellStyle name="หมายเหตุ 9 5" xfId="4399" xr:uid="{00000000-0005-0000-0000-000017150000}"/>
    <cellStyle name="หมายเหตุ 9 5 2" xfId="5364" xr:uid="{00000000-0005-0000-0000-000018150000}"/>
    <cellStyle name="หมายเหตุ 9 6" xfId="4400" xr:uid="{00000000-0005-0000-0000-000019150000}"/>
    <cellStyle name="หมายเหตุ 9 6 2" xfId="5365" xr:uid="{00000000-0005-0000-0000-00001A150000}"/>
    <cellStyle name="หมายเหตุ 9 7" xfId="4401" xr:uid="{00000000-0005-0000-0000-00001B150000}"/>
    <cellStyle name="หมายเหตุ 9 7 2" xfId="5366" xr:uid="{00000000-0005-0000-0000-00001C150000}"/>
    <cellStyle name="หมายเหตุ 9 8" xfId="4402" xr:uid="{00000000-0005-0000-0000-00001D150000}"/>
    <cellStyle name="หมายเหตุ 9 8 2" xfId="5367" xr:uid="{00000000-0005-0000-0000-00001E150000}"/>
    <cellStyle name="หมายเหตุ 9 9" xfId="4403" xr:uid="{00000000-0005-0000-0000-00001F150000}"/>
    <cellStyle name="หมายเหตุ 9 9 2" xfId="5368" xr:uid="{00000000-0005-0000-0000-000020150000}"/>
    <cellStyle name="常规_สต๊อกเดือน 12" xfId="4404" xr:uid="{00000000-0005-0000-0000-000021150000}"/>
    <cellStyle name="標準_FIXED ASSET" xfId="4405" xr:uid="{00000000-0005-0000-0000-000022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8.xml"/><Relationship Id="rId21" Type="http://schemas.openxmlformats.org/officeDocument/2006/relationships/externalLink" Target="externalLinks/externalLink3.xml"/><Relationship Id="rId42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29.xml"/><Relationship Id="rId63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50.xml"/><Relationship Id="rId84" Type="http://schemas.openxmlformats.org/officeDocument/2006/relationships/customXml" Target="../customXml/item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53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40.xml"/><Relationship Id="rId74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54.xml"/><Relationship Id="rId80" Type="http://schemas.openxmlformats.org/officeDocument/2006/relationships/theme" Target="theme/theme1.xml"/><Relationship Id="rId85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49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54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57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39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55.xml"/><Relationship Id="rId78" Type="http://schemas.openxmlformats.org/officeDocument/2006/relationships/externalLink" Target="externalLinks/externalLink60.xml"/><Relationship Id="rId81" Type="http://schemas.openxmlformats.org/officeDocument/2006/relationships/styles" Target="styles.xml"/><Relationship Id="rId86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1.xml"/><Relationship Id="rId34" Type="http://schemas.openxmlformats.org/officeDocument/2006/relationships/externalLink" Target="externalLinks/externalLink16.xml"/><Relationship Id="rId50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37.xml"/><Relationship Id="rId76" Type="http://schemas.openxmlformats.org/officeDocument/2006/relationships/externalLink" Target="externalLinks/externalLink5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6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66" Type="http://schemas.openxmlformats.org/officeDocument/2006/relationships/externalLink" Target="externalLinks/externalLink48.xml"/><Relationship Id="rId61" Type="http://schemas.openxmlformats.org/officeDocument/2006/relationships/externalLink" Target="externalLinks/externalLink43.xml"/><Relationship Id="rId8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5125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3</xdr:row>
      <xdr:rowOff>0</xdr:rowOff>
    </xdr:from>
    <xdr:to>
      <xdr:col>9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572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ccountingTeam/Shared%20Documents/Group%20-%20AMA/2562/Dec/Lead%20-%20AMA%20Marine%20-%20USD&amp;Bath-2562-14022020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A915T-Q4-62%20&#3629;&#3634;&#3617;&#3656;&#3634;%20&#3617;&#3634;&#3619;&#3637;&#3609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 - (แยกสะสม)"/>
      <sheetName val="งบกำไรขาดทุน - (แยก 1 เดือน)"/>
      <sheetName val="งบแสดงฐานะการเงิน-สรรพากร"/>
      <sheetName val="งบกำไรขาดทุน-สรรพากร"/>
      <sheetName val="งบเปลี่ยนแปลง-รวม-สรรพากร"/>
      <sheetName val="งบเปลี่ยนแปลง-เฉพาะ-สรรพากร"/>
      <sheetName val="BS-Conso-สรรพากร"/>
      <sheetName val="PL-Conso-สรรพากร"/>
      <sheetName val="กระดาษทำการ Take Equity-สรรพากร"/>
      <sheetName val="รายการตัดบัญชีงลท.-สรรพากร"/>
      <sheetName val="ตัดรายการระหว่างกัน-สรรพรกร"/>
      <sheetName val="BS-Conso-USD"/>
      <sheetName val="PL-Conso-USD"/>
      <sheetName val="กระดาษทำการ Take Equity-USD"/>
      <sheetName val="รายการตัดบัญชีงลท.-USD"/>
      <sheetName val="ตัดรายการระหว่างกัน-USD"/>
      <sheetName val="WCF-งบรวม"/>
      <sheetName val="WCF-AMA"/>
      <sheetName val="WCF-AMAL"/>
      <sheetName val="งบแสดงฐานะการเงิน-นำเสนอ"/>
      <sheetName val="งบกำไรขาดทุน-นำเสนอ"/>
      <sheetName val="งบเปลี่ยนแปลง-รวม-นำเสนอ"/>
      <sheetName val="งบเปลี่ยนแปลง-เฉพาะ-นำเสนอ"/>
      <sheetName val="งบกำไรขาดทุน - แยกสะสม"/>
      <sheetName val="งบกำไรขาดทุน - แยก 1 เดือน"/>
      <sheetName val="งบกระแสเงินสด (2)"/>
      <sheetName val="BS-Conso-นำเสนอ"/>
      <sheetName val="PL-Conso-นำเสนอ"/>
      <sheetName val="กระดาษทำการ Take Equity-นำเสนอ"/>
      <sheetName val="รายการตัดบัญชีงลท.-นำเสนอ"/>
      <sheetName val="ตัดรายการระหว่างกัน-นำเสนอ"/>
      <sheetName val="RPT"/>
      <sheetName val="งบรวม-งบเฉพาะ"/>
      <sheetName val="ผลต่างจากการแปลงค่าฯ"/>
      <sheetName val="WLS1-AMAL"/>
      <sheetName val="WLS2-AMAL"/>
      <sheetName val="BS"/>
      <sheetName val="Note.BS"/>
      <sheetName val="PL - M-Accumulate "/>
      <sheetName val="PL - M"/>
      <sheetName val="Note.PL - M"/>
      <sheetName val="REE"/>
      <sheetName val="Ratio-สรรพากร"/>
      <sheetName val="WLS1-AMA"/>
      <sheetName val="WLS2-AMA"/>
      <sheetName val="A"/>
      <sheetName val="B"/>
      <sheetName val="D"/>
      <sheetName val="E"/>
      <sheetName val="C"/>
      <sheetName val="N"/>
      <sheetName val="H"/>
      <sheetName val="Fa"/>
      <sheetName val="S"/>
      <sheetName val="U"/>
      <sheetName val="Os"/>
      <sheetName val="AA"/>
      <sheetName val="CC"/>
      <sheetName val="EE"/>
      <sheetName val="DD"/>
      <sheetName val="GG"/>
      <sheetName val="II"/>
      <sheetName val="NN"/>
      <sheetName val="OO"/>
      <sheetName val="PP"/>
      <sheetName val="SE"/>
      <sheetName val="RE"/>
      <sheetName val="RE 1"/>
      <sheetName val="10"/>
      <sheetName val="11"/>
      <sheetName val="20"/>
      <sheetName val="40"/>
      <sheetName val="41"/>
      <sheetName val="42"/>
      <sheetName val="50"/>
      <sheetName val="TAX"/>
      <sheetName val="AJE-REC"/>
      <sheetName val="TB"/>
      <sheetName val="คำนวณTax"/>
      <sheetName val="Detail"/>
      <sheetName val="อัตราปิด ณ วันสิ้นงวด-USD (2)"/>
      <sheetName val="อัตราปิด ณ วันสิ้นงวด-USD"/>
      <sheetName val="อัตราปิด ณ วันสิ้นงวด-Bath"/>
      <sheetName val="Usd-5"/>
      <sheetName val="Bath-5"/>
      <sheetName val="72101 ดอกเบี้ยรับ"/>
      <sheetName val="Note-เงินสด"/>
      <sheetName val="Note-ลูกหนี้"/>
      <sheetName val="Note-สินค้าคงเหลือ"/>
      <sheetName val="Note-Fa"/>
      <sheetName val="Note-สินทรัพย์ไม่มีตัวตน"/>
      <sheetName val="Note-เจ้าหนี้"/>
      <sheetName val="Note-เงินกู้ยืมระยะยาว"/>
      <sheetName val="รายละเอียดเงินกู้-EXIM"/>
      <sheetName val="รายละเอียดเงินกู้-TMB"/>
      <sheetName val="หุ้นสามัญถัวเฉลียถ่วงน้ำหนัก"/>
      <sheetName val="Note-สัญญาเช่าการเงิน"/>
      <sheetName val="Note-OO"/>
      <sheetName val="Note-Defered Tax"/>
      <sheetName val="Note-กระทบยอด Defered tax"/>
      <sheetName val="Note-ค่าใช้จ่ายตามลักษณะ"/>
      <sheetName val="Note-ภาระผูกพันตามสัญญา"/>
      <sheetName val="Note-Gain(Loss) on ex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0">
          <cell r="G10">
            <v>64576221.339999996</v>
          </cell>
        </row>
        <row r="11">
          <cell r="G11">
            <v>668178.27</v>
          </cell>
        </row>
        <row r="14">
          <cell r="G14">
            <v>14703655.709999999</v>
          </cell>
        </row>
        <row r="15">
          <cell r="G15">
            <v>0</v>
          </cell>
        </row>
        <row r="16">
          <cell r="G16">
            <v>9361333.1899999995</v>
          </cell>
        </row>
        <row r="40">
          <cell r="G40">
            <v>78322919.909999996</v>
          </cell>
        </row>
        <row r="41">
          <cell r="G41">
            <v>5864154.3499999996</v>
          </cell>
        </row>
        <row r="45">
          <cell r="G45">
            <v>32497559.559999995</v>
          </cell>
        </row>
        <row r="46">
          <cell r="G46">
            <v>0</v>
          </cell>
        </row>
        <row r="47">
          <cell r="G47">
            <v>9780734.8499999996</v>
          </cell>
        </row>
        <row r="51">
          <cell r="G51">
            <v>-2904814.7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กำไรขาดทุ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99">
          <cell r="H99">
            <v>2054528343.0999997</v>
          </cell>
          <cell r="L99">
            <v>1909235115.1200001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6"/>
  <sheetViews>
    <sheetView tabSelected="1" topLeftCell="A209" zoomScale="80" zoomScaleNormal="80" zoomScaleSheetLayoutView="100" workbookViewId="0">
      <selection activeCell="N197" sqref="N197"/>
    </sheetView>
  </sheetViews>
  <sheetFormatPr defaultRowHeight="24.75" customHeight="1"/>
  <cols>
    <col min="1" max="1" width="9.140625" style="117"/>
    <col min="2" max="2" width="9.140625" style="117" customWidth="1"/>
    <col min="3" max="3" width="9.140625" style="117"/>
    <col min="4" max="4" width="9.140625" style="117" customWidth="1"/>
    <col min="5" max="5" width="14.7109375" style="117" customWidth="1"/>
    <col min="6" max="6" width="1.7109375" style="117" customWidth="1"/>
    <col min="7" max="7" width="14.7109375" style="117" customWidth="1"/>
    <col min="8" max="8" width="1.85546875" style="117" customWidth="1"/>
    <col min="9" max="9" width="14.7109375" style="117" customWidth="1"/>
    <col min="10" max="10" width="1.7109375" style="117" customWidth="1"/>
    <col min="11" max="11" width="14.7109375" style="190" customWidth="1"/>
    <col min="12" max="12" width="4" style="117" customWidth="1"/>
    <col min="13" max="16384" width="9.140625" style="117"/>
  </cols>
  <sheetData>
    <row r="1" spans="1:12" s="32" customFormat="1" ht="27" customHeight="1">
      <c r="A1" s="309" t="s">
        <v>236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</row>
    <row r="2" spans="1:12" s="32" customFormat="1" ht="27" customHeight="1">
      <c r="A2" s="309" t="s">
        <v>909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</row>
    <row r="3" spans="1:12" s="32" customFormat="1" ht="27" customHeight="1">
      <c r="A3" s="311" t="s">
        <v>856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205"/>
    </row>
    <row r="4" spans="1:12" ht="27" customHeight="1"/>
    <row r="5" spans="1:12" ht="27" customHeight="1">
      <c r="A5" s="32" t="s">
        <v>16</v>
      </c>
    </row>
    <row r="6" spans="1:12" ht="27" customHeight="1">
      <c r="A6" s="117" t="s">
        <v>17</v>
      </c>
      <c r="C6" s="117" t="s">
        <v>237</v>
      </c>
    </row>
    <row r="7" spans="1:12" ht="27" customHeight="1">
      <c r="C7" s="41" t="s">
        <v>239</v>
      </c>
    </row>
    <row r="8" spans="1:12" ht="27" customHeight="1">
      <c r="A8" s="117" t="s">
        <v>18</v>
      </c>
      <c r="C8" s="117" t="s">
        <v>629</v>
      </c>
    </row>
    <row r="9" spans="1:12" ht="27" customHeight="1">
      <c r="C9" s="117" t="s">
        <v>244</v>
      </c>
    </row>
    <row r="10" spans="1:12" ht="27" customHeight="1">
      <c r="A10" s="117" t="s">
        <v>19</v>
      </c>
      <c r="C10" s="117" t="s">
        <v>162</v>
      </c>
    </row>
    <row r="11" spans="1:12" ht="27" customHeight="1">
      <c r="C11" s="117" t="s">
        <v>161</v>
      </c>
    </row>
    <row r="12" spans="1:12" ht="27" customHeight="1">
      <c r="K12" s="286"/>
    </row>
    <row r="13" spans="1:12" ht="27" customHeight="1">
      <c r="A13" s="32" t="s">
        <v>20</v>
      </c>
      <c r="G13" s="117" t="s">
        <v>610</v>
      </c>
    </row>
    <row r="14" spans="1:12" ht="27" customHeight="1">
      <c r="A14" s="117" t="s">
        <v>21</v>
      </c>
    </row>
    <row r="15" spans="1:12" s="121" customFormat="1" ht="27" customHeight="1">
      <c r="A15" s="122" t="s">
        <v>539</v>
      </c>
      <c r="D15" s="123"/>
      <c r="E15" s="123"/>
      <c r="F15" s="123"/>
      <c r="G15" s="123"/>
      <c r="H15" s="123"/>
      <c r="I15" s="123"/>
      <c r="J15" s="123"/>
      <c r="K15" s="123"/>
      <c r="L15" s="123"/>
    </row>
    <row r="16" spans="1:12" s="121" customFormat="1" ht="27" customHeight="1">
      <c r="A16" s="124" t="s">
        <v>543</v>
      </c>
      <c r="B16" s="125"/>
      <c r="D16" s="123"/>
      <c r="E16" s="123"/>
      <c r="F16" s="123"/>
      <c r="G16" s="123"/>
      <c r="H16" s="123"/>
      <c r="I16" s="123"/>
      <c r="J16" s="123"/>
      <c r="K16" s="123"/>
      <c r="L16" s="123"/>
    </row>
    <row r="17" spans="1:12" s="121" customFormat="1" ht="27" customHeight="1">
      <c r="A17" s="122" t="s">
        <v>542</v>
      </c>
      <c r="B17" s="125"/>
      <c r="D17" s="123"/>
      <c r="E17" s="123"/>
      <c r="F17" s="123"/>
      <c r="G17" s="123"/>
      <c r="H17" s="123"/>
      <c r="I17" s="123"/>
      <c r="J17" s="123"/>
      <c r="K17" s="123"/>
      <c r="L17" s="123"/>
    </row>
    <row r="18" spans="1:12" s="121" customFormat="1" ht="27" customHeight="1">
      <c r="A18" s="124" t="s">
        <v>541</v>
      </c>
      <c r="B18" s="125"/>
      <c r="D18" s="123"/>
      <c r="E18" s="123"/>
      <c r="F18" s="123"/>
      <c r="G18" s="123"/>
      <c r="H18" s="123"/>
      <c r="I18" s="123"/>
      <c r="J18" s="123"/>
      <c r="K18" s="123"/>
      <c r="L18" s="123"/>
    </row>
    <row r="19" spans="1:12" s="121" customFormat="1" ht="27" customHeight="1">
      <c r="A19" s="122" t="s">
        <v>540</v>
      </c>
      <c r="B19" s="125"/>
      <c r="D19" s="123"/>
      <c r="E19" s="123"/>
      <c r="F19" s="123"/>
      <c r="G19" s="123"/>
      <c r="H19" s="123"/>
      <c r="I19" s="123"/>
      <c r="J19" s="123"/>
      <c r="K19" s="123"/>
      <c r="L19" s="123"/>
    </row>
    <row r="20" spans="1:12" s="121" customFormat="1" ht="27" customHeight="1">
      <c r="A20" s="122" t="s">
        <v>537</v>
      </c>
      <c r="D20" s="123"/>
      <c r="E20" s="123"/>
      <c r="F20" s="123"/>
      <c r="G20" s="123"/>
      <c r="H20" s="123"/>
      <c r="I20" s="123"/>
      <c r="J20" s="123"/>
      <c r="K20" s="123"/>
      <c r="L20" s="123"/>
    </row>
    <row r="21" spans="1:12" s="121" customFormat="1" ht="27" customHeight="1">
      <c r="A21" s="122" t="s">
        <v>538</v>
      </c>
      <c r="B21" s="125"/>
      <c r="D21" s="123"/>
      <c r="E21" s="123"/>
      <c r="F21" s="123"/>
      <c r="G21" s="123"/>
      <c r="H21" s="123"/>
      <c r="I21" s="123"/>
      <c r="J21" s="123"/>
      <c r="K21" s="123"/>
      <c r="L21" s="123"/>
    </row>
    <row r="22" spans="1:12" ht="27" customHeight="1">
      <c r="A22" s="117" t="s">
        <v>195</v>
      </c>
      <c r="B22" s="147"/>
      <c r="C22" s="148"/>
      <c r="D22" s="148"/>
      <c r="E22" s="148"/>
      <c r="F22" s="148"/>
      <c r="G22" s="148"/>
      <c r="H22" s="148"/>
      <c r="I22" s="148"/>
      <c r="J22" s="148"/>
      <c r="K22" s="148"/>
    </row>
    <row r="23" spans="1:12" ht="27" customHeight="1">
      <c r="A23" s="149"/>
      <c r="B23" s="149" t="s">
        <v>476</v>
      </c>
      <c r="C23" s="148"/>
      <c r="D23" s="148"/>
      <c r="E23" s="148"/>
      <c r="F23" s="148"/>
      <c r="G23" s="148"/>
      <c r="H23" s="148"/>
      <c r="I23" s="148"/>
      <c r="J23" s="148"/>
      <c r="K23" s="148"/>
    </row>
    <row r="24" spans="1:12" ht="27" customHeight="1">
      <c r="A24" s="149" t="s">
        <v>134</v>
      </c>
      <c r="B24" s="149"/>
      <c r="C24" s="150"/>
      <c r="D24" s="150"/>
      <c r="E24" s="150"/>
      <c r="F24" s="152"/>
      <c r="G24" s="151"/>
      <c r="H24" s="151"/>
      <c r="I24" s="151"/>
      <c r="J24" s="152"/>
      <c r="K24" s="152"/>
    </row>
    <row r="25" spans="1:12" ht="27" customHeight="1">
      <c r="A25" s="149" t="s">
        <v>0</v>
      </c>
      <c r="B25" s="149" t="s">
        <v>477</v>
      </c>
      <c r="C25" s="150"/>
      <c r="D25" s="150"/>
      <c r="E25" s="150"/>
      <c r="F25" s="152"/>
      <c r="G25" s="151"/>
      <c r="H25" s="151"/>
      <c r="I25" s="151"/>
      <c r="J25" s="152"/>
      <c r="K25" s="152"/>
    </row>
    <row r="26" spans="1:12" ht="27" customHeight="1">
      <c r="A26" s="149" t="s">
        <v>272</v>
      </c>
      <c r="B26" s="153"/>
      <c r="C26" s="150"/>
      <c r="D26" s="150"/>
      <c r="E26" s="150"/>
      <c r="F26" s="152"/>
      <c r="G26" s="151"/>
      <c r="H26" s="151"/>
      <c r="I26" s="151"/>
      <c r="J26" s="152"/>
      <c r="K26" s="152"/>
    </row>
    <row r="27" spans="1:12" ht="27" customHeight="1">
      <c r="A27" s="149" t="s">
        <v>271</v>
      </c>
      <c r="B27" s="154"/>
      <c r="C27" s="150"/>
      <c r="D27" s="150"/>
      <c r="E27" s="150"/>
      <c r="F27" s="152"/>
      <c r="G27" s="151"/>
      <c r="H27" s="151"/>
      <c r="I27" s="151"/>
      <c r="J27" s="152"/>
      <c r="K27" s="152"/>
    </row>
    <row r="28" spans="1:12" ht="27" customHeight="1">
      <c r="A28" s="149" t="s">
        <v>0</v>
      </c>
      <c r="B28" s="149" t="s">
        <v>163</v>
      </c>
      <c r="C28" s="150"/>
      <c r="D28" s="150"/>
      <c r="E28" s="150"/>
      <c r="F28" s="152"/>
      <c r="G28" s="151"/>
      <c r="H28" s="151"/>
      <c r="I28" s="151"/>
      <c r="J28" s="152"/>
      <c r="K28" s="152"/>
    </row>
    <row r="29" spans="1:12" ht="27" customHeight="1">
      <c r="A29" s="149" t="s">
        <v>164</v>
      </c>
      <c r="B29" s="154"/>
      <c r="C29" s="150"/>
      <c r="D29" s="150"/>
      <c r="E29" s="150"/>
      <c r="F29" s="152"/>
      <c r="G29" s="151"/>
      <c r="H29" s="151"/>
      <c r="I29" s="151"/>
      <c r="J29" s="152"/>
      <c r="K29" s="152"/>
    </row>
    <row r="30" spans="1:12" ht="27" customHeight="1">
      <c r="A30" s="149" t="s">
        <v>165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</row>
    <row r="31" spans="1:12" ht="27" customHeight="1">
      <c r="A31" s="149" t="s">
        <v>136</v>
      </c>
      <c r="B31" s="149"/>
      <c r="C31" s="150"/>
      <c r="D31" s="150"/>
      <c r="E31" s="150"/>
      <c r="F31" s="152"/>
      <c r="G31" s="151"/>
      <c r="H31" s="151"/>
      <c r="I31" s="151"/>
      <c r="J31" s="152"/>
      <c r="K31" s="152"/>
    </row>
    <row r="32" spans="1:12" ht="27" customHeight="1">
      <c r="A32" s="149"/>
      <c r="B32" s="149"/>
      <c r="C32" s="150"/>
      <c r="D32" s="150"/>
      <c r="E32" s="150"/>
      <c r="F32" s="152"/>
      <c r="G32" s="151"/>
      <c r="H32" s="151"/>
      <c r="I32" s="151"/>
      <c r="J32" s="152"/>
      <c r="K32" s="152"/>
    </row>
    <row r="33" spans="1:12" ht="24.95" customHeight="1">
      <c r="A33" s="310" t="s">
        <v>135</v>
      </c>
      <c r="B33" s="310"/>
      <c r="C33" s="310"/>
      <c r="D33" s="310"/>
      <c r="E33" s="310"/>
      <c r="F33" s="310"/>
      <c r="G33" s="310"/>
      <c r="H33" s="310"/>
      <c r="I33" s="310"/>
      <c r="J33" s="310"/>
      <c r="K33" s="310"/>
    </row>
    <row r="34" spans="1:12" ht="24.95" customHeight="1">
      <c r="A34" s="155"/>
      <c r="B34" s="155"/>
      <c r="C34" s="155"/>
      <c r="D34" s="155"/>
      <c r="E34" s="155"/>
      <c r="F34" s="155"/>
      <c r="G34" s="155"/>
      <c r="H34" s="155"/>
      <c r="I34" s="155"/>
      <c r="J34" s="155"/>
      <c r="K34" s="155"/>
    </row>
    <row r="35" spans="1:12" ht="24.95" customHeight="1">
      <c r="A35" s="155"/>
      <c r="B35" s="149" t="s">
        <v>280</v>
      </c>
      <c r="C35" s="155"/>
      <c r="D35" s="155"/>
      <c r="E35" s="155"/>
      <c r="F35" s="155"/>
      <c r="G35" s="155"/>
      <c r="H35" s="155"/>
      <c r="I35" s="155"/>
      <c r="J35" s="155"/>
      <c r="K35" s="155"/>
    </row>
    <row r="36" spans="1:12" ht="24.95" customHeight="1">
      <c r="A36" s="149" t="s">
        <v>279</v>
      </c>
      <c r="B36" s="154"/>
      <c r="C36" s="150"/>
      <c r="D36" s="150"/>
      <c r="E36" s="150"/>
      <c r="F36" s="152"/>
      <c r="G36" s="151"/>
      <c r="H36" s="151"/>
      <c r="I36" s="151"/>
      <c r="J36" s="152"/>
      <c r="K36" s="152"/>
    </row>
    <row r="37" spans="1:12" ht="24.95" customHeight="1">
      <c r="A37" s="149" t="s">
        <v>273</v>
      </c>
      <c r="B37" s="149"/>
      <c r="C37" s="150"/>
      <c r="D37" s="150"/>
      <c r="E37" s="150"/>
      <c r="F37" s="152"/>
      <c r="G37" s="151"/>
      <c r="H37" s="151"/>
      <c r="I37" s="151"/>
      <c r="J37" s="152"/>
      <c r="K37" s="152"/>
    </row>
    <row r="38" spans="1:12" ht="24.95" customHeight="1">
      <c r="A38" s="156" t="s">
        <v>568</v>
      </c>
      <c r="B38" s="157" t="s">
        <v>137</v>
      </c>
      <c r="C38" s="158"/>
      <c r="D38" s="158"/>
      <c r="E38" s="158"/>
      <c r="F38" s="158"/>
      <c r="G38" s="159"/>
      <c r="H38" s="158"/>
      <c r="I38" s="160"/>
      <c r="J38" s="158"/>
      <c r="K38" s="158"/>
    </row>
    <row r="39" spans="1:12" ht="24.95" customHeight="1">
      <c r="A39" s="156"/>
      <c r="B39" s="157" t="s">
        <v>138</v>
      </c>
      <c r="C39" s="158"/>
      <c r="D39" s="158"/>
      <c r="E39" s="158"/>
      <c r="F39" s="158"/>
      <c r="G39" s="159"/>
      <c r="H39" s="158"/>
      <c r="I39" s="160"/>
      <c r="J39" s="158"/>
      <c r="K39" s="158"/>
    </row>
    <row r="40" spans="1:12" ht="24.95" customHeight="1">
      <c r="A40" s="156" t="s">
        <v>568</v>
      </c>
      <c r="B40" s="157" t="s">
        <v>139</v>
      </c>
      <c r="C40" s="158"/>
      <c r="D40" s="158"/>
      <c r="E40" s="158"/>
      <c r="F40" s="158"/>
      <c r="G40" s="159"/>
      <c r="H40" s="158"/>
      <c r="I40" s="160"/>
      <c r="J40" s="158"/>
      <c r="K40" s="158"/>
    </row>
    <row r="41" spans="1:12" ht="24.95" customHeight="1">
      <c r="A41" s="156"/>
      <c r="B41" s="157" t="s">
        <v>140</v>
      </c>
      <c r="C41" s="158"/>
      <c r="D41" s="158"/>
      <c r="E41" s="158"/>
      <c r="F41" s="158"/>
      <c r="G41" s="159"/>
      <c r="H41" s="158"/>
      <c r="I41" s="160"/>
      <c r="J41" s="158"/>
      <c r="K41" s="158"/>
    </row>
    <row r="42" spans="1:12" ht="24.95" customHeight="1">
      <c r="A42" s="156" t="s">
        <v>568</v>
      </c>
      <c r="B42" s="157" t="s">
        <v>141</v>
      </c>
      <c r="C42" s="158"/>
      <c r="D42" s="158"/>
      <c r="E42" s="158"/>
      <c r="F42" s="158"/>
      <c r="G42" s="159"/>
      <c r="H42" s="158"/>
      <c r="I42" s="160"/>
      <c r="J42" s="158"/>
      <c r="K42" s="158"/>
    </row>
    <row r="43" spans="1:12" ht="24.95" customHeight="1">
      <c r="A43" s="156"/>
      <c r="B43" s="149" t="s">
        <v>166</v>
      </c>
      <c r="C43" s="158"/>
      <c r="D43" s="158"/>
      <c r="E43" s="158"/>
      <c r="F43" s="158"/>
      <c r="G43" s="159"/>
      <c r="H43" s="158"/>
      <c r="I43" s="160"/>
      <c r="J43" s="158"/>
      <c r="K43" s="158"/>
    </row>
    <row r="44" spans="1:12" ht="24.95" customHeight="1">
      <c r="A44" s="160" t="s">
        <v>167</v>
      </c>
      <c r="B44" s="157"/>
      <c r="C44" s="158"/>
      <c r="D44" s="158"/>
      <c r="E44" s="158"/>
      <c r="F44" s="158"/>
      <c r="G44" s="159"/>
      <c r="H44" s="158"/>
      <c r="I44" s="160"/>
      <c r="J44" s="158"/>
      <c r="K44" s="158"/>
    </row>
    <row r="45" spans="1:12" ht="24.95" customHeight="1">
      <c r="A45" s="160" t="s">
        <v>142</v>
      </c>
      <c r="B45" s="157"/>
      <c r="C45" s="158"/>
      <c r="D45" s="158"/>
      <c r="E45" s="158"/>
      <c r="F45" s="158"/>
      <c r="G45" s="159"/>
      <c r="H45" s="158"/>
      <c r="I45" s="160"/>
      <c r="J45" s="158"/>
      <c r="K45" s="158"/>
    </row>
    <row r="46" spans="1:12" ht="24.95" customHeight="1">
      <c r="A46" s="148"/>
      <c r="B46" s="149" t="s">
        <v>274</v>
      </c>
      <c r="C46" s="158"/>
      <c r="D46" s="158"/>
      <c r="E46" s="158"/>
      <c r="F46" s="158"/>
      <c r="G46" s="159"/>
      <c r="H46" s="158"/>
      <c r="I46" s="160"/>
      <c r="J46" s="158"/>
      <c r="K46" s="158"/>
    </row>
    <row r="47" spans="1:12" s="115" customFormat="1" ht="24.95" customHeight="1">
      <c r="A47" s="117" t="s">
        <v>678</v>
      </c>
      <c r="B47" s="112"/>
      <c r="D47" s="113"/>
      <c r="E47" s="114"/>
      <c r="F47" s="114"/>
      <c r="G47" s="114"/>
      <c r="H47" s="114"/>
      <c r="I47" s="114"/>
      <c r="J47" s="114"/>
      <c r="K47" s="114"/>
      <c r="L47" s="114"/>
    </row>
    <row r="48" spans="1:12" s="115" customFormat="1" ht="24.95" customHeight="1">
      <c r="B48" s="115" t="s">
        <v>679</v>
      </c>
      <c r="K48" s="114"/>
    </row>
    <row r="49" spans="1:11" s="115" customFormat="1" ht="24.95" customHeight="1">
      <c r="A49" s="115" t="s">
        <v>680</v>
      </c>
      <c r="D49" s="116"/>
      <c r="K49" s="114"/>
    </row>
    <row r="50" spans="1:11" s="115" customFormat="1" ht="24.95" customHeight="1">
      <c r="A50" s="115" t="s">
        <v>681</v>
      </c>
      <c r="D50" s="116"/>
      <c r="K50" s="114"/>
    </row>
    <row r="51" spans="1:11" s="163" customFormat="1" ht="24.95" customHeight="1">
      <c r="A51" s="115" t="s">
        <v>682</v>
      </c>
      <c r="B51" s="115"/>
      <c r="C51" s="161"/>
      <c r="D51" s="162"/>
      <c r="E51" s="165"/>
      <c r="G51" s="58"/>
      <c r="H51" s="58"/>
      <c r="I51" s="164"/>
      <c r="J51" s="165"/>
      <c r="K51" s="162"/>
    </row>
    <row r="52" spans="1:11" s="163" customFormat="1" ht="24.95" customHeight="1">
      <c r="A52" s="115" t="s">
        <v>683</v>
      </c>
      <c r="B52" s="115"/>
      <c r="C52" s="161"/>
      <c r="D52" s="162"/>
      <c r="E52" s="165"/>
      <c r="G52" s="58"/>
      <c r="H52" s="58"/>
      <c r="I52" s="164"/>
      <c r="J52" s="165"/>
      <c r="K52" s="162"/>
    </row>
    <row r="53" spans="1:11" s="163" customFormat="1" ht="24.95" customHeight="1">
      <c r="A53" s="115" t="s">
        <v>684</v>
      </c>
      <c r="B53" s="115"/>
      <c r="C53" s="161"/>
      <c r="D53" s="162"/>
      <c r="E53" s="165"/>
      <c r="G53" s="58"/>
      <c r="H53" s="58"/>
      <c r="I53" s="164"/>
      <c r="J53" s="165"/>
      <c r="K53" s="162"/>
    </row>
    <row r="54" spans="1:11" s="163" customFormat="1" ht="24.95" customHeight="1">
      <c r="A54" s="115" t="s">
        <v>685</v>
      </c>
      <c r="B54" s="115"/>
      <c r="C54" s="161"/>
      <c r="D54" s="162"/>
      <c r="E54" s="165"/>
      <c r="G54" s="58"/>
      <c r="H54" s="58"/>
      <c r="I54" s="164"/>
      <c r="J54" s="165"/>
      <c r="K54" s="162"/>
    </row>
    <row r="55" spans="1:11" s="163" customFormat="1" ht="24.95" customHeight="1">
      <c r="B55" s="116" t="s">
        <v>686</v>
      </c>
      <c r="C55" s="161"/>
      <c r="D55" s="162"/>
      <c r="E55" s="165"/>
      <c r="G55" s="58"/>
      <c r="H55" s="58"/>
      <c r="I55" s="164"/>
      <c r="J55" s="165"/>
      <c r="K55" s="162"/>
    </row>
    <row r="56" spans="1:11" s="163" customFormat="1" ht="24.95" customHeight="1">
      <c r="B56" s="115" t="s">
        <v>687</v>
      </c>
      <c r="C56" s="161"/>
      <c r="D56" s="162"/>
      <c r="E56" s="165"/>
      <c r="G56" s="58"/>
      <c r="H56" s="58"/>
      <c r="I56" s="164"/>
      <c r="J56" s="165"/>
      <c r="K56" s="162"/>
    </row>
    <row r="57" spans="1:11" s="163" customFormat="1" ht="24.95" customHeight="1">
      <c r="A57" s="115" t="s">
        <v>688</v>
      </c>
      <c r="B57" s="115"/>
      <c r="C57" s="161"/>
      <c r="D57" s="162"/>
      <c r="E57" s="165"/>
      <c r="G57" s="58"/>
      <c r="H57" s="58"/>
      <c r="I57" s="164"/>
      <c r="J57" s="165"/>
      <c r="K57" s="162"/>
    </row>
    <row r="58" spans="1:11" s="163" customFormat="1" ht="24.95" customHeight="1">
      <c r="A58" s="115"/>
      <c r="B58" s="183" t="s">
        <v>718</v>
      </c>
      <c r="C58" s="161"/>
      <c r="D58" s="162"/>
      <c r="E58" s="165"/>
      <c r="G58" s="58"/>
      <c r="H58" s="58"/>
      <c r="I58" s="164"/>
      <c r="J58" s="165"/>
      <c r="K58" s="162"/>
    </row>
    <row r="59" spans="1:11" s="163" customFormat="1" ht="24.95" customHeight="1">
      <c r="B59" s="183" t="s">
        <v>714</v>
      </c>
      <c r="C59" s="161"/>
      <c r="D59" s="162"/>
      <c r="E59" s="165"/>
      <c r="G59" s="211" t="s">
        <v>689</v>
      </c>
      <c r="I59" s="164"/>
      <c r="J59" s="165"/>
      <c r="K59" s="162"/>
    </row>
    <row r="60" spans="1:11" s="163" customFormat="1" ht="24.95" customHeight="1">
      <c r="B60" s="183" t="s">
        <v>715</v>
      </c>
      <c r="C60" s="161"/>
      <c r="D60" s="162"/>
      <c r="E60" s="165"/>
      <c r="G60" s="211" t="s">
        <v>690</v>
      </c>
      <c r="I60" s="164"/>
      <c r="J60" s="165"/>
      <c r="K60" s="162"/>
    </row>
    <row r="61" spans="1:11" s="163" customFormat="1" ht="24.95" customHeight="1">
      <c r="B61" s="115" t="s">
        <v>717</v>
      </c>
      <c r="C61" s="161"/>
      <c r="D61" s="162"/>
      <c r="E61" s="165"/>
      <c r="G61" s="211"/>
      <c r="I61" s="164"/>
      <c r="J61" s="165"/>
      <c r="K61" s="162"/>
    </row>
    <row r="62" spans="1:11" s="163" customFormat="1" ht="24.95" customHeight="1">
      <c r="B62" s="183" t="s">
        <v>716</v>
      </c>
      <c r="C62" s="161"/>
      <c r="D62" s="162"/>
      <c r="E62" s="165"/>
      <c r="G62" s="211" t="s">
        <v>691</v>
      </c>
      <c r="I62" s="164"/>
      <c r="J62" s="165"/>
      <c r="K62" s="162"/>
    </row>
    <row r="63" spans="1:11" s="163" customFormat="1" ht="24.95" customHeight="1">
      <c r="B63" s="58" t="s">
        <v>721</v>
      </c>
      <c r="C63" s="161"/>
      <c r="D63" s="162"/>
      <c r="E63" s="165"/>
      <c r="G63" s="211"/>
      <c r="I63" s="164"/>
      <c r="J63" s="165"/>
      <c r="K63" s="162"/>
    </row>
    <row r="64" spans="1:11" s="163" customFormat="1" ht="24.95" customHeight="1">
      <c r="A64" s="115"/>
      <c r="B64" s="183" t="s">
        <v>719</v>
      </c>
      <c r="C64" s="161"/>
      <c r="D64" s="162"/>
      <c r="E64" s="165"/>
      <c r="G64" s="211" t="s">
        <v>692</v>
      </c>
      <c r="I64" s="164"/>
      <c r="J64" s="165"/>
      <c r="K64" s="162"/>
    </row>
    <row r="65" spans="1:11" s="163" customFormat="1" ht="24.95" customHeight="1">
      <c r="A65" s="115"/>
      <c r="B65" s="183" t="s">
        <v>720</v>
      </c>
      <c r="C65" s="161"/>
      <c r="D65" s="162"/>
      <c r="E65" s="58"/>
      <c r="F65" s="165"/>
      <c r="G65" s="211" t="s">
        <v>693</v>
      </c>
      <c r="I65" s="164"/>
      <c r="J65" s="165"/>
      <c r="K65" s="162"/>
    </row>
    <row r="66" spans="1:11" s="163" customFormat="1" ht="24.95" customHeight="1">
      <c r="A66" s="115"/>
      <c r="B66" s="183" t="s">
        <v>715</v>
      </c>
      <c r="C66" s="161"/>
      <c r="D66" s="162"/>
      <c r="E66" s="58"/>
      <c r="F66" s="165"/>
      <c r="G66" s="211" t="s">
        <v>694</v>
      </c>
      <c r="I66" s="164"/>
      <c r="J66" s="165"/>
      <c r="K66" s="162"/>
    </row>
    <row r="67" spans="1:11" s="163" customFormat="1" ht="24.95" customHeight="1">
      <c r="A67" s="115"/>
      <c r="B67" s="58"/>
      <c r="C67" s="161"/>
      <c r="D67" s="162"/>
      <c r="E67" s="58"/>
      <c r="F67" s="165"/>
      <c r="G67" s="58"/>
      <c r="H67" s="58"/>
      <c r="I67" s="164"/>
      <c r="J67" s="165"/>
      <c r="K67" s="162"/>
    </row>
    <row r="68" spans="1:11" ht="27.95" customHeight="1">
      <c r="A68" s="310" t="s">
        <v>527</v>
      </c>
      <c r="B68" s="310"/>
      <c r="C68" s="310"/>
      <c r="D68" s="310"/>
      <c r="E68" s="310"/>
      <c r="F68" s="310"/>
      <c r="G68" s="310"/>
      <c r="H68" s="310"/>
      <c r="I68" s="310"/>
      <c r="J68" s="310"/>
      <c r="K68" s="310"/>
    </row>
    <row r="69" spans="1:11" ht="27.95" customHeight="1">
      <c r="A69" s="194"/>
      <c r="B69" s="194"/>
      <c r="C69" s="194"/>
      <c r="D69" s="194"/>
      <c r="E69" s="194"/>
      <c r="F69" s="194"/>
      <c r="G69" s="194"/>
      <c r="H69" s="194"/>
      <c r="I69" s="194"/>
      <c r="J69" s="194"/>
      <c r="K69" s="194"/>
    </row>
    <row r="70" spans="1:11" ht="27.95" customHeight="1">
      <c r="A70" s="115"/>
      <c r="B70" s="212" t="s">
        <v>726</v>
      </c>
      <c r="C70" s="203"/>
      <c r="D70" s="203"/>
      <c r="E70" s="203"/>
      <c r="F70" s="203"/>
      <c r="G70" s="203"/>
      <c r="H70" s="203"/>
      <c r="I70" s="203"/>
      <c r="J70" s="203"/>
      <c r="K70" s="203"/>
    </row>
    <row r="71" spans="1:11" s="163" customFormat="1" ht="27.95" customHeight="1">
      <c r="A71" s="212" t="s">
        <v>834</v>
      </c>
      <c r="B71" s="58"/>
      <c r="C71" s="161"/>
      <c r="D71" s="162"/>
      <c r="E71" s="58"/>
      <c r="F71" s="165"/>
      <c r="G71" s="58"/>
      <c r="H71" s="58"/>
      <c r="I71" s="164"/>
      <c r="J71" s="165"/>
      <c r="K71" s="162"/>
    </row>
    <row r="72" spans="1:11" s="163" customFormat="1" ht="27.95" customHeight="1">
      <c r="A72" s="212" t="s">
        <v>833</v>
      </c>
      <c r="B72" s="58"/>
      <c r="C72" s="161"/>
      <c r="D72" s="162"/>
      <c r="E72" s="58"/>
      <c r="F72" s="165"/>
      <c r="G72" s="58"/>
      <c r="H72" s="58"/>
      <c r="I72" s="164"/>
      <c r="J72" s="165"/>
      <c r="K72" s="162"/>
    </row>
    <row r="73" spans="1:11" s="163" customFormat="1" ht="27.95" customHeight="1">
      <c r="A73" s="212" t="s">
        <v>727</v>
      </c>
      <c r="B73" s="58"/>
      <c r="C73" s="161"/>
      <c r="D73" s="162"/>
      <c r="E73" s="58"/>
      <c r="F73" s="165"/>
      <c r="G73" s="58"/>
      <c r="H73" s="58"/>
      <c r="I73" s="164"/>
      <c r="J73" s="165"/>
      <c r="K73" s="162"/>
    </row>
    <row r="74" spans="1:11" s="163" customFormat="1" ht="27.95" customHeight="1">
      <c r="A74" s="212" t="s">
        <v>695</v>
      </c>
      <c r="B74" s="58"/>
      <c r="C74" s="161"/>
      <c r="D74" s="162"/>
      <c r="E74" s="58"/>
      <c r="F74" s="165"/>
      <c r="G74" s="58"/>
      <c r="H74" s="58"/>
      <c r="I74" s="164"/>
      <c r="J74" s="165"/>
      <c r="K74" s="162"/>
    </row>
    <row r="75" spans="1:11" s="163" customFormat="1" ht="27.95" customHeight="1">
      <c r="A75" s="115"/>
      <c r="B75" s="58" t="s">
        <v>855</v>
      </c>
      <c r="C75" s="161"/>
      <c r="D75" s="162"/>
      <c r="E75" s="58"/>
      <c r="F75" s="165"/>
      <c r="G75" s="58"/>
      <c r="H75" s="58"/>
      <c r="I75" s="164"/>
      <c r="J75" s="165"/>
      <c r="K75" s="162"/>
    </row>
    <row r="76" spans="1:11" s="163" customFormat="1" ht="27.95" customHeight="1">
      <c r="A76" s="58" t="s">
        <v>696</v>
      </c>
      <c r="B76" s="58"/>
      <c r="C76" s="161"/>
      <c r="D76" s="162"/>
      <c r="E76" s="58"/>
      <c r="F76" s="165"/>
      <c r="G76" s="58"/>
      <c r="H76" s="58"/>
      <c r="I76" s="164"/>
      <c r="J76" s="165"/>
      <c r="K76" s="162"/>
    </row>
    <row r="77" spans="1:11" s="163" customFormat="1" ht="27.95" customHeight="1">
      <c r="A77" s="115" t="s">
        <v>697</v>
      </c>
      <c r="B77" s="58"/>
      <c r="C77" s="161"/>
      <c r="D77" s="162"/>
      <c r="E77" s="58"/>
      <c r="F77" s="165"/>
      <c r="G77" s="58"/>
      <c r="H77" s="58"/>
      <c r="I77" s="164"/>
      <c r="J77" s="165"/>
      <c r="K77" s="162"/>
    </row>
    <row r="78" spans="1:11" s="163" customFormat="1" ht="27.95" customHeight="1">
      <c r="A78" s="213" t="s">
        <v>832</v>
      </c>
      <c r="B78" s="58"/>
      <c r="C78" s="161"/>
      <c r="D78" s="162"/>
      <c r="E78" s="58"/>
      <c r="F78" s="165"/>
      <c r="G78" s="58"/>
      <c r="H78" s="58"/>
      <c r="I78" s="164"/>
      <c r="J78" s="165"/>
      <c r="K78" s="162"/>
    </row>
    <row r="79" spans="1:11" s="163" customFormat="1" ht="27.95" customHeight="1">
      <c r="A79" s="115"/>
      <c r="B79" s="58" t="s">
        <v>728</v>
      </c>
      <c r="C79" s="161"/>
      <c r="D79" s="162"/>
      <c r="E79" s="58"/>
      <c r="F79" s="165"/>
      <c r="G79" s="58"/>
      <c r="H79" s="58"/>
      <c r="I79" s="164"/>
      <c r="J79" s="165"/>
      <c r="K79" s="162"/>
    </row>
    <row r="80" spans="1:11" s="163" customFormat="1" ht="27.95" customHeight="1">
      <c r="A80" s="58" t="s">
        <v>921</v>
      </c>
      <c r="B80" s="58"/>
      <c r="C80" s="161"/>
      <c r="D80" s="162"/>
      <c r="E80" s="58"/>
      <c r="F80" s="165"/>
      <c r="G80" s="58"/>
      <c r="H80" s="58"/>
      <c r="I80" s="164"/>
      <c r="J80" s="165"/>
      <c r="K80" s="162"/>
    </row>
    <row r="81" spans="1:11" s="163" customFormat="1" ht="27.95" customHeight="1">
      <c r="A81" s="58" t="s">
        <v>922</v>
      </c>
      <c r="B81" s="58"/>
      <c r="C81" s="161"/>
      <c r="D81" s="162"/>
      <c r="E81" s="58"/>
      <c r="F81" s="165"/>
      <c r="G81" s="58"/>
      <c r="H81" s="58"/>
      <c r="I81" s="164"/>
      <c r="J81" s="165"/>
      <c r="K81" s="162"/>
    </row>
    <row r="82" spans="1:11" s="163" customFormat="1" ht="27.95" customHeight="1">
      <c r="A82" s="58" t="s">
        <v>923</v>
      </c>
      <c r="B82" s="58"/>
      <c r="C82" s="161"/>
      <c r="D82" s="162"/>
      <c r="E82" s="58"/>
      <c r="F82" s="165"/>
      <c r="G82" s="58"/>
      <c r="H82" s="58"/>
      <c r="I82" s="164"/>
      <c r="J82" s="165"/>
      <c r="K82" s="162"/>
    </row>
    <row r="83" spans="1:11" s="163" customFormat="1" ht="27.95" customHeight="1">
      <c r="A83" s="58" t="s">
        <v>924</v>
      </c>
      <c r="B83" s="58"/>
      <c r="C83" s="161"/>
      <c r="D83" s="162"/>
      <c r="E83" s="58"/>
      <c r="F83" s="165"/>
      <c r="G83" s="58"/>
      <c r="H83" s="58"/>
      <c r="I83" s="164"/>
      <c r="J83" s="165"/>
      <c r="K83" s="162"/>
    </row>
    <row r="84" spans="1:11" s="163" customFormat="1" ht="27.95" customHeight="1">
      <c r="A84" s="115"/>
      <c r="B84" s="214" t="s">
        <v>698</v>
      </c>
      <c r="C84" s="161"/>
      <c r="D84" s="162"/>
      <c r="E84" s="58"/>
      <c r="F84" s="165"/>
      <c r="G84" s="58"/>
      <c r="H84" s="58"/>
      <c r="I84" s="164"/>
      <c r="J84" s="165"/>
      <c r="K84" s="162"/>
    </row>
    <row r="85" spans="1:11" s="163" customFormat="1" ht="27.95" customHeight="1">
      <c r="A85" s="115"/>
      <c r="B85" s="58" t="s">
        <v>699</v>
      </c>
      <c r="C85" s="161"/>
      <c r="D85" s="162"/>
      <c r="E85" s="58"/>
      <c r="F85" s="165"/>
      <c r="G85" s="58"/>
      <c r="H85" s="58"/>
      <c r="I85" s="164"/>
      <c r="J85" s="165"/>
      <c r="K85" s="162"/>
    </row>
    <row r="86" spans="1:11" s="163" customFormat="1" ht="27.95" customHeight="1">
      <c r="A86" s="58" t="s">
        <v>700</v>
      </c>
      <c r="B86" s="58"/>
      <c r="C86" s="161"/>
      <c r="D86" s="162"/>
      <c r="E86" s="58"/>
      <c r="F86" s="165"/>
      <c r="G86" s="58"/>
      <c r="H86" s="58"/>
      <c r="I86" s="164"/>
      <c r="J86" s="165"/>
      <c r="K86" s="162"/>
    </row>
    <row r="87" spans="1:11" s="163" customFormat="1" ht="27.95" customHeight="1">
      <c r="A87" s="115"/>
      <c r="B87" s="58" t="s">
        <v>701</v>
      </c>
      <c r="C87" s="161"/>
      <c r="D87" s="162"/>
      <c r="E87" s="58"/>
      <c r="F87" s="165"/>
      <c r="G87" s="58"/>
      <c r="H87" s="58"/>
      <c r="I87" s="164"/>
      <c r="J87" s="165"/>
      <c r="K87" s="162"/>
    </row>
    <row r="88" spans="1:11" s="163" customFormat="1" ht="27.95" customHeight="1">
      <c r="A88" s="115"/>
      <c r="B88" s="58" t="s">
        <v>702</v>
      </c>
      <c r="C88" s="161"/>
      <c r="D88" s="162"/>
      <c r="F88" s="165"/>
      <c r="G88" s="58" t="s">
        <v>607</v>
      </c>
      <c r="H88" s="58"/>
      <c r="I88" s="164"/>
      <c r="J88" s="165"/>
      <c r="K88" s="162"/>
    </row>
    <row r="89" spans="1:11" s="163" customFormat="1" ht="27.95" customHeight="1">
      <c r="A89" s="115"/>
      <c r="B89" s="58" t="s">
        <v>703</v>
      </c>
      <c r="C89" s="161"/>
      <c r="D89" s="162"/>
      <c r="F89" s="165"/>
      <c r="G89" s="58" t="s">
        <v>606</v>
      </c>
      <c r="H89" s="58"/>
      <c r="I89" s="164"/>
      <c r="J89" s="165"/>
      <c r="K89" s="162"/>
    </row>
    <row r="90" spans="1:11" s="163" customFormat="1" ht="27.95" customHeight="1">
      <c r="A90" s="115"/>
      <c r="B90" s="58" t="s">
        <v>707</v>
      </c>
      <c r="C90" s="161"/>
      <c r="D90" s="162"/>
      <c r="F90" s="165"/>
      <c r="G90" s="58"/>
      <c r="H90" s="58"/>
      <c r="I90" s="164"/>
      <c r="J90" s="165"/>
      <c r="K90" s="162"/>
    </row>
    <row r="91" spans="1:11" s="163" customFormat="1" ht="27.95" customHeight="1">
      <c r="A91" s="115"/>
      <c r="B91" s="58" t="s">
        <v>704</v>
      </c>
      <c r="C91" s="161"/>
      <c r="D91" s="162"/>
      <c r="F91" s="165"/>
      <c r="G91" s="58" t="s">
        <v>608</v>
      </c>
      <c r="H91" s="58"/>
      <c r="I91" s="164"/>
      <c r="J91" s="165"/>
      <c r="K91" s="162"/>
    </row>
    <row r="92" spans="1:11" s="163" customFormat="1" ht="27.95" customHeight="1">
      <c r="A92" s="115"/>
      <c r="B92" s="58" t="s">
        <v>708</v>
      </c>
      <c r="C92" s="161"/>
      <c r="D92" s="162"/>
      <c r="E92" s="58"/>
      <c r="F92" s="165"/>
      <c r="G92" s="58"/>
      <c r="H92" s="58"/>
      <c r="I92" s="164"/>
      <c r="J92" s="165"/>
      <c r="K92" s="162"/>
    </row>
    <row r="93" spans="1:11" s="163" customFormat="1" ht="27.95" customHeight="1">
      <c r="A93" s="115"/>
      <c r="B93" s="58" t="s">
        <v>705</v>
      </c>
      <c r="C93" s="161"/>
      <c r="D93" s="162"/>
      <c r="F93" s="165"/>
      <c r="G93" s="58" t="s">
        <v>722</v>
      </c>
      <c r="H93" s="58"/>
      <c r="I93" s="164"/>
      <c r="J93" s="165"/>
      <c r="K93" s="162"/>
    </row>
    <row r="94" spans="1:11" s="163" customFormat="1" ht="27.95" customHeight="1">
      <c r="A94" s="115"/>
      <c r="B94" s="58"/>
      <c r="C94" s="161"/>
      <c r="D94" s="162"/>
      <c r="F94" s="165"/>
      <c r="G94" s="58" t="s">
        <v>723</v>
      </c>
      <c r="H94" s="58"/>
      <c r="I94" s="164"/>
      <c r="J94" s="165"/>
      <c r="K94" s="162"/>
    </row>
    <row r="95" spans="1:11" s="163" customFormat="1" ht="27.95" customHeight="1">
      <c r="A95" s="115"/>
      <c r="B95" s="58" t="s">
        <v>706</v>
      </c>
      <c r="C95" s="161"/>
      <c r="D95" s="162"/>
      <c r="F95" s="165"/>
      <c r="G95" s="58" t="s">
        <v>609</v>
      </c>
      <c r="H95" s="58"/>
      <c r="I95" s="164"/>
      <c r="J95" s="165"/>
      <c r="K95" s="162"/>
    </row>
    <row r="96" spans="1:11" s="163" customFormat="1" ht="27.95" customHeight="1">
      <c r="A96" s="212"/>
      <c r="B96" s="58"/>
      <c r="C96" s="161"/>
      <c r="D96" s="162"/>
      <c r="E96" s="58"/>
      <c r="F96" s="165"/>
      <c r="G96" s="58"/>
      <c r="H96" s="58"/>
      <c r="I96" s="164"/>
      <c r="J96" s="165"/>
      <c r="K96" s="162"/>
    </row>
    <row r="97" spans="1:11" s="163" customFormat="1" ht="27.95" customHeight="1">
      <c r="A97" s="212"/>
      <c r="B97" s="58"/>
      <c r="C97" s="161"/>
      <c r="D97" s="162"/>
      <c r="E97" s="58"/>
      <c r="F97" s="165"/>
      <c r="G97" s="58"/>
      <c r="H97" s="58"/>
      <c r="I97" s="164"/>
      <c r="J97" s="165"/>
      <c r="K97" s="162"/>
    </row>
    <row r="98" spans="1:11" s="163" customFormat="1" ht="27.95" customHeight="1">
      <c r="A98" s="212"/>
      <c r="B98" s="58"/>
      <c r="C98" s="161"/>
      <c r="D98" s="162"/>
      <c r="E98" s="58"/>
      <c r="F98" s="165"/>
      <c r="G98" s="58"/>
      <c r="H98" s="58"/>
      <c r="I98" s="164"/>
      <c r="J98" s="165"/>
      <c r="K98" s="162"/>
    </row>
    <row r="99" spans="1:11" s="163" customFormat="1" ht="27.95" customHeight="1">
      <c r="A99" s="310" t="s">
        <v>569</v>
      </c>
      <c r="B99" s="310"/>
      <c r="C99" s="310"/>
      <c r="D99" s="310"/>
      <c r="E99" s="310"/>
      <c r="F99" s="310"/>
      <c r="G99" s="310"/>
      <c r="H99" s="310"/>
      <c r="I99" s="310"/>
      <c r="J99" s="310"/>
      <c r="K99" s="310"/>
    </row>
    <row r="100" spans="1:11" s="163" customFormat="1" ht="27.95" customHeight="1">
      <c r="A100" s="300"/>
      <c r="B100" s="300"/>
      <c r="C100" s="300"/>
      <c r="D100" s="300"/>
      <c r="E100" s="300"/>
      <c r="F100" s="300"/>
      <c r="G100" s="300"/>
      <c r="H100" s="300"/>
      <c r="I100" s="300"/>
      <c r="J100" s="300"/>
      <c r="K100" s="300"/>
    </row>
    <row r="101" spans="1:11" s="163" customFormat="1" ht="27.95" customHeight="1">
      <c r="A101" s="115"/>
      <c r="B101" s="58" t="s">
        <v>709</v>
      </c>
      <c r="C101" s="161"/>
      <c r="D101" s="162"/>
      <c r="E101" s="58"/>
      <c r="F101" s="165"/>
      <c r="G101" s="58"/>
      <c r="H101" s="58"/>
      <c r="I101" s="164"/>
      <c r="J101" s="165"/>
      <c r="K101" s="162"/>
    </row>
    <row r="102" spans="1:11" s="163" customFormat="1" ht="27.95" customHeight="1">
      <c r="A102" s="58" t="s">
        <v>710</v>
      </c>
      <c r="B102" s="58"/>
      <c r="C102" s="161"/>
      <c r="D102" s="162"/>
      <c r="E102" s="58"/>
      <c r="F102" s="165"/>
      <c r="G102" s="58"/>
      <c r="H102" s="58"/>
      <c r="I102" s="164"/>
      <c r="J102" s="165"/>
      <c r="K102" s="162"/>
    </row>
    <row r="103" spans="1:11" s="163" customFormat="1" ht="27.95" customHeight="1">
      <c r="A103" s="58" t="s">
        <v>731</v>
      </c>
      <c r="B103" s="58"/>
      <c r="C103" s="161"/>
      <c r="D103" s="162"/>
      <c r="E103" s="58"/>
      <c r="F103" s="165"/>
      <c r="G103" s="58"/>
      <c r="H103" s="58"/>
      <c r="I103" s="164"/>
      <c r="J103" s="165"/>
      <c r="K103" s="162"/>
    </row>
    <row r="104" spans="1:11" s="163" customFormat="1" ht="27.95" customHeight="1">
      <c r="A104" s="58" t="s">
        <v>730</v>
      </c>
      <c r="B104" s="58"/>
      <c r="C104" s="161"/>
      <c r="D104" s="162"/>
      <c r="E104" s="58"/>
      <c r="F104" s="165"/>
      <c r="G104" s="58"/>
      <c r="H104" s="58"/>
      <c r="I104" s="164"/>
      <c r="J104" s="165"/>
      <c r="K104" s="162"/>
    </row>
    <row r="105" spans="1:11" s="163" customFormat="1" ht="27.95" customHeight="1">
      <c r="A105" s="58" t="s">
        <v>729</v>
      </c>
      <c r="B105" s="58"/>
      <c r="C105" s="161"/>
      <c r="D105" s="162"/>
      <c r="E105" s="58"/>
      <c r="F105" s="165"/>
      <c r="G105" s="58"/>
      <c r="H105" s="58"/>
      <c r="I105" s="164"/>
      <c r="J105" s="165"/>
      <c r="K105" s="162"/>
    </row>
    <row r="106" spans="1:11" s="163" customFormat="1" ht="27.95" customHeight="1">
      <c r="A106" s="58" t="s">
        <v>711</v>
      </c>
      <c r="B106" s="58"/>
      <c r="C106" s="161"/>
      <c r="D106" s="162"/>
      <c r="E106" s="58"/>
      <c r="F106" s="165"/>
      <c r="G106" s="58"/>
      <c r="H106" s="58"/>
      <c r="I106" s="164"/>
      <c r="J106" s="165"/>
      <c r="K106" s="162"/>
    </row>
    <row r="107" spans="1:11" s="163" customFormat="1" ht="27.95" customHeight="1">
      <c r="A107" s="58" t="s">
        <v>712</v>
      </c>
      <c r="B107" s="58"/>
      <c r="C107" s="161"/>
      <c r="D107" s="162"/>
      <c r="E107" s="58"/>
      <c r="F107" s="165"/>
      <c r="G107" s="58"/>
      <c r="H107" s="58"/>
      <c r="I107" s="164"/>
      <c r="J107" s="165"/>
      <c r="K107" s="162"/>
    </row>
    <row r="108" spans="1:11" ht="27.95" customHeight="1">
      <c r="A108" s="302"/>
      <c r="B108" s="212" t="s">
        <v>925</v>
      </c>
      <c r="C108" s="302"/>
      <c r="D108" s="203"/>
      <c r="E108" s="203"/>
      <c r="F108" s="203"/>
      <c r="G108" s="203"/>
      <c r="H108" s="203"/>
      <c r="I108" s="203"/>
      <c r="J108" s="203"/>
      <c r="K108" s="203"/>
    </row>
    <row r="109" spans="1:11" s="163" customFormat="1" ht="27.95" customHeight="1">
      <c r="A109" s="212" t="s">
        <v>926</v>
      </c>
      <c r="B109" s="58"/>
      <c r="C109" s="161"/>
      <c r="D109" s="162"/>
      <c r="E109" s="58"/>
      <c r="F109" s="165"/>
      <c r="G109" s="58"/>
      <c r="H109" s="58"/>
      <c r="I109" s="164"/>
      <c r="J109" s="165"/>
      <c r="K109" s="162"/>
    </row>
    <row r="110" spans="1:11" s="163" customFormat="1" ht="27.95" customHeight="1">
      <c r="A110" s="115"/>
      <c r="B110" s="214" t="s">
        <v>713</v>
      </c>
      <c r="C110" s="161"/>
      <c r="D110" s="162"/>
      <c r="E110" s="58"/>
      <c r="F110" s="165"/>
      <c r="G110" s="58"/>
      <c r="H110" s="58"/>
      <c r="I110" s="164"/>
      <c r="J110" s="165"/>
      <c r="K110" s="162"/>
    </row>
    <row r="111" spans="1:11" s="163" customFormat="1" ht="27.95" customHeight="1">
      <c r="A111" s="115"/>
      <c r="B111" s="58" t="s">
        <v>752</v>
      </c>
      <c r="C111" s="161"/>
      <c r="D111" s="162"/>
      <c r="E111" s="58"/>
      <c r="F111" s="165"/>
      <c r="G111" s="58"/>
      <c r="H111" s="58"/>
      <c r="I111" s="164"/>
      <c r="J111" s="165"/>
      <c r="K111" s="162"/>
    </row>
    <row r="112" spans="1:11" s="163" customFormat="1" ht="27.95" customHeight="1">
      <c r="A112" s="58" t="s">
        <v>753</v>
      </c>
      <c r="B112" s="58"/>
      <c r="C112" s="161"/>
      <c r="D112" s="162"/>
      <c r="E112" s="58"/>
      <c r="F112" s="165"/>
      <c r="G112" s="58"/>
      <c r="H112" s="58"/>
      <c r="I112" s="164"/>
      <c r="J112" s="165"/>
      <c r="K112" s="162"/>
    </row>
    <row r="113" spans="1:11" s="163" customFormat="1" ht="27.95" customHeight="1">
      <c r="A113" s="58" t="s">
        <v>754</v>
      </c>
      <c r="B113" s="58"/>
      <c r="C113" s="161"/>
      <c r="D113" s="162"/>
      <c r="E113" s="58"/>
      <c r="F113" s="165"/>
      <c r="G113" s="58"/>
      <c r="H113" s="58"/>
      <c r="I113" s="164"/>
      <c r="J113" s="165"/>
      <c r="K113" s="162"/>
    </row>
    <row r="114" spans="1:11" s="163" customFormat="1" ht="27.95" customHeight="1">
      <c r="A114" s="58" t="s">
        <v>755</v>
      </c>
      <c r="B114" s="58"/>
      <c r="C114" s="161"/>
      <c r="D114" s="162"/>
      <c r="E114" s="58"/>
      <c r="F114" s="165"/>
      <c r="G114" s="58"/>
      <c r="H114" s="58"/>
      <c r="I114" s="164"/>
      <c r="J114" s="165"/>
      <c r="K114" s="162"/>
    </row>
    <row r="115" spans="1:11" s="163" customFormat="1" ht="27.95" customHeight="1">
      <c r="A115" s="58" t="s">
        <v>756</v>
      </c>
      <c r="B115" s="58"/>
      <c r="C115" s="161"/>
      <c r="D115" s="162"/>
      <c r="E115" s="58"/>
      <c r="F115" s="165"/>
      <c r="G115" s="58"/>
      <c r="H115" s="58"/>
      <c r="I115" s="164"/>
      <c r="J115" s="165"/>
      <c r="K115" s="162"/>
    </row>
    <row r="116" spans="1:11" s="163" customFormat="1" ht="27.95" customHeight="1">
      <c r="A116" s="58" t="s">
        <v>757</v>
      </c>
      <c r="B116" s="58"/>
      <c r="C116" s="161"/>
      <c r="D116" s="162"/>
      <c r="E116" s="58"/>
      <c r="F116" s="165"/>
      <c r="G116" s="58"/>
      <c r="H116" s="58"/>
      <c r="I116" s="164"/>
      <c r="J116" s="165"/>
      <c r="K116" s="162"/>
    </row>
    <row r="117" spans="1:11" s="163" customFormat="1" ht="27.95" customHeight="1">
      <c r="A117" s="115"/>
      <c r="B117" s="58" t="s">
        <v>701</v>
      </c>
      <c r="C117" s="214"/>
      <c r="D117" s="162"/>
      <c r="E117" s="58"/>
      <c r="F117" s="165"/>
      <c r="G117" s="58"/>
      <c r="H117" s="58"/>
      <c r="I117" s="164"/>
      <c r="J117" s="165"/>
      <c r="K117" s="162"/>
    </row>
    <row r="118" spans="1:11" s="163" customFormat="1" ht="27.95" customHeight="1">
      <c r="A118" s="115"/>
      <c r="B118" s="58" t="s">
        <v>758</v>
      </c>
      <c r="C118" s="214"/>
      <c r="D118" s="162"/>
      <c r="E118" s="58"/>
      <c r="F118" s="165"/>
      <c r="G118" s="183" t="s">
        <v>748</v>
      </c>
      <c r="H118" s="58"/>
      <c r="I118" s="164"/>
      <c r="J118" s="165"/>
      <c r="K118" s="162"/>
    </row>
    <row r="119" spans="1:11" s="163" customFormat="1" ht="27.95" customHeight="1">
      <c r="A119" s="115"/>
      <c r="B119" s="214" t="s">
        <v>759</v>
      </c>
      <c r="C119" s="58"/>
      <c r="D119" s="162"/>
      <c r="F119" s="165"/>
      <c r="H119" s="58"/>
      <c r="I119" s="164"/>
      <c r="J119" s="165"/>
      <c r="K119" s="162"/>
    </row>
    <row r="120" spans="1:11" s="163" customFormat="1" ht="27.95" customHeight="1">
      <c r="A120" s="115"/>
      <c r="B120" s="58" t="s">
        <v>760</v>
      </c>
      <c r="D120" s="162"/>
      <c r="F120" s="165"/>
      <c r="G120" s="183" t="s">
        <v>749</v>
      </c>
      <c r="H120" s="58"/>
      <c r="I120" s="164"/>
      <c r="J120" s="165"/>
      <c r="K120" s="162"/>
    </row>
    <row r="121" spans="1:11" s="163" customFormat="1" ht="27.95" customHeight="1">
      <c r="A121" s="115"/>
      <c r="B121" s="58" t="s">
        <v>761</v>
      </c>
      <c r="D121" s="162"/>
      <c r="F121" s="165"/>
      <c r="G121" s="183" t="s">
        <v>750</v>
      </c>
      <c r="H121" s="58"/>
      <c r="I121" s="164"/>
      <c r="J121" s="165"/>
      <c r="K121" s="162"/>
    </row>
    <row r="122" spans="1:11" s="163" customFormat="1" ht="27.95" customHeight="1">
      <c r="A122" s="115"/>
      <c r="B122" s="58" t="s">
        <v>708</v>
      </c>
      <c r="D122" s="162"/>
      <c r="F122" s="165"/>
      <c r="H122" s="58"/>
      <c r="I122" s="164"/>
      <c r="J122" s="165"/>
      <c r="K122" s="162"/>
    </row>
    <row r="123" spans="1:11" s="163" customFormat="1" ht="27.95" customHeight="1">
      <c r="A123" s="115"/>
      <c r="B123" s="58" t="s">
        <v>762</v>
      </c>
      <c r="D123" s="162"/>
      <c r="E123" s="58"/>
      <c r="F123" s="165"/>
      <c r="G123" s="183" t="s">
        <v>751</v>
      </c>
      <c r="H123" s="58"/>
      <c r="I123" s="164"/>
      <c r="J123" s="165"/>
      <c r="K123" s="162"/>
    </row>
    <row r="124" spans="1:11" s="163" customFormat="1" ht="27.95" customHeight="1">
      <c r="A124" s="115"/>
      <c r="B124" s="58" t="s">
        <v>932</v>
      </c>
      <c r="C124" s="161"/>
      <c r="E124" s="58"/>
      <c r="F124" s="165"/>
      <c r="G124" s="58"/>
      <c r="H124" s="58"/>
      <c r="I124" s="164"/>
      <c r="J124" s="165"/>
      <c r="K124" s="162"/>
    </row>
    <row r="125" spans="1:11" s="163" customFormat="1" ht="27.95" customHeight="1">
      <c r="A125" s="58" t="s">
        <v>933</v>
      </c>
      <c r="B125" s="58"/>
      <c r="D125" s="162"/>
      <c r="E125" s="58"/>
      <c r="F125" s="165"/>
      <c r="G125" s="58"/>
      <c r="H125" s="58"/>
      <c r="I125" s="164"/>
      <c r="J125" s="165"/>
      <c r="K125" s="162"/>
    </row>
    <row r="126" spans="1:11" s="163" customFormat="1" ht="27.95" customHeight="1">
      <c r="A126" s="58"/>
      <c r="B126" s="58"/>
      <c r="D126" s="162"/>
      <c r="E126" s="58"/>
      <c r="F126" s="165"/>
      <c r="G126" s="58"/>
      <c r="H126" s="58"/>
      <c r="I126" s="164"/>
      <c r="J126" s="165"/>
      <c r="K126" s="162"/>
    </row>
    <row r="127" spans="1:11" s="163" customFormat="1" ht="27.95" customHeight="1">
      <c r="A127" s="58"/>
      <c r="B127" s="58"/>
      <c r="D127" s="162"/>
      <c r="E127" s="58"/>
      <c r="F127" s="165"/>
      <c r="G127" s="58"/>
      <c r="H127" s="58"/>
      <c r="I127" s="164"/>
      <c r="J127" s="165"/>
      <c r="K127" s="162"/>
    </row>
    <row r="128" spans="1:11" s="163" customFormat="1" ht="27.95" customHeight="1">
      <c r="A128" s="58"/>
      <c r="B128" s="58"/>
      <c r="D128" s="162"/>
      <c r="E128" s="58"/>
      <c r="F128" s="165"/>
      <c r="G128" s="58"/>
      <c r="H128" s="58"/>
      <c r="I128" s="164"/>
      <c r="J128" s="165"/>
      <c r="K128" s="162"/>
    </row>
    <row r="129" spans="1:11" s="163" customFormat="1" ht="27.95" customHeight="1">
      <c r="A129" s="58"/>
      <c r="B129" s="58"/>
      <c r="D129" s="162"/>
      <c r="E129" s="58"/>
      <c r="F129" s="165"/>
      <c r="G129" s="58"/>
      <c r="H129" s="58"/>
      <c r="I129" s="164"/>
      <c r="J129" s="165"/>
      <c r="K129" s="162"/>
    </row>
    <row r="130" spans="1:11" ht="24" customHeight="1">
      <c r="A130" s="310" t="s">
        <v>570</v>
      </c>
      <c r="B130" s="310"/>
      <c r="C130" s="310"/>
      <c r="D130" s="310"/>
      <c r="E130" s="310"/>
      <c r="F130" s="310"/>
      <c r="G130" s="310"/>
      <c r="H130" s="310"/>
      <c r="I130" s="310"/>
      <c r="J130" s="310"/>
      <c r="K130" s="310"/>
    </row>
    <row r="131" spans="1:11" ht="24" customHeight="1">
      <c r="K131" s="206"/>
    </row>
    <row r="132" spans="1:11" ht="24" customHeight="1">
      <c r="A132" s="32" t="s">
        <v>72</v>
      </c>
    </row>
    <row r="133" spans="1:11" ht="24" customHeight="1">
      <c r="A133" s="117" t="s">
        <v>483</v>
      </c>
    </row>
    <row r="134" spans="1:11" ht="24" customHeight="1">
      <c r="A134" s="117" t="s">
        <v>526</v>
      </c>
    </row>
    <row r="135" spans="1:11" ht="24" customHeight="1">
      <c r="A135" s="117" t="s">
        <v>276</v>
      </c>
    </row>
    <row r="136" spans="1:11" ht="24" customHeight="1">
      <c r="A136" s="117" t="s">
        <v>484</v>
      </c>
    </row>
    <row r="137" spans="1:11" ht="24" customHeight="1">
      <c r="A137" s="117" t="s">
        <v>485</v>
      </c>
    </row>
    <row r="138" spans="1:11" ht="24" customHeight="1">
      <c r="A138" s="117" t="s">
        <v>488</v>
      </c>
    </row>
    <row r="139" spans="1:11" ht="24" customHeight="1">
      <c r="A139" s="117" t="s">
        <v>275</v>
      </c>
    </row>
    <row r="140" spans="1:11" ht="24" customHeight="1">
      <c r="A140" s="117" t="s">
        <v>240</v>
      </c>
    </row>
    <row r="141" spans="1:11" ht="24" customHeight="1">
      <c r="A141" s="117" t="s">
        <v>487</v>
      </c>
    </row>
    <row r="142" spans="1:11" ht="24" customHeight="1">
      <c r="A142" s="117" t="s">
        <v>486</v>
      </c>
    </row>
    <row r="143" spans="1:11" ht="24" customHeight="1">
      <c r="E143" s="313" t="s">
        <v>75</v>
      </c>
      <c r="F143" s="313"/>
      <c r="G143" s="313"/>
      <c r="H143" s="190"/>
      <c r="I143" s="191" t="s">
        <v>22</v>
      </c>
      <c r="J143" s="190"/>
      <c r="K143" s="191" t="s">
        <v>23</v>
      </c>
    </row>
    <row r="144" spans="1:11" ht="24" customHeight="1">
      <c r="E144" s="190">
        <v>2562</v>
      </c>
      <c r="F144" s="190"/>
      <c r="G144" s="190">
        <v>2561</v>
      </c>
      <c r="H144" s="190"/>
      <c r="I144" s="190"/>
      <c r="J144" s="190"/>
    </row>
    <row r="145" spans="1:11" ht="24" customHeight="1">
      <c r="A145" s="117" t="s">
        <v>74</v>
      </c>
      <c r="E145" s="190" t="s">
        <v>81</v>
      </c>
      <c r="F145" s="190"/>
      <c r="G145" s="190" t="s">
        <v>81</v>
      </c>
      <c r="H145" s="190"/>
      <c r="I145" s="190" t="s">
        <v>73</v>
      </c>
      <c r="J145" s="190"/>
      <c r="K145" s="190" t="s">
        <v>2</v>
      </c>
    </row>
    <row r="146" spans="1:11" ht="24" customHeight="1">
      <c r="K146" s="283"/>
    </row>
    <row r="147" spans="1:11" ht="24" customHeight="1">
      <c r="A147" s="166" t="s">
        <v>144</v>
      </c>
    </row>
    <row r="148" spans="1:11" ht="24" customHeight="1">
      <c r="A148" s="117" t="s">
        <v>168</v>
      </c>
    </row>
    <row r="149" spans="1:11" ht="24" customHeight="1">
      <c r="A149" s="117" t="s">
        <v>169</v>
      </c>
    </row>
    <row r="150" spans="1:11" ht="24" customHeight="1">
      <c r="A150" s="117" t="s">
        <v>198</v>
      </c>
    </row>
    <row r="151" spans="1:11" ht="24" customHeight="1">
      <c r="A151" s="117" t="s">
        <v>200</v>
      </c>
    </row>
    <row r="152" spans="1:11" ht="24" customHeight="1">
      <c r="A152" s="117" t="s">
        <v>199</v>
      </c>
    </row>
    <row r="153" spans="1:11" ht="24" customHeight="1">
      <c r="A153" s="117" t="s">
        <v>281</v>
      </c>
    </row>
    <row r="154" spans="1:11" ht="24" customHeight="1">
      <c r="A154" s="117" t="s">
        <v>282</v>
      </c>
    </row>
    <row r="155" spans="1:11" ht="24" customHeight="1">
      <c r="A155" s="117" t="s">
        <v>170</v>
      </c>
    </row>
    <row r="156" spans="1:11" ht="24" customHeight="1">
      <c r="A156" s="166" t="s">
        <v>143</v>
      </c>
    </row>
    <row r="157" spans="1:11" ht="24" customHeight="1">
      <c r="A157" s="117" t="s">
        <v>197</v>
      </c>
    </row>
    <row r="158" spans="1:11" ht="24" customHeight="1">
      <c r="A158" s="117" t="s">
        <v>172</v>
      </c>
    </row>
    <row r="159" spans="1:11" ht="24" customHeight="1">
      <c r="A159" s="117" t="s">
        <v>173</v>
      </c>
    </row>
    <row r="160" spans="1:11" ht="24" customHeight="1">
      <c r="A160" s="117" t="s">
        <v>171</v>
      </c>
    </row>
    <row r="161" spans="1:11" ht="24" customHeight="1">
      <c r="A161" s="166" t="s">
        <v>145</v>
      </c>
    </row>
    <row r="162" spans="1:11" ht="24" customHeight="1">
      <c r="A162" s="117" t="s">
        <v>177</v>
      </c>
    </row>
    <row r="163" spans="1:11" ht="24" customHeight="1">
      <c r="A163" s="117" t="s">
        <v>176</v>
      </c>
    </row>
    <row r="164" spans="1:11" ht="24" customHeight="1">
      <c r="A164" s="117" t="s">
        <v>175</v>
      </c>
    </row>
    <row r="165" spans="1:11" ht="24" customHeight="1">
      <c r="A165" s="117" t="s">
        <v>174</v>
      </c>
    </row>
    <row r="166" spans="1:11" ht="25.5" customHeight="1">
      <c r="A166" s="310" t="s">
        <v>268</v>
      </c>
      <c r="B166" s="310"/>
      <c r="C166" s="310"/>
      <c r="D166" s="310"/>
      <c r="E166" s="310"/>
      <c r="F166" s="310"/>
      <c r="G166" s="310"/>
      <c r="H166" s="310"/>
      <c r="I166" s="310"/>
      <c r="J166" s="310"/>
      <c r="K166" s="310"/>
    </row>
    <row r="167" spans="1:11" ht="25.5" customHeight="1">
      <c r="K167" s="301"/>
    </row>
    <row r="168" spans="1:11" ht="25.5" customHeight="1">
      <c r="A168" s="32" t="s">
        <v>76</v>
      </c>
    </row>
    <row r="169" spans="1:11" ht="25.5" customHeight="1">
      <c r="A169" s="167" t="s">
        <v>77</v>
      </c>
    </row>
    <row r="170" spans="1:11" ht="25.5" customHeight="1">
      <c r="A170" s="168" t="s">
        <v>981</v>
      </c>
      <c r="K170" s="215"/>
    </row>
    <row r="171" spans="1:11" ht="25.5" customHeight="1">
      <c r="B171" s="168" t="s">
        <v>987</v>
      </c>
      <c r="K171" s="307"/>
    </row>
    <row r="172" spans="1:11" ht="25.5" customHeight="1">
      <c r="B172" s="169" t="s">
        <v>989</v>
      </c>
    </row>
    <row r="173" spans="1:11" ht="25.5" customHeight="1">
      <c r="B173" s="169" t="s">
        <v>988</v>
      </c>
      <c r="K173" s="306"/>
    </row>
    <row r="174" spans="1:11" ht="7.5" customHeight="1">
      <c r="A174" s="169"/>
      <c r="K174" s="307"/>
    </row>
    <row r="175" spans="1:11" ht="25.5" customHeight="1">
      <c r="A175" s="169" t="s">
        <v>733</v>
      </c>
      <c r="K175" s="215"/>
    </row>
    <row r="176" spans="1:11" ht="25.5" customHeight="1">
      <c r="A176" s="169" t="s">
        <v>734</v>
      </c>
      <c r="K176" s="215"/>
    </row>
    <row r="177" spans="1:11" ht="7.5" customHeight="1">
      <c r="A177" s="169"/>
      <c r="K177" s="308"/>
    </row>
    <row r="178" spans="1:11" ht="25.5" customHeight="1">
      <c r="A178" s="169" t="s">
        <v>980</v>
      </c>
    </row>
    <row r="179" spans="1:11" ht="25.5" customHeight="1">
      <c r="A179" s="170" t="s">
        <v>979</v>
      </c>
    </row>
    <row r="180" spans="1:11" ht="25.5" customHeight="1">
      <c r="A180" s="117" t="s">
        <v>78</v>
      </c>
    </row>
    <row r="181" spans="1:11" ht="25.5" customHeight="1">
      <c r="A181" s="171" t="s">
        <v>478</v>
      </c>
    </row>
    <row r="182" spans="1:11" ht="25.5" customHeight="1">
      <c r="A182" s="171" t="s">
        <v>479</v>
      </c>
    </row>
    <row r="183" spans="1:11" ht="25.5" customHeight="1">
      <c r="A183" s="117" t="s">
        <v>810</v>
      </c>
    </row>
    <row r="184" spans="1:11" ht="25.5" customHeight="1">
      <c r="A184" s="117" t="s">
        <v>555</v>
      </c>
    </row>
    <row r="185" spans="1:11" ht="25.5" customHeight="1">
      <c r="A185" s="117" t="s">
        <v>202</v>
      </c>
    </row>
    <row r="186" spans="1:11" ht="25.5" customHeight="1">
      <c r="A186" s="117" t="s">
        <v>201</v>
      </c>
    </row>
    <row r="187" spans="1:11" ht="25.5" customHeight="1">
      <c r="A187" s="117" t="s">
        <v>203</v>
      </c>
    </row>
    <row r="188" spans="1:11" ht="25.5" customHeight="1">
      <c r="A188" s="117" t="s">
        <v>811</v>
      </c>
    </row>
    <row r="189" spans="1:11" ht="25.5" customHeight="1">
      <c r="A189" s="117" t="s">
        <v>467</v>
      </c>
    </row>
    <row r="190" spans="1:11" ht="25.5" customHeight="1">
      <c r="A190" s="117" t="s">
        <v>466</v>
      </c>
    </row>
    <row r="191" spans="1:11" ht="25.5" customHeight="1">
      <c r="A191" s="117" t="s">
        <v>812</v>
      </c>
    </row>
    <row r="192" spans="1:11" ht="25.5" customHeight="1">
      <c r="A192" s="172" t="s">
        <v>133</v>
      </c>
    </row>
    <row r="193" spans="1:11" ht="25.5" customHeight="1">
      <c r="A193" s="117" t="s">
        <v>813</v>
      </c>
    </row>
    <row r="194" spans="1:11" ht="25.5" customHeight="1">
      <c r="A194" s="117" t="s">
        <v>205</v>
      </c>
    </row>
    <row r="195" spans="1:11" ht="25.5" customHeight="1">
      <c r="A195" s="117" t="s">
        <v>204</v>
      </c>
    </row>
    <row r="196" spans="1:11" ht="25.5" customHeight="1">
      <c r="A196" s="117" t="s">
        <v>206</v>
      </c>
    </row>
    <row r="197" spans="1:11" ht="25.5" customHeight="1">
      <c r="A197" s="117" t="s">
        <v>207</v>
      </c>
    </row>
    <row r="198" spans="1:11" ht="25.5" customHeight="1">
      <c r="A198" s="117" t="s">
        <v>209</v>
      </c>
    </row>
    <row r="199" spans="1:11" ht="25.5" customHeight="1">
      <c r="A199" s="117" t="s">
        <v>208</v>
      </c>
    </row>
    <row r="200" spans="1:11" ht="25.5" customHeight="1">
      <c r="K200" s="308"/>
    </row>
    <row r="201" spans="1:11" ht="25.5" customHeight="1">
      <c r="K201" s="303"/>
    </row>
    <row r="202" spans="1:11" ht="27" customHeight="1">
      <c r="A202" s="310" t="s">
        <v>269</v>
      </c>
      <c r="B202" s="310"/>
      <c r="C202" s="310"/>
      <c r="D202" s="310"/>
      <c r="E202" s="310"/>
      <c r="F202" s="310"/>
      <c r="G202" s="310"/>
      <c r="H202" s="310"/>
      <c r="I202" s="310"/>
      <c r="J202" s="310"/>
      <c r="K202" s="310"/>
    </row>
    <row r="203" spans="1:11" ht="27" customHeight="1">
      <c r="I203" s="173"/>
      <c r="K203" s="206"/>
    </row>
    <row r="204" spans="1:11" ht="27" customHeight="1">
      <c r="A204" s="117" t="s">
        <v>814</v>
      </c>
    </row>
    <row r="205" spans="1:11" ht="27" customHeight="1">
      <c r="A205" s="167" t="s">
        <v>258</v>
      </c>
    </row>
    <row r="206" spans="1:11" ht="27" customHeight="1">
      <c r="A206" s="167" t="s">
        <v>257</v>
      </c>
    </row>
    <row r="207" spans="1:11" ht="27" customHeight="1">
      <c r="A207" s="167" t="s">
        <v>252</v>
      </c>
    </row>
    <row r="208" spans="1:11" ht="27" customHeight="1">
      <c r="A208" s="167" t="s">
        <v>251</v>
      </c>
    </row>
    <row r="209" spans="1:11" ht="27" customHeight="1">
      <c r="A209" s="169" t="s">
        <v>253</v>
      </c>
    </row>
    <row r="210" spans="1:11" ht="27" customHeight="1">
      <c r="A210" s="169" t="s">
        <v>249</v>
      </c>
    </row>
    <row r="211" spans="1:11" ht="27" customHeight="1">
      <c r="A211" s="169"/>
      <c r="B211" s="117" t="s">
        <v>246</v>
      </c>
      <c r="I211" s="173" t="s">
        <v>261</v>
      </c>
    </row>
    <row r="212" spans="1:11" ht="27" customHeight="1">
      <c r="B212" s="117" t="s">
        <v>24</v>
      </c>
      <c r="I212" s="173" t="s">
        <v>267</v>
      </c>
    </row>
    <row r="213" spans="1:11" ht="27" customHeight="1">
      <c r="B213" s="117" t="s">
        <v>25</v>
      </c>
      <c r="I213" s="173" t="s">
        <v>26</v>
      </c>
    </row>
    <row r="214" spans="1:11" ht="27" customHeight="1">
      <c r="B214" s="117" t="s">
        <v>82</v>
      </c>
      <c r="I214" s="173" t="s">
        <v>83</v>
      </c>
    </row>
    <row r="215" spans="1:11" ht="27" customHeight="1">
      <c r="B215" s="117" t="s">
        <v>242</v>
      </c>
      <c r="I215" s="173" t="s">
        <v>262</v>
      </c>
    </row>
    <row r="216" spans="1:11" ht="27" customHeight="1">
      <c r="B216" s="117" t="s">
        <v>243</v>
      </c>
      <c r="I216" s="173" t="s">
        <v>85</v>
      </c>
    </row>
    <row r="217" spans="1:11" ht="27" customHeight="1">
      <c r="B217" s="117" t="s">
        <v>84</v>
      </c>
      <c r="I217" s="173" t="s">
        <v>85</v>
      </c>
    </row>
    <row r="218" spans="1:11" ht="27" customHeight="1">
      <c r="B218" s="117" t="s">
        <v>27</v>
      </c>
      <c r="I218" s="173" t="s">
        <v>28</v>
      </c>
    </row>
    <row r="219" spans="1:11" ht="27" customHeight="1">
      <c r="B219" s="117" t="s">
        <v>29</v>
      </c>
      <c r="I219" s="173" t="s">
        <v>28</v>
      </c>
    </row>
    <row r="220" spans="1:11" ht="27" customHeight="1">
      <c r="B220" s="117" t="s">
        <v>30</v>
      </c>
      <c r="I220" s="173" t="s">
        <v>28</v>
      </c>
    </row>
    <row r="221" spans="1:11" ht="27" customHeight="1">
      <c r="I221" s="173"/>
      <c r="K221" s="283"/>
    </row>
    <row r="222" spans="1:11" ht="27" customHeight="1">
      <c r="A222" s="117" t="s">
        <v>212</v>
      </c>
    </row>
    <row r="223" spans="1:11" ht="27" customHeight="1">
      <c r="A223" s="117" t="s">
        <v>211</v>
      </c>
    </row>
    <row r="224" spans="1:11" ht="27" customHeight="1">
      <c r="A224" s="117" t="s">
        <v>210</v>
      </c>
    </row>
    <row r="225" spans="1:11" ht="27" customHeight="1">
      <c r="A225" s="117" t="s">
        <v>492</v>
      </c>
    </row>
    <row r="226" spans="1:11" ht="27" customHeight="1">
      <c r="A226" s="117" t="s">
        <v>491</v>
      </c>
    </row>
    <row r="227" spans="1:11" ht="27" customHeight="1">
      <c r="A227" s="117" t="s">
        <v>489</v>
      </c>
    </row>
    <row r="228" spans="1:11" ht="27" customHeight="1">
      <c r="A228" s="117" t="s">
        <v>490</v>
      </c>
    </row>
    <row r="229" spans="1:11" ht="27" customHeight="1">
      <c r="A229" s="169" t="s">
        <v>178</v>
      </c>
    </row>
    <row r="230" spans="1:11" ht="27" customHeight="1">
      <c r="A230" s="169" t="s">
        <v>179</v>
      </c>
    </row>
    <row r="231" spans="1:11" ht="27" customHeight="1">
      <c r="A231" s="169" t="s">
        <v>493</v>
      </c>
    </row>
    <row r="232" spans="1:11" ht="27" customHeight="1">
      <c r="A232" s="169" t="s">
        <v>256</v>
      </c>
    </row>
    <row r="233" spans="1:11" ht="27" customHeight="1">
      <c r="K233" s="301"/>
    </row>
    <row r="234" spans="1:11" ht="24.6" customHeight="1">
      <c r="A234" s="310" t="s">
        <v>662</v>
      </c>
      <c r="B234" s="310"/>
      <c r="C234" s="310"/>
      <c r="D234" s="310"/>
      <c r="E234" s="310"/>
      <c r="F234" s="310"/>
      <c r="G234" s="310"/>
      <c r="H234" s="310"/>
      <c r="I234" s="310"/>
      <c r="J234" s="310"/>
      <c r="K234" s="310"/>
    </row>
    <row r="235" spans="1:11" ht="24.6" customHeight="1">
      <c r="K235" s="301"/>
    </row>
    <row r="236" spans="1:11" ht="24.6" customHeight="1">
      <c r="A236" s="117" t="s">
        <v>815</v>
      </c>
    </row>
    <row r="237" spans="1:11" ht="24.6" customHeight="1">
      <c r="A237" s="117" t="s">
        <v>557</v>
      </c>
    </row>
    <row r="238" spans="1:11" ht="24.6" customHeight="1">
      <c r="A238" s="117" t="s">
        <v>556</v>
      </c>
    </row>
    <row r="239" spans="1:11" ht="24.6" customHeight="1">
      <c r="C239" s="117" t="s">
        <v>86</v>
      </c>
      <c r="I239" s="173" t="s">
        <v>611</v>
      </c>
    </row>
    <row r="240" spans="1:11" ht="24.6" customHeight="1">
      <c r="A240" s="117" t="s">
        <v>87</v>
      </c>
    </row>
    <row r="241" spans="1:1" ht="24.6" customHeight="1">
      <c r="A241" s="117" t="s">
        <v>816</v>
      </c>
    </row>
    <row r="242" spans="1:1" ht="24.6" customHeight="1">
      <c r="A242" s="117" t="s">
        <v>494</v>
      </c>
    </row>
    <row r="243" spans="1:1" ht="24.6" customHeight="1">
      <c r="A243" s="117" t="s">
        <v>495</v>
      </c>
    </row>
    <row r="244" spans="1:1" ht="24.6" customHeight="1">
      <c r="A244" s="117" t="s">
        <v>213</v>
      </c>
    </row>
    <row r="245" spans="1:1" ht="24.6" customHeight="1">
      <c r="A245" s="117" t="s">
        <v>507</v>
      </c>
    </row>
    <row r="246" spans="1:1" ht="24.6" customHeight="1">
      <c r="A246" s="117" t="s">
        <v>215</v>
      </c>
    </row>
    <row r="247" spans="1:1" ht="24.6" customHeight="1">
      <c r="A247" s="117" t="s">
        <v>214</v>
      </c>
    </row>
    <row r="248" spans="1:1" ht="24.6" customHeight="1">
      <c r="A248" s="117" t="s">
        <v>817</v>
      </c>
    </row>
    <row r="249" spans="1:1" ht="24.6" customHeight="1">
      <c r="A249" s="117" t="s">
        <v>217</v>
      </c>
    </row>
    <row r="250" spans="1:1" ht="24.6" customHeight="1">
      <c r="A250" s="117" t="s">
        <v>218</v>
      </c>
    </row>
    <row r="251" spans="1:1" ht="24.6" customHeight="1">
      <c r="A251" s="117" t="s">
        <v>219</v>
      </c>
    </row>
    <row r="252" spans="1:1" ht="24.6" customHeight="1">
      <c r="A252" s="117" t="s">
        <v>216</v>
      </c>
    </row>
    <row r="253" spans="1:1" ht="24.6" customHeight="1">
      <c r="A253" s="117" t="s">
        <v>220</v>
      </c>
    </row>
    <row r="254" spans="1:1" ht="24.6" customHeight="1">
      <c r="A254" s="117" t="s">
        <v>223</v>
      </c>
    </row>
    <row r="255" spans="1:1" ht="24.6" customHeight="1">
      <c r="A255" s="117" t="s">
        <v>222</v>
      </c>
    </row>
    <row r="256" spans="1:1" ht="24.6" customHeight="1">
      <c r="A256" s="117" t="s">
        <v>225</v>
      </c>
    </row>
    <row r="257" spans="1:11" ht="24.6" customHeight="1">
      <c r="A257" s="117" t="s">
        <v>224</v>
      </c>
    </row>
    <row r="258" spans="1:11" ht="24.6" customHeight="1">
      <c r="A258" s="117" t="s">
        <v>146</v>
      </c>
    </row>
    <row r="259" spans="1:11" ht="24.6" customHeight="1">
      <c r="A259" s="117" t="s">
        <v>155</v>
      </c>
    </row>
    <row r="260" spans="1:11" ht="24.6" customHeight="1">
      <c r="A260" s="117" t="s">
        <v>577</v>
      </c>
    </row>
    <row r="261" spans="1:11" ht="24.6" customHeight="1">
      <c r="A261" s="117" t="s">
        <v>578</v>
      </c>
    </row>
    <row r="262" spans="1:11" ht="24.6" customHeight="1">
      <c r="A262" s="117" t="s">
        <v>579</v>
      </c>
    </row>
    <row r="263" spans="1:11" ht="24.6" customHeight="1">
      <c r="A263" s="117" t="s">
        <v>221</v>
      </c>
    </row>
    <row r="264" spans="1:11" ht="24.6" customHeight="1">
      <c r="A264" s="58" t="s">
        <v>585</v>
      </c>
    </row>
    <row r="265" spans="1:11" ht="24.6" customHeight="1">
      <c r="A265" s="168" t="s">
        <v>226</v>
      </c>
    </row>
    <row r="266" spans="1:11" ht="24.6" customHeight="1">
      <c r="A266" s="168" t="s">
        <v>229</v>
      </c>
    </row>
    <row r="267" spans="1:11" ht="24.6" customHeight="1">
      <c r="A267" s="168" t="s">
        <v>227</v>
      </c>
    </row>
    <row r="268" spans="1:11" ht="24.6" customHeight="1">
      <c r="A268" s="168" t="s">
        <v>228</v>
      </c>
    </row>
    <row r="269" spans="1:11" ht="24" customHeight="1">
      <c r="A269" s="310" t="s">
        <v>663</v>
      </c>
      <c r="B269" s="310"/>
      <c r="C269" s="310"/>
      <c r="D269" s="310"/>
      <c r="E269" s="310"/>
      <c r="F269" s="310"/>
      <c r="G269" s="310"/>
      <c r="H269" s="310"/>
      <c r="I269" s="310"/>
      <c r="J269" s="310"/>
      <c r="K269" s="310"/>
    </row>
    <row r="270" spans="1:11" ht="24" customHeight="1">
      <c r="A270" s="168"/>
      <c r="K270" s="301"/>
    </row>
    <row r="271" spans="1:11" ht="24" customHeight="1">
      <c r="A271" s="168" t="s">
        <v>508</v>
      </c>
    </row>
    <row r="272" spans="1:11" ht="24" customHeight="1">
      <c r="A272" s="168" t="s">
        <v>230</v>
      </c>
    </row>
    <row r="273" spans="1:1" ht="24" customHeight="1">
      <c r="A273" s="168" t="s">
        <v>238</v>
      </c>
    </row>
    <row r="274" spans="1:1" ht="24" customHeight="1">
      <c r="A274" s="168" t="s">
        <v>509</v>
      </c>
    </row>
    <row r="275" spans="1:1" ht="24" customHeight="1">
      <c r="A275" s="168" t="s">
        <v>231</v>
      </c>
    </row>
    <row r="276" spans="1:1" ht="24" customHeight="1">
      <c r="A276" s="117" t="s">
        <v>818</v>
      </c>
    </row>
    <row r="277" spans="1:1" ht="24" customHeight="1">
      <c r="A277" s="117" t="s">
        <v>232</v>
      </c>
    </row>
    <row r="278" spans="1:1" ht="24" customHeight="1">
      <c r="A278" s="117" t="s">
        <v>580</v>
      </c>
    </row>
    <row r="279" spans="1:1" ht="24" customHeight="1">
      <c r="A279" s="117" t="s">
        <v>581</v>
      </c>
    </row>
    <row r="280" spans="1:1" ht="24" customHeight="1">
      <c r="A280" s="117" t="s">
        <v>582</v>
      </c>
    </row>
    <row r="281" spans="1:1" ht="24" customHeight="1">
      <c r="A281" s="117" t="s">
        <v>583</v>
      </c>
    </row>
    <row r="282" spans="1:1" ht="24" customHeight="1">
      <c r="A282" s="117" t="s">
        <v>584</v>
      </c>
    </row>
    <row r="283" spans="1:1" ht="24" customHeight="1">
      <c r="A283" s="117" t="s">
        <v>510</v>
      </c>
    </row>
    <row r="284" spans="1:1" ht="24" customHeight="1">
      <c r="A284" s="117" t="s">
        <v>819</v>
      </c>
    </row>
    <row r="285" spans="1:1" ht="24" customHeight="1">
      <c r="A285" s="117" t="s">
        <v>234</v>
      </c>
    </row>
    <row r="286" spans="1:1" ht="24" customHeight="1">
      <c r="A286" s="117" t="s">
        <v>233</v>
      </c>
    </row>
    <row r="287" spans="1:1" ht="24" customHeight="1">
      <c r="A287" s="117" t="s">
        <v>820</v>
      </c>
    </row>
    <row r="288" spans="1:1" ht="24" customHeight="1">
      <c r="A288" s="117" t="s">
        <v>31</v>
      </c>
    </row>
    <row r="289" spans="1:11" ht="24" customHeight="1">
      <c r="A289" s="117" t="s">
        <v>821</v>
      </c>
    </row>
    <row r="290" spans="1:11" ht="24" customHeight="1">
      <c r="A290" s="117" t="s">
        <v>160</v>
      </c>
    </row>
    <row r="291" spans="1:11" ht="24" customHeight="1">
      <c r="A291" s="117" t="s">
        <v>235</v>
      </c>
    </row>
    <row r="292" spans="1:11" ht="24" customHeight="1">
      <c r="A292" s="117" t="s">
        <v>283</v>
      </c>
    </row>
    <row r="293" spans="1:11" ht="24" customHeight="1">
      <c r="A293" s="117" t="s">
        <v>628</v>
      </c>
    </row>
    <row r="294" spans="1:11" ht="24" customHeight="1">
      <c r="A294" s="117" t="s">
        <v>158</v>
      </c>
    </row>
    <row r="295" spans="1:11" ht="24" customHeight="1">
      <c r="A295" s="117" t="s">
        <v>159</v>
      </c>
    </row>
    <row r="296" spans="1:11" ht="24" customHeight="1">
      <c r="A296" s="117" t="s">
        <v>822</v>
      </c>
    </row>
    <row r="297" spans="1:11" ht="24" customHeight="1">
      <c r="A297" s="117" t="s">
        <v>632</v>
      </c>
    </row>
    <row r="298" spans="1:11" ht="24" customHeight="1">
      <c r="A298" s="117" t="s">
        <v>45</v>
      </c>
    </row>
    <row r="299" spans="1:11" ht="24" customHeight="1">
      <c r="A299" s="117" t="s">
        <v>32</v>
      </c>
    </row>
    <row r="300" spans="1:11" ht="24" customHeight="1">
      <c r="A300" s="117" t="s">
        <v>636</v>
      </c>
    </row>
    <row r="301" spans="1:11" ht="24" customHeight="1">
      <c r="A301" s="117" t="s">
        <v>635</v>
      </c>
    </row>
    <row r="302" spans="1:11" ht="24" customHeight="1">
      <c r="A302" s="117" t="s">
        <v>634</v>
      </c>
    </row>
    <row r="303" spans="1:11" ht="24" customHeight="1">
      <c r="A303" s="117" t="s">
        <v>293</v>
      </c>
    </row>
    <row r="304" spans="1:11" ht="24" customHeight="1">
      <c r="K304" s="301"/>
    </row>
    <row r="305" spans="1:11" ht="24.95" customHeight="1">
      <c r="A305" s="310" t="s">
        <v>664</v>
      </c>
      <c r="B305" s="310"/>
      <c r="C305" s="310"/>
      <c r="D305" s="310"/>
      <c r="E305" s="310"/>
      <c r="F305" s="310"/>
      <c r="G305" s="310"/>
      <c r="H305" s="310"/>
      <c r="I305" s="310"/>
      <c r="J305" s="310"/>
      <c r="K305" s="310"/>
    </row>
    <row r="306" spans="1:11" ht="24.95" customHeight="1">
      <c r="K306" s="301"/>
    </row>
    <row r="307" spans="1:11" ht="24.95" customHeight="1">
      <c r="A307" s="117" t="s">
        <v>46</v>
      </c>
    </row>
    <row r="308" spans="1:11" ht="24.95" customHeight="1">
      <c r="A308" s="117" t="s">
        <v>47</v>
      </c>
    </row>
    <row r="309" spans="1:11" ht="24.95" customHeight="1">
      <c r="A309" s="117" t="s">
        <v>33</v>
      </c>
    </row>
    <row r="310" spans="1:11" ht="24.95" customHeight="1">
      <c r="A310" s="117" t="s">
        <v>633</v>
      </c>
    </row>
    <row r="311" spans="1:11" ht="24.95" customHeight="1">
      <c r="A311" s="117" t="s">
        <v>34</v>
      </c>
    </row>
    <row r="312" spans="1:11" ht="24.95" customHeight="1">
      <c r="A312" s="117" t="s">
        <v>823</v>
      </c>
    </row>
    <row r="313" spans="1:11" ht="24.95" customHeight="1">
      <c r="A313" s="117" t="s">
        <v>245</v>
      </c>
    </row>
    <row r="314" spans="1:11" ht="24.95" customHeight="1">
      <c r="A314" s="117" t="s">
        <v>652</v>
      </c>
    </row>
    <row r="315" spans="1:11" ht="24.95" customHeight="1">
      <c r="A315" s="117" t="s">
        <v>824</v>
      </c>
      <c r="F315" s="33"/>
      <c r="I315" s="33"/>
      <c r="J315" s="33"/>
      <c r="K315" s="176"/>
    </row>
    <row r="316" spans="1:11" ht="24.95" customHeight="1">
      <c r="A316" s="117" t="s">
        <v>637</v>
      </c>
    </row>
    <row r="317" spans="1:11" ht="24.95" customHeight="1">
      <c r="A317" s="117" t="s">
        <v>35</v>
      </c>
    </row>
    <row r="318" spans="1:11" ht="24.95" customHeight="1">
      <c r="A318" s="117" t="s">
        <v>36</v>
      </c>
    </row>
    <row r="319" spans="1:11" ht="24.95" customHeight="1">
      <c r="A319" s="117" t="s">
        <v>37</v>
      </c>
    </row>
    <row r="320" spans="1:11" ht="24.95" customHeight="1">
      <c r="A320" s="117" t="s">
        <v>38</v>
      </c>
    </row>
    <row r="321" spans="1:1" ht="24.95" customHeight="1">
      <c r="A321" s="117" t="s">
        <v>825</v>
      </c>
    </row>
    <row r="322" spans="1:1" ht="24.95" customHeight="1">
      <c r="A322" s="117" t="s">
        <v>826</v>
      </c>
    </row>
    <row r="323" spans="1:1" ht="24.95" customHeight="1">
      <c r="A323" s="117" t="s">
        <v>284</v>
      </c>
    </row>
    <row r="324" spans="1:1" ht="24.95" customHeight="1">
      <c r="A324" s="117" t="s">
        <v>285</v>
      </c>
    </row>
    <row r="325" spans="1:1" ht="24.95" customHeight="1">
      <c r="A325" s="117" t="s">
        <v>288</v>
      </c>
    </row>
    <row r="326" spans="1:1" ht="24.95" customHeight="1">
      <c r="A326" s="117" t="s">
        <v>286</v>
      </c>
    </row>
    <row r="327" spans="1:1" ht="24.95" customHeight="1">
      <c r="A327" s="117" t="s">
        <v>287</v>
      </c>
    </row>
    <row r="328" spans="1:1" ht="24.95" customHeight="1">
      <c r="A328" s="117" t="s">
        <v>827</v>
      </c>
    </row>
    <row r="329" spans="1:1" ht="24.95" customHeight="1">
      <c r="A329" s="117" t="s">
        <v>290</v>
      </c>
    </row>
    <row r="330" spans="1:1" ht="24.95" customHeight="1">
      <c r="A330" s="117" t="s">
        <v>289</v>
      </c>
    </row>
    <row r="331" spans="1:1" ht="24.95" customHeight="1">
      <c r="A331" s="117" t="s">
        <v>638</v>
      </c>
    </row>
    <row r="332" spans="1:1" ht="24.95" customHeight="1">
      <c r="A332" s="117" t="s">
        <v>291</v>
      </c>
    </row>
    <row r="333" spans="1:1" ht="24.95" customHeight="1">
      <c r="A333" s="117" t="s">
        <v>511</v>
      </c>
    </row>
    <row r="334" spans="1:1" ht="24.95" customHeight="1">
      <c r="A334" s="117" t="s">
        <v>512</v>
      </c>
    </row>
    <row r="335" spans="1:1" ht="24.95" customHeight="1">
      <c r="A335" s="117" t="s">
        <v>513</v>
      </c>
    </row>
    <row r="336" spans="1:1" ht="24.95" customHeight="1">
      <c r="A336" s="117" t="s">
        <v>514</v>
      </c>
    </row>
    <row r="337" spans="1:11" ht="24.95" customHeight="1">
      <c r="A337" s="117" t="s">
        <v>516</v>
      </c>
    </row>
    <row r="338" spans="1:11" ht="24.95" customHeight="1">
      <c r="A338" s="117" t="s">
        <v>515</v>
      </c>
    </row>
    <row r="339" spans="1:11" ht="24.95" customHeight="1">
      <c r="K339" s="301"/>
    </row>
    <row r="340" spans="1:11" ht="24.95" customHeight="1">
      <c r="A340" s="310" t="s">
        <v>665</v>
      </c>
      <c r="B340" s="310"/>
      <c r="C340" s="310"/>
      <c r="D340" s="310"/>
      <c r="E340" s="310"/>
      <c r="F340" s="310"/>
      <c r="G340" s="310"/>
      <c r="H340" s="310"/>
      <c r="I340" s="310"/>
      <c r="J340" s="310"/>
      <c r="K340" s="310"/>
    </row>
    <row r="341" spans="1:11" ht="24.95" customHeight="1">
      <c r="K341" s="301"/>
    </row>
    <row r="342" spans="1:11" ht="24.95" customHeight="1">
      <c r="A342" s="117" t="s">
        <v>828</v>
      </c>
    </row>
    <row r="343" spans="1:11" ht="24.95" customHeight="1">
      <c r="A343" s="117" t="s">
        <v>639</v>
      </c>
    </row>
    <row r="344" spans="1:11" ht="24.95" customHeight="1">
      <c r="A344" s="117" t="s">
        <v>250</v>
      </c>
    </row>
    <row r="345" spans="1:11" ht="24.95" customHeight="1">
      <c r="A345" s="117" t="s">
        <v>640</v>
      </c>
      <c r="C345" s="174"/>
      <c r="D345" s="174"/>
      <c r="E345" s="174"/>
      <c r="F345" s="174"/>
      <c r="G345" s="174"/>
      <c r="H345" s="174"/>
      <c r="I345" s="174"/>
      <c r="J345" s="174"/>
      <c r="K345" s="174"/>
    </row>
    <row r="346" spans="1:11" ht="24.95" customHeight="1">
      <c r="A346" s="117" t="s">
        <v>517</v>
      </c>
      <c r="C346" s="174"/>
      <c r="D346" s="174"/>
      <c r="E346" s="174"/>
      <c r="F346" s="175"/>
      <c r="G346" s="174"/>
      <c r="H346" s="174"/>
      <c r="I346" s="175"/>
      <c r="J346" s="175"/>
      <c r="K346" s="175"/>
    </row>
    <row r="347" spans="1:11" ht="24.95" customHeight="1">
      <c r="A347" s="117" t="s">
        <v>829</v>
      </c>
    </row>
    <row r="348" spans="1:11" ht="24.95" customHeight="1">
      <c r="A348" s="117" t="s">
        <v>642</v>
      </c>
    </row>
    <row r="349" spans="1:11" ht="24.95" customHeight="1">
      <c r="A349" s="117" t="s">
        <v>641</v>
      </c>
    </row>
    <row r="350" spans="1:11" ht="24.95" customHeight="1">
      <c r="A350" s="117" t="s">
        <v>277</v>
      </c>
    </row>
    <row r="351" spans="1:11" ht="24.95" customHeight="1">
      <c r="A351" s="117" t="s">
        <v>278</v>
      </c>
    </row>
    <row r="352" spans="1:11" ht="24.95" customHeight="1">
      <c r="A352" s="117" t="s">
        <v>560</v>
      </c>
    </row>
    <row r="353" spans="1:11" ht="24.95" customHeight="1">
      <c r="A353" s="117" t="s">
        <v>643</v>
      </c>
      <c r="K353" s="301"/>
    </row>
    <row r="354" spans="1:11" ht="24.95" customHeight="1">
      <c r="A354" s="117" t="s">
        <v>644</v>
      </c>
      <c r="K354" s="301"/>
    </row>
    <row r="355" spans="1:11" ht="24.95" customHeight="1">
      <c r="A355" s="117" t="s">
        <v>147</v>
      </c>
      <c r="K355" s="301"/>
    </row>
    <row r="356" spans="1:11" ht="24.95" customHeight="1">
      <c r="A356" s="117" t="s">
        <v>148</v>
      </c>
      <c r="K356" s="301"/>
    </row>
    <row r="357" spans="1:11" ht="24.95" customHeight="1">
      <c r="A357" s="117" t="s">
        <v>599</v>
      </c>
    </row>
    <row r="358" spans="1:11" ht="24.95" customHeight="1">
      <c r="A358" s="117" t="s">
        <v>149</v>
      </c>
    </row>
    <row r="359" spans="1:11" ht="24.95" customHeight="1">
      <c r="A359" s="117" t="s">
        <v>150</v>
      </c>
    </row>
    <row r="360" spans="1:11" ht="24.95" customHeight="1">
      <c r="A360" s="117" t="s">
        <v>292</v>
      </c>
    </row>
    <row r="361" spans="1:11" ht="24.95" customHeight="1">
      <c r="A361" s="117" t="s">
        <v>254</v>
      </c>
    </row>
    <row r="362" spans="1:11" ht="24.95" customHeight="1">
      <c r="A362" s="117" t="s">
        <v>506</v>
      </c>
    </row>
    <row r="363" spans="1:11" ht="24.95" customHeight="1">
      <c r="A363" s="117" t="s">
        <v>505</v>
      </c>
    </row>
    <row r="364" spans="1:11" ht="24.95" customHeight="1">
      <c r="A364" s="117" t="s">
        <v>601</v>
      </c>
    </row>
    <row r="365" spans="1:11" ht="24.95" customHeight="1">
      <c r="A365" s="117" t="s">
        <v>600</v>
      </c>
    </row>
    <row r="366" spans="1:11" ht="24.95" customHeight="1">
      <c r="A366" s="117" t="s">
        <v>156</v>
      </c>
    </row>
    <row r="367" spans="1:11" ht="24.95" customHeight="1">
      <c r="A367" s="117" t="s">
        <v>603</v>
      </c>
    </row>
    <row r="368" spans="1:11" ht="24.95" customHeight="1">
      <c r="A368" s="117" t="s">
        <v>602</v>
      </c>
    </row>
    <row r="369" spans="1:1" ht="24.95" customHeight="1">
      <c r="A369" s="117" t="s">
        <v>604</v>
      </c>
    </row>
    <row r="370" spans="1:1" ht="24.95" customHeight="1">
      <c r="A370" s="117" t="s">
        <v>157</v>
      </c>
    </row>
    <row r="371" spans="1:1" ht="24.95" customHeight="1">
      <c r="A371" s="117" t="s">
        <v>151</v>
      </c>
    </row>
    <row r="372" spans="1:1" ht="24.95" customHeight="1">
      <c r="A372" s="117" t="s">
        <v>152</v>
      </c>
    </row>
    <row r="373" spans="1:1" ht="24.95" customHeight="1">
      <c r="A373" s="117" t="s">
        <v>153</v>
      </c>
    </row>
    <row r="374" spans="1:1" ht="24.95" customHeight="1">
      <c r="A374" s="117" t="s">
        <v>154</v>
      </c>
    </row>
    <row r="375" spans="1:1" ht="24" customHeight="1">
      <c r="A375" s="32"/>
    </row>
    <row r="376" spans="1:1" ht="28.5" customHeight="1"/>
    <row r="377" spans="1:1" ht="28.5" customHeight="1"/>
    <row r="378" spans="1:1" ht="28.5" customHeight="1"/>
    <row r="379" spans="1:1" ht="28.5" customHeight="1"/>
    <row r="380" spans="1:1" ht="35.25" customHeight="1"/>
    <row r="381" spans="1:1" ht="27" customHeight="1"/>
    <row r="382" spans="1:1" ht="27" customHeight="1"/>
    <row r="383" spans="1:1" ht="27" customHeight="1"/>
    <row r="384" spans="1:1" ht="27" customHeight="1"/>
    <row r="385" ht="27" customHeight="1"/>
    <row r="386" ht="27" customHeight="1"/>
    <row r="387" ht="27" customHeight="1"/>
    <row r="388" ht="27" customHeight="1"/>
    <row r="389" ht="27" customHeight="1"/>
    <row r="390" ht="27" customHeight="1"/>
    <row r="391" ht="27" customHeight="1"/>
    <row r="392" ht="27" customHeight="1"/>
    <row r="393" ht="27" customHeight="1"/>
    <row r="394" ht="27" customHeight="1"/>
    <row r="395" ht="27" customHeight="1"/>
    <row r="396" ht="27" customHeight="1"/>
    <row r="397" ht="27" customHeight="1"/>
    <row r="398" ht="27" customHeight="1"/>
    <row r="399" ht="27" customHeight="1"/>
    <row r="400" ht="27" customHeight="1"/>
    <row r="401" ht="27" customHeight="1"/>
    <row r="402" ht="27" customHeight="1"/>
    <row r="403" ht="27" customHeight="1"/>
    <row r="404" ht="27" customHeight="1"/>
    <row r="405" ht="27" customHeight="1"/>
    <row r="406" ht="27" customHeight="1"/>
  </sheetData>
  <mergeCells count="14">
    <mergeCell ref="A99:K99"/>
    <mergeCell ref="A269:K269"/>
    <mergeCell ref="A305:K305"/>
    <mergeCell ref="A340:K340"/>
    <mergeCell ref="A234:K234"/>
    <mergeCell ref="E143:G143"/>
    <mergeCell ref="A130:K130"/>
    <mergeCell ref="A166:K166"/>
    <mergeCell ref="A202:K202"/>
    <mergeCell ref="A1:K1"/>
    <mergeCell ref="A2:K2"/>
    <mergeCell ref="A68:K68"/>
    <mergeCell ref="A33:K33"/>
    <mergeCell ref="A3:K3"/>
  </mergeCells>
  <pageMargins left="0.86614173228346458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8"/>
  <sheetViews>
    <sheetView topLeftCell="A33" zoomScale="90" zoomScaleNormal="90" zoomScaleSheetLayoutView="90" workbookViewId="0">
      <selection activeCell="B37" sqref="B37"/>
    </sheetView>
  </sheetViews>
  <sheetFormatPr defaultRowHeight="23.25" customHeight="1"/>
  <cols>
    <col min="1" max="1" width="3.7109375" style="117" customWidth="1"/>
    <col min="2" max="2" width="5" style="117" customWidth="1"/>
    <col min="3" max="4" width="14.28515625" style="117" customWidth="1"/>
    <col min="5" max="5" width="1.28515625" style="117" customWidth="1"/>
    <col min="6" max="6" width="20.7109375" style="117" customWidth="1"/>
    <col min="7" max="7" width="1.28515625" style="117" customWidth="1"/>
    <col min="8" max="8" width="17.7109375" style="117" bestFit="1" customWidth="1"/>
    <col min="9" max="9" width="1.28515625" style="117" customWidth="1"/>
    <col min="10" max="10" width="14.7109375" style="117" customWidth="1"/>
    <col min="11" max="11" width="1.7109375" style="117" customWidth="1"/>
    <col min="12" max="12" width="14.7109375" style="117" customWidth="1"/>
    <col min="13" max="13" width="1.140625" style="117" customWidth="1"/>
    <col min="14" max="16384" width="9.140625" style="117"/>
  </cols>
  <sheetData>
    <row r="1" spans="1:12" ht="24" customHeight="1">
      <c r="A1" s="314" t="s">
        <v>934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</row>
    <row r="2" spans="1:12" ht="24" customHeight="1"/>
    <row r="3" spans="1:12" s="32" customFormat="1" ht="24" customHeight="1">
      <c r="A3" s="31" t="s">
        <v>189</v>
      </c>
      <c r="B3" s="32" t="s">
        <v>48</v>
      </c>
    </row>
    <row r="4" spans="1:12" ht="24" customHeight="1">
      <c r="C4" s="117" t="s">
        <v>255</v>
      </c>
    </row>
    <row r="5" spans="1:12" ht="24" customHeight="1">
      <c r="B5" s="117" t="s">
        <v>185</v>
      </c>
    </row>
    <row r="6" spans="1:12" ht="24" customHeight="1">
      <c r="B6" s="58">
        <v>5.0999999999999996</v>
      </c>
      <c r="C6" s="117" t="s">
        <v>7</v>
      </c>
    </row>
    <row r="7" spans="1:12" ht="24" customHeight="1">
      <c r="C7" s="117" t="s">
        <v>184</v>
      </c>
    </row>
    <row r="8" spans="1:12" s="178" customFormat="1" ht="24" customHeight="1">
      <c r="B8" s="196" t="s">
        <v>180</v>
      </c>
      <c r="C8" s="309" t="s">
        <v>181</v>
      </c>
      <c r="D8" s="309"/>
      <c r="F8" s="178" t="s">
        <v>8</v>
      </c>
      <c r="H8" s="178" t="s">
        <v>89</v>
      </c>
      <c r="J8" s="309" t="s">
        <v>3</v>
      </c>
      <c r="K8" s="309"/>
      <c r="L8" s="309"/>
    </row>
    <row r="9" spans="1:12" ht="24" customHeight="1">
      <c r="B9" s="195" t="s">
        <v>122</v>
      </c>
      <c r="C9" s="117" t="s">
        <v>125</v>
      </c>
      <c r="F9" s="145" t="s">
        <v>2</v>
      </c>
      <c r="G9" s="145"/>
      <c r="H9" s="145" t="s">
        <v>119</v>
      </c>
      <c r="J9" s="117" t="s">
        <v>120</v>
      </c>
    </row>
    <row r="10" spans="1:12" ht="24" customHeight="1">
      <c r="B10" s="195"/>
      <c r="C10" s="117" t="s">
        <v>528</v>
      </c>
      <c r="F10" s="145"/>
      <c r="G10" s="145"/>
      <c r="H10" s="145"/>
    </row>
    <row r="11" spans="1:12" ht="24" customHeight="1">
      <c r="B11" s="195"/>
      <c r="F11" s="145"/>
      <c r="G11" s="145"/>
      <c r="H11" s="145" t="s">
        <v>468</v>
      </c>
      <c r="J11" s="117" t="s">
        <v>474</v>
      </c>
    </row>
    <row r="12" spans="1:12" ht="24" customHeight="1">
      <c r="B12" s="195"/>
      <c r="F12" s="145"/>
      <c r="G12" s="145"/>
      <c r="J12" s="117" t="s">
        <v>469</v>
      </c>
    </row>
    <row r="13" spans="1:12" ht="24" customHeight="1">
      <c r="B13" s="195"/>
      <c r="F13" s="145"/>
      <c r="G13" s="145"/>
    </row>
    <row r="14" spans="1:12" ht="24" customHeight="1">
      <c r="B14" s="195" t="s">
        <v>123</v>
      </c>
      <c r="C14" s="117" t="s">
        <v>533</v>
      </c>
      <c r="F14" s="145" t="s">
        <v>115</v>
      </c>
      <c r="G14" s="145"/>
      <c r="H14" s="145" t="s">
        <v>117</v>
      </c>
      <c r="J14" s="117" t="s">
        <v>120</v>
      </c>
    </row>
    <row r="15" spans="1:12" ht="24" customHeight="1">
      <c r="B15" s="195"/>
      <c r="C15" s="117" t="s">
        <v>534</v>
      </c>
      <c r="F15" s="145" t="s">
        <v>531</v>
      </c>
      <c r="G15" s="145"/>
      <c r="H15" s="145" t="s">
        <v>562</v>
      </c>
    </row>
    <row r="16" spans="1:12" ht="24" customHeight="1">
      <c r="B16" s="195"/>
      <c r="F16" s="145" t="s">
        <v>126</v>
      </c>
      <c r="G16" s="145"/>
    </row>
    <row r="17" spans="1:10" ht="24" customHeight="1">
      <c r="B17" s="195"/>
      <c r="F17" s="145" t="s">
        <v>532</v>
      </c>
      <c r="G17" s="145"/>
      <c r="H17" s="145" t="s">
        <v>116</v>
      </c>
      <c r="J17" s="117" t="s">
        <v>88</v>
      </c>
    </row>
    <row r="18" spans="1:10" ht="24" customHeight="1">
      <c r="B18" s="200"/>
      <c r="F18" s="200"/>
      <c r="G18" s="200"/>
      <c r="H18" s="200" t="s">
        <v>646</v>
      </c>
      <c r="J18" s="117" t="s">
        <v>88</v>
      </c>
    </row>
    <row r="19" spans="1:10" ht="24" customHeight="1">
      <c r="B19" s="195"/>
      <c r="F19" s="145"/>
      <c r="G19" s="145"/>
      <c r="H19" s="145"/>
    </row>
    <row r="20" spans="1:10" ht="24" customHeight="1">
      <c r="B20" s="195" t="s">
        <v>124</v>
      </c>
      <c r="C20" s="117" t="s">
        <v>186</v>
      </c>
      <c r="F20" s="145" t="s">
        <v>127</v>
      </c>
      <c r="G20" s="145"/>
      <c r="H20" s="145" t="s">
        <v>117</v>
      </c>
      <c r="J20" s="117" t="s">
        <v>120</v>
      </c>
    </row>
    <row r="21" spans="1:10" ht="24" customHeight="1">
      <c r="B21" s="195"/>
      <c r="C21" s="117" t="s">
        <v>529</v>
      </c>
      <c r="G21" s="145"/>
      <c r="H21" s="145" t="s">
        <v>562</v>
      </c>
    </row>
    <row r="22" spans="1:10" ht="24" customHeight="1">
      <c r="B22" s="195"/>
      <c r="G22" s="145"/>
      <c r="H22" s="145" t="s">
        <v>116</v>
      </c>
      <c r="J22" s="117" t="s">
        <v>88</v>
      </c>
    </row>
    <row r="23" spans="1:10" ht="24" customHeight="1">
      <c r="B23" s="195"/>
      <c r="H23" s="145" t="s">
        <v>119</v>
      </c>
      <c r="J23" s="117" t="s">
        <v>120</v>
      </c>
    </row>
    <row r="24" spans="1:10" ht="24" customHeight="1">
      <c r="B24" s="195"/>
    </row>
    <row r="25" spans="1:10" ht="24" customHeight="1">
      <c r="B25" s="199" t="s">
        <v>188</v>
      </c>
      <c r="C25" s="117" t="s">
        <v>266</v>
      </c>
      <c r="F25" s="145" t="s">
        <v>127</v>
      </c>
      <c r="H25" s="200" t="s">
        <v>647</v>
      </c>
      <c r="J25" s="117" t="s">
        <v>120</v>
      </c>
    </row>
    <row r="26" spans="1:10" ht="24" customHeight="1">
      <c r="B26" s="199"/>
      <c r="F26" s="200"/>
      <c r="H26" s="200" t="s">
        <v>648</v>
      </c>
    </row>
    <row r="27" spans="1:10" ht="24" customHeight="1">
      <c r="B27" s="199"/>
      <c r="F27" s="145"/>
      <c r="H27" s="145"/>
    </row>
    <row r="28" spans="1:10" ht="24" customHeight="1">
      <c r="A28" s="173"/>
      <c r="B28" s="199" t="s">
        <v>189</v>
      </c>
      <c r="C28" s="117" t="s">
        <v>523</v>
      </c>
      <c r="F28" s="145" t="s">
        <v>127</v>
      </c>
      <c r="H28" s="145" t="s">
        <v>117</v>
      </c>
      <c r="J28" s="117" t="s">
        <v>120</v>
      </c>
    </row>
    <row r="29" spans="1:10" ht="24" customHeight="1">
      <c r="A29" s="173"/>
      <c r="B29" s="199"/>
      <c r="F29" s="145"/>
      <c r="H29" s="145" t="s">
        <v>118</v>
      </c>
    </row>
    <row r="30" spans="1:10" ht="24" customHeight="1">
      <c r="A30" s="173"/>
      <c r="B30" s="199"/>
      <c r="F30" s="145"/>
      <c r="H30" s="145"/>
    </row>
    <row r="31" spans="1:10" ht="24" customHeight="1">
      <c r="A31" s="173"/>
      <c r="B31" s="199" t="s">
        <v>264</v>
      </c>
      <c r="C31" s="117" t="s">
        <v>763</v>
      </c>
      <c r="F31" s="283" t="s">
        <v>127</v>
      </c>
      <c r="H31" s="283" t="s">
        <v>117</v>
      </c>
      <c r="J31" s="117" t="s">
        <v>120</v>
      </c>
    </row>
    <row r="32" spans="1:10" ht="24" customHeight="1">
      <c r="A32" s="173"/>
      <c r="B32" s="199"/>
      <c r="F32" s="283"/>
      <c r="H32" s="283" t="s">
        <v>118</v>
      </c>
    </row>
    <row r="33" spans="1:10" ht="24" customHeight="1">
      <c r="A33" s="173"/>
      <c r="B33" s="199"/>
      <c r="F33" s="222"/>
      <c r="H33" s="222"/>
    </row>
    <row r="34" spans="1:10" ht="24" customHeight="1">
      <c r="B34" s="199" t="s">
        <v>190</v>
      </c>
      <c r="C34" s="117" t="s">
        <v>248</v>
      </c>
      <c r="F34" s="193" t="s">
        <v>530</v>
      </c>
      <c r="H34" s="193" t="s">
        <v>247</v>
      </c>
      <c r="J34" s="117" t="s">
        <v>88</v>
      </c>
    </row>
    <row r="35" spans="1:10" ht="24" customHeight="1">
      <c r="F35" s="58"/>
    </row>
    <row r="36" spans="1:10" ht="24" customHeight="1">
      <c r="B36" s="199" t="s">
        <v>524</v>
      </c>
      <c r="C36" s="117" t="s">
        <v>654</v>
      </c>
      <c r="F36" s="202" t="s">
        <v>530</v>
      </c>
      <c r="H36" s="202" t="s">
        <v>117</v>
      </c>
      <c r="J36" s="117" t="s">
        <v>120</v>
      </c>
    </row>
    <row r="37" spans="1:10" ht="24" customHeight="1">
      <c r="B37" s="199"/>
      <c r="F37" s="202"/>
      <c r="H37" s="202" t="s">
        <v>562</v>
      </c>
    </row>
    <row r="38" spans="1:10" ht="24" customHeight="1">
      <c r="F38" s="58"/>
    </row>
  </sheetData>
  <mergeCells count="3">
    <mergeCell ref="A1:L1"/>
    <mergeCell ref="J8:L8"/>
    <mergeCell ref="C8:D8"/>
  </mergeCells>
  <pageMargins left="0.78740157480314965" right="0.19685039370078741" top="0.61" bottom="0.39370078740157483" header="0.39370078740157483" footer="0.27559055118110237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5"/>
  <sheetViews>
    <sheetView topLeftCell="A96" zoomScale="90" zoomScaleNormal="90" zoomScaleSheetLayoutView="90" workbookViewId="0">
      <selection activeCell="A96" sqref="A96"/>
    </sheetView>
  </sheetViews>
  <sheetFormatPr defaultRowHeight="27" customHeight="1"/>
  <cols>
    <col min="1" max="1" width="2.7109375" style="4" customWidth="1"/>
    <col min="2" max="2" width="3.85546875" style="4" customWidth="1"/>
    <col min="3" max="3" width="4" style="4" customWidth="1"/>
    <col min="4" max="4" width="4.85546875" style="4" customWidth="1"/>
    <col min="5" max="5" width="9.140625" style="4" customWidth="1"/>
    <col min="6" max="6" width="8.5703125" style="4" customWidth="1"/>
    <col min="7" max="7" width="9.140625" style="4" customWidth="1"/>
    <col min="8" max="8" width="1.7109375" style="4" customWidth="1"/>
    <col min="9" max="9" width="15.5703125" style="4" customWidth="1"/>
    <col min="10" max="10" width="0.85546875" style="4" customWidth="1"/>
    <col min="11" max="11" width="15.5703125" style="4" customWidth="1"/>
    <col min="12" max="12" width="0.85546875" style="4" customWidth="1"/>
    <col min="13" max="13" width="15.5703125" style="4" customWidth="1"/>
    <col min="14" max="14" width="0.85546875" style="4" customWidth="1"/>
    <col min="15" max="15" width="15.5703125" style="4" customWidth="1"/>
    <col min="16" max="16" width="2.28515625" style="4" customWidth="1"/>
    <col min="17" max="16384" width="9.140625" style="4"/>
  </cols>
  <sheetData>
    <row r="1" spans="1:15" ht="24.95" customHeight="1">
      <c r="A1" s="317" t="s">
        <v>724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5" ht="24.95" customHeight="1"/>
    <row r="3" spans="1:15" ht="24.95" customHeight="1">
      <c r="B3" s="5" t="s">
        <v>614</v>
      </c>
      <c r="C3" s="4" t="s">
        <v>857</v>
      </c>
    </row>
    <row r="4" spans="1:15" ht="24.95" customHeight="1">
      <c r="B4" s="5"/>
      <c r="C4" s="4" t="s">
        <v>735</v>
      </c>
    </row>
    <row r="5" spans="1:15" s="184" customFormat="1" ht="24.95" customHeight="1">
      <c r="I5" s="316" t="s">
        <v>9</v>
      </c>
      <c r="J5" s="316"/>
      <c r="K5" s="316"/>
      <c r="M5" s="316" t="s">
        <v>10</v>
      </c>
      <c r="N5" s="316"/>
      <c r="O5" s="316"/>
    </row>
    <row r="6" spans="1:15" s="184" customFormat="1" ht="24.95" customHeight="1">
      <c r="I6" s="6" t="s">
        <v>858</v>
      </c>
      <c r="J6" s="7"/>
      <c r="K6" s="6" t="s">
        <v>612</v>
      </c>
      <c r="M6" s="6" t="s">
        <v>858</v>
      </c>
      <c r="N6" s="7"/>
      <c r="O6" s="6" t="s">
        <v>612</v>
      </c>
    </row>
    <row r="7" spans="1:15" ht="24.95" customHeight="1">
      <c r="C7" s="4" t="s">
        <v>615</v>
      </c>
      <c r="I7" s="8"/>
      <c r="J7" s="8"/>
      <c r="K7" s="8"/>
      <c r="L7" s="8"/>
      <c r="M7" s="8"/>
      <c r="N7" s="8"/>
      <c r="O7" s="8"/>
    </row>
    <row r="8" spans="1:15" ht="24.95" customHeight="1">
      <c r="D8" s="4" t="s">
        <v>563</v>
      </c>
      <c r="I8" s="8"/>
      <c r="J8" s="8"/>
      <c r="K8" s="8"/>
      <c r="L8" s="8"/>
      <c r="M8" s="8"/>
      <c r="N8" s="8"/>
      <c r="O8" s="8"/>
    </row>
    <row r="9" spans="1:15" ht="24.95" customHeight="1">
      <c r="D9" s="4" t="s">
        <v>470</v>
      </c>
      <c r="I9" s="8">
        <v>0</v>
      </c>
      <c r="J9" s="8"/>
      <c r="K9" s="8">
        <v>0</v>
      </c>
      <c r="L9" s="8"/>
      <c r="M9" s="8">
        <v>84389972.180000007</v>
      </c>
      <c r="N9" s="8"/>
      <c r="O9" s="8">
        <v>33654472.829999998</v>
      </c>
    </row>
    <row r="10" spans="1:15" ht="24.95" customHeight="1">
      <c r="D10" s="4" t="s">
        <v>471</v>
      </c>
      <c r="I10" s="8">
        <v>0</v>
      </c>
      <c r="J10" s="8"/>
      <c r="K10" s="8">
        <v>0</v>
      </c>
      <c r="L10" s="8"/>
      <c r="M10" s="8">
        <v>0</v>
      </c>
      <c r="N10" s="8"/>
      <c r="O10" s="8">
        <v>54000000</v>
      </c>
    </row>
    <row r="11" spans="1:15" ht="24.95" customHeight="1">
      <c r="D11" s="4" t="s">
        <v>472</v>
      </c>
      <c r="I11" s="8">
        <v>0</v>
      </c>
      <c r="J11" s="8"/>
      <c r="K11" s="8">
        <v>0</v>
      </c>
      <c r="L11" s="8"/>
      <c r="M11" s="8">
        <v>-10000000</v>
      </c>
      <c r="N11" s="8"/>
      <c r="O11" s="8">
        <v>-3500000</v>
      </c>
    </row>
    <row r="12" spans="1:15" ht="24.95" customHeight="1">
      <c r="D12" s="118" t="s">
        <v>6</v>
      </c>
      <c r="I12" s="8">
        <v>0</v>
      </c>
      <c r="J12" s="8"/>
      <c r="K12" s="8">
        <v>0</v>
      </c>
      <c r="L12" s="8"/>
      <c r="M12" s="8">
        <v>-19972.080000000002</v>
      </c>
      <c r="N12" s="8"/>
      <c r="O12" s="8">
        <v>235499.35</v>
      </c>
    </row>
    <row r="13" spans="1:15" ht="24.95" customHeight="1" thickBot="1">
      <c r="D13" s="4" t="s">
        <v>473</v>
      </c>
      <c r="I13" s="9">
        <f>SUM(I9:I11)</f>
        <v>0</v>
      </c>
      <c r="K13" s="9">
        <f>SUM(K9:K11)</f>
        <v>0</v>
      </c>
      <c r="M13" s="9">
        <f>SUM(M9:M12)</f>
        <v>74370000.100000009</v>
      </c>
      <c r="O13" s="9">
        <f>SUM(O9:O12)</f>
        <v>84389972.179999992</v>
      </c>
    </row>
    <row r="14" spans="1:15" ht="24.95" customHeight="1" thickTop="1">
      <c r="I14" s="8"/>
      <c r="K14" s="8"/>
      <c r="M14" s="8"/>
      <c r="O14" s="8"/>
    </row>
    <row r="15" spans="1:15" s="184" customFormat="1" ht="24.95" customHeight="1">
      <c r="I15" s="316" t="s">
        <v>9</v>
      </c>
      <c r="J15" s="316"/>
      <c r="K15" s="316"/>
      <c r="M15" s="316" t="s">
        <v>10</v>
      </c>
      <c r="N15" s="316"/>
      <c r="O15" s="316"/>
    </row>
    <row r="16" spans="1:15" s="184" customFormat="1" ht="24.95" customHeight="1">
      <c r="I16" s="6" t="s">
        <v>858</v>
      </c>
      <c r="J16" s="7"/>
      <c r="K16" s="6" t="s">
        <v>612</v>
      </c>
      <c r="L16" s="293"/>
      <c r="M16" s="6" t="s">
        <v>858</v>
      </c>
      <c r="N16" s="7"/>
      <c r="O16" s="6" t="s">
        <v>612</v>
      </c>
    </row>
    <row r="17" spans="3:15" ht="24.95" customHeight="1">
      <c r="C17" s="4" t="s">
        <v>616</v>
      </c>
      <c r="I17" s="8"/>
      <c r="J17" s="8"/>
      <c r="K17" s="8"/>
      <c r="L17" s="8"/>
      <c r="M17" s="8"/>
      <c r="N17" s="8"/>
      <c r="O17" s="8"/>
    </row>
    <row r="18" spans="3:15" ht="24.95" customHeight="1">
      <c r="D18" s="4" t="s">
        <v>121</v>
      </c>
      <c r="I18" s="8">
        <v>5835825</v>
      </c>
      <c r="J18" s="8"/>
      <c r="K18" s="8">
        <v>6051851</v>
      </c>
      <c r="L18" s="8"/>
      <c r="M18" s="8">
        <v>0</v>
      </c>
      <c r="N18" s="8"/>
      <c r="O18" s="8">
        <v>0</v>
      </c>
    </row>
    <row r="19" spans="3:15" ht="24.95" customHeight="1">
      <c r="D19" s="4" t="s">
        <v>187</v>
      </c>
      <c r="I19" s="8">
        <v>41419037</v>
      </c>
      <c r="J19" s="8"/>
      <c r="K19" s="8">
        <v>54020504</v>
      </c>
      <c r="L19" s="8"/>
      <c r="M19" s="8">
        <v>0</v>
      </c>
      <c r="N19" s="8"/>
      <c r="O19" s="8">
        <v>0</v>
      </c>
    </row>
    <row r="20" spans="3:15" ht="24.95" customHeight="1">
      <c r="D20" s="4" t="s">
        <v>266</v>
      </c>
      <c r="I20" s="8">
        <v>1365766</v>
      </c>
      <c r="J20" s="8"/>
      <c r="K20" s="8">
        <v>2169064</v>
      </c>
      <c r="L20" s="8"/>
      <c r="M20" s="8">
        <v>0</v>
      </c>
      <c r="N20" s="8"/>
      <c r="O20" s="8">
        <v>0</v>
      </c>
    </row>
    <row r="21" spans="3:15" ht="24.95" customHeight="1">
      <c r="D21" s="4" t="s">
        <v>654</v>
      </c>
      <c r="I21" s="8">
        <v>2260600</v>
      </c>
      <c r="J21" s="8"/>
      <c r="K21" s="8">
        <v>0</v>
      </c>
      <c r="L21" s="8"/>
      <c r="M21" s="8">
        <v>0</v>
      </c>
      <c r="N21" s="8"/>
      <c r="O21" s="8">
        <v>0</v>
      </c>
    </row>
    <row r="22" spans="3:15" ht="24.95" customHeight="1">
      <c r="D22" s="4" t="s">
        <v>763</v>
      </c>
      <c r="I22" s="8">
        <v>1637723</v>
      </c>
      <c r="J22" s="8"/>
      <c r="K22" s="8">
        <v>0</v>
      </c>
      <c r="L22" s="8"/>
      <c r="M22" s="8">
        <v>0</v>
      </c>
      <c r="N22" s="8"/>
      <c r="O22" s="8">
        <v>0</v>
      </c>
    </row>
    <row r="23" spans="3:15" ht="24.95" customHeight="1" thickBot="1">
      <c r="I23" s="9">
        <f>SUM(I18:I22)</f>
        <v>52518951</v>
      </c>
      <c r="K23" s="9">
        <f>SUM(K18:K22)</f>
        <v>62241419</v>
      </c>
      <c r="M23" s="9">
        <f>SUM(M18:M22)</f>
        <v>0</v>
      </c>
      <c r="O23" s="9">
        <f>SUM(O18:O22)</f>
        <v>0</v>
      </c>
    </row>
    <row r="24" spans="3:15" ht="24.95" customHeight="1" thickTop="1">
      <c r="I24" s="8"/>
      <c r="K24" s="8"/>
      <c r="M24" s="8"/>
      <c r="O24" s="8"/>
    </row>
    <row r="25" spans="3:15" s="184" customFormat="1" ht="24.95" customHeight="1">
      <c r="I25" s="316" t="s">
        <v>9</v>
      </c>
      <c r="J25" s="316"/>
      <c r="K25" s="316"/>
      <c r="M25" s="316" t="s">
        <v>10</v>
      </c>
      <c r="N25" s="316"/>
      <c r="O25" s="316"/>
    </row>
    <row r="26" spans="3:15" s="184" customFormat="1" ht="24.95" customHeight="1">
      <c r="I26" s="6" t="s">
        <v>858</v>
      </c>
      <c r="J26" s="7"/>
      <c r="K26" s="6" t="s">
        <v>612</v>
      </c>
      <c r="L26" s="293"/>
      <c r="M26" s="6" t="s">
        <v>858</v>
      </c>
      <c r="N26" s="7"/>
      <c r="O26" s="6" t="s">
        <v>612</v>
      </c>
    </row>
    <row r="27" spans="3:15" ht="24.95" customHeight="1">
      <c r="C27" s="4" t="s">
        <v>617</v>
      </c>
      <c r="I27" s="8"/>
      <c r="J27" s="8"/>
      <c r="K27" s="8"/>
      <c r="L27" s="8"/>
      <c r="M27" s="8"/>
      <c r="N27" s="8"/>
      <c r="O27" s="8"/>
    </row>
    <row r="28" spans="3:15" ht="24.95" customHeight="1">
      <c r="D28" s="4" t="s">
        <v>80</v>
      </c>
      <c r="I28" s="8">
        <v>0</v>
      </c>
      <c r="J28" s="8"/>
      <c r="K28" s="8">
        <v>0</v>
      </c>
      <c r="L28" s="8"/>
      <c r="M28" s="8">
        <v>378981.28</v>
      </c>
      <c r="N28" s="8"/>
      <c r="O28" s="8">
        <v>3511441.32</v>
      </c>
    </row>
    <row r="29" spans="3:15" ht="24.95" customHeight="1" thickBot="1">
      <c r="I29" s="9">
        <f>SUM(I28:I28)</f>
        <v>0</v>
      </c>
      <c r="K29" s="9">
        <f>SUM(K28:K28)</f>
        <v>0</v>
      </c>
      <c r="M29" s="9">
        <f>SUM(M28:M28)</f>
        <v>378981.28</v>
      </c>
      <c r="O29" s="9">
        <f>SUM(O28:O28)</f>
        <v>3511441.32</v>
      </c>
    </row>
    <row r="30" spans="3:15" ht="24.95" customHeight="1" thickTop="1">
      <c r="I30" s="8"/>
      <c r="K30" s="8"/>
      <c r="M30" s="8"/>
      <c r="O30" s="8"/>
    </row>
    <row r="31" spans="3:15" s="184" customFormat="1" ht="24.95" customHeight="1">
      <c r="I31" s="316" t="s">
        <v>9</v>
      </c>
      <c r="J31" s="316"/>
      <c r="K31" s="316"/>
      <c r="M31" s="316" t="s">
        <v>10</v>
      </c>
      <c r="N31" s="316"/>
      <c r="O31" s="316"/>
    </row>
    <row r="32" spans="3:15" s="184" customFormat="1" ht="24.95" customHeight="1">
      <c r="I32" s="6" t="s">
        <v>858</v>
      </c>
      <c r="J32" s="7"/>
      <c r="K32" s="6" t="s">
        <v>612</v>
      </c>
      <c r="L32" s="293"/>
      <c r="M32" s="6" t="s">
        <v>858</v>
      </c>
      <c r="N32" s="7"/>
      <c r="O32" s="6" t="s">
        <v>612</v>
      </c>
    </row>
    <row r="33" spans="1:15" ht="24.95" customHeight="1">
      <c r="C33" s="4" t="s">
        <v>618</v>
      </c>
      <c r="I33" s="8"/>
      <c r="J33" s="8"/>
      <c r="K33" s="8"/>
      <c r="L33" s="8"/>
      <c r="M33" s="8"/>
      <c r="N33" s="8"/>
      <c r="O33" s="8"/>
    </row>
    <row r="34" spans="1:15" ht="24.95" customHeight="1">
      <c r="D34" s="4" t="s">
        <v>80</v>
      </c>
      <c r="I34" s="8">
        <v>0</v>
      </c>
      <c r="J34" s="8"/>
      <c r="K34" s="8">
        <v>0</v>
      </c>
      <c r="L34" s="8"/>
      <c r="M34" s="8">
        <v>2525833.42</v>
      </c>
      <c r="N34" s="8"/>
      <c r="O34" s="8">
        <v>2669203.0099999998</v>
      </c>
    </row>
    <row r="35" spans="1:15" ht="24.95" customHeight="1" thickBot="1">
      <c r="I35" s="9">
        <f>SUM(I34:I34)</f>
        <v>0</v>
      </c>
      <c r="K35" s="9">
        <f>SUM(K34:K34)</f>
        <v>0</v>
      </c>
      <c r="M35" s="9">
        <f>SUM(M34:M34)</f>
        <v>2525833.42</v>
      </c>
      <c r="O35" s="9">
        <f>SUM(O34:O34)</f>
        <v>2669203.0099999998</v>
      </c>
    </row>
    <row r="36" spans="1:15" s="184" customFormat="1" ht="23.45" customHeight="1" thickTop="1">
      <c r="A36" s="317" t="s">
        <v>624</v>
      </c>
      <c r="B36" s="318"/>
      <c r="C36" s="318"/>
      <c r="D36" s="318"/>
      <c r="E36" s="318"/>
      <c r="F36" s="318"/>
      <c r="G36" s="318"/>
      <c r="H36" s="318"/>
      <c r="I36" s="318"/>
      <c r="J36" s="318"/>
      <c r="K36" s="318"/>
      <c r="L36" s="318"/>
      <c r="M36" s="318"/>
      <c r="N36" s="318"/>
      <c r="O36" s="318"/>
    </row>
    <row r="37" spans="1:15" ht="23.45" customHeight="1">
      <c r="I37" s="8"/>
      <c r="K37" s="8"/>
      <c r="M37" s="8"/>
      <c r="O37" s="8"/>
    </row>
    <row r="38" spans="1:15" s="184" customFormat="1" ht="23.45" customHeight="1">
      <c r="I38" s="316" t="s">
        <v>9</v>
      </c>
      <c r="J38" s="316"/>
      <c r="K38" s="316"/>
      <c r="M38" s="316" t="s">
        <v>10</v>
      </c>
      <c r="N38" s="316"/>
      <c r="O38" s="316"/>
    </row>
    <row r="39" spans="1:15" s="184" customFormat="1" ht="23.45" customHeight="1">
      <c r="I39" s="6" t="s">
        <v>858</v>
      </c>
      <c r="J39" s="7"/>
      <c r="K39" s="6" t="s">
        <v>612</v>
      </c>
      <c r="L39" s="293"/>
      <c r="M39" s="6" t="s">
        <v>858</v>
      </c>
      <c r="N39" s="7"/>
      <c r="O39" s="6" t="s">
        <v>612</v>
      </c>
    </row>
    <row r="40" spans="1:15" ht="23.45" customHeight="1">
      <c r="C40" s="4" t="s">
        <v>619</v>
      </c>
      <c r="I40" s="8"/>
      <c r="J40" s="8"/>
      <c r="K40" s="8"/>
      <c r="L40" s="8"/>
      <c r="M40" s="8"/>
      <c r="N40" s="8"/>
      <c r="O40" s="8"/>
    </row>
    <row r="41" spans="1:15" ht="23.45" customHeight="1">
      <c r="D41" s="4" t="s">
        <v>187</v>
      </c>
      <c r="I41" s="8">
        <v>33000</v>
      </c>
      <c r="J41" s="8"/>
      <c r="K41" s="8">
        <v>33000</v>
      </c>
      <c r="L41" s="8"/>
      <c r="M41" s="8">
        <v>0</v>
      </c>
      <c r="N41" s="8"/>
      <c r="O41" s="8">
        <v>0</v>
      </c>
    </row>
    <row r="42" spans="1:15" ht="23.45" customHeight="1" thickBot="1">
      <c r="I42" s="9">
        <f>SUM(I41:I41)</f>
        <v>33000</v>
      </c>
      <c r="K42" s="9">
        <f>SUM(K41:K41)</f>
        <v>33000</v>
      </c>
      <c r="M42" s="9">
        <f>SUM(M41:M41)</f>
        <v>0</v>
      </c>
      <c r="O42" s="9">
        <f>SUM(O41:O41)</f>
        <v>0</v>
      </c>
    </row>
    <row r="43" spans="1:15" ht="20.100000000000001" customHeight="1" thickTop="1">
      <c r="I43" s="8"/>
      <c r="K43" s="8"/>
      <c r="M43" s="8"/>
      <c r="O43" s="8"/>
    </row>
    <row r="44" spans="1:15" s="184" customFormat="1" ht="23.45" customHeight="1">
      <c r="I44" s="316" t="s">
        <v>9</v>
      </c>
      <c r="J44" s="316"/>
      <c r="K44" s="316"/>
      <c r="M44" s="316" t="s">
        <v>10</v>
      </c>
      <c r="N44" s="316"/>
      <c r="O44" s="316"/>
    </row>
    <row r="45" spans="1:15" s="184" customFormat="1" ht="23.45" customHeight="1">
      <c r="I45" s="6" t="s">
        <v>858</v>
      </c>
      <c r="J45" s="7"/>
      <c r="K45" s="6" t="s">
        <v>612</v>
      </c>
      <c r="L45" s="293"/>
      <c r="M45" s="6" t="s">
        <v>858</v>
      </c>
      <c r="N45" s="7"/>
      <c r="O45" s="6" t="s">
        <v>612</v>
      </c>
    </row>
    <row r="46" spans="1:15" ht="23.45" customHeight="1">
      <c r="C46" s="4" t="s">
        <v>620</v>
      </c>
    </row>
    <row r="47" spans="1:15" ht="23.45" customHeight="1">
      <c r="D47" s="4" t="s">
        <v>248</v>
      </c>
      <c r="I47" s="8">
        <v>1239837.5</v>
      </c>
      <c r="J47" s="8"/>
      <c r="K47" s="8">
        <v>237540</v>
      </c>
      <c r="L47" s="8"/>
      <c r="M47" s="8">
        <v>0</v>
      </c>
      <c r="N47" s="8"/>
      <c r="O47" s="8">
        <v>0</v>
      </c>
    </row>
    <row r="48" spans="1:15" ht="23.45" customHeight="1" thickBot="1">
      <c r="I48" s="9">
        <f>SUM(I47:I47)</f>
        <v>1239837.5</v>
      </c>
      <c r="K48" s="9">
        <f>SUM(K47:K47)</f>
        <v>237540</v>
      </c>
      <c r="M48" s="9">
        <f>SUM(M47:M47)</f>
        <v>0</v>
      </c>
      <c r="O48" s="9">
        <f>SUM(O47:O47)</f>
        <v>0</v>
      </c>
    </row>
    <row r="49" spans="2:15" ht="20.100000000000001" customHeight="1" thickTop="1">
      <c r="I49" s="8"/>
      <c r="K49" s="8"/>
      <c r="M49" s="8"/>
      <c r="O49" s="8"/>
    </row>
    <row r="50" spans="2:15" s="184" customFormat="1" ht="23.45" customHeight="1">
      <c r="I50" s="316" t="s">
        <v>9</v>
      </c>
      <c r="J50" s="316"/>
      <c r="K50" s="316"/>
      <c r="M50" s="316" t="s">
        <v>10</v>
      </c>
      <c r="N50" s="316"/>
      <c r="O50" s="316"/>
    </row>
    <row r="51" spans="2:15" s="184" customFormat="1" ht="23.45" customHeight="1">
      <c r="I51" s="6" t="s">
        <v>858</v>
      </c>
      <c r="J51" s="7"/>
      <c r="K51" s="6" t="s">
        <v>612</v>
      </c>
      <c r="L51" s="293"/>
      <c r="M51" s="6" t="s">
        <v>858</v>
      </c>
      <c r="N51" s="7"/>
      <c r="O51" s="6" t="s">
        <v>612</v>
      </c>
    </row>
    <row r="52" spans="2:15" ht="23.45" customHeight="1">
      <c r="C52" s="4" t="s">
        <v>621</v>
      </c>
    </row>
    <row r="53" spans="2:15" ht="23.45" customHeight="1">
      <c r="D53" s="4" t="s">
        <v>121</v>
      </c>
      <c r="I53" s="4">
        <v>5993396</v>
      </c>
      <c r="K53" s="4">
        <v>4769121</v>
      </c>
      <c r="M53" s="8">
        <v>0</v>
      </c>
      <c r="N53" s="8"/>
      <c r="O53" s="8">
        <v>0</v>
      </c>
    </row>
    <row r="54" spans="2:15" ht="23.45" customHeight="1">
      <c r="D54" s="4" t="s">
        <v>187</v>
      </c>
      <c r="I54" s="8">
        <v>161404.20000000001</v>
      </c>
      <c r="J54" s="8"/>
      <c r="K54" s="8">
        <v>971515.8</v>
      </c>
      <c r="L54" s="8"/>
      <c r="M54" s="8">
        <v>0</v>
      </c>
      <c r="N54" s="8"/>
      <c r="O54" s="8">
        <v>0</v>
      </c>
    </row>
    <row r="55" spans="2:15" ht="23.45" customHeight="1" thickBot="1">
      <c r="I55" s="9">
        <f>SUM(I53:I54)</f>
        <v>6154800.2000000002</v>
      </c>
      <c r="K55" s="9">
        <f>SUM(K53:K54)</f>
        <v>5740636.7999999998</v>
      </c>
      <c r="M55" s="9">
        <f>SUM(M53:M54)</f>
        <v>0</v>
      </c>
      <c r="O55" s="9">
        <f>SUM(O53:O54)</f>
        <v>0</v>
      </c>
    </row>
    <row r="56" spans="2:15" s="201" customFormat="1" ht="20.100000000000001" customHeight="1" thickTop="1">
      <c r="M56" s="296"/>
    </row>
    <row r="57" spans="2:15" ht="23.45" customHeight="1">
      <c r="B57" s="5" t="s">
        <v>630</v>
      </c>
      <c r="C57" s="4" t="s">
        <v>859</v>
      </c>
    </row>
    <row r="58" spans="2:15" s="184" customFormat="1" ht="23.45" customHeight="1">
      <c r="I58" s="316" t="s">
        <v>9</v>
      </c>
      <c r="J58" s="316"/>
      <c r="K58" s="316"/>
      <c r="M58" s="316" t="s">
        <v>10</v>
      </c>
      <c r="N58" s="316"/>
      <c r="O58" s="316"/>
    </row>
    <row r="59" spans="2:15" s="184" customFormat="1" ht="23.45" customHeight="1">
      <c r="I59" s="6" t="s">
        <v>858</v>
      </c>
      <c r="J59" s="7"/>
      <c r="K59" s="6" t="s">
        <v>612</v>
      </c>
      <c r="L59" s="293"/>
      <c r="M59" s="6" t="s">
        <v>858</v>
      </c>
      <c r="N59" s="7"/>
      <c r="O59" s="6" t="s">
        <v>612</v>
      </c>
    </row>
    <row r="60" spans="2:15" ht="23.45" customHeight="1">
      <c r="C60" s="4" t="s">
        <v>631</v>
      </c>
    </row>
    <row r="61" spans="2:15" ht="23.45" customHeight="1">
      <c r="D61" s="4" t="s">
        <v>121</v>
      </c>
      <c r="I61" s="8">
        <v>63696899</v>
      </c>
      <c r="K61" s="8">
        <v>45201961.200000003</v>
      </c>
      <c r="M61" s="8">
        <v>0</v>
      </c>
      <c r="O61" s="8">
        <v>0</v>
      </c>
    </row>
    <row r="62" spans="2:15" ht="23.45" customHeight="1">
      <c r="D62" s="4" t="s">
        <v>187</v>
      </c>
      <c r="I62" s="8">
        <v>481878288</v>
      </c>
      <c r="J62" s="8"/>
      <c r="K62" s="8">
        <v>381657514</v>
      </c>
      <c r="M62" s="8">
        <v>0</v>
      </c>
      <c r="N62" s="8"/>
      <c r="O62" s="8">
        <v>0</v>
      </c>
    </row>
    <row r="63" spans="2:15" ht="23.45" customHeight="1">
      <c r="D63" s="4" t="s">
        <v>523</v>
      </c>
      <c r="I63" s="8">
        <v>7796594</v>
      </c>
      <c r="J63" s="8"/>
      <c r="K63" s="8">
        <v>9314192</v>
      </c>
      <c r="M63" s="8">
        <v>0</v>
      </c>
      <c r="N63" s="8"/>
      <c r="O63" s="8">
        <v>0</v>
      </c>
    </row>
    <row r="64" spans="2:15" ht="23.45" customHeight="1">
      <c r="D64" s="4" t="s">
        <v>266</v>
      </c>
      <c r="I64" s="8">
        <v>7405660</v>
      </c>
      <c r="J64" s="8"/>
      <c r="K64" s="8">
        <v>6258179</v>
      </c>
      <c r="M64" s="8">
        <v>0</v>
      </c>
      <c r="N64" s="8"/>
      <c r="O64" s="8">
        <v>0</v>
      </c>
    </row>
    <row r="65" spans="1:15" ht="23.45" customHeight="1">
      <c r="D65" s="4" t="s">
        <v>654</v>
      </c>
      <c r="I65" s="8">
        <v>18689000</v>
      </c>
      <c r="J65" s="8"/>
      <c r="K65" s="8">
        <v>0</v>
      </c>
      <c r="M65" s="8">
        <v>0</v>
      </c>
      <c r="N65" s="8"/>
      <c r="O65" s="8">
        <v>0</v>
      </c>
    </row>
    <row r="66" spans="1:15" ht="23.45" customHeight="1">
      <c r="D66" s="4" t="s">
        <v>763</v>
      </c>
      <c r="I66" s="8">
        <v>5357490</v>
      </c>
      <c r="J66" s="8"/>
      <c r="K66" s="8">
        <v>0</v>
      </c>
      <c r="M66" s="8">
        <v>0</v>
      </c>
      <c r="N66" s="8"/>
      <c r="O66" s="8">
        <v>0</v>
      </c>
    </row>
    <row r="67" spans="1:15" ht="23.45" customHeight="1" thickBot="1">
      <c r="I67" s="9">
        <f>SUM(I61:I66)</f>
        <v>584823931</v>
      </c>
      <c r="K67" s="9">
        <f>SUM(K61:K66)</f>
        <v>442431846.19999999</v>
      </c>
      <c r="M67" s="9">
        <f>SUM(M61:M66)</f>
        <v>0</v>
      </c>
      <c r="O67" s="9">
        <f>SUM(O61:O66)</f>
        <v>0</v>
      </c>
    </row>
    <row r="68" spans="1:15" ht="20.100000000000001" customHeight="1" thickTop="1">
      <c r="I68" s="8"/>
      <c r="K68" s="8"/>
      <c r="M68" s="8"/>
      <c r="O68" s="8"/>
    </row>
    <row r="69" spans="1:15" s="184" customFormat="1" ht="23.45" customHeight="1">
      <c r="I69" s="316" t="s">
        <v>9</v>
      </c>
      <c r="J69" s="316"/>
      <c r="K69" s="316"/>
      <c r="M69" s="316" t="s">
        <v>10</v>
      </c>
      <c r="N69" s="316"/>
      <c r="O69" s="316"/>
    </row>
    <row r="70" spans="1:15" s="184" customFormat="1" ht="23.45" customHeight="1">
      <c r="I70" s="6" t="s">
        <v>858</v>
      </c>
      <c r="J70" s="7"/>
      <c r="K70" s="6" t="s">
        <v>612</v>
      </c>
      <c r="L70" s="293"/>
      <c r="M70" s="6" t="s">
        <v>858</v>
      </c>
      <c r="N70" s="7"/>
      <c r="O70" s="6" t="s">
        <v>612</v>
      </c>
    </row>
    <row r="71" spans="1:15" ht="23.45" customHeight="1">
      <c r="C71" s="4" t="s">
        <v>912</v>
      </c>
    </row>
    <row r="72" spans="1:15" ht="23.45" customHeight="1">
      <c r="D72" s="4" t="s">
        <v>80</v>
      </c>
      <c r="I72" s="8">
        <v>0</v>
      </c>
      <c r="K72" s="8">
        <v>0</v>
      </c>
      <c r="M72" s="8">
        <v>46898.83</v>
      </c>
      <c r="O72" s="8">
        <v>1307293.94</v>
      </c>
    </row>
    <row r="73" spans="1:15" ht="23.45" customHeight="1" thickBot="1">
      <c r="I73" s="9">
        <f>SUM(I72)</f>
        <v>0</v>
      </c>
      <c r="K73" s="9">
        <f>SUM(K72)</f>
        <v>0</v>
      </c>
      <c r="M73" s="34">
        <f>SUM(M72)</f>
        <v>46898.83</v>
      </c>
      <c r="O73" s="9">
        <f>SUM(O72)</f>
        <v>1307293.94</v>
      </c>
    </row>
    <row r="74" spans="1:15" s="220" customFormat="1" ht="24" customHeight="1" thickTop="1">
      <c r="A74" s="317" t="s">
        <v>625</v>
      </c>
      <c r="B74" s="317"/>
      <c r="C74" s="317"/>
      <c r="D74" s="317"/>
      <c r="E74" s="317"/>
      <c r="F74" s="317"/>
      <c r="G74" s="317"/>
      <c r="H74" s="317"/>
      <c r="I74" s="317"/>
      <c r="J74" s="317"/>
      <c r="K74" s="317"/>
      <c r="L74" s="317"/>
      <c r="M74" s="317"/>
      <c r="N74" s="317"/>
      <c r="O74" s="317"/>
    </row>
    <row r="75" spans="1:15" ht="24" customHeight="1">
      <c r="I75" s="8"/>
      <c r="K75" s="8"/>
      <c r="M75" s="8"/>
      <c r="O75" s="8"/>
    </row>
    <row r="76" spans="1:15" s="184" customFormat="1" ht="24" customHeight="1">
      <c r="I76" s="316" t="s">
        <v>9</v>
      </c>
      <c r="J76" s="316"/>
      <c r="K76" s="316"/>
      <c r="M76" s="316" t="s">
        <v>10</v>
      </c>
      <c r="N76" s="316"/>
      <c r="O76" s="316"/>
    </row>
    <row r="77" spans="1:15" s="184" customFormat="1" ht="24" customHeight="1">
      <c r="I77" s="6" t="s">
        <v>858</v>
      </c>
      <c r="J77" s="7"/>
      <c r="K77" s="6" t="s">
        <v>612</v>
      </c>
      <c r="L77" s="293"/>
      <c r="M77" s="6" t="s">
        <v>858</v>
      </c>
      <c r="N77" s="7"/>
      <c r="O77" s="6" t="s">
        <v>612</v>
      </c>
    </row>
    <row r="78" spans="1:15" ht="24" customHeight="1">
      <c r="C78" s="4" t="s">
        <v>913</v>
      </c>
    </row>
    <row r="79" spans="1:15" ht="24" customHeight="1">
      <c r="D79" s="4" t="s">
        <v>80</v>
      </c>
      <c r="I79" s="8">
        <v>0</v>
      </c>
      <c r="K79" s="8">
        <v>0</v>
      </c>
      <c r="M79" s="8">
        <v>4547219.97</v>
      </c>
      <c r="O79" s="8">
        <v>3064127.06</v>
      </c>
    </row>
    <row r="80" spans="1:15" ht="24" customHeight="1" thickBot="1">
      <c r="I80" s="9">
        <f>SUM(I79)</f>
        <v>0</v>
      </c>
      <c r="K80" s="9">
        <f>SUM(K79)</f>
        <v>0</v>
      </c>
      <c r="M80" s="9">
        <f>SUM(M79)</f>
        <v>4547219.97</v>
      </c>
      <c r="O80" s="9">
        <f>SUM(O79)</f>
        <v>3064127.06</v>
      </c>
    </row>
    <row r="81" spans="3:15" ht="24" customHeight="1" thickTop="1">
      <c r="I81" s="8"/>
      <c r="K81" s="8"/>
      <c r="M81" s="8"/>
      <c r="O81" s="8"/>
    </row>
    <row r="82" spans="3:15" s="184" customFormat="1" ht="24" customHeight="1">
      <c r="I82" s="316" t="s">
        <v>9</v>
      </c>
      <c r="J82" s="316"/>
      <c r="K82" s="316"/>
      <c r="M82" s="316" t="s">
        <v>10</v>
      </c>
      <c r="N82" s="316"/>
      <c r="O82" s="316"/>
    </row>
    <row r="83" spans="3:15" s="184" customFormat="1" ht="24" customHeight="1">
      <c r="I83" s="6" t="s">
        <v>858</v>
      </c>
      <c r="J83" s="7"/>
      <c r="K83" s="6" t="s">
        <v>612</v>
      </c>
      <c r="L83" s="293"/>
      <c r="M83" s="6" t="s">
        <v>858</v>
      </c>
      <c r="N83" s="7"/>
      <c r="O83" s="6" t="s">
        <v>612</v>
      </c>
    </row>
    <row r="84" spans="3:15" ht="24" customHeight="1">
      <c r="C84" s="4" t="s">
        <v>914</v>
      </c>
    </row>
    <row r="85" spans="3:15" ht="24" customHeight="1">
      <c r="D85" s="4" t="s">
        <v>121</v>
      </c>
      <c r="I85" s="4">
        <v>111169786</v>
      </c>
      <c r="K85" s="4">
        <v>108167023</v>
      </c>
      <c r="M85" s="8">
        <v>0</v>
      </c>
      <c r="O85" s="8">
        <v>0</v>
      </c>
    </row>
    <row r="86" spans="3:15" ht="24" customHeight="1">
      <c r="D86" s="4" t="s">
        <v>187</v>
      </c>
      <c r="I86" s="8">
        <v>31406118.670000002</v>
      </c>
      <c r="K86" s="8">
        <v>18766839.670000002</v>
      </c>
      <c r="M86" s="8">
        <v>0</v>
      </c>
      <c r="O86" s="8">
        <v>0</v>
      </c>
    </row>
    <row r="87" spans="3:15" ht="24" customHeight="1" thickBot="1">
      <c r="I87" s="9">
        <f>SUM(I85:I86)</f>
        <v>142575904.67000002</v>
      </c>
      <c r="K87" s="9">
        <f>SUM(K85:K86)</f>
        <v>126933862.67</v>
      </c>
      <c r="M87" s="9">
        <f>SUM(M85:M86)</f>
        <v>0</v>
      </c>
      <c r="O87" s="9">
        <f>SUM(O85:O86)</f>
        <v>0</v>
      </c>
    </row>
    <row r="88" spans="3:15" ht="24" customHeight="1" thickTop="1"/>
    <row r="89" spans="3:15" s="184" customFormat="1" ht="24" customHeight="1">
      <c r="I89" s="316" t="s">
        <v>9</v>
      </c>
      <c r="J89" s="316"/>
      <c r="K89" s="316"/>
      <c r="M89" s="316" t="s">
        <v>10</v>
      </c>
      <c r="N89" s="316"/>
      <c r="O89" s="316"/>
    </row>
    <row r="90" spans="3:15" s="184" customFormat="1" ht="24" customHeight="1">
      <c r="I90" s="6" t="s">
        <v>858</v>
      </c>
      <c r="J90" s="7"/>
      <c r="K90" s="6" t="s">
        <v>612</v>
      </c>
      <c r="L90" s="293"/>
      <c r="M90" s="6" t="s">
        <v>858</v>
      </c>
      <c r="N90" s="7"/>
      <c r="O90" s="6" t="s">
        <v>612</v>
      </c>
    </row>
    <row r="91" spans="3:15" ht="24" customHeight="1">
      <c r="C91" s="4" t="s">
        <v>915</v>
      </c>
    </row>
    <row r="92" spans="3:15" ht="24" customHeight="1">
      <c r="D92" s="4" t="s">
        <v>187</v>
      </c>
      <c r="I92" s="8">
        <v>245755.7</v>
      </c>
      <c r="K92" s="8">
        <v>176467.5</v>
      </c>
      <c r="M92" s="8">
        <v>0</v>
      </c>
      <c r="O92" s="8">
        <v>0</v>
      </c>
    </row>
    <row r="93" spans="3:15" ht="24" customHeight="1">
      <c r="D93" s="4" t="s">
        <v>248</v>
      </c>
      <c r="I93" s="8">
        <v>12840</v>
      </c>
      <c r="K93" s="8">
        <v>0</v>
      </c>
      <c r="M93" s="8">
        <v>0</v>
      </c>
      <c r="O93" s="8">
        <v>0</v>
      </c>
    </row>
    <row r="94" spans="3:15" ht="24" customHeight="1">
      <c r="D94" s="4" t="s">
        <v>121</v>
      </c>
      <c r="I94" s="8">
        <v>0</v>
      </c>
      <c r="K94" s="8">
        <v>694415</v>
      </c>
      <c r="M94" s="8">
        <v>0</v>
      </c>
      <c r="O94" s="8">
        <v>0</v>
      </c>
    </row>
    <row r="95" spans="3:15" ht="24" customHeight="1" thickBot="1">
      <c r="I95" s="9">
        <f>SUM(I92:I94)</f>
        <v>258595.7</v>
      </c>
      <c r="K95" s="9">
        <f>SUM(K92:K94)</f>
        <v>870882.5</v>
      </c>
      <c r="M95" s="9">
        <f>SUM(M92:M94)</f>
        <v>0</v>
      </c>
      <c r="O95" s="9">
        <f>SUM(O92:O94)</f>
        <v>0</v>
      </c>
    </row>
    <row r="96" spans="3:15" ht="24" customHeight="1" thickTop="1">
      <c r="I96" s="8"/>
      <c r="K96" s="8"/>
      <c r="M96" s="8"/>
      <c r="O96" s="8"/>
    </row>
    <row r="97" spans="1:15" s="184" customFormat="1" ht="24" customHeight="1">
      <c r="I97" s="316" t="s">
        <v>9</v>
      </c>
      <c r="J97" s="316"/>
      <c r="K97" s="316"/>
      <c r="M97" s="316" t="s">
        <v>10</v>
      </c>
      <c r="N97" s="316"/>
      <c r="O97" s="316"/>
    </row>
    <row r="98" spans="1:15" s="184" customFormat="1" ht="24" customHeight="1">
      <c r="I98" s="6" t="s">
        <v>858</v>
      </c>
      <c r="J98" s="7"/>
      <c r="K98" s="6" t="s">
        <v>612</v>
      </c>
      <c r="L98" s="293"/>
      <c r="M98" s="6" t="s">
        <v>858</v>
      </c>
      <c r="N98" s="7"/>
      <c r="O98" s="6" t="s">
        <v>612</v>
      </c>
    </row>
    <row r="99" spans="1:15" ht="24" customHeight="1">
      <c r="C99" s="4" t="s">
        <v>916</v>
      </c>
    </row>
    <row r="100" spans="1:15" ht="24" customHeight="1">
      <c r="D100" s="4" t="s">
        <v>187</v>
      </c>
      <c r="I100" s="8">
        <v>16576</v>
      </c>
      <c r="K100" s="8">
        <v>15250</v>
      </c>
      <c r="M100" s="8">
        <v>0</v>
      </c>
      <c r="O100" s="8">
        <v>0</v>
      </c>
    </row>
    <row r="101" spans="1:15" ht="24" customHeight="1" thickBot="1">
      <c r="I101" s="9">
        <f>SUM(I100:I100)</f>
        <v>16576</v>
      </c>
      <c r="K101" s="9">
        <f>SUM(K100:K100)</f>
        <v>15250</v>
      </c>
      <c r="M101" s="9">
        <f>SUM(M100:M100)</f>
        <v>0</v>
      </c>
      <c r="O101" s="9">
        <f>SUM(O100:O100)</f>
        <v>0</v>
      </c>
    </row>
    <row r="102" spans="1:15" ht="24" customHeight="1" thickTop="1">
      <c r="I102" s="8"/>
      <c r="K102" s="8"/>
      <c r="M102" s="8"/>
      <c r="O102" s="8"/>
    </row>
    <row r="103" spans="1:15" s="39" customFormat="1" ht="24" customHeight="1">
      <c r="A103" s="39" t="s">
        <v>676</v>
      </c>
      <c r="B103" s="39" t="s">
        <v>677</v>
      </c>
    </row>
    <row r="104" spans="1:15" s="189" customFormat="1" ht="24" customHeight="1">
      <c r="I104" s="319" t="s">
        <v>9</v>
      </c>
      <c r="J104" s="319"/>
      <c r="K104" s="319"/>
      <c r="M104" s="319" t="s">
        <v>10</v>
      </c>
      <c r="N104" s="319"/>
      <c r="O104" s="319"/>
    </row>
    <row r="105" spans="1:15" s="189" customFormat="1" ht="24" customHeight="1">
      <c r="I105" s="6" t="s">
        <v>858</v>
      </c>
      <c r="J105" s="7"/>
      <c r="K105" s="6" t="s">
        <v>612</v>
      </c>
      <c r="M105" s="6" t="s">
        <v>858</v>
      </c>
      <c r="N105" s="7"/>
      <c r="O105" s="6" t="s">
        <v>612</v>
      </c>
    </row>
    <row r="106" spans="1:15" s="10" customFormat="1" ht="24" customHeight="1">
      <c r="C106" s="26" t="s">
        <v>112</v>
      </c>
      <c r="I106" s="13">
        <v>356305</v>
      </c>
      <c r="J106" s="13"/>
      <c r="K106" s="13">
        <v>302874.43</v>
      </c>
      <c r="M106" s="13">
        <v>30150</v>
      </c>
      <c r="N106" s="13"/>
      <c r="O106" s="13">
        <v>30139.43</v>
      </c>
    </row>
    <row r="107" spans="1:15" s="10" customFormat="1" ht="24" customHeight="1">
      <c r="C107" s="26" t="s">
        <v>43</v>
      </c>
      <c r="I107" s="13">
        <v>2203329.3000000003</v>
      </c>
      <c r="J107" s="13"/>
      <c r="K107" s="13">
        <v>943387.46</v>
      </c>
      <c r="M107" s="13">
        <v>2166145.7400000002</v>
      </c>
      <c r="N107" s="13"/>
      <c r="O107" s="13">
        <v>894375.9</v>
      </c>
    </row>
    <row r="108" spans="1:15" s="10" customFormat="1" ht="24" customHeight="1">
      <c r="C108" s="26" t="s">
        <v>44</v>
      </c>
      <c r="I108" s="13">
        <v>85683864.870000005</v>
      </c>
      <c r="J108" s="13"/>
      <c r="K108" s="13">
        <v>198273436.25000003</v>
      </c>
      <c r="M108" s="13">
        <v>60089524.670000002</v>
      </c>
      <c r="N108" s="13"/>
      <c r="O108" s="13">
        <v>189349392.23000002</v>
      </c>
    </row>
    <row r="109" spans="1:15" s="10" customFormat="1" ht="24" customHeight="1" thickBot="1">
      <c r="D109" s="10" t="s">
        <v>1</v>
      </c>
      <c r="I109" s="30">
        <f>SUM(I106:I108)</f>
        <v>88243499.170000002</v>
      </c>
      <c r="J109" s="13"/>
      <c r="K109" s="30">
        <f>SUM(K106:K108)</f>
        <v>199519698.14000002</v>
      </c>
      <c r="M109" s="30">
        <f>SUM(M106:M108)</f>
        <v>62285820.410000004</v>
      </c>
      <c r="N109" s="13"/>
      <c r="O109" s="30">
        <f>SUM(O106:O108)</f>
        <v>190273907.56000003</v>
      </c>
    </row>
    <row r="110" spans="1:15" ht="24" customHeight="1" thickTop="1"/>
    <row r="111" spans="1:15" ht="28.5" customHeight="1"/>
    <row r="112" spans="1:15" ht="28.5" customHeight="1"/>
    <row r="113" ht="28.5" customHeight="1"/>
    <row r="114" ht="28.5" customHeight="1"/>
    <row r="115" ht="28.5" customHeight="1"/>
  </sheetData>
  <mergeCells count="31">
    <mergeCell ref="I104:K104"/>
    <mergeCell ref="M104:O104"/>
    <mergeCell ref="I50:K50"/>
    <mergeCell ref="M50:O50"/>
    <mergeCell ref="I58:K58"/>
    <mergeCell ref="M58:O58"/>
    <mergeCell ref="I76:K76"/>
    <mergeCell ref="M76:O76"/>
    <mergeCell ref="I69:K69"/>
    <mergeCell ref="M69:O69"/>
    <mergeCell ref="A74:O74"/>
    <mergeCell ref="M82:O82"/>
    <mergeCell ref="I82:K82"/>
    <mergeCell ref="M97:O97"/>
    <mergeCell ref="I97:K97"/>
    <mergeCell ref="M89:O89"/>
    <mergeCell ref="I89:K89"/>
    <mergeCell ref="A1:O1"/>
    <mergeCell ref="I44:K44"/>
    <mergeCell ref="I15:K15"/>
    <mergeCell ref="I31:K31"/>
    <mergeCell ref="M15:O15"/>
    <mergeCell ref="M31:O31"/>
    <mergeCell ref="M44:O44"/>
    <mergeCell ref="I5:K5"/>
    <mergeCell ref="M5:O5"/>
    <mergeCell ref="I38:K38"/>
    <mergeCell ref="M38:O38"/>
    <mergeCell ref="M25:O25"/>
    <mergeCell ref="I25:K25"/>
    <mergeCell ref="A36:O36"/>
  </mergeCells>
  <pageMargins left="0.78740157480314965" right="0.19685039370078741" top="0.6692913385826772" bottom="0.62992125984251968" header="0.31496062992125984" footer="0.39370078740157483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4"/>
  <sheetViews>
    <sheetView zoomScale="90" zoomScaleNormal="90" zoomScaleSheetLayoutView="90" workbookViewId="0">
      <selection activeCell="A2" sqref="A2"/>
    </sheetView>
  </sheetViews>
  <sheetFormatPr defaultRowHeight="28.5" customHeight="1"/>
  <cols>
    <col min="1" max="1" width="3.7109375" style="10" customWidth="1"/>
    <col min="2" max="2" width="2.7109375" style="10" customWidth="1"/>
    <col min="3" max="3" width="3.140625" style="10" customWidth="1"/>
    <col min="4" max="4" width="4.28515625" style="10" customWidth="1"/>
    <col min="5" max="5" width="4.7109375" style="10" customWidth="1"/>
    <col min="6" max="6" width="9.140625" style="10" customWidth="1"/>
    <col min="7" max="7" width="8.140625" style="10" customWidth="1"/>
    <col min="8" max="8" width="6" style="10" customWidth="1"/>
    <col min="9" max="9" width="1.42578125" style="10" customWidth="1"/>
    <col min="10" max="10" width="15.5703125" style="10" customWidth="1"/>
    <col min="11" max="11" width="1" style="10" customWidth="1"/>
    <col min="12" max="12" width="15.5703125" style="10" customWidth="1"/>
    <col min="13" max="13" width="1" style="10" customWidth="1"/>
    <col min="14" max="14" width="15.5703125" style="10" customWidth="1"/>
    <col min="15" max="15" width="1" style="10" customWidth="1"/>
    <col min="16" max="16" width="15.5703125" style="10" customWidth="1"/>
    <col min="17" max="17" width="1.7109375" style="10" customWidth="1"/>
    <col min="18" max="16384" width="9.140625" style="10"/>
  </cols>
  <sheetData>
    <row r="1" spans="1:16" ht="24" customHeight="1">
      <c r="A1" s="320" t="s">
        <v>566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</row>
    <row r="2" spans="1:16" ht="24" customHeight="1"/>
    <row r="3" spans="1:16" s="40" customFormat="1" ht="24" customHeight="1">
      <c r="A3" s="39" t="s">
        <v>190</v>
      </c>
      <c r="B3" s="95" t="s">
        <v>544</v>
      </c>
      <c r="C3" s="11"/>
      <c r="D3" s="11"/>
    </row>
    <row r="4" spans="1:16" ht="24" customHeight="1">
      <c r="B4" s="11" t="s">
        <v>657</v>
      </c>
      <c r="C4" s="11"/>
      <c r="D4" s="11"/>
    </row>
    <row r="5" spans="1:16" s="189" customFormat="1" ht="24" customHeight="1">
      <c r="J5" s="319" t="s">
        <v>9</v>
      </c>
      <c r="K5" s="319"/>
      <c r="L5" s="319"/>
      <c r="N5" s="319" t="s">
        <v>10</v>
      </c>
      <c r="O5" s="319"/>
      <c r="P5" s="319"/>
    </row>
    <row r="6" spans="1:16" s="189" customFormat="1" ht="24" customHeight="1">
      <c r="J6" s="6" t="s">
        <v>858</v>
      </c>
      <c r="K6" s="7"/>
      <c r="L6" s="6" t="s">
        <v>612</v>
      </c>
      <c r="M6" s="294"/>
      <c r="N6" s="6" t="s">
        <v>858</v>
      </c>
      <c r="O6" s="7"/>
      <c r="P6" s="6" t="s">
        <v>612</v>
      </c>
    </row>
    <row r="7" spans="1:16" ht="24" customHeight="1">
      <c r="D7" s="11" t="s">
        <v>265</v>
      </c>
      <c r="J7" s="13">
        <v>76169471.5</v>
      </c>
      <c r="K7" s="13"/>
      <c r="L7" s="13">
        <v>85390136.719999999</v>
      </c>
      <c r="M7" s="13"/>
      <c r="N7" s="13">
        <v>17113122.5</v>
      </c>
      <c r="O7" s="13"/>
      <c r="P7" s="13">
        <v>14337517.719999999</v>
      </c>
    </row>
    <row r="8" spans="1:16" ht="24" customHeight="1" thickBot="1">
      <c r="F8" s="11" t="s">
        <v>1</v>
      </c>
      <c r="J8" s="30">
        <f>SUM(J7)</f>
        <v>76169471.5</v>
      </c>
      <c r="K8" s="13"/>
      <c r="L8" s="30">
        <f>SUM(L7)</f>
        <v>85390136.719999999</v>
      </c>
      <c r="M8" s="13"/>
      <c r="N8" s="30">
        <f>SUM(N7)</f>
        <v>17113122.5</v>
      </c>
      <c r="O8" s="13"/>
      <c r="P8" s="30">
        <f>SUM(P7)</f>
        <v>14337517.719999999</v>
      </c>
    </row>
    <row r="9" spans="1:16" s="280" customFormat="1" ht="24" customHeight="1" thickTop="1">
      <c r="F9" s="11"/>
      <c r="J9" s="15"/>
      <c r="K9" s="13"/>
      <c r="L9" s="15"/>
      <c r="M9" s="13"/>
      <c r="N9" s="15"/>
      <c r="O9" s="13"/>
      <c r="P9" s="15"/>
    </row>
    <row r="10" spans="1:16" ht="24" customHeight="1">
      <c r="C10" s="11" t="s">
        <v>898</v>
      </c>
    </row>
    <row r="11" spans="1:16" s="189" customFormat="1" ht="24" customHeight="1">
      <c r="J11" s="319" t="s">
        <v>9</v>
      </c>
      <c r="K11" s="319"/>
      <c r="L11" s="319"/>
      <c r="N11" s="319" t="s">
        <v>10</v>
      </c>
      <c r="O11" s="319"/>
      <c r="P11" s="319"/>
    </row>
    <row r="12" spans="1:16" s="189" customFormat="1" ht="24" customHeight="1">
      <c r="J12" s="6" t="s">
        <v>858</v>
      </c>
      <c r="K12" s="7"/>
      <c r="L12" s="6" t="s">
        <v>612</v>
      </c>
      <c r="M12" s="294"/>
      <c r="N12" s="6" t="s">
        <v>858</v>
      </c>
      <c r="O12" s="7"/>
      <c r="P12" s="6" t="s">
        <v>612</v>
      </c>
    </row>
    <row r="13" spans="1:16" ht="24" customHeight="1">
      <c r="D13" s="11" t="s">
        <v>11</v>
      </c>
    </row>
    <row r="14" spans="1:16" ht="24" customHeight="1">
      <c r="D14" s="11" t="s">
        <v>194</v>
      </c>
      <c r="J14" s="13">
        <v>69544792.680000007</v>
      </c>
      <c r="L14" s="13">
        <v>81649808.260000005</v>
      </c>
      <c r="N14" s="13">
        <v>12549793.68</v>
      </c>
      <c r="P14" s="13">
        <v>10597189.26</v>
      </c>
    </row>
    <row r="15" spans="1:16" ht="24" customHeight="1">
      <c r="D15" s="11" t="s">
        <v>192</v>
      </c>
      <c r="J15" s="13">
        <v>2265876.7999999998</v>
      </c>
      <c r="L15" s="13">
        <v>1667077.43</v>
      </c>
      <c r="N15" s="13">
        <v>216276.8</v>
      </c>
      <c r="P15" s="13">
        <v>1667077.43</v>
      </c>
    </row>
    <row r="16" spans="1:16" ht="24" customHeight="1">
      <c r="D16" s="11" t="s">
        <v>193</v>
      </c>
      <c r="J16" s="13">
        <v>0</v>
      </c>
      <c r="L16" s="13">
        <v>933388.92</v>
      </c>
      <c r="N16" s="13">
        <v>0</v>
      </c>
      <c r="P16" s="13">
        <v>933388.92</v>
      </c>
    </row>
    <row r="17" spans="1:16" ht="24" customHeight="1">
      <c r="D17" s="11" t="s">
        <v>482</v>
      </c>
      <c r="J17" s="13">
        <v>4358802.0199999996</v>
      </c>
      <c r="L17" s="13">
        <v>1139862.1100000001</v>
      </c>
      <c r="N17" s="13">
        <v>4347052.0199999996</v>
      </c>
      <c r="P17" s="13">
        <v>1139862.1100000001</v>
      </c>
    </row>
    <row r="18" spans="1:16" ht="24" customHeight="1" thickBot="1">
      <c r="F18" s="11" t="s">
        <v>1</v>
      </c>
      <c r="J18" s="34">
        <f>SUM(J14:J17)</f>
        <v>76169471.5</v>
      </c>
      <c r="L18" s="34">
        <f>SUM(L14:L17)</f>
        <v>85390136.720000014</v>
      </c>
      <c r="N18" s="34">
        <f>SUM(N14:N17)</f>
        <v>17113122.5</v>
      </c>
      <c r="P18" s="34">
        <f>SUM(P14:P17)</f>
        <v>14337517.719999999</v>
      </c>
    </row>
    <row r="19" spans="1:16" ht="24" customHeight="1" thickTop="1">
      <c r="B19" s="11" t="s">
        <v>658</v>
      </c>
    </row>
    <row r="20" spans="1:16" s="189" customFormat="1" ht="24" customHeight="1">
      <c r="J20" s="319" t="s">
        <v>9</v>
      </c>
      <c r="K20" s="319"/>
      <c r="L20" s="319"/>
      <c r="N20" s="319" t="s">
        <v>10</v>
      </c>
      <c r="O20" s="319"/>
      <c r="P20" s="319"/>
    </row>
    <row r="21" spans="1:16" s="189" customFormat="1" ht="24" customHeight="1">
      <c r="J21" s="6" t="s">
        <v>858</v>
      </c>
      <c r="K21" s="7"/>
      <c r="L21" s="6" t="s">
        <v>612</v>
      </c>
      <c r="M21" s="294"/>
      <c r="N21" s="6" t="s">
        <v>858</v>
      </c>
      <c r="O21" s="7"/>
      <c r="P21" s="6" t="s">
        <v>612</v>
      </c>
    </row>
    <row r="22" spans="1:16" ht="24" customHeight="1">
      <c r="D22" s="11" t="s">
        <v>129</v>
      </c>
      <c r="E22" s="11"/>
      <c r="J22" s="10">
        <v>37956933.359999999</v>
      </c>
      <c r="L22" s="10">
        <v>35775532.899999999</v>
      </c>
      <c r="N22" s="10">
        <v>38335914.640000001</v>
      </c>
      <c r="P22" s="10">
        <v>39286974.219999999</v>
      </c>
    </row>
    <row r="23" spans="1:16" ht="24" customHeight="1">
      <c r="D23" s="11" t="s">
        <v>548</v>
      </c>
      <c r="E23" s="11"/>
      <c r="J23" s="10">
        <v>9587533.8900000006</v>
      </c>
      <c r="L23" s="10">
        <v>11486798.41</v>
      </c>
      <c r="N23" s="10">
        <v>9587533.8900000006</v>
      </c>
      <c r="P23" s="10">
        <v>11486798.41</v>
      </c>
    </row>
    <row r="24" spans="1:16" ht="24" customHeight="1">
      <c r="D24" s="11" t="s">
        <v>92</v>
      </c>
      <c r="E24" s="11"/>
      <c r="J24" s="10">
        <v>12295961.059999999</v>
      </c>
      <c r="L24" s="10">
        <v>14040674.440000001</v>
      </c>
      <c r="N24" s="10">
        <v>6063779.2699999996</v>
      </c>
      <c r="P24" s="10">
        <v>7278658.5999999996</v>
      </c>
    </row>
    <row r="25" spans="1:16" ht="24" customHeight="1">
      <c r="D25" s="11" t="s">
        <v>93</v>
      </c>
      <c r="E25" s="11"/>
      <c r="J25" s="10">
        <v>262200.38</v>
      </c>
      <c r="L25" s="10">
        <v>358912.73</v>
      </c>
      <c r="N25" s="10">
        <v>262200.38</v>
      </c>
      <c r="P25" s="10">
        <v>357094.73</v>
      </c>
    </row>
    <row r="26" spans="1:16" ht="24" customHeight="1">
      <c r="D26" s="11" t="s">
        <v>12</v>
      </c>
      <c r="E26" s="11"/>
      <c r="J26" s="177">
        <v>857635.77999999886</v>
      </c>
      <c r="L26" s="177">
        <v>1156848.4199999995</v>
      </c>
      <c r="N26" s="177">
        <v>3373805.1999999993</v>
      </c>
      <c r="P26" s="177">
        <v>3826051.4299999997</v>
      </c>
    </row>
    <row r="27" spans="1:16" ht="24" customHeight="1">
      <c r="D27" s="11"/>
      <c r="F27" s="11" t="s">
        <v>1</v>
      </c>
      <c r="J27" s="10">
        <f>SUM(J22:J26)</f>
        <v>60960264.470000006</v>
      </c>
      <c r="L27" s="10">
        <f>SUM(L22:L26)</f>
        <v>62818766.899999999</v>
      </c>
      <c r="N27" s="185">
        <f>SUM(N22:N26)</f>
        <v>57623233.379999995</v>
      </c>
      <c r="P27" s="10">
        <f>SUM(P22:P26)</f>
        <v>62235577.389999993</v>
      </c>
    </row>
    <row r="28" spans="1:16" ht="24" customHeight="1" thickBot="1">
      <c r="D28" s="11" t="s">
        <v>547</v>
      </c>
      <c r="E28" s="11"/>
      <c r="J28" s="34">
        <f>+J27+J8</f>
        <v>137129735.97</v>
      </c>
      <c r="L28" s="34">
        <f>+L27+L8</f>
        <v>148208903.62</v>
      </c>
      <c r="N28" s="34">
        <f>+N27+N8</f>
        <v>74736355.879999995</v>
      </c>
      <c r="P28" s="34">
        <f>+P27+P8</f>
        <v>76573095.109999985</v>
      </c>
    </row>
    <row r="29" spans="1:16" s="280" customFormat="1" ht="24" customHeight="1" thickTop="1">
      <c r="D29" s="11"/>
      <c r="E29" s="11"/>
      <c r="J29" s="35"/>
      <c r="L29" s="35"/>
      <c r="N29" s="35"/>
      <c r="P29" s="35"/>
    </row>
    <row r="30" spans="1:16" s="40" customFormat="1" ht="24" customHeight="1">
      <c r="A30" s="39" t="s">
        <v>524</v>
      </c>
      <c r="B30" s="95" t="s">
        <v>53</v>
      </c>
    </row>
    <row r="31" spans="1:16" s="189" customFormat="1" ht="24" customHeight="1">
      <c r="J31" s="319" t="s">
        <v>9</v>
      </c>
      <c r="K31" s="319"/>
      <c r="L31" s="319"/>
      <c r="N31" s="319" t="s">
        <v>10</v>
      </c>
      <c r="O31" s="319"/>
      <c r="P31" s="319"/>
    </row>
    <row r="32" spans="1:16" s="189" customFormat="1" ht="24" customHeight="1">
      <c r="J32" s="6" t="s">
        <v>858</v>
      </c>
      <c r="K32" s="7"/>
      <c r="L32" s="6" t="s">
        <v>612</v>
      </c>
      <c r="M32" s="294"/>
      <c r="N32" s="6" t="s">
        <v>858</v>
      </c>
      <c r="O32" s="7"/>
      <c r="P32" s="6" t="s">
        <v>612</v>
      </c>
    </row>
    <row r="33" spans="2:16" ht="24" customHeight="1">
      <c r="D33" s="11" t="s">
        <v>90</v>
      </c>
      <c r="E33" s="11"/>
      <c r="J33" s="10">
        <v>55103144.960000001</v>
      </c>
      <c r="L33" s="10">
        <v>53545791.670000002</v>
      </c>
      <c r="N33" s="10">
        <v>53151563.140000001</v>
      </c>
      <c r="P33" s="10">
        <v>51205653.25</v>
      </c>
    </row>
    <row r="34" spans="2:16" ht="24" customHeight="1">
      <c r="D34" s="11" t="s">
        <v>263</v>
      </c>
      <c r="E34" s="11"/>
      <c r="J34" s="280">
        <v>8039168.3499999996</v>
      </c>
      <c r="L34" s="10">
        <v>10641038.73</v>
      </c>
      <c r="N34" s="280">
        <v>6353496.8399999999</v>
      </c>
      <c r="P34" s="10">
        <v>8135739.6699999999</v>
      </c>
    </row>
    <row r="35" spans="2:16" ht="24" customHeight="1">
      <c r="D35" s="11" t="s">
        <v>91</v>
      </c>
      <c r="E35" s="11"/>
      <c r="J35" s="280">
        <v>4220020.8</v>
      </c>
      <c r="L35" s="10">
        <v>4921274.4000000004</v>
      </c>
      <c r="N35" s="280">
        <v>3792688.8</v>
      </c>
      <c r="P35" s="10">
        <v>4283330.71</v>
      </c>
    </row>
    <row r="36" spans="2:16" ht="24" customHeight="1" thickBot="1">
      <c r="D36" s="11"/>
      <c r="F36" s="11" t="s">
        <v>1</v>
      </c>
      <c r="J36" s="34">
        <f>SUM(J33:J35)</f>
        <v>67362334.109999999</v>
      </c>
      <c r="L36" s="34">
        <f>SUM(L33:L35)</f>
        <v>69108104.800000012</v>
      </c>
      <c r="N36" s="34">
        <f>SUM(N33:N35)</f>
        <v>63297748.780000001</v>
      </c>
      <c r="P36" s="34">
        <f>SUM(P33:P35)</f>
        <v>63624723.630000003</v>
      </c>
    </row>
    <row r="37" spans="2:16" ht="24" customHeight="1" thickTop="1">
      <c r="J37" s="35"/>
      <c r="L37" s="35"/>
      <c r="N37" s="35"/>
      <c r="P37" s="35"/>
    </row>
    <row r="38" spans="2:16" s="40" customFormat="1" ht="28.5" customHeight="1"/>
    <row r="40" spans="2:16" s="189" customFormat="1" ht="28.5" customHeight="1"/>
    <row r="47" spans="2:16" ht="28.5" customHeight="1">
      <c r="B47" s="11"/>
      <c r="C47" s="11"/>
      <c r="D47" s="11"/>
    </row>
    <row r="48" spans="2:16" ht="25.5" customHeight="1">
      <c r="B48" s="11"/>
      <c r="C48" s="11"/>
      <c r="D48" s="11"/>
    </row>
    <row r="49" spans="2:4" ht="25.5" customHeight="1">
      <c r="B49" s="11"/>
      <c r="C49" s="11"/>
      <c r="D49" s="11"/>
    </row>
    <row r="50" spans="2:4" ht="25.5" customHeight="1">
      <c r="B50" s="11"/>
      <c r="C50" s="11"/>
      <c r="D50" s="11"/>
    </row>
    <row r="51" spans="2:4" ht="25.5" customHeight="1"/>
    <row r="54" spans="2:4" ht="27.95" customHeight="1"/>
  </sheetData>
  <mergeCells count="9">
    <mergeCell ref="J31:L31"/>
    <mergeCell ref="N20:P20"/>
    <mergeCell ref="N31:P31"/>
    <mergeCell ref="J11:L11"/>
    <mergeCell ref="A1:P1"/>
    <mergeCell ref="J5:L5"/>
    <mergeCell ref="N5:P5"/>
    <mergeCell ref="N11:P11"/>
    <mergeCell ref="J20:L20"/>
  </mergeCells>
  <pageMargins left="0.82677165354330717" right="0.19685039370078741" top="0.61" bottom="0.51181102362204722" header="0.35433070866141736" footer="0.35433070866141736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0"/>
  <sheetViews>
    <sheetView zoomScale="90" zoomScaleNormal="90" zoomScaleSheetLayoutView="90" workbookViewId="0">
      <selection activeCell="A12" sqref="A12"/>
    </sheetView>
  </sheetViews>
  <sheetFormatPr defaultRowHeight="23.25" customHeight="1"/>
  <cols>
    <col min="1" max="1" width="5.85546875" style="117" customWidth="1"/>
    <col min="2" max="2" width="5.42578125" style="117" customWidth="1"/>
    <col min="3" max="5" width="9.140625" style="117" customWidth="1"/>
    <col min="6" max="6" width="13.28515625" style="117" customWidth="1"/>
    <col min="7" max="7" width="1" style="117" customWidth="1"/>
    <col min="8" max="8" width="15.85546875" style="280" customWidth="1"/>
    <col min="9" max="9" width="1" style="280" customWidth="1"/>
    <col min="10" max="10" width="15.85546875" style="280" customWidth="1"/>
    <col min="11" max="11" width="1" style="280" customWidth="1"/>
    <col min="12" max="12" width="15.85546875" style="280" customWidth="1"/>
    <col min="13" max="13" width="2.5703125" style="117" customWidth="1"/>
    <col min="14" max="16384" width="9.140625" style="117"/>
  </cols>
  <sheetData>
    <row r="1" spans="1:16" ht="23.45" customHeight="1">
      <c r="A1" s="314" t="s">
        <v>927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</row>
    <row r="2" spans="1:16" ht="23.45" customHeight="1"/>
    <row r="3" spans="1:16" ht="23.45" customHeight="1">
      <c r="A3" s="39" t="s">
        <v>835</v>
      </c>
      <c r="B3" s="95"/>
      <c r="C3" s="11"/>
      <c r="D3" s="11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</row>
    <row r="4" spans="1:16" ht="23.45" customHeight="1">
      <c r="A4" s="280"/>
      <c r="B4" s="11" t="s">
        <v>13</v>
      </c>
      <c r="D4" s="11"/>
      <c r="E4" s="280"/>
      <c r="F4" s="280"/>
      <c r="G4" s="280"/>
      <c r="M4" s="280"/>
      <c r="N4" s="280"/>
      <c r="O4" s="280"/>
      <c r="P4" s="280"/>
    </row>
    <row r="5" spans="1:16" ht="23.45" customHeight="1">
      <c r="A5" s="285"/>
      <c r="B5" s="285"/>
      <c r="C5" s="285"/>
      <c r="D5" s="285"/>
      <c r="E5" s="285"/>
      <c r="F5" s="285"/>
      <c r="G5" s="285"/>
      <c r="H5" s="285"/>
      <c r="I5" s="285"/>
      <c r="J5" s="319" t="s">
        <v>10</v>
      </c>
      <c r="K5" s="319"/>
      <c r="L5" s="319"/>
      <c r="M5" s="285"/>
    </row>
    <row r="6" spans="1:16" ht="23.45" customHeight="1">
      <c r="A6" s="280"/>
      <c r="B6" s="280"/>
      <c r="C6" s="280"/>
      <c r="D6" s="280"/>
      <c r="E6" s="280"/>
      <c r="F6" s="110" t="s">
        <v>79</v>
      </c>
      <c r="H6" s="285" t="s">
        <v>22</v>
      </c>
      <c r="I6" s="117"/>
      <c r="J6" s="6" t="s">
        <v>858</v>
      </c>
      <c r="K6" s="7"/>
      <c r="L6" s="6" t="s">
        <v>612</v>
      </c>
      <c r="M6" s="285"/>
    </row>
    <row r="7" spans="1:16" ht="23.45" customHeight="1">
      <c r="A7" s="280"/>
      <c r="B7" s="11" t="s">
        <v>80</v>
      </c>
      <c r="E7" s="11"/>
      <c r="F7" s="285" t="s">
        <v>81</v>
      </c>
      <c r="H7" s="26" t="s">
        <v>73</v>
      </c>
      <c r="I7" s="117"/>
      <c r="J7" s="4">
        <v>189999700</v>
      </c>
      <c r="K7" s="4"/>
      <c r="L7" s="4">
        <v>189999700</v>
      </c>
      <c r="M7" s="280"/>
    </row>
    <row r="8" spans="1:16" ht="23.45" customHeight="1">
      <c r="A8" s="280"/>
      <c r="B8" s="11" t="s">
        <v>475</v>
      </c>
      <c r="E8" s="11"/>
      <c r="F8" s="280"/>
      <c r="G8" s="111"/>
      <c r="H8" s="111"/>
      <c r="I8" s="111"/>
      <c r="J8" s="4">
        <v>-22920518.190000001</v>
      </c>
      <c r="K8" s="4"/>
      <c r="L8" s="4">
        <v>-10119426.65</v>
      </c>
      <c r="M8" s="280"/>
    </row>
    <row r="9" spans="1:16" ht="23.45" customHeight="1" thickBot="1">
      <c r="A9" s="280"/>
      <c r="B9" s="280"/>
      <c r="C9" s="110" t="s">
        <v>1</v>
      </c>
      <c r="E9" s="280"/>
      <c r="G9" s="280"/>
      <c r="J9" s="9">
        <f>SUM(J7:J8)</f>
        <v>167079181.81</v>
      </c>
      <c r="K9" s="4"/>
      <c r="L9" s="9">
        <f>SUM(L7:L8)</f>
        <v>179880273.34999999</v>
      </c>
      <c r="M9" s="280"/>
    </row>
    <row r="10" spans="1:16" ht="23.45" customHeight="1" thickTop="1">
      <c r="A10" s="280"/>
      <c r="B10" s="11" t="s">
        <v>837</v>
      </c>
      <c r="D10" s="280"/>
      <c r="E10" s="280"/>
      <c r="F10" s="280"/>
      <c r="G10" s="280"/>
      <c r="M10" s="280"/>
      <c r="N10" s="280"/>
      <c r="O10" s="280"/>
      <c r="P10" s="280"/>
    </row>
    <row r="11" spans="1:16" ht="23.45" customHeight="1">
      <c r="A11" s="11" t="s">
        <v>836</v>
      </c>
      <c r="B11" s="11"/>
      <c r="D11" s="11"/>
      <c r="E11" s="280"/>
      <c r="F11" s="280"/>
      <c r="G11" s="280"/>
      <c r="M11" s="280"/>
      <c r="N11" s="280"/>
      <c r="O11" s="280"/>
      <c r="P11" s="280"/>
    </row>
    <row r="12" spans="1:16" ht="18" customHeight="1">
      <c r="A12" s="11"/>
      <c r="B12" s="11"/>
      <c r="D12" s="11"/>
      <c r="E12" s="280"/>
      <c r="F12" s="280"/>
      <c r="G12" s="280"/>
      <c r="M12" s="280"/>
      <c r="N12" s="280"/>
      <c r="O12" s="280"/>
      <c r="P12" s="280"/>
    </row>
    <row r="13" spans="1:16" s="32" customFormat="1" ht="23.45" customHeight="1">
      <c r="A13" s="32" t="s">
        <v>659</v>
      </c>
      <c r="H13" s="273"/>
      <c r="I13" s="273"/>
      <c r="J13" s="273"/>
      <c r="K13" s="273"/>
      <c r="L13" s="273"/>
    </row>
    <row r="14" spans="1:16" s="283" customFormat="1" ht="23.45" customHeight="1">
      <c r="H14" s="319" t="s">
        <v>99</v>
      </c>
      <c r="I14" s="319"/>
      <c r="J14" s="319"/>
      <c r="K14" s="319"/>
      <c r="L14" s="319"/>
    </row>
    <row r="15" spans="1:16" s="283" customFormat="1" ht="23.45" customHeight="1">
      <c r="H15" s="186" t="s">
        <v>100</v>
      </c>
      <c r="I15" s="285"/>
      <c r="J15" s="186" t="s">
        <v>101</v>
      </c>
      <c r="K15" s="106"/>
      <c r="L15" s="322" t="s">
        <v>1</v>
      </c>
    </row>
    <row r="16" spans="1:16" s="283" customFormat="1" ht="23.45" customHeight="1">
      <c r="H16" s="284"/>
      <c r="I16" s="285"/>
      <c r="J16" s="284" t="s">
        <v>102</v>
      </c>
      <c r="K16" s="106"/>
      <c r="L16" s="323"/>
    </row>
    <row r="17" spans="2:12" ht="23.45" customHeight="1">
      <c r="B17" s="117" t="s">
        <v>94</v>
      </c>
    </row>
    <row r="18" spans="2:12" ht="23.45" customHeight="1">
      <c r="C18" s="117" t="s">
        <v>651</v>
      </c>
      <c r="H18" s="13">
        <v>516913.94000000006</v>
      </c>
      <c r="I18" s="13"/>
      <c r="J18" s="13">
        <v>2611855.86</v>
      </c>
      <c r="K18" s="13"/>
      <c r="L18" s="13">
        <f>SUM(H18:K18)</f>
        <v>3128769.8</v>
      </c>
    </row>
    <row r="19" spans="2:12" ht="23.45" customHeight="1">
      <c r="C19" s="117" t="s">
        <v>97</v>
      </c>
      <c r="H19" s="13">
        <v>0</v>
      </c>
      <c r="I19" s="13"/>
      <c r="J19" s="13">
        <v>0</v>
      </c>
      <c r="K19" s="13"/>
      <c r="L19" s="13">
        <f>SUM(H19:K19)</f>
        <v>0</v>
      </c>
    </row>
    <row r="20" spans="2:12" ht="23.45" customHeight="1">
      <c r="C20" s="117" t="s">
        <v>128</v>
      </c>
      <c r="H20" s="13">
        <v>-3479.84</v>
      </c>
      <c r="I20" s="13"/>
      <c r="J20" s="13">
        <v>-17582.87</v>
      </c>
      <c r="K20" s="13"/>
      <c r="L20" s="13">
        <f>SUM(H20:K20)</f>
        <v>-21062.71</v>
      </c>
    </row>
    <row r="21" spans="2:12" ht="23.45" customHeight="1">
      <c r="C21" s="117" t="s">
        <v>613</v>
      </c>
      <c r="H21" s="22">
        <f>SUM(H18:H20)</f>
        <v>513434.10000000003</v>
      </c>
      <c r="I21" s="13"/>
      <c r="J21" s="22">
        <f>SUM(J18:J20)</f>
        <v>2594272.9899999998</v>
      </c>
      <c r="K21" s="13"/>
      <c r="L21" s="22">
        <f>SUM(L18:L20)</f>
        <v>3107707.09</v>
      </c>
    </row>
    <row r="22" spans="2:12" ht="23.45" customHeight="1">
      <c r="C22" s="117" t="s">
        <v>97</v>
      </c>
      <c r="H22" s="13">
        <v>0</v>
      </c>
      <c r="I22" s="13"/>
      <c r="J22" s="13">
        <v>0</v>
      </c>
      <c r="K22" s="13"/>
      <c r="L22" s="13">
        <f>SUM(H22:J22)</f>
        <v>0</v>
      </c>
    </row>
    <row r="23" spans="2:12" ht="23.45" customHeight="1">
      <c r="C23" s="117" t="s">
        <v>128</v>
      </c>
      <c r="H23" s="13">
        <v>-36538.28</v>
      </c>
      <c r="I23" s="13"/>
      <c r="J23" s="13">
        <v>-184620.17</v>
      </c>
      <c r="K23" s="13"/>
      <c r="L23" s="13">
        <f>SUM(H23:J23)</f>
        <v>-221158.45</v>
      </c>
    </row>
    <row r="24" spans="2:12" ht="23.45" customHeight="1">
      <c r="C24" s="117" t="s">
        <v>860</v>
      </c>
      <c r="H24" s="22">
        <f>SUM(H21:H23)</f>
        <v>476895.82000000007</v>
      </c>
      <c r="I24" s="13"/>
      <c r="J24" s="22">
        <f>SUM(J21:J23)</f>
        <v>2409652.8199999998</v>
      </c>
      <c r="K24" s="13"/>
      <c r="L24" s="22">
        <f>SUM(L21:L23)</f>
        <v>2886548.6399999997</v>
      </c>
    </row>
    <row r="25" spans="2:12" ht="23.45" customHeight="1">
      <c r="B25" s="117" t="s">
        <v>95</v>
      </c>
      <c r="H25" s="13"/>
      <c r="I25" s="13"/>
      <c r="J25" s="13"/>
      <c r="K25" s="13"/>
      <c r="L25" s="13"/>
    </row>
    <row r="26" spans="2:12" ht="23.45" customHeight="1">
      <c r="C26" s="117" t="s">
        <v>651</v>
      </c>
      <c r="H26" s="13">
        <v>0</v>
      </c>
      <c r="I26" s="13"/>
      <c r="J26" s="13">
        <v>-2259791.61</v>
      </c>
      <c r="K26" s="13"/>
      <c r="L26" s="13">
        <f>SUM(H26:J26)</f>
        <v>-2259791.61</v>
      </c>
    </row>
    <row r="27" spans="2:12" ht="23.45" customHeight="1">
      <c r="C27" s="117" t="s">
        <v>96</v>
      </c>
      <c r="H27" s="13">
        <v>0</v>
      </c>
      <c r="I27" s="13"/>
      <c r="J27" s="13">
        <v>-166957.31</v>
      </c>
      <c r="K27" s="13"/>
      <c r="L27" s="13">
        <f>SUM(H27:J27)</f>
        <v>-166957.31</v>
      </c>
    </row>
    <row r="28" spans="2:12" ht="23.45" customHeight="1">
      <c r="C28" s="117" t="s">
        <v>128</v>
      </c>
      <c r="H28" s="13">
        <v>0</v>
      </c>
      <c r="I28" s="13"/>
      <c r="J28" s="13">
        <v>52456.38</v>
      </c>
      <c r="K28" s="13"/>
      <c r="L28" s="13">
        <f>SUM(H28:J28)</f>
        <v>52456.38</v>
      </c>
    </row>
    <row r="29" spans="2:12" ht="23.45" customHeight="1">
      <c r="C29" s="117" t="s">
        <v>613</v>
      </c>
      <c r="H29" s="22">
        <f>SUM(H26:H28)</f>
        <v>0</v>
      </c>
      <c r="I29" s="13"/>
      <c r="J29" s="22">
        <f>SUM(J26:J28)</f>
        <v>-2374292.54</v>
      </c>
      <c r="K29" s="13"/>
      <c r="L29" s="22">
        <f>SUM(L26:L28)</f>
        <v>-2374292.54</v>
      </c>
    </row>
    <row r="30" spans="2:12" ht="23.45" customHeight="1">
      <c r="C30" s="117" t="s">
        <v>96</v>
      </c>
      <c r="H30" s="13">
        <v>0</v>
      </c>
      <c r="I30" s="13"/>
      <c r="J30" s="13">
        <v>-166957.31</v>
      </c>
      <c r="K30" s="13"/>
      <c r="L30" s="13">
        <f>SUM(H30:J30)</f>
        <v>-166957.31</v>
      </c>
    </row>
    <row r="31" spans="2:12" ht="23.45" customHeight="1">
      <c r="C31" s="117" t="s">
        <v>128</v>
      </c>
      <c r="H31" s="13">
        <v>0</v>
      </c>
      <c r="I31" s="13"/>
      <c r="J31" s="13">
        <v>215439.96</v>
      </c>
      <c r="K31" s="13"/>
      <c r="L31" s="13">
        <f>SUM(H31:J31)</f>
        <v>215439.96</v>
      </c>
    </row>
    <row r="32" spans="2:12" ht="23.45" customHeight="1">
      <c r="C32" s="117" t="s">
        <v>860</v>
      </c>
      <c r="H32" s="22">
        <f>SUM(H29:H31)</f>
        <v>0</v>
      </c>
      <c r="I32" s="13"/>
      <c r="J32" s="22">
        <f>SUM(J29:J31)</f>
        <v>-2325809.89</v>
      </c>
      <c r="K32" s="13"/>
      <c r="L32" s="22">
        <f>SUM(L29:L31)</f>
        <v>-2325809.89</v>
      </c>
    </row>
    <row r="33" spans="2:12" ht="23.45" customHeight="1">
      <c r="B33" s="117" t="s">
        <v>103</v>
      </c>
      <c r="H33" s="13"/>
      <c r="I33" s="13"/>
      <c r="J33" s="13"/>
      <c r="K33" s="13"/>
      <c r="L33" s="13"/>
    </row>
    <row r="34" spans="2:12" ht="23.45" customHeight="1" thickBot="1">
      <c r="C34" s="117" t="s">
        <v>860</v>
      </c>
      <c r="H34" s="14">
        <f>+H24+H32</f>
        <v>476895.82000000007</v>
      </c>
      <c r="I34" s="13"/>
      <c r="J34" s="14">
        <f>+J24+J32</f>
        <v>83842.929999999702</v>
      </c>
      <c r="K34" s="13"/>
      <c r="L34" s="14">
        <f>+L24+L32</f>
        <v>560738.74999999953</v>
      </c>
    </row>
    <row r="35" spans="2:12" ht="23.45" customHeight="1" thickTop="1" thickBot="1">
      <c r="C35" s="117" t="s">
        <v>613</v>
      </c>
      <c r="H35" s="14">
        <f>+H21+H29</f>
        <v>513434.10000000003</v>
      </c>
      <c r="I35" s="13"/>
      <c r="J35" s="14">
        <f>+J21+J29</f>
        <v>219980.44999999972</v>
      </c>
      <c r="K35" s="13"/>
      <c r="L35" s="14">
        <f>+L21+L29</f>
        <v>733414.54999999981</v>
      </c>
    </row>
    <row r="36" spans="2:12" ht="23.45" customHeight="1" thickTop="1">
      <c r="H36" s="17"/>
      <c r="I36" s="17"/>
      <c r="J36" s="24" t="s">
        <v>50</v>
      </c>
      <c r="K36" s="24"/>
      <c r="L36" s="24" t="s">
        <v>51</v>
      </c>
    </row>
    <row r="37" spans="2:12" ht="23.45" customHeight="1">
      <c r="B37" s="117" t="s">
        <v>861</v>
      </c>
      <c r="H37" s="17"/>
      <c r="I37" s="17"/>
      <c r="J37" s="13">
        <v>166957.31</v>
      </c>
      <c r="K37" s="13"/>
      <c r="L37" s="13">
        <v>123719.57</v>
      </c>
    </row>
    <row r="38" spans="2:12" ht="23.45" customHeight="1">
      <c r="B38" s="117" t="s">
        <v>862</v>
      </c>
      <c r="H38" s="17"/>
      <c r="I38" s="17"/>
      <c r="J38" s="13">
        <v>166957.31</v>
      </c>
      <c r="K38" s="13"/>
      <c r="L38" s="13">
        <v>129180.92</v>
      </c>
    </row>
    <row r="39" spans="2:12" ht="23.45" customHeight="1">
      <c r="B39" s="117" t="s">
        <v>897</v>
      </c>
      <c r="J39" s="13"/>
      <c r="K39" s="13"/>
      <c r="L39" s="13"/>
    </row>
    <row r="40" spans="2:12" ht="23.45" customHeight="1"/>
  </sheetData>
  <mergeCells count="4">
    <mergeCell ref="H14:L14"/>
    <mergeCell ref="L15:L16"/>
    <mergeCell ref="A1:L1"/>
    <mergeCell ref="J5:L5"/>
  </mergeCells>
  <pageMargins left="0.82677165354330717" right="0.28999999999999998" top="0.48" bottom="0.34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35"/>
  <sheetViews>
    <sheetView zoomScale="80" zoomScaleNormal="80" zoomScaleSheetLayoutView="80" workbookViewId="0">
      <selection activeCell="K5" sqref="K5"/>
    </sheetView>
  </sheetViews>
  <sheetFormatPr defaultRowHeight="29.1" customHeight="1"/>
  <cols>
    <col min="1" max="1" width="5.7109375" style="12" customWidth="1"/>
    <col min="2" max="2" width="4.5703125" style="12" customWidth="1"/>
    <col min="3" max="3" width="21.7109375" style="12" customWidth="1"/>
    <col min="4" max="4" width="2" style="12" customWidth="1"/>
    <col min="5" max="5" width="14.7109375" style="12" customWidth="1"/>
    <col min="6" max="6" width="1.7109375" style="12" customWidth="1"/>
    <col min="7" max="7" width="14.7109375" style="12" customWidth="1"/>
    <col min="8" max="8" width="1.7109375" style="12" customWidth="1"/>
    <col min="9" max="9" width="15.28515625" style="12" bestFit="1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" style="12" customWidth="1"/>
    <col min="15" max="15" width="14.7109375" style="12" customWidth="1"/>
    <col min="16" max="16" width="1.7109375" style="12" customWidth="1"/>
    <col min="17" max="17" width="14.7109375" style="12" customWidth="1"/>
    <col min="18" max="18" width="1.7109375" style="12" customWidth="1"/>
    <col min="19" max="19" width="14.7109375" style="12" customWidth="1"/>
    <col min="20" max="20" width="1.7109375" style="12" customWidth="1"/>
    <col min="21" max="21" width="14.7109375" style="12" customWidth="1"/>
    <col min="22" max="22" width="1.7109375" style="12" customWidth="1"/>
    <col min="23" max="23" width="14.7109375" style="12" customWidth="1"/>
    <col min="24" max="24" width="1.7109375" style="12" customWidth="1"/>
    <col min="25" max="25" width="15.28515625" style="12" bestFit="1" customWidth="1"/>
    <col min="26" max="26" width="1.7109375" style="12" customWidth="1"/>
    <col min="27" max="27" width="14.7109375" style="12" customWidth="1"/>
    <col min="28" max="28" width="1.5703125" style="12" customWidth="1"/>
    <col min="29" max="29" width="14.7109375" style="12" customWidth="1"/>
    <col min="30" max="30" width="1.7109375" style="12" customWidth="1"/>
    <col min="31" max="31" width="15.28515625" style="12" bestFit="1" customWidth="1"/>
    <col min="32" max="32" width="1.7109375" style="12" customWidth="1"/>
    <col min="33" max="33" width="13.85546875" style="12" bestFit="1" customWidth="1"/>
    <col min="34" max="16384" width="9.140625" style="12"/>
  </cols>
  <sheetData>
    <row r="1" spans="1:31" ht="29.1" customHeight="1">
      <c r="A1" s="314" t="s">
        <v>929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</row>
    <row r="3" spans="1:31" s="32" customFormat="1" ht="29.1" customHeight="1">
      <c r="A3" s="32" t="s">
        <v>660</v>
      </c>
    </row>
    <row r="4" spans="1:31" s="18" customFormat="1" ht="29.1" customHeight="1">
      <c r="E4" s="324" t="s">
        <v>9</v>
      </c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</row>
    <row r="5" spans="1:31" s="18" customFormat="1" ht="87">
      <c r="E5" s="108" t="s">
        <v>100</v>
      </c>
      <c r="G5" s="108" t="s">
        <v>246</v>
      </c>
      <c r="I5" s="108" t="s">
        <v>24</v>
      </c>
      <c r="K5" s="63" t="s">
        <v>49</v>
      </c>
      <c r="M5" s="108" t="s">
        <v>27</v>
      </c>
      <c r="O5" s="63" t="s">
        <v>104</v>
      </c>
      <c r="Q5" s="63" t="s">
        <v>243</v>
      </c>
      <c r="S5" s="108" t="s">
        <v>242</v>
      </c>
      <c r="U5" s="63" t="s">
        <v>105</v>
      </c>
      <c r="W5" s="63" t="s">
        <v>29</v>
      </c>
      <c r="Y5" s="63" t="s">
        <v>109</v>
      </c>
      <c r="AA5" s="108" t="s">
        <v>30</v>
      </c>
      <c r="AB5" s="109"/>
      <c r="AC5" s="63" t="s">
        <v>241</v>
      </c>
      <c r="AE5" s="108" t="s">
        <v>1</v>
      </c>
    </row>
    <row r="6" spans="1:31" ht="29.1" customHeight="1">
      <c r="A6" s="12" t="s">
        <v>106</v>
      </c>
    </row>
    <row r="7" spans="1:31" ht="29.1" customHeight="1">
      <c r="B7" s="12" t="s">
        <v>651</v>
      </c>
      <c r="E7" s="13">
        <v>40000000</v>
      </c>
      <c r="F7" s="13"/>
      <c r="G7" s="13">
        <v>25748822.300000001</v>
      </c>
      <c r="H7" s="13"/>
      <c r="I7" s="13">
        <v>2388047682.0099998</v>
      </c>
      <c r="J7" s="13"/>
      <c r="K7" s="13">
        <v>149966106.25999999</v>
      </c>
      <c r="L7" s="13"/>
      <c r="M7" s="13">
        <v>21565150.290000007</v>
      </c>
      <c r="N7" s="13"/>
      <c r="O7" s="13">
        <v>15757655.770000001</v>
      </c>
      <c r="P7" s="13"/>
      <c r="Q7" s="13">
        <v>1170045</v>
      </c>
      <c r="R7" s="13"/>
      <c r="S7" s="13">
        <v>2000000</v>
      </c>
      <c r="T7" s="13"/>
      <c r="U7" s="13">
        <v>1983067.52</v>
      </c>
      <c r="V7" s="13"/>
      <c r="W7" s="13">
        <v>15891795.149999997</v>
      </c>
      <c r="X7" s="13"/>
      <c r="Y7" s="13">
        <v>854847252.5</v>
      </c>
      <c r="Z7" s="13"/>
      <c r="AA7" s="13">
        <v>5017258.629999999</v>
      </c>
      <c r="AB7" s="13"/>
      <c r="AC7" s="13">
        <v>418067.49999999977</v>
      </c>
      <c r="AD7" s="13"/>
      <c r="AE7" s="13">
        <f>SUM(E7:AC7)</f>
        <v>3522412902.9299998</v>
      </c>
    </row>
    <row r="8" spans="1:31" ht="29.1" customHeight="1">
      <c r="B8" s="12" t="s">
        <v>39</v>
      </c>
      <c r="E8" s="13">
        <v>0</v>
      </c>
      <c r="F8" s="13"/>
      <c r="G8" s="13">
        <v>1255328.79</v>
      </c>
      <c r="H8" s="13"/>
      <c r="I8" s="13">
        <v>337008226.22000003</v>
      </c>
      <c r="J8" s="13"/>
      <c r="K8" s="13">
        <v>62483820.68</v>
      </c>
      <c r="L8" s="13"/>
      <c r="M8" s="13">
        <v>7948093.5700000003</v>
      </c>
      <c r="N8" s="13"/>
      <c r="O8" s="13">
        <v>0</v>
      </c>
      <c r="P8" s="13"/>
      <c r="Q8" s="13">
        <v>0</v>
      </c>
      <c r="R8" s="13"/>
      <c r="S8" s="13">
        <v>0</v>
      </c>
      <c r="T8" s="13"/>
      <c r="U8" s="13">
        <v>379977.2</v>
      </c>
      <c r="V8" s="13"/>
      <c r="W8" s="13">
        <v>1774275.03</v>
      </c>
      <c r="X8" s="13"/>
      <c r="Y8" s="13">
        <v>5884909</v>
      </c>
      <c r="Z8" s="13"/>
      <c r="AA8" s="13">
        <v>1006305</v>
      </c>
      <c r="AB8" s="13"/>
      <c r="AC8" s="13">
        <v>4882491.1900000004</v>
      </c>
      <c r="AD8" s="13"/>
      <c r="AE8" s="13">
        <f>SUM(E8:AC8)</f>
        <v>422623426.68000001</v>
      </c>
    </row>
    <row r="9" spans="1:31" ht="29.1" customHeight="1">
      <c r="B9" s="12" t="s">
        <v>130</v>
      </c>
      <c r="E9" s="13">
        <v>0</v>
      </c>
      <c r="F9" s="13"/>
      <c r="G9" s="13">
        <v>0</v>
      </c>
      <c r="H9" s="13"/>
      <c r="I9" s="13">
        <v>0</v>
      </c>
      <c r="J9" s="13"/>
      <c r="K9" s="13">
        <v>0</v>
      </c>
      <c r="L9" s="13"/>
      <c r="M9" s="13">
        <v>-76957.759999999995</v>
      </c>
      <c r="N9" s="13"/>
      <c r="O9" s="13">
        <v>-4412000</v>
      </c>
      <c r="P9" s="13"/>
      <c r="Q9" s="13">
        <v>0</v>
      </c>
      <c r="R9" s="13"/>
      <c r="S9" s="13">
        <v>0</v>
      </c>
      <c r="T9" s="13"/>
      <c r="U9" s="13">
        <v>-23001.5</v>
      </c>
      <c r="V9" s="13"/>
      <c r="W9" s="13">
        <v>-808504.37</v>
      </c>
      <c r="X9" s="13"/>
      <c r="Y9" s="13">
        <v>-3249918</v>
      </c>
      <c r="Z9" s="13"/>
      <c r="AA9" s="13">
        <v>-1707091.59</v>
      </c>
      <c r="AB9" s="13"/>
      <c r="AC9" s="13">
        <v>-1543768.69</v>
      </c>
      <c r="AD9" s="13"/>
      <c r="AE9" s="13">
        <f>SUM(E9:AC9)</f>
        <v>-11821241.909999998</v>
      </c>
    </row>
    <row r="10" spans="1:31" ht="29.1" hidden="1" customHeight="1">
      <c r="B10" s="12" t="s">
        <v>196</v>
      </c>
      <c r="E10" s="13">
        <v>0</v>
      </c>
      <c r="F10" s="13"/>
      <c r="G10" s="13">
        <v>0</v>
      </c>
      <c r="H10" s="13"/>
      <c r="I10" s="13">
        <v>0</v>
      </c>
      <c r="J10" s="13"/>
      <c r="K10" s="13">
        <v>0</v>
      </c>
      <c r="L10" s="13"/>
      <c r="M10" s="13">
        <v>0</v>
      </c>
      <c r="N10" s="13"/>
      <c r="O10" s="13">
        <v>0</v>
      </c>
      <c r="P10" s="13"/>
      <c r="Q10" s="13">
        <v>0</v>
      </c>
      <c r="R10" s="13"/>
      <c r="S10" s="13">
        <v>0</v>
      </c>
      <c r="T10" s="13"/>
      <c r="U10" s="13">
        <v>0</v>
      </c>
      <c r="V10" s="13"/>
      <c r="W10" s="13">
        <v>0</v>
      </c>
      <c r="X10" s="13"/>
      <c r="Y10" s="13">
        <v>0</v>
      </c>
      <c r="Z10" s="13"/>
      <c r="AA10" s="13">
        <v>0</v>
      </c>
      <c r="AB10" s="13"/>
      <c r="AC10" s="13">
        <v>0</v>
      </c>
      <c r="AD10" s="13"/>
      <c r="AE10" s="13">
        <f>SUM(E10:AC10)</f>
        <v>0</v>
      </c>
    </row>
    <row r="11" spans="1:31" ht="29.1" customHeight="1">
      <c r="B11" s="12" t="s">
        <v>6</v>
      </c>
      <c r="E11" s="13">
        <v>0</v>
      </c>
      <c r="F11" s="13"/>
      <c r="G11" s="13">
        <v>0</v>
      </c>
      <c r="H11" s="13"/>
      <c r="I11" s="13">
        <v>-15474473.75</v>
      </c>
      <c r="J11" s="13"/>
      <c r="K11" s="13">
        <v>5096582.13</v>
      </c>
      <c r="L11" s="13"/>
      <c r="M11" s="13">
        <v>-117823.98</v>
      </c>
      <c r="N11" s="13"/>
      <c r="O11" s="13">
        <v>336249.74</v>
      </c>
      <c r="P11" s="13"/>
      <c r="Q11" s="13">
        <v>0</v>
      </c>
      <c r="R11" s="13"/>
      <c r="S11" s="13">
        <v>0</v>
      </c>
      <c r="T11" s="13"/>
      <c r="U11" s="13">
        <v>0</v>
      </c>
      <c r="V11" s="13"/>
      <c r="W11" s="13">
        <v>-31442.84</v>
      </c>
      <c r="X11" s="13"/>
      <c r="Y11" s="13">
        <v>0</v>
      </c>
      <c r="Z11" s="13"/>
      <c r="AA11" s="13">
        <v>57097.71</v>
      </c>
      <c r="AB11" s="13"/>
      <c r="AC11" s="13">
        <v>-4899.87</v>
      </c>
      <c r="AD11" s="13"/>
      <c r="AE11" s="23">
        <f>SUM(E11:AC11)</f>
        <v>-10138710.859999999</v>
      </c>
    </row>
    <row r="12" spans="1:31" ht="29.1" customHeight="1">
      <c r="B12" s="12" t="s">
        <v>613</v>
      </c>
      <c r="E12" s="21">
        <f>SUM(E7:E11)</f>
        <v>40000000</v>
      </c>
      <c r="F12" s="13"/>
      <c r="G12" s="21">
        <f>SUM(G7:G11)</f>
        <v>27004151.09</v>
      </c>
      <c r="H12" s="13"/>
      <c r="I12" s="21">
        <f>SUM(I7:I11)</f>
        <v>2709581434.4799995</v>
      </c>
      <c r="J12" s="13"/>
      <c r="K12" s="21">
        <f>SUM(K7:K11)</f>
        <v>217546509.06999999</v>
      </c>
      <c r="L12" s="13"/>
      <c r="M12" s="21">
        <f>SUM(M7:M11)</f>
        <v>29318462.120000005</v>
      </c>
      <c r="N12" s="13"/>
      <c r="O12" s="21">
        <f>SUM(O7:O11)</f>
        <v>11681905.510000002</v>
      </c>
      <c r="P12" s="13"/>
      <c r="Q12" s="21">
        <f>SUM(Q7:Q11)</f>
        <v>1170045</v>
      </c>
      <c r="R12" s="13"/>
      <c r="S12" s="21">
        <f>SUM(S7:S11)</f>
        <v>2000000</v>
      </c>
      <c r="T12" s="13"/>
      <c r="U12" s="21">
        <f>SUM(U7:U11)</f>
        <v>2340043.2200000002</v>
      </c>
      <c r="V12" s="13"/>
      <c r="W12" s="21">
        <f>SUM(W7:W11)</f>
        <v>16826122.969999995</v>
      </c>
      <c r="X12" s="13"/>
      <c r="Y12" s="21">
        <f>SUM(Y7:Y11)</f>
        <v>857482243.5</v>
      </c>
      <c r="Z12" s="13"/>
      <c r="AA12" s="21">
        <f>SUM(AA7:AA11)</f>
        <v>4373569.7499999991</v>
      </c>
      <c r="AB12" s="15"/>
      <c r="AC12" s="21">
        <f>SUM(AC7:AC11)</f>
        <v>3751890.1300000004</v>
      </c>
      <c r="AD12" s="13"/>
      <c r="AE12" s="15">
        <f>SUM(AE7:AE11)</f>
        <v>3923076376.8399997</v>
      </c>
    </row>
    <row r="13" spans="1:31" ht="29.1" customHeight="1">
      <c r="B13" s="12" t="s">
        <v>39</v>
      </c>
      <c r="E13" s="13">
        <v>0</v>
      </c>
      <c r="F13" s="13"/>
      <c r="G13" s="13">
        <v>0</v>
      </c>
      <c r="H13" s="13"/>
      <c r="I13" s="13">
        <f>+'P19'!F14</f>
        <v>0</v>
      </c>
      <c r="J13" s="13"/>
      <c r="K13" s="13">
        <f>+'P19'!H14</f>
        <v>108813817.36</v>
      </c>
      <c r="L13" s="13"/>
      <c r="M13" s="13">
        <f>+'P19'!J14</f>
        <v>4601207.3600000003</v>
      </c>
      <c r="N13" s="13"/>
      <c r="O13" s="13">
        <v>3140775.95</v>
      </c>
      <c r="P13" s="13"/>
      <c r="Q13" s="13">
        <v>0</v>
      </c>
      <c r="R13" s="13"/>
      <c r="S13" s="13">
        <v>0</v>
      </c>
      <c r="T13" s="13"/>
      <c r="U13" s="13">
        <v>515342.09</v>
      </c>
      <c r="V13" s="13"/>
      <c r="W13" s="13">
        <v>1800251.16</v>
      </c>
      <c r="X13" s="13"/>
      <c r="Y13" s="13">
        <v>166998180</v>
      </c>
      <c r="Z13" s="13"/>
      <c r="AA13" s="13">
        <v>2374300</v>
      </c>
      <c r="AB13" s="13"/>
      <c r="AC13" s="13">
        <v>406410</v>
      </c>
      <c r="AD13" s="15"/>
      <c r="AE13" s="15">
        <f>SUM(E13:AC13)</f>
        <v>288650283.92000002</v>
      </c>
    </row>
    <row r="14" spans="1:31" ht="29.1" customHeight="1">
      <c r="B14" s="12" t="s">
        <v>130</v>
      </c>
      <c r="E14" s="13">
        <v>0</v>
      </c>
      <c r="F14" s="13"/>
      <c r="G14" s="13">
        <v>0</v>
      </c>
      <c r="H14" s="13"/>
      <c r="I14" s="13">
        <f>+'P19'!F15</f>
        <v>0</v>
      </c>
      <c r="J14" s="13"/>
      <c r="K14" s="13">
        <f>+'P19'!H15</f>
        <v>0</v>
      </c>
      <c r="L14" s="13"/>
      <c r="M14" s="13">
        <f>+'P19'!J15</f>
        <v>0</v>
      </c>
      <c r="N14" s="13"/>
      <c r="O14" s="13">
        <f>+'P19'!L15</f>
        <v>0</v>
      </c>
      <c r="P14" s="13"/>
      <c r="Q14" s="13">
        <v>0</v>
      </c>
      <c r="R14" s="13"/>
      <c r="S14" s="13">
        <f>+'P19'!P15</f>
        <v>0</v>
      </c>
      <c r="T14" s="13"/>
      <c r="U14" s="13">
        <v>-22182</v>
      </c>
      <c r="V14" s="13"/>
      <c r="W14" s="13">
        <v>-596122.34</v>
      </c>
      <c r="X14" s="13"/>
      <c r="Y14" s="13">
        <v>0</v>
      </c>
      <c r="Z14" s="13"/>
      <c r="AA14" s="13">
        <v>0</v>
      </c>
      <c r="AB14" s="13"/>
      <c r="AC14" s="13">
        <v>-3613200</v>
      </c>
      <c r="AD14" s="13"/>
      <c r="AE14" s="15">
        <f>SUM(E14:AC14)</f>
        <v>-4231504.34</v>
      </c>
    </row>
    <row r="15" spans="1:31" ht="29.1" hidden="1" customHeight="1">
      <c r="B15" s="12" t="s">
        <v>196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5">
        <f>SUM(E15:AC15)</f>
        <v>0</v>
      </c>
    </row>
    <row r="16" spans="1:31" ht="29.1" customHeight="1">
      <c r="B16" s="12" t="s">
        <v>6</v>
      </c>
      <c r="E16" s="13">
        <v>0</v>
      </c>
      <c r="F16" s="13"/>
      <c r="G16" s="13">
        <v>0</v>
      </c>
      <c r="H16" s="13"/>
      <c r="I16" s="13">
        <f>+'P19'!F16</f>
        <v>-192826035.53999999</v>
      </c>
      <c r="J16" s="13"/>
      <c r="K16" s="13">
        <f>+'P19'!H16</f>
        <v>-22073682.82</v>
      </c>
      <c r="L16" s="13"/>
      <c r="M16" s="13">
        <f>+'P19'!J16</f>
        <v>-2267428.2200000002</v>
      </c>
      <c r="N16" s="13"/>
      <c r="O16" s="13">
        <v>-260728.13</v>
      </c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v>-338319.78</v>
      </c>
      <c r="X16" s="13"/>
      <c r="Y16" s="13">
        <v>0</v>
      </c>
      <c r="Z16" s="13"/>
      <c r="AA16" s="13">
        <v>-85985.57</v>
      </c>
      <c r="AB16" s="13"/>
      <c r="AC16" s="13">
        <v>-38791.78</v>
      </c>
      <c r="AD16" s="13"/>
      <c r="AE16" s="23">
        <f>SUM(E16:AC16)</f>
        <v>-217890971.83999997</v>
      </c>
    </row>
    <row r="17" spans="1:33" ht="29.1" customHeight="1">
      <c r="B17" s="117" t="s">
        <v>860</v>
      </c>
      <c r="E17" s="22">
        <f>SUM(E12:E16)</f>
        <v>40000000</v>
      </c>
      <c r="F17" s="13"/>
      <c r="G17" s="22">
        <f>SUM(G12:G16)</f>
        <v>27004151.09</v>
      </c>
      <c r="H17" s="13"/>
      <c r="I17" s="22">
        <f>SUM(I12:I16)</f>
        <v>2516755398.9399996</v>
      </c>
      <c r="J17" s="13"/>
      <c r="K17" s="22">
        <f>SUM(K12:K16)</f>
        <v>304286643.61000001</v>
      </c>
      <c r="L17" s="13"/>
      <c r="M17" s="22">
        <f>SUM(M12:M16)</f>
        <v>31652241.260000005</v>
      </c>
      <c r="N17" s="13"/>
      <c r="O17" s="22">
        <f>SUM(O12:O16)</f>
        <v>14561953.33</v>
      </c>
      <c r="P17" s="13"/>
      <c r="Q17" s="22">
        <f>SUM(Q12:Q16)</f>
        <v>1170045</v>
      </c>
      <c r="R17" s="13"/>
      <c r="S17" s="22">
        <f>SUM(S12:S16)</f>
        <v>2000000</v>
      </c>
      <c r="T17" s="13"/>
      <c r="U17" s="22">
        <f>SUM(U12:U16)</f>
        <v>2833203.31</v>
      </c>
      <c r="V17" s="13"/>
      <c r="W17" s="22">
        <f>SUM(W12:W16)</f>
        <v>17691932.009999994</v>
      </c>
      <c r="X17" s="13"/>
      <c r="Y17" s="22">
        <f>SUM(Y12:Y16)</f>
        <v>1024480423.5</v>
      </c>
      <c r="Z17" s="13"/>
      <c r="AA17" s="22">
        <f>SUM(AA12:AA16)</f>
        <v>6661884.1799999988</v>
      </c>
      <c r="AB17" s="15"/>
      <c r="AC17" s="22">
        <f>SUM(AC12:AC16)</f>
        <v>506308.35000000033</v>
      </c>
      <c r="AD17" s="13"/>
      <c r="AE17" s="22">
        <f>SUM(AE12:AE16)</f>
        <v>3989604184.5799994</v>
      </c>
    </row>
    <row r="18" spans="1:33" ht="29.1" customHeight="1">
      <c r="A18" s="12" t="s">
        <v>107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3" ht="29.1" customHeight="1">
      <c r="B19" s="12" t="s">
        <v>651</v>
      </c>
      <c r="E19" s="13">
        <v>0</v>
      </c>
      <c r="F19" s="13"/>
      <c r="G19" s="13">
        <v>-1568682.77</v>
      </c>
      <c r="H19" s="13"/>
      <c r="I19" s="13">
        <v>-232716315.68000001</v>
      </c>
      <c r="J19" s="13"/>
      <c r="K19" s="13">
        <v>-133786760.44159995</v>
      </c>
      <c r="L19" s="13"/>
      <c r="M19" s="13">
        <v>-14806265.509999998</v>
      </c>
      <c r="N19" s="13"/>
      <c r="O19" s="13">
        <v>-3074008.46</v>
      </c>
      <c r="P19" s="13"/>
      <c r="Q19" s="13">
        <v>-181579.98</v>
      </c>
      <c r="R19" s="13"/>
      <c r="S19" s="13">
        <v>-190082.18</v>
      </c>
      <c r="T19" s="13"/>
      <c r="U19" s="13">
        <v>-565675.65</v>
      </c>
      <c r="V19" s="13"/>
      <c r="W19" s="13">
        <v>-5074700.8900000006</v>
      </c>
      <c r="X19" s="13"/>
      <c r="Y19" s="13">
        <v>-97679128.439999998</v>
      </c>
      <c r="Z19" s="13"/>
      <c r="AA19" s="13">
        <v>-3155419.9899999993</v>
      </c>
      <c r="AB19" s="13"/>
      <c r="AC19" s="13">
        <v>0</v>
      </c>
      <c r="AD19" s="13"/>
      <c r="AE19" s="13">
        <f>SUM(E19:AC19)</f>
        <v>-492798619.99159992</v>
      </c>
    </row>
    <row r="20" spans="1:33" ht="29.1" customHeight="1">
      <c r="B20" s="12" t="s">
        <v>40</v>
      </c>
      <c r="E20" s="13">
        <v>0</v>
      </c>
      <c r="F20" s="13"/>
      <c r="G20" s="13">
        <v>-1129324.22</v>
      </c>
      <c r="H20" s="13"/>
      <c r="I20" s="13">
        <v>-122811119.75</v>
      </c>
      <c r="J20" s="13"/>
      <c r="K20" s="13">
        <v>-26775819.050000001</v>
      </c>
      <c r="L20" s="13"/>
      <c r="M20" s="13">
        <v>-2972420.28</v>
      </c>
      <c r="N20" s="13"/>
      <c r="O20" s="13">
        <v>-1949689.11</v>
      </c>
      <c r="P20" s="13"/>
      <c r="Q20" s="13">
        <v>-117004.04</v>
      </c>
      <c r="R20" s="13"/>
      <c r="S20" s="13">
        <v>-126491.04</v>
      </c>
      <c r="T20" s="13"/>
      <c r="U20" s="13">
        <v>-400314.7</v>
      </c>
      <c r="V20" s="13"/>
      <c r="W20" s="13">
        <v>-3270087.56</v>
      </c>
      <c r="X20" s="13"/>
      <c r="Y20" s="13">
        <v>-65520314.039999999</v>
      </c>
      <c r="Z20" s="13"/>
      <c r="AA20" s="13">
        <v>-571105.26</v>
      </c>
      <c r="AB20" s="13"/>
      <c r="AC20" s="13">
        <v>0</v>
      </c>
      <c r="AD20" s="13"/>
      <c r="AE20" s="13">
        <f>SUM(E20:AC20)</f>
        <v>-225643689.04999998</v>
      </c>
    </row>
    <row r="21" spans="1:33" ht="29.1" customHeight="1">
      <c r="B21" s="12" t="s">
        <v>108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3" ht="29.1" customHeight="1">
      <c r="B22" s="12" t="s">
        <v>98</v>
      </c>
      <c r="E22" s="13">
        <v>0</v>
      </c>
      <c r="F22" s="13"/>
      <c r="G22" s="13">
        <v>0</v>
      </c>
      <c r="H22" s="13"/>
      <c r="I22" s="13">
        <v>0</v>
      </c>
      <c r="J22" s="13"/>
      <c r="K22" s="13">
        <v>0</v>
      </c>
      <c r="L22" s="13"/>
      <c r="M22" s="13">
        <v>4424.43</v>
      </c>
      <c r="N22" s="13"/>
      <c r="O22" s="13">
        <v>1099380.05</v>
      </c>
      <c r="P22" s="13"/>
      <c r="Q22" s="13">
        <v>0</v>
      </c>
      <c r="R22" s="13"/>
      <c r="S22" s="13">
        <v>0</v>
      </c>
      <c r="T22" s="13"/>
      <c r="U22" s="13">
        <v>14149.33</v>
      </c>
      <c r="V22" s="13"/>
      <c r="W22" s="13">
        <v>434517.9</v>
      </c>
      <c r="X22" s="13"/>
      <c r="Y22" s="13">
        <v>731672.89</v>
      </c>
      <c r="Z22" s="13"/>
      <c r="AA22" s="13">
        <v>1474120.07</v>
      </c>
      <c r="AB22" s="13"/>
      <c r="AC22" s="13">
        <v>0</v>
      </c>
      <c r="AD22" s="13"/>
      <c r="AE22" s="13">
        <f>SUM(E22:AC22)</f>
        <v>3758264.67</v>
      </c>
    </row>
    <row r="23" spans="1:33" ht="29.1" customHeight="1">
      <c r="B23" s="12" t="s">
        <v>6</v>
      </c>
      <c r="E23" s="13">
        <v>0</v>
      </c>
      <c r="F23" s="13"/>
      <c r="G23" s="13">
        <v>0</v>
      </c>
      <c r="H23" s="13"/>
      <c r="I23" s="13">
        <v>6137907.7400000002</v>
      </c>
      <c r="J23" s="13"/>
      <c r="K23" s="13">
        <v>1754907.06</v>
      </c>
      <c r="L23" s="13"/>
      <c r="M23" s="13">
        <v>183556.01</v>
      </c>
      <c r="N23" s="13"/>
      <c r="O23" s="13">
        <v>-45096.98</v>
      </c>
      <c r="P23" s="13"/>
      <c r="Q23" s="13">
        <v>0</v>
      </c>
      <c r="R23" s="13"/>
      <c r="S23" s="13">
        <v>0</v>
      </c>
      <c r="T23" s="13"/>
      <c r="U23" s="13">
        <v>0</v>
      </c>
      <c r="V23" s="13"/>
      <c r="W23" s="13">
        <v>65721.02</v>
      </c>
      <c r="X23" s="13"/>
      <c r="Y23" s="13">
        <v>0</v>
      </c>
      <c r="Z23" s="13"/>
      <c r="AA23" s="13">
        <v>-63665.96</v>
      </c>
      <c r="AB23" s="13"/>
      <c r="AC23" s="13">
        <v>0</v>
      </c>
      <c r="AD23" s="13"/>
      <c r="AE23" s="13">
        <f>SUM(E23:AC23)</f>
        <v>8033328.8899999997</v>
      </c>
    </row>
    <row r="24" spans="1:33" ht="29.1" customHeight="1">
      <c r="B24" s="12" t="s">
        <v>613</v>
      </c>
      <c r="E24" s="21">
        <f>SUM(E19:E23)</f>
        <v>0</v>
      </c>
      <c r="F24" s="13"/>
      <c r="G24" s="21">
        <f>SUM(G19:G23)</f>
        <v>-2698006.99</v>
      </c>
      <c r="H24" s="13"/>
      <c r="I24" s="21">
        <f>SUM(I19:I23)</f>
        <v>-349389527.69</v>
      </c>
      <c r="J24" s="13"/>
      <c r="K24" s="21">
        <f>SUM(K19:K23)</f>
        <v>-158807672.43159994</v>
      </c>
      <c r="L24" s="13"/>
      <c r="M24" s="21">
        <f>SUM(M19:M23)</f>
        <v>-17590705.349999998</v>
      </c>
      <c r="N24" s="13"/>
      <c r="O24" s="21">
        <f>SUM(O19:O23)</f>
        <v>-3969414.5000000005</v>
      </c>
      <c r="P24" s="13"/>
      <c r="Q24" s="21">
        <f>SUM(Q19:Q23)</f>
        <v>-298584.02</v>
      </c>
      <c r="R24" s="13"/>
      <c r="S24" s="21">
        <f>SUM(S19:S23)</f>
        <v>-316573.21999999997</v>
      </c>
      <c r="T24" s="13"/>
      <c r="U24" s="21">
        <f>SUM(U19:U23)</f>
        <v>-951841.02000000014</v>
      </c>
      <c r="V24" s="13"/>
      <c r="W24" s="21">
        <f>SUM(W19:W23)</f>
        <v>-7844549.5300000012</v>
      </c>
      <c r="X24" s="13"/>
      <c r="Y24" s="21">
        <f>SUM(Y19:Y23)</f>
        <v>-162467769.59</v>
      </c>
      <c r="Z24" s="13"/>
      <c r="AA24" s="21">
        <f>SUM(AA19:AA23)</f>
        <v>-2316071.1399999987</v>
      </c>
      <c r="AB24" s="15"/>
      <c r="AC24" s="21">
        <f>SUM(AC19:AC23)</f>
        <v>0</v>
      </c>
      <c r="AD24" s="13"/>
      <c r="AE24" s="21">
        <f>SUM(AE19:AE23)</f>
        <v>-706650715.48159993</v>
      </c>
    </row>
    <row r="25" spans="1:33" ht="29.1" customHeight="1">
      <c r="B25" s="12" t="s">
        <v>40</v>
      </c>
      <c r="E25" s="13">
        <v>0</v>
      </c>
      <c r="F25" s="13"/>
      <c r="G25" s="13">
        <v>-1206889.49</v>
      </c>
      <c r="H25" s="13"/>
      <c r="I25" s="13">
        <v>-125329647.38</v>
      </c>
      <c r="J25" s="13"/>
      <c r="K25" s="13">
        <v>-60753713.039999999</v>
      </c>
      <c r="L25" s="13"/>
      <c r="M25" s="13">
        <v>-3893474.05</v>
      </c>
      <c r="N25" s="13"/>
      <c r="O25" s="13">
        <v>-2019337.59</v>
      </c>
      <c r="P25" s="13"/>
      <c r="Q25" s="13">
        <v>-117004.04</v>
      </c>
      <c r="R25" s="13"/>
      <c r="S25" s="13">
        <v>-126491.04</v>
      </c>
      <c r="T25" s="13"/>
      <c r="U25" s="13">
        <v>-545634.5</v>
      </c>
      <c r="V25" s="13"/>
      <c r="W25" s="13">
        <v>-3422849.15</v>
      </c>
      <c r="X25" s="13"/>
      <c r="Y25" s="13">
        <f>-70374207.51-227373.8</f>
        <v>-70601581.310000002</v>
      </c>
      <c r="Z25" s="13"/>
      <c r="AA25" s="13">
        <v>-791192.88</v>
      </c>
      <c r="AB25" s="13"/>
      <c r="AC25" s="13">
        <v>0</v>
      </c>
      <c r="AD25" s="15"/>
      <c r="AE25" s="15">
        <f>SUM(E25:AC25)</f>
        <v>-268807814.47000003</v>
      </c>
    </row>
    <row r="26" spans="1:33" ht="29.1" customHeight="1">
      <c r="B26" s="12" t="s">
        <v>108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5"/>
    </row>
    <row r="27" spans="1:33" ht="29.1" customHeight="1">
      <c r="B27" s="12" t="s">
        <v>98</v>
      </c>
      <c r="E27" s="13">
        <v>0</v>
      </c>
      <c r="F27" s="13"/>
      <c r="G27" s="13">
        <v>0</v>
      </c>
      <c r="H27" s="13"/>
      <c r="I27" s="13">
        <v>0</v>
      </c>
      <c r="J27" s="13"/>
      <c r="K27" s="13">
        <v>0</v>
      </c>
      <c r="L27" s="13"/>
      <c r="M27" s="13">
        <v>0</v>
      </c>
      <c r="N27" s="13"/>
      <c r="O27" s="13">
        <v>0</v>
      </c>
      <c r="P27" s="13"/>
      <c r="Q27" s="13">
        <v>0</v>
      </c>
      <c r="R27" s="13"/>
      <c r="S27" s="13">
        <v>0</v>
      </c>
      <c r="T27" s="13"/>
      <c r="U27" s="13">
        <v>13831.84</v>
      </c>
      <c r="V27" s="13"/>
      <c r="W27" s="13">
        <v>470982.76</v>
      </c>
      <c r="X27" s="13"/>
      <c r="Y27" s="13">
        <v>0</v>
      </c>
      <c r="Z27" s="13"/>
      <c r="AA27" s="13">
        <v>0</v>
      </c>
      <c r="AB27" s="13"/>
      <c r="AC27" s="13">
        <v>0</v>
      </c>
      <c r="AD27" s="13"/>
      <c r="AE27" s="15">
        <f>SUM(E27:AC27)</f>
        <v>484814.60000000003</v>
      </c>
    </row>
    <row r="28" spans="1:33" ht="29.1" customHeight="1">
      <c r="B28" s="12" t="s">
        <v>6</v>
      </c>
      <c r="E28" s="13">
        <v>0</v>
      </c>
      <c r="F28" s="13"/>
      <c r="G28" s="13">
        <v>0</v>
      </c>
      <c r="H28" s="13"/>
      <c r="I28" s="13">
        <f>+'P19'!F28</f>
        <v>38004934.299999997</v>
      </c>
      <c r="J28" s="13"/>
      <c r="K28" s="13">
        <f>+'P19'!H28</f>
        <v>15125977.99</v>
      </c>
      <c r="L28" s="13"/>
      <c r="M28" s="13">
        <f>+'P19'!J28</f>
        <v>1594304.29</v>
      </c>
      <c r="N28" s="13"/>
      <c r="O28" s="13">
        <v>136205.89000000001</v>
      </c>
      <c r="P28" s="13"/>
      <c r="Q28" s="13">
        <v>0</v>
      </c>
      <c r="R28" s="13"/>
      <c r="S28" s="13">
        <v>0</v>
      </c>
      <c r="T28" s="13"/>
      <c r="U28" s="13">
        <v>0</v>
      </c>
      <c r="V28" s="13"/>
      <c r="W28" s="13">
        <v>309186.89</v>
      </c>
      <c r="X28" s="13"/>
      <c r="Y28" s="13">
        <v>0</v>
      </c>
      <c r="Z28" s="13"/>
      <c r="AA28" s="13">
        <v>85985.27</v>
      </c>
      <c r="AB28" s="13"/>
      <c r="AC28" s="13">
        <v>0</v>
      </c>
      <c r="AD28" s="13"/>
      <c r="AE28" s="15">
        <f>SUM(E28:AC28)</f>
        <v>55256594.630000003</v>
      </c>
    </row>
    <row r="29" spans="1:33" ht="29.1" customHeight="1">
      <c r="B29" s="117" t="s">
        <v>860</v>
      </c>
      <c r="E29" s="22">
        <f>SUM(E24:E28)</f>
        <v>0</v>
      </c>
      <c r="F29" s="13"/>
      <c r="G29" s="22">
        <f>SUM(G24:G28)</f>
        <v>-3904896.4800000004</v>
      </c>
      <c r="H29" s="13"/>
      <c r="I29" s="22">
        <f>SUM(I24:I28)</f>
        <v>-436714240.76999998</v>
      </c>
      <c r="J29" s="13"/>
      <c r="K29" s="22">
        <f>SUM(K24:K28)</f>
        <v>-204435407.48159993</v>
      </c>
      <c r="L29" s="13"/>
      <c r="M29" s="22">
        <f>SUM(M24:M28)</f>
        <v>-19889875.109999999</v>
      </c>
      <c r="N29" s="13"/>
      <c r="O29" s="22">
        <f>SUM(O24:O28)</f>
        <v>-5852546.2000000011</v>
      </c>
      <c r="P29" s="13"/>
      <c r="Q29" s="22">
        <f>SUM(Q24:Q28)</f>
        <v>-415588.06</v>
      </c>
      <c r="R29" s="13"/>
      <c r="S29" s="22">
        <f>SUM(S24:S28)</f>
        <v>-443064.25999999995</v>
      </c>
      <c r="T29" s="13"/>
      <c r="U29" s="22">
        <f>SUM(U24:U28)</f>
        <v>-1483643.68</v>
      </c>
      <c r="V29" s="13"/>
      <c r="W29" s="22">
        <f>SUM(W24:W28)</f>
        <v>-10487229.030000001</v>
      </c>
      <c r="X29" s="13"/>
      <c r="Y29" s="22">
        <f>SUM(Y24:Y28)</f>
        <v>-233069350.90000001</v>
      </c>
      <c r="Z29" s="13"/>
      <c r="AA29" s="22">
        <f>SUM(AA24:AA28)</f>
        <v>-3021278.7499999986</v>
      </c>
      <c r="AB29" s="15"/>
      <c r="AC29" s="22">
        <f>SUM(AC24:AC28)</f>
        <v>0</v>
      </c>
      <c r="AD29" s="13"/>
      <c r="AE29" s="22">
        <f>SUM(AE24:AE28)</f>
        <v>-919717120.72159994</v>
      </c>
    </row>
    <row r="30" spans="1:33" ht="29.1" customHeight="1">
      <c r="A30" s="12" t="s">
        <v>110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3" ht="29.1" customHeight="1" thickBot="1">
      <c r="B31" s="117" t="s">
        <v>860</v>
      </c>
      <c r="E31" s="14">
        <f>+E17+E29</f>
        <v>40000000</v>
      </c>
      <c r="F31" s="13"/>
      <c r="G31" s="14">
        <f>+G17+G29</f>
        <v>23099254.609999999</v>
      </c>
      <c r="H31" s="13"/>
      <c r="I31" s="14">
        <f>+I17+I29</f>
        <v>2080041158.1699996</v>
      </c>
      <c r="J31" s="13"/>
      <c r="K31" s="14">
        <f>+K17+K29</f>
        <v>99851236.128400087</v>
      </c>
      <c r="L31" s="13"/>
      <c r="M31" s="14">
        <f>+M17+M29</f>
        <v>11762366.150000006</v>
      </c>
      <c r="N31" s="13"/>
      <c r="O31" s="14">
        <f>+O17+O29</f>
        <v>8709407.129999999</v>
      </c>
      <c r="P31" s="13"/>
      <c r="Q31" s="14">
        <f>+Q17+Q29</f>
        <v>754456.94</v>
      </c>
      <c r="R31" s="13"/>
      <c r="S31" s="14">
        <f>+S17+S29</f>
        <v>1556935.74</v>
      </c>
      <c r="T31" s="13"/>
      <c r="U31" s="14">
        <f>+U17+U29</f>
        <v>1349559.6300000001</v>
      </c>
      <c r="V31" s="13"/>
      <c r="W31" s="14">
        <f>+W17+W29</f>
        <v>7204702.979999993</v>
      </c>
      <c r="X31" s="13"/>
      <c r="Y31" s="14">
        <f>+Y17+Y29</f>
        <v>791411072.60000002</v>
      </c>
      <c r="Z31" s="13"/>
      <c r="AA31" s="14">
        <f>+AA17+AA29</f>
        <v>3640605.43</v>
      </c>
      <c r="AB31" s="15"/>
      <c r="AC31" s="14">
        <f>+AC17+AC29</f>
        <v>506308.35000000033</v>
      </c>
      <c r="AD31" s="13"/>
      <c r="AE31" s="14">
        <f>SUM(E31:AC31)</f>
        <v>3069887063.8583994</v>
      </c>
      <c r="AG31" s="16"/>
    </row>
    <row r="32" spans="1:33" ht="29.1" customHeight="1" thickTop="1" thickBot="1">
      <c r="B32" s="117" t="s">
        <v>613</v>
      </c>
      <c r="E32" s="14">
        <f>+E12+E24</f>
        <v>40000000</v>
      </c>
      <c r="F32" s="13"/>
      <c r="G32" s="14">
        <f>+G12+G24</f>
        <v>24306144.100000001</v>
      </c>
      <c r="H32" s="13"/>
      <c r="I32" s="14">
        <f>+I12+I24</f>
        <v>2360191906.7899995</v>
      </c>
      <c r="J32" s="13"/>
      <c r="K32" s="14">
        <f>+K12+K24</f>
        <v>58738836.638400048</v>
      </c>
      <c r="L32" s="13"/>
      <c r="M32" s="14">
        <f>+M12+M24</f>
        <v>11727756.770000007</v>
      </c>
      <c r="N32" s="13"/>
      <c r="O32" s="14">
        <f>+O12+O24</f>
        <v>7712491.0100000016</v>
      </c>
      <c r="P32" s="13"/>
      <c r="Q32" s="14">
        <f>+Q12+Q24</f>
        <v>871460.98</v>
      </c>
      <c r="R32" s="13"/>
      <c r="S32" s="14">
        <f>+S12+S24</f>
        <v>1683426.78</v>
      </c>
      <c r="T32" s="13"/>
      <c r="U32" s="14">
        <f>+U12+U24</f>
        <v>1388202.2000000002</v>
      </c>
      <c r="V32" s="13"/>
      <c r="W32" s="14">
        <f>+W12+W24</f>
        <v>8981573.4399999939</v>
      </c>
      <c r="X32" s="13"/>
      <c r="Y32" s="14">
        <f>+Y12+Y24</f>
        <v>695014473.90999997</v>
      </c>
      <c r="Z32" s="13"/>
      <c r="AA32" s="14">
        <f>+AA12+AA24</f>
        <v>2057498.6100000003</v>
      </c>
      <c r="AB32" s="15"/>
      <c r="AC32" s="14">
        <f>+AC12+AC24</f>
        <v>3751890.1300000004</v>
      </c>
      <c r="AD32" s="13"/>
      <c r="AE32" s="14">
        <f>SUM(E32:AC32)</f>
        <v>3216425661.3583999</v>
      </c>
    </row>
    <row r="33" spans="1:31" ht="29.1" customHeight="1" thickTop="1"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B33" s="24"/>
      <c r="AC33" s="24" t="s">
        <v>50</v>
      </c>
      <c r="AD33" s="17"/>
      <c r="AE33" s="24" t="s">
        <v>51</v>
      </c>
    </row>
    <row r="34" spans="1:31" ht="29.1" customHeight="1">
      <c r="A34" s="117" t="s">
        <v>863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B34" s="13"/>
      <c r="AC34" s="13">
        <v>268786023.94</v>
      </c>
      <c r="AD34" s="17"/>
      <c r="AE34" s="13">
        <v>256027624.09999999</v>
      </c>
    </row>
    <row r="35" spans="1:31" ht="29.1" customHeight="1">
      <c r="A35" s="117" t="s">
        <v>864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B35" s="13"/>
      <c r="AC35" s="13">
        <v>225643689.04999998</v>
      </c>
      <c r="AD35" s="17"/>
      <c r="AE35" s="13">
        <v>219438620.96000001</v>
      </c>
    </row>
  </sheetData>
  <mergeCells count="2">
    <mergeCell ref="A1:AE1"/>
    <mergeCell ref="E4:AE4"/>
  </mergeCells>
  <pageMargins left="0.59055118110236204" right="0.37" top="0.43" bottom="0.27559055118110198" header="0.23622047244094499" footer="0.196850393700787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42"/>
  <sheetViews>
    <sheetView topLeftCell="A28" zoomScale="80" zoomScaleNormal="80" zoomScaleSheetLayoutView="80" workbookViewId="0">
      <selection activeCell="C39" sqref="C39"/>
    </sheetView>
  </sheetViews>
  <sheetFormatPr defaultRowHeight="35.1" customHeight="1"/>
  <cols>
    <col min="1" max="1" width="1.5703125" style="12" customWidth="1"/>
    <col min="2" max="2" width="3.7109375" style="12" customWidth="1"/>
    <col min="3" max="3" width="10.140625" style="12" customWidth="1"/>
    <col min="4" max="4" width="17.28515625" style="12" customWidth="1"/>
    <col min="5" max="5" width="1.7109375" style="12" customWidth="1"/>
    <col min="6" max="6" width="15.28515625" style="12" bestFit="1" customWidth="1"/>
    <col min="7" max="7" width="1.85546875" style="12" customWidth="1"/>
    <col min="8" max="8" width="15.5703125" style="12" customWidth="1"/>
    <col min="9" max="9" width="1.85546875" style="12" customWidth="1"/>
    <col min="10" max="10" width="14.42578125" style="12" customWidth="1"/>
    <col min="11" max="11" width="1.85546875" style="12" customWidth="1"/>
    <col min="12" max="12" width="14.42578125" style="12" customWidth="1"/>
    <col min="13" max="13" width="1.85546875" style="12" customWidth="1"/>
    <col min="14" max="14" width="14.42578125" style="12" customWidth="1"/>
    <col min="15" max="15" width="1.85546875" style="12" customWidth="1"/>
    <col min="16" max="16" width="14.42578125" style="12" customWidth="1"/>
    <col min="17" max="17" width="1.85546875" style="117" customWidth="1"/>
    <col min="18" max="18" width="14.42578125" style="117" customWidth="1"/>
    <col min="19" max="19" width="1.85546875" style="12" customWidth="1"/>
    <col min="20" max="20" width="15.42578125" style="12" customWidth="1"/>
    <col min="21" max="21" width="1.28515625" style="12" customWidth="1"/>
    <col min="22" max="22" width="11.140625" style="12" customWidth="1"/>
    <col min="23" max="16384" width="9.140625" style="12"/>
  </cols>
  <sheetData>
    <row r="1" spans="1:20" ht="30" customHeight="1">
      <c r="A1" s="314" t="s">
        <v>626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</row>
    <row r="2" spans="1:20" ht="30" customHeight="1"/>
    <row r="3" spans="1:20" s="117" customFormat="1" ht="30" customHeight="1"/>
    <row r="4" spans="1:20" s="18" customFormat="1" ht="30" customHeight="1">
      <c r="F4" s="324" t="s">
        <v>10</v>
      </c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</row>
    <row r="5" spans="1:20" s="19" customFormat="1" ht="30" customHeight="1">
      <c r="F5" s="325" t="s">
        <v>24</v>
      </c>
      <c r="H5" s="305" t="s">
        <v>940</v>
      </c>
      <c r="J5" s="325" t="s">
        <v>27</v>
      </c>
      <c r="L5" s="325" t="s">
        <v>104</v>
      </c>
      <c r="N5" s="325" t="s">
        <v>29</v>
      </c>
      <c r="P5" s="325" t="s">
        <v>30</v>
      </c>
      <c r="R5" s="325" t="s">
        <v>241</v>
      </c>
      <c r="S5" s="20"/>
      <c r="T5" s="325" t="s">
        <v>1</v>
      </c>
    </row>
    <row r="6" spans="1:20" s="19" customFormat="1" ht="30" customHeight="1">
      <c r="F6" s="326"/>
      <c r="H6" s="20" t="s">
        <v>941</v>
      </c>
      <c r="J6" s="326"/>
      <c r="L6" s="326"/>
      <c r="N6" s="326"/>
      <c r="P6" s="326"/>
      <c r="R6" s="326"/>
      <c r="S6" s="20"/>
      <c r="T6" s="326"/>
    </row>
    <row r="7" spans="1:20" s="19" customFormat="1" ht="30" customHeight="1">
      <c r="F7" s="327"/>
      <c r="H7" s="108" t="s">
        <v>942</v>
      </c>
      <c r="J7" s="327"/>
      <c r="L7" s="327"/>
      <c r="N7" s="327"/>
      <c r="P7" s="327"/>
      <c r="R7" s="327"/>
      <c r="S7" s="20"/>
      <c r="T7" s="327"/>
    </row>
    <row r="8" spans="1:20" ht="30" customHeight="1">
      <c r="B8" s="12" t="s">
        <v>94</v>
      </c>
    </row>
    <row r="9" spans="1:20" ht="30" customHeight="1">
      <c r="C9" s="12" t="s">
        <v>651</v>
      </c>
      <c r="F9" s="13">
        <v>2388047682.0099998</v>
      </c>
      <c r="G9" s="13"/>
      <c r="H9" s="13">
        <v>149966106.25999999</v>
      </c>
      <c r="I9" s="13"/>
      <c r="J9" s="13">
        <v>21565150.290000007</v>
      </c>
      <c r="K9" s="13"/>
      <c r="L9" s="13">
        <v>7739488.3900000006</v>
      </c>
      <c r="M9" s="13"/>
      <c r="N9" s="13">
        <v>4979898.0099999988</v>
      </c>
      <c r="O9" s="13"/>
      <c r="P9" s="13">
        <v>2427258.63</v>
      </c>
      <c r="Q9" s="13"/>
      <c r="R9" s="13">
        <v>0</v>
      </c>
      <c r="S9" s="13"/>
      <c r="T9" s="13">
        <f>SUM(F9:S9)</f>
        <v>2574725583.5899997</v>
      </c>
    </row>
    <row r="10" spans="1:20" ht="30" customHeight="1">
      <c r="C10" s="12" t="s">
        <v>39</v>
      </c>
      <c r="F10" s="13">
        <v>337008226.22000003</v>
      </c>
      <c r="G10" s="13"/>
      <c r="H10" s="13">
        <v>62483820.68</v>
      </c>
      <c r="I10" s="13"/>
      <c r="J10" s="13">
        <v>7948093.5700000003</v>
      </c>
      <c r="K10" s="13"/>
      <c r="L10" s="13">
        <v>0</v>
      </c>
      <c r="M10" s="13"/>
      <c r="N10" s="13">
        <v>439854.95</v>
      </c>
      <c r="O10" s="13"/>
      <c r="P10" s="13">
        <v>0</v>
      </c>
      <c r="Q10" s="13"/>
      <c r="R10" s="13">
        <v>550000</v>
      </c>
      <c r="S10" s="13"/>
      <c r="T10" s="13">
        <f>SUM(F10:S10)</f>
        <v>408429995.42000002</v>
      </c>
    </row>
    <row r="11" spans="1:20" ht="30" customHeight="1">
      <c r="C11" s="12" t="s">
        <v>130</v>
      </c>
      <c r="F11" s="13">
        <v>0</v>
      </c>
      <c r="G11" s="13"/>
      <c r="H11" s="13">
        <v>0</v>
      </c>
      <c r="I11" s="13"/>
      <c r="J11" s="13">
        <v>-76957.759999999995</v>
      </c>
      <c r="K11" s="13"/>
      <c r="L11" s="13">
        <v>-4412000</v>
      </c>
      <c r="M11" s="13"/>
      <c r="N11" s="13">
        <v>-12557.26</v>
      </c>
      <c r="O11" s="13"/>
      <c r="P11" s="13">
        <v>-1276091.5900000001</v>
      </c>
      <c r="Q11" s="13"/>
      <c r="R11" s="13">
        <v>0</v>
      </c>
      <c r="S11" s="13"/>
      <c r="T11" s="13">
        <f>SUM(F11:S11)</f>
        <v>-5777606.6099999994</v>
      </c>
    </row>
    <row r="12" spans="1:20" ht="30" customHeight="1">
      <c r="C12" s="12" t="s">
        <v>6</v>
      </c>
      <c r="F12" s="13">
        <v>-15474473.75</v>
      </c>
      <c r="G12" s="13"/>
      <c r="H12" s="13">
        <v>5096582.13</v>
      </c>
      <c r="I12" s="13"/>
      <c r="J12" s="13">
        <v>-117823.98</v>
      </c>
      <c r="K12" s="13"/>
      <c r="L12" s="13">
        <v>336249.74</v>
      </c>
      <c r="M12" s="13"/>
      <c r="N12" s="13">
        <v>-31442.84</v>
      </c>
      <c r="O12" s="13"/>
      <c r="P12" s="13">
        <v>57097.71</v>
      </c>
      <c r="Q12" s="13"/>
      <c r="R12" s="13">
        <v>-4899.87</v>
      </c>
      <c r="S12" s="13"/>
      <c r="T12" s="13">
        <f>SUM(F12:S12)</f>
        <v>-10138710.859999999</v>
      </c>
    </row>
    <row r="13" spans="1:20" ht="30" customHeight="1">
      <c r="C13" s="12" t="s">
        <v>613</v>
      </c>
      <c r="F13" s="21">
        <f>SUM(F9:F12)</f>
        <v>2709581434.4799995</v>
      </c>
      <c r="G13" s="13"/>
      <c r="H13" s="21">
        <f>SUM(H9:H12)</f>
        <v>217546509.06999999</v>
      </c>
      <c r="I13" s="13"/>
      <c r="J13" s="21">
        <f>SUM(J9:J12)</f>
        <v>29318462.120000005</v>
      </c>
      <c r="K13" s="13"/>
      <c r="L13" s="21">
        <f>SUM(L9:L12)</f>
        <v>3663738.1300000008</v>
      </c>
      <c r="M13" s="13"/>
      <c r="N13" s="21">
        <f>SUM(N9:N12)</f>
        <v>5375752.8599999994</v>
      </c>
      <c r="O13" s="13"/>
      <c r="P13" s="21">
        <f>SUM(P9:P12)</f>
        <v>1208264.7499999998</v>
      </c>
      <c r="Q13" s="13"/>
      <c r="R13" s="21">
        <f>SUM(R9:R12)</f>
        <v>545100.13</v>
      </c>
      <c r="S13" s="15"/>
      <c r="T13" s="21">
        <f>SUM(T9:T12)</f>
        <v>2967239261.5399995</v>
      </c>
    </row>
    <row r="14" spans="1:20" ht="30" customHeight="1">
      <c r="C14" s="12" t="s">
        <v>39</v>
      </c>
      <c r="F14" s="13">
        <v>0</v>
      </c>
      <c r="G14" s="13"/>
      <c r="H14" s="13">
        <v>108813817.36</v>
      </c>
      <c r="I14" s="13"/>
      <c r="J14" s="13">
        <v>4601207.3600000003</v>
      </c>
      <c r="K14" s="13"/>
      <c r="L14" s="13">
        <v>0</v>
      </c>
      <c r="M14" s="13"/>
      <c r="N14" s="13">
        <v>159445.93</v>
      </c>
      <c r="O14" s="13"/>
      <c r="P14" s="13">
        <v>0</v>
      </c>
      <c r="Q14" s="13"/>
      <c r="R14" s="13">
        <v>0</v>
      </c>
      <c r="S14" s="13"/>
      <c r="T14" s="13">
        <f>SUM(F14:S14)</f>
        <v>113574470.65000001</v>
      </c>
    </row>
    <row r="15" spans="1:20" ht="30" customHeight="1">
      <c r="C15" s="12" t="s">
        <v>130</v>
      </c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-444320.34</v>
      </c>
      <c r="O15" s="13"/>
      <c r="P15" s="13">
        <v>0</v>
      </c>
      <c r="Q15" s="13"/>
      <c r="R15" s="13">
        <v>0</v>
      </c>
      <c r="S15" s="13"/>
      <c r="T15" s="13">
        <f>SUM(F15:S15)</f>
        <v>-444320.34</v>
      </c>
    </row>
    <row r="16" spans="1:20" ht="30" customHeight="1">
      <c r="C16" s="12" t="s">
        <v>6</v>
      </c>
      <c r="F16" s="13">
        <v>-192826035.53999999</v>
      </c>
      <c r="G16" s="13"/>
      <c r="H16" s="13">
        <v>-22073682.82</v>
      </c>
      <c r="I16" s="13"/>
      <c r="J16" s="13">
        <v>-2267428.2200000002</v>
      </c>
      <c r="K16" s="13"/>
      <c r="L16" s="13">
        <v>-260728.13</v>
      </c>
      <c r="M16" s="13"/>
      <c r="N16" s="13">
        <v>-338319.78</v>
      </c>
      <c r="O16" s="13"/>
      <c r="P16" s="13">
        <v>-85985.57</v>
      </c>
      <c r="Q16" s="13"/>
      <c r="R16" s="13">
        <v>-38791.78</v>
      </c>
      <c r="S16" s="13"/>
      <c r="T16" s="13">
        <f>SUM(F16:S16)</f>
        <v>-217890971.83999997</v>
      </c>
    </row>
    <row r="17" spans="2:22" ht="30" customHeight="1">
      <c r="C17" s="117" t="s">
        <v>860</v>
      </c>
      <c r="F17" s="22">
        <f>SUM(F13:F16)</f>
        <v>2516755398.9399996</v>
      </c>
      <c r="G17" s="13"/>
      <c r="H17" s="22">
        <f>SUM(H13:H16)</f>
        <v>304286643.61000001</v>
      </c>
      <c r="I17" s="13"/>
      <c r="J17" s="22">
        <f>SUM(J13:J16)</f>
        <v>31652241.260000005</v>
      </c>
      <c r="K17" s="13"/>
      <c r="L17" s="22">
        <f>SUM(L13:L16)</f>
        <v>3403010.0000000009</v>
      </c>
      <c r="M17" s="13"/>
      <c r="N17" s="22">
        <f>SUM(N13:N16)</f>
        <v>4752558.669999999</v>
      </c>
      <c r="O17" s="13"/>
      <c r="P17" s="22">
        <f>SUM(P13:P16)</f>
        <v>1122279.1799999997</v>
      </c>
      <c r="Q17" s="13"/>
      <c r="R17" s="22">
        <f>SUM(R13:R16)</f>
        <v>506308.35</v>
      </c>
      <c r="S17" s="15"/>
      <c r="T17" s="22">
        <f>SUM(T13:T16)</f>
        <v>2862478440.0099993</v>
      </c>
    </row>
    <row r="18" spans="2:22" ht="30" customHeight="1">
      <c r="B18" s="12" t="s">
        <v>95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2:22" ht="30" customHeight="1">
      <c r="C19" s="12" t="s">
        <v>651</v>
      </c>
      <c r="F19" s="13">
        <v>-232716315.68000001</v>
      </c>
      <c r="G19" s="13"/>
      <c r="H19" s="13">
        <v>-133786760.44159995</v>
      </c>
      <c r="I19" s="13"/>
      <c r="J19" s="13">
        <v>-14806265.509999998</v>
      </c>
      <c r="K19" s="13"/>
      <c r="L19" s="13">
        <v>-1781167.84</v>
      </c>
      <c r="M19" s="13"/>
      <c r="N19" s="13">
        <v>-2325162.3899999997</v>
      </c>
      <c r="O19" s="13"/>
      <c r="P19" s="13">
        <v>-2360203.8499999996</v>
      </c>
      <c r="Q19" s="13"/>
      <c r="R19" s="13">
        <v>0</v>
      </c>
      <c r="S19" s="13"/>
      <c r="T19" s="13">
        <f>SUM(F19:S19)</f>
        <v>-387775875.71159995</v>
      </c>
    </row>
    <row r="20" spans="2:22" ht="30" customHeight="1">
      <c r="C20" s="12" t="s">
        <v>40</v>
      </c>
      <c r="F20" s="13">
        <v>-122811119.75</v>
      </c>
      <c r="G20" s="13"/>
      <c r="H20" s="13">
        <v>-26775819.050000001</v>
      </c>
      <c r="I20" s="13"/>
      <c r="J20" s="13">
        <v>-2972420.28</v>
      </c>
      <c r="K20" s="13"/>
      <c r="L20" s="13">
        <v>-807314.41</v>
      </c>
      <c r="M20" s="13"/>
      <c r="N20" s="13">
        <v>-1035348.06</v>
      </c>
      <c r="O20" s="13"/>
      <c r="P20" s="13">
        <v>-58435.95</v>
      </c>
      <c r="Q20" s="13"/>
      <c r="R20" s="13">
        <v>0</v>
      </c>
      <c r="S20" s="13"/>
      <c r="T20" s="13">
        <f>SUM(F20:S20)</f>
        <v>-154460457.5</v>
      </c>
    </row>
    <row r="21" spans="2:22" ht="30" customHeight="1">
      <c r="C21" s="12" t="s">
        <v>131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2:22" ht="30" customHeight="1">
      <c r="C22" s="12" t="s">
        <v>41</v>
      </c>
      <c r="F22" s="13">
        <v>0</v>
      </c>
      <c r="G22" s="13"/>
      <c r="H22" s="13">
        <v>0</v>
      </c>
      <c r="I22" s="13"/>
      <c r="J22" s="13">
        <v>4424.43</v>
      </c>
      <c r="K22" s="13"/>
      <c r="L22" s="13">
        <v>1099380.05</v>
      </c>
      <c r="M22" s="13"/>
      <c r="N22" s="13">
        <v>7908.01</v>
      </c>
      <c r="O22" s="13"/>
      <c r="P22" s="13">
        <v>1274045.24</v>
      </c>
      <c r="Q22" s="13"/>
      <c r="R22" s="13">
        <v>0</v>
      </c>
      <c r="S22" s="13"/>
      <c r="T22" s="15">
        <f>SUM(F22:S22)</f>
        <v>2385757.73</v>
      </c>
    </row>
    <row r="23" spans="2:22" ht="30" customHeight="1">
      <c r="C23" s="12" t="s">
        <v>6</v>
      </c>
      <c r="F23" s="13">
        <v>6137907.7400000002</v>
      </c>
      <c r="G23" s="13"/>
      <c r="H23" s="13">
        <v>1754907.06</v>
      </c>
      <c r="I23" s="13"/>
      <c r="J23" s="13">
        <v>183556.01</v>
      </c>
      <c r="K23" s="13"/>
      <c r="L23" s="13">
        <v>-45096.98</v>
      </c>
      <c r="M23" s="13"/>
      <c r="N23" s="13">
        <v>65721.02</v>
      </c>
      <c r="O23" s="13"/>
      <c r="P23" s="13">
        <v>-63665.96</v>
      </c>
      <c r="Q23" s="13"/>
      <c r="R23" s="13">
        <v>0</v>
      </c>
      <c r="S23" s="13"/>
      <c r="T23" s="23">
        <f>SUM(F23:S23)</f>
        <v>8033328.8899999997</v>
      </c>
    </row>
    <row r="24" spans="2:22" ht="30" customHeight="1">
      <c r="C24" s="12" t="s">
        <v>613</v>
      </c>
      <c r="F24" s="21">
        <f>SUM(F19:F23)</f>
        <v>-349389527.69</v>
      </c>
      <c r="G24" s="13"/>
      <c r="H24" s="21">
        <f>SUM(H19:H23)</f>
        <v>-158807672.43159994</v>
      </c>
      <c r="I24" s="13"/>
      <c r="J24" s="21">
        <f>SUM(J19:J23)</f>
        <v>-17590705.349999998</v>
      </c>
      <c r="K24" s="13"/>
      <c r="L24" s="21">
        <f>SUM(L19:L23)</f>
        <v>-1534199.18</v>
      </c>
      <c r="M24" s="13"/>
      <c r="N24" s="21">
        <f>SUM(N19:N23)</f>
        <v>-3286881.42</v>
      </c>
      <c r="O24" s="13"/>
      <c r="P24" s="21">
        <f>SUM(P19:P23)</f>
        <v>-1208260.5199999998</v>
      </c>
      <c r="Q24" s="13"/>
      <c r="R24" s="21">
        <v>0</v>
      </c>
      <c r="S24" s="15"/>
      <c r="T24" s="21">
        <f>SUM(F24:S24)</f>
        <v>-531817246.59159994</v>
      </c>
    </row>
    <row r="25" spans="2:22" ht="30" customHeight="1">
      <c r="C25" s="12" t="s">
        <v>40</v>
      </c>
      <c r="F25" s="13">
        <v>-125329647.38</v>
      </c>
      <c r="G25" s="13"/>
      <c r="H25" s="13">
        <v>-60753713.039999999</v>
      </c>
      <c r="I25" s="13"/>
      <c r="J25" s="13">
        <v>-3893474.05</v>
      </c>
      <c r="K25" s="13"/>
      <c r="L25" s="13">
        <v>-367323.28</v>
      </c>
      <c r="M25" s="13"/>
      <c r="N25" s="13">
        <v>-1012830.57</v>
      </c>
      <c r="O25" s="13"/>
      <c r="P25" s="13">
        <v>0</v>
      </c>
      <c r="Q25" s="13"/>
      <c r="R25" s="13">
        <v>0</v>
      </c>
      <c r="S25" s="13"/>
      <c r="T25" s="15">
        <f>SUM(F25:S25)</f>
        <v>-191356988.31999999</v>
      </c>
    </row>
    <row r="26" spans="2:22" ht="30" customHeight="1">
      <c r="C26" s="12" t="s">
        <v>131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2:22" ht="30" customHeight="1">
      <c r="C27" s="12" t="s">
        <v>41</v>
      </c>
      <c r="F27" s="13">
        <v>0</v>
      </c>
      <c r="G27" s="13"/>
      <c r="H27" s="13">
        <v>0</v>
      </c>
      <c r="I27" s="13"/>
      <c r="J27" s="13">
        <v>0</v>
      </c>
      <c r="K27" s="13"/>
      <c r="L27" s="13">
        <v>0</v>
      </c>
      <c r="M27" s="13"/>
      <c r="N27" s="13">
        <v>382247.27</v>
      </c>
      <c r="O27" s="13"/>
      <c r="P27" s="13">
        <v>0</v>
      </c>
      <c r="Q27" s="13"/>
      <c r="R27" s="13">
        <v>0</v>
      </c>
      <c r="S27" s="13"/>
      <c r="T27" s="15">
        <f>SUM(F27:S27)</f>
        <v>382247.27</v>
      </c>
    </row>
    <row r="28" spans="2:22" ht="30" customHeight="1">
      <c r="C28" s="12" t="s">
        <v>6</v>
      </c>
      <c r="F28" s="13">
        <v>38004934.299999997</v>
      </c>
      <c r="G28" s="13"/>
      <c r="H28" s="13">
        <v>15125977.99</v>
      </c>
      <c r="I28" s="13"/>
      <c r="J28" s="13">
        <v>1594304.29</v>
      </c>
      <c r="K28" s="13"/>
      <c r="L28" s="13">
        <v>136205.89000000001</v>
      </c>
      <c r="M28" s="13"/>
      <c r="N28" s="13">
        <v>309186.89</v>
      </c>
      <c r="O28" s="13"/>
      <c r="P28" s="13">
        <v>85985.27</v>
      </c>
      <c r="Q28" s="13"/>
      <c r="R28" s="13">
        <v>0</v>
      </c>
      <c r="S28" s="13"/>
      <c r="T28" s="23">
        <f>SUM(F28:S28)</f>
        <v>55256594.630000003</v>
      </c>
    </row>
    <row r="29" spans="2:22" ht="30" customHeight="1">
      <c r="C29" s="117" t="s">
        <v>860</v>
      </c>
      <c r="F29" s="22">
        <f>SUM(F24:F28)</f>
        <v>-436714240.76999998</v>
      </c>
      <c r="G29" s="13"/>
      <c r="H29" s="22">
        <f>SUM(H24:H28)</f>
        <v>-204435407.48159993</v>
      </c>
      <c r="I29" s="13"/>
      <c r="J29" s="22">
        <f>SUM(J24:J28)</f>
        <v>-19889875.109999999</v>
      </c>
      <c r="K29" s="13"/>
      <c r="L29" s="22">
        <f>SUM(L24:L28)</f>
        <v>-1765316.5699999998</v>
      </c>
      <c r="M29" s="13"/>
      <c r="N29" s="22">
        <f>SUM(N24:N28)</f>
        <v>-3608277.83</v>
      </c>
      <c r="O29" s="13"/>
      <c r="P29" s="22">
        <f>SUM(P24:P28)</f>
        <v>-1122275.2499999998</v>
      </c>
      <c r="Q29" s="13"/>
      <c r="R29" s="22">
        <f>SUM(R24:R28)</f>
        <v>0</v>
      </c>
      <c r="S29" s="15"/>
      <c r="T29" s="22">
        <f>SUM(F29:S29)</f>
        <v>-667535393.01160002</v>
      </c>
    </row>
    <row r="30" spans="2:22" ht="30" customHeight="1">
      <c r="B30" s="12" t="s">
        <v>42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2:22" ht="30" customHeight="1" thickBot="1">
      <c r="C31" s="117" t="s">
        <v>860</v>
      </c>
      <c r="F31" s="14">
        <f>+F17+F29</f>
        <v>2080041158.1699996</v>
      </c>
      <c r="G31" s="13"/>
      <c r="H31" s="14">
        <f>+H17+H29</f>
        <v>99851236.128400087</v>
      </c>
      <c r="I31" s="13"/>
      <c r="J31" s="14">
        <f>+J17+J29</f>
        <v>11762366.150000006</v>
      </c>
      <c r="K31" s="13"/>
      <c r="L31" s="14">
        <f>+L17+L29</f>
        <v>1637693.4300000011</v>
      </c>
      <c r="M31" s="13"/>
      <c r="N31" s="14">
        <f>+N17+N29</f>
        <v>1144280.8399999989</v>
      </c>
      <c r="O31" s="13"/>
      <c r="P31" s="14">
        <f>+P17+P29</f>
        <v>3.9299999999348074</v>
      </c>
      <c r="Q31" s="13"/>
      <c r="R31" s="14">
        <f>+R17+R29</f>
        <v>506308.35</v>
      </c>
      <c r="S31" s="15"/>
      <c r="T31" s="14">
        <f>SUM(F31:S31)</f>
        <v>2194943046.9983997</v>
      </c>
      <c r="V31" s="16"/>
    </row>
    <row r="32" spans="2:22" ht="30" customHeight="1" thickTop="1" thickBot="1">
      <c r="C32" s="117" t="s">
        <v>613</v>
      </c>
      <c r="F32" s="14">
        <f>F13+F24</f>
        <v>2360191906.7899995</v>
      </c>
      <c r="G32" s="13"/>
      <c r="H32" s="14">
        <f>H13+H24</f>
        <v>58738836.638400048</v>
      </c>
      <c r="I32" s="13"/>
      <c r="J32" s="14">
        <f>J13+J24</f>
        <v>11727756.770000007</v>
      </c>
      <c r="K32" s="13"/>
      <c r="L32" s="14">
        <f>L13+L24</f>
        <v>2129538.9500000011</v>
      </c>
      <c r="M32" s="13"/>
      <c r="N32" s="14">
        <f>N13+N24</f>
        <v>2088871.4399999995</v>
      </c>
      <c r="O32" s="13"/>
      <c r="P32" s="14">
        <f>P13+P24</f>
        <v>4.2299999999813735</v>
      </c>
      <c r="Q32" s="13"/>
      <c r="R32" s="14">
        <f>R13+R24</f>
        <v>545100.13</v>
      </c>
      <c r="S32" s="15"/>
      <c r="T32" s="14">
        <f>SUM(F32:S32)</f>
        <v>2435422014.9483995</v>
      </c>
    </row>
    <row r="33" spans="2:20" ht="30" customHeight="1" thickTop="1"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24"/>
      <c r="Q33" s="17"/>
      <c r="R33" s="24" t="s">
        <v>50</v>
      </c>
      <c r="S33" s="24"/>
      <c r="T33" s="24" t="s">
        <v>51</v>
      </c>
    </row>
    <row r="34" spans="2:20" ht="30" customHeight="1">
      <c r="B34" s="117" t="s">
        <v>861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3"/>
      <c r="Q34" s="17"/>
      <c r="R34" s="13">
        <v>191335197.78999999</v>
      </c>
      <c r="S34" s="17"/>
      <c r="T34" s="13">
        <v>178576797.94999999</v>
      </c>
    </row>
    <row r="35" spans="2:20" ht="30" customHeight="1">
      <c r="B35" s="117" t="s">
        <v>862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3"/>
      <c r="Q35" s="17"/>
      <c r="R35" s="13">
        <v>154460457.5</v>
      </c>
      <c r="S35" s="17"/>
      <c r="T35" s="13">
        <v>148255389.41</v>
      </c>
    </row>
    <row r="36" spans="2:20" ht="30" customHeight="1">
      <c r="C36" s="12" t="s">
        <v>936</v>
      </c>
    </row>
    <row r="37" spans="2:20" s="117" customFormat="1" ht="30" customHeight="1">
      <c r="B37" s="117" t="s">
        <v>935</v>
      </c>
    </row>
    <row r="38" spans="2:20" s="117" customFormat="1" ht="30" customHeight="1">
      <c r="C38" s="117" t="s">
        <v>976</v>
      </c>
    </row>
    <row r="39" spans="2:20" s="117" customFormat="1" ht="30" customHeight="1">
      <c r="B39" s="117" t="s">
        <v>938</v>
      </c>
    </row>
    <row r="40" spans="2:20" ht="30" customHeight="1">
      <c r="C40" s="12" t="s">
        <v>939</v>
      </c>
    </row>
    <row r="41" spans="2:20" ht="30" customHeight="1">
      <c r="B41" s="12" t="s">
        <v>937</v>
      </c>
    </row>
    <row r="42" spans="2:20" ht="30" customHeight="1"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</row>
  </sheetData>
  <mergeCells count="9">
    <mergeCell ref="A1:T1"/>
    <mergeCell ref="F4:T4"/>
    <mergeCell ref="F5:F7"/>
    <mergeCell ref="J5:J7"/>
    <mergeCell ref="L5:L7"/>
    <mergeCell ref="N5:N7"/>
    <mergeCell ref="P5:P7"/>
    <mergeCell ref="T5:T7"/>
    <mergeCell ref="R5:R7"/>
  </mergeCells>
  <pageMargins left="0.78740157480314998" right="0.196850393700787" top="0.59055118110236204" bottom="0.39370078740157499" header="0.27559055118110198" footer="0.47244094488188998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5"/>
  <sheetViews>
    <sheetView zoomScale="90" zoomScaleNormal="90" zoomScaleSheetLayoutView="90" workbookViewId="0">
      <selection activeCell="K3" sqref="K3"/>
    </sheetView>
  </sheetViews>
  <sheetFormatPr defaultRowHeight="24.95" customHeight="1"/>
  <cols>
    <col min="1" max="1" width="3.7109375" style="10" customWidth="1"/>
    <col min="2" max="2" width="4.7109375" style="10" customWidth="1"/>
    <col min="3" max="7" width="9.140625" style="10" customWidth="1"/>
    <col min="8" max="8" width="4.7109375" style="10" customWidth="1"/>
    <col min="9" max="9" width="18.7109375" style="10" customWidth="1"/>
    <col min="10" max="10" width="1.7109375" style="10" customWidth="1"/>
    <col min="11" max="11" width="18.7109375" style="10" customWidth="1"/>
    <col min="12" max="12" width="5.5703125" style="10" customWidth="1"/>
    <col min="13" max="13" width="11" style="10" bestFit="1" customWidth="1"/>
    <col min="14" max="14" width="10" style="10" bestFit="1" customWidth="1"/>
    <col min="15" max="15" width="11" style="10" bestFit="1" customWidth="1"/>
    <col min="16" max="16384" width="9.140625" style="10"/>
  </cols>
  <sheetData>
    <row r="1" spans="1:11" ht="24.95" customHeight="1">
      <c r="A1" s="320" t="s">
        <v>14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</row>
    <row r="3" spans="1:11" s="40" customFormat="1" ht="24.95" customHeight="1">
      <c r="A3" s="119" t="s">
        <v>661</v>
      </c>
      <c r="B3" s="32" t="s">
        <v>732</v>
      </c>
      <c r="C3" s="32"/>
      <c r="D3" s="117"/>
      <c r="I3" s="94"/>
      <c r="J3" s="94"/>
      <c r="K3" s="94"/>
    </row>
    <row r="4" spans="1:11" s="40" customFormat="1" ht="24.95" customHeight="1">
      <c r="I4" s="104"/>
      <c r="J4" s="104"/>
      <c r="K4" s="105" t="s">
        <v>182</v>
      </c>
    </row>
    <row r="5" spans="1:11" s="106" customFormat="1" ht="24.95" customHeight="1">
      <c r="I5" s="107" t="s">
        <v>9</v>
      </c>
      <c r="K5" s="107" t="s">
        <v>183</v>
      </c>
    </row>
    <row r="6" spans="1:11" ht="24.95" customHeight="1">
      <c r="I6" s="188" t="s">
        <v>86</v>
      </c>
      <c r="J6" s="11"/>
      <c r="K6" s="188" t="s">
        <v>86</v>
      </c>
    </row>
    <row r="7" spans="1:11" ht="24.95" customHeight="1">
      <c r="B7" s="10" t="s">
        <v>94</v>
      </c>
    </row>
    <row r="8" spans="1:11" ht="24.95" customHeight="1">
      <c r="C8" s="10" t="s">
        <v>651</v>
      </c>
      <c r="I8" s="13">
        <v>6375025.2699999996</v>
      </c>
      <c r="J8" s="13"/>
      <c r="K8" s="13">
        <v>3470722.21</v>
      </c>
    </row>
    <row r="9" spans="1:11" ht="24.95" customHeight="1">
      <c r="C9" s="10" t="s">
        <v>97</v>
      </c>
      <c r="I9" s="13">
        <v>728709.5</v>
      </c>
      <c r="J9" s="13"/>
      <c r="K9" s="13">
        <v>558098</v>
      </c>
    </row>
    <row r="10" spans="1:11" ht="24.95" customHeight="1">
      <c r="C10" s="10" t="s">
        <v>98</v>
      </c>
      <c r="I10" s="13">
        <v>0</v>
      </c>
      <c r="J10" s="13"/>
      <c r="K10" s="13">
        <v>0</v>
      </c>
    </row>
    <row r="11" spans="1:11" ht="24.95" customHeight="1">
      <c r="C11" s="10" t="s">
        <v>128</v>
      </c>
      <c r="I11" s="13">
        <v>-25131.1</v>
      </c>
      <c r="J11" s="13"/>
      <c r="K11" s="13">
        <v>-25131.1</v>
      </c>
    </row>
    <row r="12" spans="1:11" ht="24.95" customHeight="1">
      <c r="C12" s="10" t="s">
        <v>613</v>
      </c>
      <c r="I12" s="21">
        <f>SUM(I8:I11)</f>
        <v>7078603.6699999999</v>
      </c>
      <c r="J12" s="13"/>
      <c r="K12" s="21">
        <f>SUM(K8:K11)</f>
        <v>4003689.11</v>
      </c>
    </row>
    <row r="13" spans="1:11" ht="24.95" customHeight="1">
      <c r="C13" s="10" t="s">
        <v>97</v>
      </c>
      <c r="I13" s="15">
        <v>3303082.11</v>
      </c>
      <c r="J13" s="15"/>
      <c r="K13" s="15">
        <v>403416</v>
      </c>
    </row>
    <row r="14" spans="1:11" ht="24.95" customHeight="1">
      <c r="C14" s="10" t="s">
        <v>98</v>
      </c>
      <c r="I14" s="13">
        <v>-2624569.5</v>
      </c>
      <c r="J14" s="13"/>
      <c r="K14" s="13">
        <v>-175560</v>
      </c>
    </row>
    <row r="15" spans="1:11" ht="24.95" customHeight="1">
      <c r="C15" s="10" t="s">
        <v>128</v>
      </c>
      <c r="I15" s="13">
        <v>-124881.75</v>
      </c>
      <c r="J15" s="13"/>
      <c r="K15" s="13">
        <v>-124881.75</v>
      </c>
    </row>
    <row r="16" spans="1:11" ht="24.95" customHeight="1">
      <c r="C16" s="117" t="s">
        <v>860</v>
      </c>
      <c r="I16" s="22">
        <f>SUM(I12:I15)</f>
        <v>7632234.5299999993</v>
      </c>
      <c r="J16" s="13"/>
      <c r="K16" s="22">
        <f>SUM(K12:K15)</f>
        <v>4106663.3599999994</v>
      </c>
    </row>
    <row r="17" spans="2:13" ht="24.95" customHeight="1">
      <c r="B17" s="10" t="s">
        <v>259</v>
      </c>
      <c r="I17" s="17"/>
      <c r="J17" s="17"/>
      <c r="K17" s="17"/>
    </row>
    <row r="18" spans="2:13" ht="24.95" customHeight="1">
      <c r="C18" s="10" t="s">
        <v>651</v>
      </c>
      <c r="I18" s="13">
        <v>-385781.56</v>
      </c>
      <c r="J18" s="13"/>
      <c r="K18" s="13">
        <v>-185265.19999999998</v>
      </c>
    </row>
    <row r="19" spans="2:13" ht="24.95" customHeight="1">
      <c r="C19" s="10" t="s">
        <v>260</v>
      </c>
      <c r="I19" s="13">
        <v>-314551.56</v>
      </c>
      <c r="J19" s="13"/>
      <c r="K19" s="13">
        <v>-175892.85</v>
      </c>
    </row>
    <row r="20" spans="2:13" ht="24.95" customHeight="1">
      <c r="C20" s="10" t="s">
        <v>128</v>
      </c>
      <c r="I20" s="13">
        <v>12034.52</v>
      </c>
      <c r="J20" s="13"/>
      <c r="K20" s="13">
        <v>12034.52</v>
      </c>
    </row>
    <row r="21" spans="2:13" ht="24.95" customHeight="1">
      <c r="C21" s="10" t="s">
        <v>613</v>
      </c>
      <c r="I21" s="21">
        <f>SUM(I18:I20)</f>
        <v>-688298.6</v>
      </c>
      <c r="J21" s="13"/>
      <c r="K21" s="21">
        <f>SUM(K18:K20)</f>
        <v>-349123.52999999997</v>
      </c>
    </row>
    <row r="22" spans="2:13" ht="24.95" customHeight="1">
      <c r="C22" s="10" t="s">
        <v>260</v>
      </c>
      <c r="I22" s="15">
        <v>-701009.74</v>
      </c>
      <c r="J22" s="15"/>
      <c r="K22" s="15">
        <v>-189296.58</v>
      </c>
    </row>
    <row r="23" spans="2:13" ht="24.95" customHeight="1">
      <c r="C23" s="10" t="s">
        <v>128</v>
      </c>
      <c r="I23" s="13">
        <v>48130.45</v>
      </c>
      <c r="J23" s="13"/>
      <c r="K23" s="13">
        <v>48130.45</v>
      </c>
    </row>
    <row r="24" spans="2:13" ht="24.95" customHeight="1">
      <c r="C24" s="117" t="s">
        <v>860</v>
      </c>
      <c r="I24" s="22">
        <f>SUM(I21:I23)</f>
        <v>-1341177.8899999999</v>
      </c>
      <c r="J24" s="13"/>
      <c r="K24" s="22">
        <f>SUM(K21:K23)</f>
        <v>-490289.66</v>
      </c>
    </row>
    <row r="25" spans="2:13" ht="24.95" customHeight="1">
      <c r="B25" s="10" t="s">
        <v>103</v>
      </c>
      <c r="I25" s="13"/>
      <c r="J25" s="13"/>
      <c r="K25" s="13"/>
    </row>
    <row r="26" spans="2:13" ht="24.95" customHeight="1" thickBot="1">
      <c r="C26" s="117" t="s">
        <v>860</v>
      </c>
      <c r="I26" s="14">
        <f>+I16+I24</f>
        <v>6291056.6399999997</v>
      </c>
      <c r="J26" s="13"/>
      <c r="K26" s="14">
        <f>+K16+K24</f>
        <v>3616373.6999999993</v>
      </c>
    </row>
    <row r="27" spans="2:13" ht="24.95" customHeight="1" thickTop="1" thickBot="1">
      <c r="C27" s="117" t="s">
        <v>613</v>
      </c>
      <c r="I27" s="14">
        <f>+I12+I21</f>
        <v>6390305.0700000003</v>
      </c>
      <c r="J27" s="13"/>
      <c r="K27" s="14">
        <f>+K12+K21</f>
        <v>3654565.58</v>
      </c>
    </row>
    <row r="28" spans="2:13" ht="24.95" customHeight="1" thickTop="1">
      <c r="I28" s="24"/>
      <c r="J28" s="24"/>
      <c r="K28" s="24"/>
    </row>
    <row r="29" spans="2:13" ht="24.95" customHeight="1">
      <c r="B29" s="10" t="s">
        <v>865</v>
      </c>
      <c r="J29" s="17"/>
      <c r="K29" s="17"/>
    </row>
    <row r="30" spans="2:13" ht="24.95" customHeight="1">
      <c r="C30" s="10" t="s">
        <v>50</v>
      </c>
      <c r="I30" s="13">
        <f>-I22</f>
        <v>701009.74</v>
      </c>
      <c r="J30" s="13"/>
      <c r="K30" s="13">
        <f>-K22</f>
        <v>189296.58</v>
      </c>
    </row>
    <row r="31" spans="2:13" ht="24.95" customHeight="1">
      <c r="C31" s="10" t="s">
        <v>51</v>
      </c>
      <c r="I31" s="13">
        <v>682184.49</v>
      </c>
      <c r="J31" s="13"/>
      <c r="K31" s="13">
        <v>170471.33</v>
      </c>
      <c r="M31" s="280"/>
    </row>
    <row r="32" spans="2:13" ht="24.95" customHeight="1">
      <c r="B32" s="10" t="s">
        <v>866</v>
      </c>
      <c r="I32" s="13"/>
      <c r="J32" s="13"/>
      <c r="K32" s="13"/>
    </row>
    <row r="33" spans="3:11" ht="24.95" customHeight="1">
      <c r="C33" s="10" t="s">
        <v>50</v>
      </c>
      <c r="I33" s="13">
        <v>314551.56</v>
      </c>
      <c r="J33" s="13"/>
      <c r="K33" s="13">
        <v>175892.85</v>
      </c>
    </row>
    <row r="34" spans="3:11" ht="24.95" customHeight="1">
      <c r="C34" s="10" t="s">
        <v>51</v>
      </c>
      <c r="I34" s="13">
        <v>303086.03999999998</v>
      </c>
      <c r="J34" s="13"/>
      <c r="K34" s="13">
        <v>164427.32999999999</v>
      </c>
    </row>
    <row r="35" spans="3:11" ht="24.95" customHeight="1">
      <c r="I35" s="17"/>
      <c r="K35" s="17"/>
    </row>
  </sheetData>
  <mergeCells count="1">
    <mergeCell ref="A1:K1"/>
  </mergeCells>
  <pageMargins left="0.98425196850393704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09"/>
  <sheetViews>
    <sheetView topLeftCell="A87" zoomScale="80" zoomScaleNormal="80" zoomScaleSheetLayoutView="90" workbookViewId="0">
      <selection activeCell="M95" sqref="M95"/>
    </sheetView>
  </sheetViews>
  <sheetFormatPr defaultRowHeight="33" customHeight="1"/>
  <cols>
    <col min="1" max="1" width="3.7109375" style="12" customWidth="1"/>
    <col min="2" max="2" width="4.7109375" style="12" customWidth="1"/>
    <col min="3" max="3" width="2.7109375" style="12" customWidth="1"/>
    <col min="4" max="4" width="9.140625" style="12"/>
    <col min="5" max="7" width="9.140625" style="12" customWidth="1"/>
    <col min="8" max="8" width="6.5703125" style="12" customWidth="1"/>
    <col min="9" max="9" width="14.5703125" style="12" customWidth="1"/>
    <col min="10" max="10" width="0.85546875" style="12" customWidth="1"/>
    <col min="11" max="11" width="14.5703125" style="12" customWidth="1"/>
    <col min="12" max="12" width="0.85546875" style="12" customWidth="1"/>
    <col min="13" max="13" width="14.5703125" style="12" customWidth="1"/>
    <col min="14" max="14" width="0.85546875" style="12" customWidth="1"/>
    <col min="15" max="15" width="14.5703125" style="12" customWidth="1"/>
    <col min="16" max="16" width="3.28515625" style="12" customWidth="1"/>
    <col min="17" max="17" width="6.42578125" style="12" customWidth="1"/>
    <col min="18" max="16384" width="9.140625" style="12"/>
  </cols>
  <sheetData>
    <row r="1" spans="1:15" ht="26.1" customHeight="1">
      <c r="A1" s="314" t="s">
        <v>52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</row>
    <row r="2" spans="1:15" ht="26.1" customHeight="1"/>
    <row r="3" spans="1:15" s="40" customFormat="1" ht="26.1" customHeight="1">
      <c r="A3" s="120" t="s">
        <v>623</v>
      </c>
      <c r="B3" s="95" t="s">
        <v>111</v>
      </c>
      <c r="C3" s="95"/>
      <c r="I3" s="94"/>
      <c r="J3" s="94"/>
      <c r="K3" s="94"/>
      <c r="L3" s="94"/>
      <c r="M3" s="94"/>
      <c r="N3" s="94"/>
      <c r="O3" s="94"/>
    </row>
    <row r="4" spans="1:15" s="40" customFormat="1" ht="26.1" customHeight="1">
      <c r="A4" s="120"/>
      <c r="B4" s="95"/>
      <c r="C4" s="95"/>
      <c r="I4" s="94"/>
      <c r="J4" s="94"/>
      <c r="K4" s="94"/>
      <c r="L4" s="94"/>
      <c r="M4" s="35"/>
      <c r="N4" s="141" t="s">
        <v>316</v>
      </c>
      <c r="O4" s="35"/>
    </row>
    <row r="5" spans="1:15" s="97" customFormat="1" ht="26.1" customHeight="1">
      <c r="A5" s="96"/>
      <c r="B5" s="96"/>
      <c r="C5" s="96"/>
      <c r="I5" s="142"/>
      <c r="J5" s="142"/>
      <c r="K5" s="142"/>
      <c r="L5" s="64"/>
      <c r="M5" s="140"/>
      <c r="N5" s="140" t="s">
        <v>183</v>
      </c>
      <c r="O5" s="140"/>
    </row>
    <row r="6" spans="1:15" s="10" customFormat="1" ht="26.1" customHeight="1">
      <c r="A6" s="11"/>
      <c r="B6" s="11"/>
      <c r="C6" s="11"/>
      <c r="I6" s="143"/>
      <c r="J6" s="144"/>
      <c r="K6" s="143"/>
      <c r="L6" s="137"/>
      <c r="M6" s="6" t="s">
        <v>858</v>
      </c>
      <c r="N6" s="7"/>
      <c r="O6" s="6" t="s">
        <v>612</v>
      </c>
    </row>
    <row r="7" spans="1:15" s="10" customFormat="1" ht="26.1" customHeight="1">
      <c r="A7" s="11"/>
      <c r="D7" s="11" t="s">
        <v>111</v>
      </c>
      <c r="E7" s="11"/>
      <c r="I7" s="15"/>
      <c r="J7" s="15"/>
      <c r="K7" s="15"/>
      <c r="L7" s="13"/>
      <c r="M7" s="13">
        <v>161330.54</v>
      </c>
      <c r="N7" s="13"/>
      <c r="O7" s="13">
        <v>159686.65</v>
      </c>
    </row>
    <row r="8" spans="1:15" s="10" customFormat="1" ht="26.1" customHeight="1" thickBot="1">
      <c r="A8" s="11"/>
      <c r="D8" s="11"/>
      <c r="E8" s="11" t="s">
        <v>1</v>
      </c>
      <c r="I8" s="15"/>
      <c r="J8" s="15"/>
      <c r="K8" s="15"/>
      <c r="L8" s="13"/>
      <c r="M8" s="30">
        <f>SUM(M7)</f>
        <v>161330.54</v>
      </c>
      <c r="N8" s="13"/>
      <c r="O8" s="30">
        <f>SUM(O7)</f>
        <v>159686.65</v>
      </c>
    </row>
    <row r="9" spans="1:15" s="10" customFormat="1" ht="26.1" customHeight="1" thickTop="1">
      <c r="C9" s="11" t="s">
        <v>900</v>
      </c>
      <c r="D9" s="11"/>
    </row>
    <row r="10" spans="1:15" s="10" customFormat="1" ht="26.1" customHeight="1">
      <c r="B10" s="11" t="s">
        <v>899</v>
      </c>
      <c r="D10" s="11"/>
    </row>
    <row r="11" spans="1:15" s="10" customFormat="1" ht="26.1" customHeight="1">
      <c r="C11" s="11"/>
      <c r="D11" s="11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</row>
    <row r="12" spans="1:15" s="32" customFormat="1" ht="26.1" customHeight="1">
      <c r="A12" s="98" t="s">
        <v>535</v>
      </c>
      <c r="B12" s="32" t="s">
        <v>56</v>
      </c>
    </row>
    <row r="13" spans="1:15" ht="26.1" customHeight="1">
      <c r="C13" s="12" t="s">
        <v>57</v>
      </c>
      <c r="I13" s="33"/>
      <c r="J13" s="33"/>
      <c r="K13" s="33"/>
      <c r="L13" s="33"/>
      <c r="M13" s="33"/>
      <c r="N13" s="33"/>
      <c r="O13" s="33"/>
    </row>
    <row r="14" spans="1:15" ht="26.1" customHeight="1">
      <c r="I14" s="313" t="s">
        <v>9</v>
      </c>
      <c r="J14" s="313"/>
      <c r="K14" s="313"/>
      <c r="L14" s="62"/>
      <c r="M14" s="313" t="s">
        <v>10</v>
      </c>
      <c r="N14" s="313"/>
      <c r="O14" s="313"/>
    </row>
    <row r="15" spans="1:15" ht="26.1" customHeight="1">
      <c r="I15" s="6" t="s">
        <v>858</v>
      </c>
      <c r="J15" s="7"/>
      <c r="K15" s="6" t="s">
        <v>612</v>
      </c>
      <c r="L15" s="137"/>
      <c r="M15" s="6" t="s">
        <v>858</v>
      </c>
      <c r="N15" s="7"/>
      <c r="O15" s="6" t="s">
        <v>612</v>
      </c>
    </row>
    <row r="16" spans="1:15" ht="26.1" customHeight="1">
      <c r="C16" s="12" t="s">
        <v>58</v>
      </c>
    </row>
    <row r="17" spans="3:15" ht="26.1" customHeight="1">
      <c r="D17" s="27" t="s">
        <v>132</v>
      </c>
      <c r="I17" s="13">
        <v>800789</v>
      </c>
      <c r="J17" s="16"/>
      <c r="K17" s="13">
        <v>827087.59</v>
      </c>
      <c r="L17" s="16"/>
      <c r="M17" s="13">
        <v>0</v>
      </c>
      <c r="N17" s="16"/>
      <c r="O17" s="13">
        <v>0</v>
      </c>
    </row>
    <row r="18" spans="3:15" ht="26.1" customHeight="1">
      <c r="D18" s="12" t="s">
        <v>113</v>
      </c>
      <c r="I18" s="13">
        <v>12949730.32</v>
      </c>
      <c r="J18" s="13"/>
      <c r="K18" s="13">
        <v>11908227.9</v>
      </c>
      <c r="L18" s="13"/>
      <c r="M18" s="13">
        <v>0</v>
      </c>
      <c r="N18" s="13"/>
      <c r="O18" s="13">
        <v>0</v>
      </c>
    </row>
    <row r="19" spans="3:15" ht="26.1" customHeight="1" thickBot="1">
      <c r="I19" s="30">
        <f>SUM(I17:I18)</f>
        <v>13750519.32</v>
      </c>
      <c r="J19" s="13"/>
      <c r="K19" s="30">
        <f>SUM(K17:K18)</f>
        <v>12735315.49</v>
      </c>
      <c r="L19" s="13"/>
      <c r="M19" s="30">
        <f>SUM(M17:M18)</f>
        <v>0</v>
      </c>
      <c r="N19" s="13"/>
      <c r="O19" s="30">
        <f>SUM(O17:O18)</f>
        <v>0</v>
      </c>
    </row>
    <row r="20" spans="3:15" ht="26.1" customHeight="1" thickTop="1">
      <c r="C20" s="12" t="s">
        <v>114</v>
      </c>
      <c r="I20" s="13"/>
      <c r="J20" s="13"/>
      <c r="K20" s="13"/>
      <c r="L20" s="13"/>
      <c r="M20" s="13"/>
      <c r="N20" s="13"/>
      <c r="O20" s="13"/>
    </row>
    <row r="21" spans="3:15" ht="26.1" customHeight="1">
      <c r="D21" s="12" t="s">
        <v>59</v>
      </c>
      <c r="I21" s="13">
        <v>4788405.4800000004</v>
      </c>
      <c r="J21" s="13"/>
      <c r="K21" s="13">
        <v>4849017.76</v>
      </c>
      <c r="L21" s="13"/>
      <c r="M21" s="13">
        <v>0</v>
      </c>
      <c r="N21" s="13"/>
      <c r="O21" s="13">
        <v>0</v>
      </c>
    </row>
    <row r="22" spans="3:15" ht="26.1" customHeight="1" thickBot="1">
      <c r="I22" s="30">
        <f>SUM(I21:I21)</f>
        <v>4788405.4800000004</v>
      </c>
      <c r="J22" s="13"/>
      <c r="K22" s="30">
        <f>SUM(K21:K21)</f>
        <v>4849017.76</v>
      </c>
      <c r="L22" s="13"/>
      <c r="M22" s="30">
        <f>SUM(M21:M21)</f>
        <v>0</v>
      </c>
      <c r="N22" s="13"/>
      <c r="O22" s="30">
        <f>SUM(O21:O21)</f>
        <v>0</v>
      </c>
    </row>
    <row r="23" spans="3:15" ht="26.1" customHeight="1" thickTop="1">
      <c r="I23" s="15"/>
      <c r="J23" s="13"/>
      <c r="K23" s="15"/>
      <c r="L23" s="13"/>
      <c r="M23" s="15"/>
      <c r="N23" s="13"/>
      <c r="O23" s="15"/>
    </row>
    <row r="24" spans="3:15" s="117" customFormat="1" ht="26.1" customHeight="1">
      <c r="C24" s="117" t="s">
        <v>867</v>
      </c>
      <c r="I24" s="99"/>
      <c r="J24" s="99"/>
      <c r="K24" s="99"/>
      <c r="L24" s="99"/>
      <c r="M24" s="99"/>
      <c r="N24" s="99"/>
      <c r="O24" s="99"/>
    </row>
    <row r="25" spans="3:15" s="117" customFormat="1" ht="26.1" customHeight="1">
      <c r="I25" s="329" t="s">
        <v>60</v>
      </c>
      <c r="J25" s="329"/>
      <c r="K25" s="329"/>
      <c r="L25" s="24"/>
      <c r="M25" s="329" t="s">
        <v>60</v>
      </c>
      <c r="N25" s="329"/>
      <c r="O25" s="329"/>
    </row>
    <row r="26" spans="3:15" s="117" customFormat="1" ht="26.1" customHeight="1">
      <c r="I26" s="329" t="s">
        <v>9</v>
      </c>
      <c r="J26" s="329"/>
      <c r="K26" s="329"/>
      <c r="L26" s="24"/>
      <c r="M26" s="329" t="s">
        <v>10</v>
      </c>
      <c r="N26" s="329"/>
      <c r="O26" s="329"/>
    </row>
    <row r="27" spans="3:15" s="117" customFormat="1" ht="26.1" customHeight="1">
      <c r="I27" s="6" t="s">
        <v>858</v>
      </c>
      <c r="J27" s="7"/>
      <c r="K27" s="6" t="s">
        <v>612</v>
      </c>
      <c r="L27" s="293"/>
      <c r="M27" s="6" t="s">
        <v>858</v>
      </c>
      <c r="N27" s="7"/>
      <c r="O27" s="6" t="s">
        <v>612</v>
      </c>
    </row>
    <row r="28" spans="3:15" s="117" customFormat="1" ht="26.1" customHeight="1">
      <c r="C28" s="117" t="s">
        <v>61</v>
      </c>
      <c r="I28" s="17"/>
      <c r="J28" s="17"/>
      <c r="K28" s="17"/>
      <c r="L28" s="17"/>
      <c r="M28" s="17"/>
      <c r="N28" s="17"/>
      <c r="O28" s="17"/>
    </row>
    <row r="29" spans="3:15" s="117" customFormat="1" ht="26.1" customHeight="1">
      <c r="C29" s="117" t="s">
        <v>868</v>
      </c>
      <c r="I29" s="13">
        <v>28040520.390000001</v>
      </c>
      <c r="J29" s="13"/>
      <c r="K29" s="13">
        <v>14031216.439999999</v>
      </c>
      <c r="L29" s="13"/>
      <c r="M29" s="13">
        <v>910075.32</v>
      </c>
      <c r="N29" s="13"/>
      <c r="O29" s="13">
        <v>629057.56000000006</v>
      </c>
    </row>
    <row r="30" spans="3:15" s="117" customFormat="1" ht="26.1" customHeight="1">
      <c r="C30" s="117" t="s">
        <v>62</v>
      </c>
      <c r="I30" s="13"/>
      <c r="J30" s="13"/>
      <c r="K30" s="13"/>
      <c r="L30" s="13"/>
      <c r="M30" s="13"/>
      <c r="N30" s="13"/>
      <c r="O30" s="13"/>
    </row>
    <row r="31" spans="3:15" s="117" customFormat="1" ht="26.1" customHeight="1">
      <c r="C31" s="117" t="s">
        <v>63</v>
      </c>
      <c r="I31" s="13"/>
      <c r="J31" s="13"/>
      <c r="K31" s="13"/>
      <c r="L31" s="13"/>
      <c r="M31" s="13"/>
      <c r="N31" s="13"/>
      <c r="O31" s="13"/>
    </row>
    <row r="32" spans="3:15" s="117" customFormat="1" ht="26.1" customHeight="1">
      <c r="D32" s="117" t="s">
        <v>64</v>
      </c>
      <c r="I32" s="13"/>
      <c r="J32" s="13"/>
      <c r="K32" s="13"/>
      <c r="L32" s="13"/>
      <c r="M32" s="13"/>
      <c r="N32" s="13"/>
      <c r="O32" s="13"/>
    </row>
    <row r="33" spans="1:15" s="117" customFormat="1" ht="26.1" customHeight="1">
      <c r="D33" s="117" t="s">
        <v>65</v>
      </c>
      <c r="I33" s="13">
        <v>-1402047.3</v>
      </c>
      <c r="J33" s="13"/>
      <c r="K33" s="13">
        <v>-2381059.67</v>
      </c>
      <c r="L33" s="13"/>
      <c r="M33" s="13">
        <v>0</v>
      </c>
      <c r="N33" s="13"/>
      <c r="O33" s="13">
        <v>0</v>
      </c>
    </row>
    <row r="34" spans="1:15" s="117" customFormat="1" ht="26.1" customHeight="1">
      <c r="D34" s="11" t="s">
        <v>6</v>
      </c>
      <c r="I34" s="13">
        <v>4742.83</v>
      </c>
      <c r="J34" s="13"/>
      <c r="K34" s="13">
        <v>2686.91</v>
      </c>
      <c r="L34" s="13"/>
      <c r="M34" s="13">
        <v>4742.83</v>
      </c>
      <c r="N34" s="13"/>
      <c r="O34" s="13">
        <v>2686.91</v>
      </c>
    </row>
    <row r="35" spans="1:15" s="117" customFormat="1" ht="26.1" customHeight="1" thickBot="1">
      <c r="C35" s="117" t="s">
        <v>270</v>
      </c>
      <c r="I35" s="30">
        <f>SUM(I28:I34)</f>
        <v>26643215.919999998</v>
      </c>
      <c r="J35" s="13"/>
      <c r="K35" s="30">
        <f>SUM(K28:K34)</f>
        <v>11652843.68</v>
      </c>
      <c r="L35" s="13"/>
      <c r="M35" s="30">
        <f>SUM(M28:M34)</f>
        <v>914818.14999999991</v>
      </c>
      <c r="N35" s="13"/>
      <c r="O35" s="30">
        <f>SUM(O28:O34)</f>
        <v>631744.47000000009</v>
      </c>
    </row>
    <row r="36" spans="1:15" s="117" customFormat="1" ht="26.1" customHeight="1" thickTop="1">
      <c r="I36" s="15"/>
      <c r="J36" s="13"/>
      <c r="K36" s="15"/>
      <c r="L36" s="13"/>
      <c r="M36" s="15"/>
      <c r="N36" s="13"/>
      <c r="O36" s="15"/>
    </row>
    <row r="37" spans="1:15" s="117" customFormat="1" ht="27.95" customHeight="1">
      <c r="A37" s="314" t="s">
        <v>55</v>
      </c>
      <c r="B37" s="315"/>
      <c r="C37" s="315"/>
      <c r="D37" s="315"/>
      <c r="E37" s="315"/>
      <c r="F37" s="315"/>
      <c r="G37" s="315"/>
      <c r="H37" s="315"/>
      <c r="I37" s="315"/>
      <c r="J37" s="315"/>
      <c r="K37" s="315"/>
      <c r="L37" s="315"/>
      <c r="M37" s="315"/>
      <c r="N37" s="315"/>
      <c r="O37" s="315"/>
    </row>
    <row r="38" spans="1:15" s="117" customFormat="1" ht="27.95" customHeight="1">
      <c r="I38" s="15"/>
      <c r="J38" s="13"/>
      <c r="K38" s="15"/>
      <c r="L38" s="13"/>
      <c r="M38" s="15"/>
      <c r="N38" s="13"/>
      <c r="O38" s="15"/>
    </row>
    <row r="39" spans="1:15" s="117" customFormat="1" ht="27.95" customHeight="1">
      <c r="C39" s="27" t="s">
        <v>901</v>
      </c>
      <c r="I39" s="15"/>
      <c r="J39" s="13"/>
      <c r="K39" s="15"/>
      <c r="L39" s="13"/>
      <c r="M39" s="15"/>
      <c r="N39" s="13"/>
      <c r="O39" s="15"/>
    </row>
    <row r="40" spans="1:15" s="117" customFormat="1" ht="27.95" customHeight="1">
      <c r="I40" s="329" t="s">
        <v>9</v>
      </c>
      <c r="J40" s="329"/>
      <c r="K40" s="329"/>
      <c r="L40" s="24"/>
      <c r="M40" s="329" t="s">
        <v>10</v>
      </c>
      <c r="N40" s="329"/>
      <c r="O40" s="329"/>
    </row>
    <row r="41" spans="1:15" s="117" customFormat="1" ht="27.95" customHeight="1">
      <c r="I41" s="6" t="s">
        <v>858</v>
      </c>
      <c r="J41" s="7"/>
      <c r="K41" s="6" t="s">
        <v>612</v>
      </c>
      <c r="L41" s="293"/>
      <c r="M41" s="6" t="s">
        <v>858</v>
      </c>
      <c r="N41" s="7"/>
      <c r="O41" s="6" t="s">
        <v>612</v>
      </c>
    </row>
    <row r="42" spans="1:15" s="117" customFormat="1" ht="27.95" customHeight="1">
      <c r="C42" s="27" t="s">
        <v>673</v>
      </c>
      <c r="D42" s="207"/>
      <c r="E42" s="207"/>
      <c r="I42" s="208"/>
      <c r="J42" s="207"/>
      <c r="K42" s="207"/>
      <c r="L42" s="207"/>
      <c r="M42" s="208"/>
      <c r="N42" s="207"/>
      <c r="O42" s="208"/>
    </row>
    <row r="43" spans="1:15" s="117" customFormat="1" ht="27.95" customHeight="1">
      <c r="C43" s="209"/>
      <c r="D43" s="209" t="s">
        <v>674</v>
      </c>
      <c r="E43" s="207"/>
      <c r="I43" s="210"/>
      <c r="J43" s="210"/>
      <c r="K43" s="210"/>
      <c r="L43" s="210"/>
      <c r="M43" s="210"/>
      <c r="N43" s="210"/>
      <c r="O43" s="210"/>
    </row>
    <row r="44" spans="1:15" s="117" customFormat="1" ht="27.95" customHeight="1">
      <c r="C44" s="209"/>
      <c r="D44" s="27" t="s">
        <v>675</v>
      </c>
      <c r="E44" s="27"/>
      <c r="I44" s="13">
        <v>326231.19</v>
      </c>
      <c r="J44" s="13"/>
      <c r="K44" s="13">
        <v>0</v>
      </c>
      <c r="L44" s="210"/>
      <c r="M44" s="13">
        <v>0</v>
      </c>
      <c r="N44" s="13"/>
      <c r="O44" s="13">
        <v>0</v>
      </c>
    </row>
    <row r="45" spans="1:15" s="117" customFormat="1" ht="27.95" customHeight="1" thickBot="1">
      <c r="C45" s="209" t="s">
        <v>672</v>
      </c>
      <c r="D45" s="209"/>
      <c r="E45" s="209"/>
      <c r="I45" s="30">
        <f>SUM(I43:I44)</f>
        <v>326231.19</v>
      </c>
      <c r="J45" s="13"/>
      <c r="K45" s="30">
        <f>SUM(K43:K44)</f>
        <v>0</v>
      </c>
      <c r="L45" s="13"/>
      <c r="M45" s="30">
        <f>SUM(M43:M44)</f>
        <v>0</v>
      </c>
      <c r="N45" s="13"/>
      <c r="O45" s="30">
        <f>SUM(O43:O44)</f>
        <v>0</v>
      </c>
    </row>
    <row r="46" spans="1:15" s="117" customFormat="1" ht="27.95" customHeight="1" thickTop="1">
      <c r="C46" s="209"/>
      <c r="D46" s="209"/>
      <c r="E46" s="209"/>
      <c r="I46" s="15"/>
      <c r="J46" s="13"/>
      <c r="K46" s="15"/>
      <c r="L46" s="13"/>
      <c r="M46" s="15"/>
      <c r="N46" s="13"/>
      <c r="O46" s="15"/>
    </row>
    <row r="47" spans="1:15" s="117" customFormat="1" ht="27.95" customHeight="1">
      <c r="C47" s="117" t="s">
        <v>944</v>
      </c>
      <c r="I47" s="13"/>
      <c r="J47" s="13"/>
      <c r="K47" s="13"/>
      <c r="L47" s="13"/>
      <c r="M47" s="13"/>
      <c r="N47" s="13"/>
      <c r="O47" s="13"/>
    </row>
    <row r="48" spans="1:15" s="117" customFormat="1" ht="27.95" customHeight="1">
      <c r="B48" s="117" t="s">
        <v>943</v>
      </c>
      <c r="I48" s="35"/>
      <c r="J48" s="35"/>
      <c r="K48" s="35"/>
      <c r="L48" s="35"/>
      <c r="M48" s="35"/>
      <c r="N48" s="35"/>
      <c r="O48" s="35"/>
    </row>
    <row r="49" spans="1:15" s="117" customFormat="1" ht="27.95" customHeight="1">
      <c r="I49" s="319" t="s">
        <v>9</v>
      </c>
      <c r="J49" s="319"/>
      <c r="K49" s="319"/>
      <c r="L49" s="219"/>
      <c r="M49" s="319" t="s">
        <v>10</v>
      </c>
      <c r="N49" s="319"/>
      <c r="O49" s="319"/>
    </row>
    <row r="50" spans="1:15" s="117" customFormat="1" ht="27.95" customHeight="1">
      <c r="I50" s="6" t="s">
        <v>858</v>
      </c>
      <c r="J50" s="7"/>
      <c r="K50" s="6" t="s">
        <v>612</v>
      </c>
      <c r="L50" s="293"/>
      <c r="M50" s="6" t="s">
        <v>858</v>
      </c>
      <c r="N50" s="7"/>
      <c r="O50" s="6" t="s">
        <v>612</v>
      </c>
    </row>
    <row r="51" spans="1:15" s="117" customFormat="1" ht="27.95" customHeight="1">
      <c r="C51" s="117" t="s">
        <v>66</v>
      </c>
      <c r="I51" s="13">
        <v>207163652.99000001</v>
      </c>
      <c r="J51" s="13"/>
      <c r="K51" s="13">
        <v>101175281.91</v>
      </c>
      <c r="L51" s="13"/>
      <c r="M51" s="13">
        <v>80147397.200000003</v>
      </c>
      <c r="N51" s="13"/>
      <c r="O51" s="13">
        <v>41780157.780000001</v>
      </c>
    </row>
    <row r="52" spans="1:15" s="117" customFormat="1" ht="27.95" customHeight="1">
      <c r="C52" s="117" t="s">
        <v>67</v>
      </c>
      <c r="I52" s="100">
        <v>0.2</v>
      </c>
      <c r="J52" s="100"/>
      <c r="K52" s="100">
        <v>0.2</v>
      </c>
      <c r="L52" s="100"/>
      <c r="M52" s="100">
        <v>0.2</v>
      </c>
      <c r="N52" s="100"/>
      <c r="O52" s="100">
        <v>0.2</v>
      </c>
    </row>
    <row r="53" spans="1:15" s="117" customFormat="1" ht="27.95" customHeight="1">
      <c r="C53" s="117" t="s">
        <v>66</v>
      </c>
      <c r="I53" s="13"/>
      <c r="J53" s="13"/>
      <c r="K53" s="13"/>
      <c r="L53" s="13"/>
      <c r="M53" s="13"/>
      <c r="N53" s="13"/>
      <c r="O53" s="13"/>
    </row>
    <row r="54" spans="1:15" s="117" customFormat="1" ht="27.95" customHeight="1">
      <c r="D54" s="117" t="s">
        <v>68</v>
      </c>
      <c r="I54" s="13">
        <f>+ROUND(I51*I52,2)</f>
        <v>41432730.600000001</v>
      </c>
      <c r="J54" s="13"/>
      <c r="K54" s="13">
        <f>+ROUND(K51*K52,2)</f>
        <v>20235056.379999999</v>
      </c>
      <c r="L54" s="13"/>
      <c r="M54" s="13">
        <f>+ROUND(M51*M52,2)</f>
        <v>16029479.439999999</v>
      </c>
      <c r="N54" s="13"/>
      <c r="O54" s="13">
        <f>+ROUND(O51*O52,2)</f>
        <v>8356031.5599999996</v>
      </c>
    </row>
    <row r="55" spans="1:15" s="117" customFormat="1" ht="27.95" customHeight="1">
      <c r="C55" s="117" t="s">
        <v>69</v>
      </c>
      <c r="I55" s="13"/>
      <c r="J55" s="13"/>
      <c r="K55" s="13"/>
      <c r="L55" s="13"/>
      <c r="M55" s="13"/>
      <c r="N55" s="13"/>
      <c r="O55" s="13"/>
    </row>
    <row r="56" spans="1:15" s="117" customFormat="1" ht="27.95" customHeight="1">
      <c r="D56" s="117" t="s">
        <v>747</v>
      </c>
      <c r="I56" s="29">
        <v>-15119404.119999999</v>
      </c>
      <c r="J56" s="13"/>
      <c r="K56" s="29">
        <v>-7726974</v>
      </c>
      <c r="L56" s="13"/>
      <c r="M56" s="29">
        <v>-15119404.119999999</v>
      </c>
      <c r="N56" s="13"/>
      <c r="O56" s="29">
        <v>-7726974</v>
      </c>
    </row>
    <row r="57" spans="1:15" s="117" customFormat="1" ht="27.95" customHeight="1">
      <c r="D57" s="117" t="s">
        <v>70</v>
      </c>
      <c r="I57" s="101">
        <v>-937732.79</v>
      </c>
      <c r="J57" s="13"/>
      <c r="K57" s="101">
        <v>-1148052.6000000001</v>
      </c>
      <c r="L57" s="13"/>
      <c r="M57" s="101">
        <v>0</v>
      </c>
      <c r="N57" s="13"/>
      <c r="O57" s="101">
        <v>0</v>
      </c>
    </row>
    <row r="58" spans="1:15" s="117" customFormat="1" ht="27.95" customHeight="1">
      <c r="D58" s="117" t="s">
        <v>300</v>
      </c>
      <c r="I58" s="101">
        <v>1262879.3999999999</v>
      </c>
      <c r="J58" s="13"/>
      <c r="K58" s="101">
        <v>290126.99</v>
      </c>
      <c r="L58" s="13"/>
      <c r="M58" s="101">
        <v>0</v>
      </c>
      <c r="N58" s="13"/>
      <c r="O58" s="101">
        <v>0</v>
      </c>
    </row>
    <row r="59" spans="1:15" s="117" customFormat="1" ht="27.95" customHeight="1">
      <c r="D59" s="11" t="s">
        <v>6</v>
      </c>
      <c r="I59" s="102">
        <v>4742.83</v>
      </c>
      <c r="J59" s="13"/>
      <c r="K59" s="102">
        <v>2686.91</v>
      </c>
      <c r="L59" s="13"/>
      <c r="M59" s="102">
        <v>4742.83</v>
      </c>
      <c r="N59" s="13"/>
      <c r="O59" s="102">
        <v>2686.91</v>
      </c>
    </row>
    <row r="60" spans="1:15" s="117" customFormat="1" ht="27.95" customHeight="1">
      <c r="E60" s="117" t="s">
        <v>1</v>
      </c>
      <c r="I60" s="13">
        <f>SUM(I56:I59)</f>
        <v>-14789514.68</v>
      </c>
      <c r="J60" s="13"/>
      <c r="K60" s="13">
        <f>SUM(K56:K59)</f>
        <v>-8582212.6999999993</v>
      </c>
      <c r="L60" s="13"/>
      <c r="M60" s="13">
        <f>SUM(M56:M59)</f>
        <v>-15114661.289999999</v>
      </c>
      <c r="N60" s="13"/>
      <c r="O60" s="13">
        <f>SUM(O56:O59)</f>
        <v>-7724287.0899999999</v>
      </c>
    </row>
    <row r="61" spans="1:15" s="117" customFormat="1" ht="27.95" customHeight="1" thickBot="1">
      <c r="C61" s="117" t="s">
        <v>270</v>
      </c>
      <c r="I61" s="30">
        <f>+I54+I60</f>
        <v>26643215.920000002</v>
      </c>
      <c r="J61" s="13"/>
      <c r="K61" s="30">
        <f>+K54+K60</f>
        <v>11652843.68</v>
      </c>
      <c r="L61" s="13"/>
      <c r="M61" s="30">
        <f>+M54+M60</f>
        <v>914818.15000000037</v>
      </c>
      <c r="N61" s="13"/>
      <c r="O61" s="30">
        <f>+O54+O60</f>
        <v>631744.46999999974</v>
      </c>
    </row>
    <row r="62" spans="1:15" s="117" customFormat="1" ht="27.95" customHeight="1" thickTop="1">
      <c r="C62" s="117" t="s">
        <v>71</v>
      </c>
      <c r="I62" s="103">
        <f>+I61/I51</f>
        <v>0.12860951009242</v>
      </c>
      <c r="J62" s="100"/>
      <c r="K62" s="103">
        <f>+K61/K51</f>
        <v>0.11517480811534316</v>
      </c>
      <c r="L62" s="100"/>
      <c r="M62" s="103">
        <f>+M61/M51</f>
        <v>1.141419661722964E-2</v>
      </c>
      <c r="N62" s="100"/>
      <c r="O62" s="103">
        <f>+O61/O51</f>
        <v>1.5120681767803503E-2</v>
      </c>
    </row>
    <row r="63" spans="1:15" s="117" customFormat="1" ht="27.95" customHeight="1">
      <c r="I63" s="103"/>
      <c r="J63" s="100"/>
      <c r="K63" s="103"/>
      <c r="L63" s="100"/>
      <c r="M63" s="216"/>
      <c r="N63" s="100"/>
      <c r="O63" s="103"/>
    </row>
    <row r="64" spans="1:15" s="117" customFormat="1" ht="27.95" customHeight="1">
      <c r="A64" s="93" t="s">
        <v>536</v>
      </c>
      <c r="B64" s="95" t="s">
        <v>736</v>
      </c>
      <c r="C64" s="94"/>
      <c r="I64" s="103"/>
      <c r="J64" s="100"/>
      <c r="K64" s="103"/>
      <c r="L64" s="100"/>
      <c r="M64" s="216"/>
      <c r="N64" s="100"/>
      <c r="O64" s="103"/>
    </row>
    <row r="65" spans="1:15" s="117" customFormat="1" ht="27.95" customHeight="1">
      <c r="C65" s="117" t="s">
        <v>946</v>
      </c>
      <c r="I65" s="103"/>
      <c r="J65" s="100"/>
      <c r="K65" s="103"/>
      <c r="L65" s="100"/>
      <c r="M65" s="216"/>
      <c r="N65" s="100"/>
      <c r="O65" s="103"/>
    </row>
    <row r="66" spans="1:15" s="117" customFormat="1" ht="27.95" customHeight="1">
      <c r="B66" s="117" t="s">
        <v>945</v>
      </c>
      <c r="I66" s="103"/>
      <c r="J66" s="100"/>
      <c r="K66" s="103"/>
      <c r="L66" s="100"/>
      <c r="M66" s="216"/>
      <c r="N66" s="100"/>
      <c r="O66" s="103"/>
    </row>
    <row r="67" spans="1:15" s="117" customFormat="1" ht="27.95" customHeight="1">
      <c r="I67" s="103"/>
      <c r="J67" s="100"/>
      <c r="K67" s="103"/>
      <c r="L67" s="100"/>
      <c r="M67" s="216"/>
      <c r="N67" s="100"/>
      <c r="O67" s="103"/>
    </row>
    <row r="68" spans="1:15" s="117" customFormat="1" ht="27.95" customHeight="1">
      <c r="I68" s="103"/>
      <c r="J68" s="100"/>
      <c r="K68" s="103"/>
      <c r="L68" s="100"/>
      <c r="M68" s="216"/>
      <c r="N68" s="100"/>
      <c r="O68" s="103"/>
    </row>
    <row r="69" spans="1:15" s="117" customFormat="1" ht="27" customHeight="1">
      <c r="I69" s="103"/>
      <c r="J69" s="100"/>
      <c r="K69" s="103"/>
      <c r="L69" s="100"/>
      <c r="M69" s="216"/>
      <c r="N69" s="100"/>
      <c r="O69" s="103"/>
    </row>
    <row r="70" spans="1:15" s="117" customFormat="1" ht="25.5" customHeight="1">
      <c r="I70" s="103"/>
      <c r="J70" s="100"/>
      <c r="K70" s="103"/>
      <c r="L70" s="100"/>
      <c r="M70" s="216"/>
      <c r="N70" s="100"/>
      <c r="O70" s="103"/>
    </row>
    <row r="71" spans="1:15" s="117" customFormat="1" ht="24.95" customHeight="1">
      <c r="A71" s="314" t="s">
        <v>191</v>
      </c>
      <c r="B71" s="315"/>
      <c r="C71" s="315"/>
      <c r="D71" s="315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</row>
    <row r="72" spans="1:15" s="117" customFormat="1" ht="24.95" customHeight="1">
      <c r="A72" s="298"/>
      <c r="B72" s="299"/>
      <c r="C72" s="299"/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</row>
    <row r="73" spans="1:15" s="94" customFormat="1" ht="24.95" customHeight="1">
      <c r="A73" s="93" t="s">
        <v>295</v>
      </c>
      <c r="B73" s="95" t="s">
        <v>549</v>
      </c>
    </row>
    <row r="74" spans="1:15" s="192" customFormat="1" ht="24.95" customHeight="1">
      <c r="I74" s="319" t="s">
        <v>9</v>
      </c>
      <c r="J74" s="319"/>
      <c r="K74" s="319"/>
      <c r="M74" s="319" t="s">
        <v>10</v>
      </c>
      <c r="N74" s="319"/>
      <c r="O74" s="319"/>
    </row>
    <row r="75" spans="1:15" s="192" customFormat="1" ht="24.95" customHeight="1">
      <c r="I75" s="6" t="s">
        <v>858</v>
      </c>
      <c r="J75" s="7"/>
      <c r="K75" s="6" t="s">
        <v>612</v>
      </c>
      <c r="L75" s="293"/>
      <c r="M75" s="6" t="s">
        <v>858</v>
      </c>
      <c r="N75" s="7"/>
      <c r="O75" s="6" t="s">
        <v>612</v>
      </c>
    </row>
    <row r="76" spans="1:15" s="10" customFormat="1" ht="24.95" customHeight="1">
      <c r="C76" s="11" t="s">
        <v>296</v>
      </c>
    </row>
    <row r="77" spans="1:15" s="10" customFormat="1" ht="24.95" customHeight="1">
      <c r="D77" s="11" t="s">
        <v>296</v>
      </c>
      <c r="I77" s="13">
        <f>+'[60]Note-เจ้าหนี้'!G40</f>
        <v>78322919.909999996</v>
      </c>
      <c r="J77" s="13"/>
      <c r="K77" s="13">
        <v>81819493.579999998</v>
      </c>
      <c r="L77" s="13"/>
      <c r="M77" s="13">
        <f>+'[60]Note-เจ้าหนี้'!G10</f>
        <v>64576221.339999996</v>
      </c>
      <c r="N77" s="13"/>
      <c r="O77" s="13">
        <v>70847551.349999994</v>
      </c>
    </row>
    <row r="78" spans="1:15" s="10" customFormat="1" ht="24.95" customHeight="1">
      <c r="D78" s="11" t="s">
        <v>297</v>
      </c>
      <c r="I78" s="13">
        <f>+'[60]Note-เจ้าหนี้'!G41</f>
        <v>5864154.3499999996</v>
      </c>
      <c r="J78" s="13"/>
      <c r="K78" s="13">
        <v>11889471.23</v>
      </c>
      <c r="L78" s="13"/>
      <c r="M78" s="13">
        <f>+'[60]Note-เจ้าหนี้'!G11</f>
        <v>668178.27</v>
      </c>
      <c r="N78" s="13"/>
      <c r="O78" s="13">
        <v>6043314.8300000001</v>
      </c>
    </row>
    <row r="79" spans="1:15" s="10" customFormat="1" ht="24.95" customHeight="1">
      <c r="E79" s="117" t="s">
        <v>298</v>
      </c>
      <c r="I79" s="22">
        <f>SUM(I77:I78)</f>
        <v>84187074.25999999</v>
      </c>
      <c r="J79" s="13"/>
      <c r="K79" s="22">
        <f>SUM(K77:K78)</f>
        <v>93708964.810000002</v>
      </c>
      <c r="L79" s="13"/>
      <c r="M79" s="22">
        <f>SUM(M77:M78)</f>
        <v>65244399.609999999</v>
      </c>
      <c r="N79" s="13"/>
      <c r="O79" s="22">
        <f>SUM(O77:O78)</f>
        <v>76890866.179999992</v>
      </c>
    </row>
    <row r="80" spans="1:15" s="10" customFormat="1" ht="24.95" customHeight="1">
      <c r="C80" s="11" t="s">
        <v>550</v>
      </c>
      <c r="I80" s="13"/>
      <c r="J80" s="13"/>
      <c r="K80" s="13"/>
      <c r="L80" s="13"/>
      <c r="M80" s="13"/>
      <c r="N80" s="13"/>
      <c r="O80" s="13"/>
    </row>
    <row r="81" spans="1:15" s="10" customFormat="1" ht="24.95" customHeight="1">
      <c r="D81" s="11" t="s">
        <v>299</v>
      </c>
      <c r="I81" s="13">
        <f>+'[60]Note-เจ้าหนี้'!G45+'[60]Note-เจ้าหนี้'!$G$51</f>
        <v>29592744.859999996</v>
      </c>
      <c r="J81" s="13"/>
      <c r="K81" s="13">
        <v>30274377.25</v>
      </c>
      <c r="L81" s="13"/>
      <c r="M81" s="13">
        <f>+'[60]Note-เจ้าหนี้'!G14</f>
        <v>14703655.709999999</v>
      </c>
      <c r="N81" s="13"/>
      <c r="O81" s="13">
        <v>20550721.400000002</v>
      </c>
    </row>
    <row r="82" spans="1:15" s="10" customFormat="1" ht="24.95" customHeight="1">
      <c r="D82" s="11" t="s">
        <v>622</v>
      </c>
      <c r="I82" s="13">
        <f>+'[60]Note-เจ้าหนี้'!G46</f>
        <v>0</v>
      </c>
      <c r="J82" s="13"/>
      <c r="K82" s="13">
        <v>2202806.69</v>
      </c>
      <c r="L82" s="13"/>
      <c r="M82" s="13">
        <f>+'[60]Note-เจ้าหนี้'!G15</f>
        <v>0</v>
      </c>
      <c r="N82" s="13"/>
      <c r="O82" s="13">
        <v>2202806.69</v>
      </c>
    </row>
    <row r="83" spans="1:15" s="10" customFormat="1" ht="24.95" customHeight="1">
      <c r="D83" s="11" t="s">
        <v>12</v>
      </c>
      <c r="I83" s="13">
        <f>+'[60]Note-เจ้าหนี้'!G47</f>
        <v>9780734.8499999996</v>
      </c>
      <c r="J83" s="13"/>
      <c r="K83" s="13">
        <v>4248838.6399999997</v>
      </c>
      <c r="L83" s="13"/>
      <c r="M83" s="13">
        <f>+'[60]Note-เจ้าหนี้'!G16</f>
        <v>9361333.1899999995</v>
      </c>
      <c r="N83" s="13"/>
      <c r="O83" s="13">
        <v>3894688.76</v>
      </c>
    </row>
    <row r="84" spans="1:15" s="10" customFormat="1" ht="24.95" customHeight="1">
      <c r="E84" s="117" t="s">
        <v>551</v>
      </c>
      <c r="I84" s="22">
        <f>SUM(I81:I83)</f>
        <v>39373479.709999993</v>
      </c>
      <c r="J84" s="13"/>
      <c r="K84" s="22">
        <f>SUM(K81:K83)</f>
        <v>36726022.579999998</v>
      </c>
      <c r="L84" s="13"/>
      <c r="M84" s="22">
        <f>SUM(M81:M83)</f>
        <v>24064988.899999999</v>
      </c>
      <c r="N84" s="13"/>
      <c r="O84" s="22">
        <f>SUM(O81:O83)</f>
        <v>26648216.850000001</v>
      </c>
    </row>
    <row r="85" spans="1:15" s="10" customFormat="1" ht="24.95" customHeight="1" thickBot="1">
      <c r="E85" s="117" t="s">
        <v>552</v>
      </c>
      <c r="I85" s="30">
        <f>+I79+I84</f>
        <v>123560553.96999998</v>
      </c>
      <c r="J85" s="13"/>
      <c r="K85" s="30">
        <f>+K79+K84</f>
        <v>130434987.39</v>
      </c>
      <c r="L85" s="13"/>
      <c r="M85" s="30">
        <f>+M79+M84</f>
        <v>89309388.50999999</v>
      </c>
      <c r="N85" s="13"/>
      <c r="O85" s="30">
        <f>+O79+O84</f>
        <v>103539083.03</v>
      </c>
    </row>
    <row r="86" spans="1:15" ht="24.95" customHeight="1" thickTop="1"/>
    <row r="87" spans="1:15" s="273" customFormat="1" ht="24.95" customHeight="1">
      <c r="A87" s="39" t="s">
        <v>301</v>
      </c>
      <c r="B87" s="273" t="s">
        <v>302</v>
      </c>
    </row>
    <row r="88" spans="1:15" s="280" customFormat="1" ht="24.95" customHeight="1">
      <c r="C88" s="280" t="s">
        <v>303</v>
      </c>
    </row>
    <row r="89" spans="1:15" s="304" customFormat="1" ht="24.95" customHeight="1">
      <c r="K89" s="186"/>
      <c r="M89" s="328" t="s">
        <v>9</v>
      </c>
      <c r="N89" s="328"/>
      <c r="O89" s="328"/>
    </row>
    <row r="90" spans="1:15" s="304" customFormat="1" ht="24.95" customHeight="1">
      <c r="K90" s="186"/>
      <c r="M90" s="6" t="s">
        <v>858</v>
      </c>
      <c r="N90" s="7"/>
      <c r="O90" s="6" t="s">
        <v>612</v>
      </c>
    </row>
    <row r="91" spans="1:15" s="280" customFormat="1" ht="24.95" customHeight="1">
      <c r="C91" s="280" t="s">
        <v>82</v>
      </c>
      <c r="K91" s="134"/>
      <c r="M91" s="13">
        <f>1023343548.31-26770000</f>
        <v>996573548.30999994</v>
      </c>
      <c r="N91" s="13"/>
      <c r="O91" s="13">
        <v>856345368.5</v>
      </c>
    </row>
    <row r="92" spans="1:15" s="280" customFormat="1" ht="24.95" customHeight="1">
      <c r="C92" s="280" t="s">
        <v>30</v>
      </c>
      <c r="K92" s="134"/>
      <c r="M92" s="23">
        <v>4154804.99</v>
      </c>
      <c r="N92" s="13"/>
      <c r="O92" s="23">
        <v>1866305</v>
      </c>
    </row>
    <row r="93" spans="1:15" s="280" customFormat="1" ht="24.95" customHeight="1">
      <c r="D93" s="280" t="s">
        <v>666</v>
      </c>
      <c r="K93" s="134"/>
      <c r="M93" s="13">
        <f>SUM(M91:M92)</f>
        <v>1000728353.3</v>
      </c>
      <c r="N93" s="13"/>
      <c r="O93" s="13">
        <f>SUM(O91:O92)</f>
        <v>858211673.5</v>
      </c>
    </row>
    <row r="94" spans="1:15" s="280" customFormat="1" ht="24.95" customHeight="1">
      <c r="C94" s="280" t="s">
        <v>304</v>
      </c>
      <c r="M94" s="15">
        <v>-222477315.97</v>
      </c>
      <c r="N94" s="15"/>
      <c r="O94" s="15">
        <v>-162003579.44</v>
      </c>
    </row>
    <row r="95" spans="1:15" s="280" customFormat="1" ht="24.95" customHeight="1" thickBot="1">
      <c r="C95" s="280" t="s">
        <v>305</v>
      </c>
      <c r="M95" s="30">
        <f>SUM(M93:M94)</f>
        <v>778251037.32999992</v>
      </c>
      <c r="N95" s="13"/>
      <c r="O95" s="30">
        <f>SUM(O93:O94)</f>
        <v>696208094.05999994</v>
      </c>
    </row>
    <row r="96" spans="1:15" s="280" customFormat="1" ht="24.95" customHeight="1" thickTop="1">
      <c r="M96" s="15"/>
      <c r="N96" s="13"/>
      <c r="O96" s="15"/>
    </row>
    <row r="97" spans="2:15" s="280" customFormat="1" ht="24.95" customHeight="1">
      <c r="C97" s="280" t="s">
        <v>306</v>
      </c>
    </row>
    <row r="98" spans="2:15" s="280" customFormat="1" ht="24.95" customHeight="1">
      <c r="C98" s="280" t="s">
        <v>307</v>
      </c>
      <c r="M98" s="13">
        <v>181148384.77000001</v>
      </c>
      <c r="N98" s="13"/>
      <c r="O98" s="13">
        <v>178637167.34</v>
      </c>
    </row>
    <row r="99" spans="2:15" s="280" customFormat="1" ht="24.95" customHeight="1">
      <c r="C99" s="280" t="s">
        <v>308</v>
      </c>
      <c r="M99" s="23">
        <f>266448104.34</f>
        <v>266448104.34</v>
      </c>
      <c r="N99" s="13"/>
      <c r="O99" s="23">
        <v>277826756.44999999</v>
      </c>
    </row>
    <row r="100" spans="2:15" s="280" customFormat="1" ht="24.95" customHeight="1">
      <c r="D100" s="280" t="s">
        <v>1</v>
      </c>
      <c r="M100" s="13">
        <f>SUM(M98:M99)</f>
        <v>447596489.11000001</v>
      </c>
      <c r="N100" s="13"/>
      <c r="O100" s="13">
        <f>SUM(O98:O99)</f>
        <v>456463923.78999996</v>
      </c>
    </row>
    <row r="101" spans="2:15" s="280" customFormat="1" ht="24.95" customHeight="1">
      <c r="C101" s="280" t="s">
        <v>309</v>
      </c>
      <c r="M101" s="15">
        <v>-23942027.390000001</v>
      </c>
      <c r="N101" s="13"/>
      <c r="O101" s="15">
        <v>-24245088.809999999</v>
      </c>
    </row>
    <row r="102" spans="2:15" s="280" customFormat="1" ht="24.95" customHeight="1" thickBot="1">
      <c r="C102" s="280" t="s">
        <v>310</v>
      </c>
      <c r="M102" s="30">
        <f>SUM(M100:M101)</f>
        <v>423654461.72000003</v>
      </c>
      <c r="N102" s="13"/>
      <c r="O102" s="30">
        <f>SUM(O100:O101)</f>
        <v>432218834.97999996</v>
      </c>
    </row>
    <row r="103" spans="2:15" s="280" customFormat="1" ht="24.95" customHeight="1" thickTop="1">
      <c r="C103" s="280" t="s">
        <v>312</v>
      </c>
    </row>
    <row r="104" spans="2:15" s="280" customFormat="1" ht="24.95" customHeight="1">
      <c r="C104" s="280" t="s">
        <v>313</v>
      </c>
      <c r="M104" s="13">
        <f>+M102</f>
        <v>423654461.72000003</v>
      </c>
      <c r="N104" s="13"/>
      <c r="O104" s="13">
        <v>432218834.97999996</v>
      </c>
    </row>
    <row r="105" spans="2:15" s="280" customFormat="1" ht="24.95" customHeight="1">
      <c r="C105" s="280" t="s">
        <v>314</v>
      </c>
      <c r="M105" s="15">
        <v>-168833482.71000001</v>
      </c>
      <c r="N105" s="13"/>
      <c r="O105" s="15">
        <v>-165311599.99000001</v>
      </c>
    </row>
    <row r="106" spans="2:15" s="280" customFormat="1" ht="24.95" customHeight="1" thickBot="1">
      <c r="C106" s="280" t="s">
        <v>313</v>
      </c>
      <c r="M106" s="30">
        <f>SUM(M104:M105)</f>
        <v>254820979.01000002</v>
      </c>
      <c r="N106" s="13"/>
      <c r="O106" s="30">
        <f>SUM(O104:O105)</f>
        <v>266907234.98999995</v>
      </c>
    </row>
    <row r="107" spans="2:15" s="280" customFormat="1" ht="24.95" customHeight="1" thickTop="1">
      <c r="C107" s="280" t="s">
        <v>948</v>
      </c>
      <c r="L107" s="13"/>
      <c r="M107" s="13"/>
      <c r="N107" s="13"/>
    </row>
    <row r="108" spans="2:15" s="280" customFormat="1" ht="24.95" customHeight="1">
      <c r="B108" s="280" t="s">
        <v>947</v>
      </c>
    </row>
    <row r="109" spans="2:15" s="280" customFormat="1" ht="24.95" customHeight="1"/>
  </sheetData>
  <mergeCells count="16">
    <mergeCell ref="M89:O89"/>
    <mergeCell ref="I26:K26"/>
    <mergeCell ref="M26:O26"/>
    <mergeCell ref="A1:O1"/>
    <mergeCell ref="I14:K14"/>
    <mergeCell ref="M14:O14"/>
    <mergeCell ref="I25:K25"/>
    <mergeCell ref="M25:O25"/>
    <mergeCell ref="M74:O74"/>
    <mergeCell ref="I74:K74"/>
    <mergeCell ref="A37:O37"/>
    <mergeCell ref="I40:K40"/>
    <mergeCell ref="M40:O40"/>
    <mergeCell ref="I49:K49"/>
    <mergeCell ref="M49:O49"/>
    <mergeCell ref="A71:O71"/>
  </mergeCells>
  <pageMargins left="0.69" right="0.196850393700787" top="0.59055118110236204" bottom="0.511811023622047" header="0.31496062992126" footer="0.31496062992126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1:O23"/>
  <sheetViews>
    <sheetView zoomScale="92" zoomScaleNormal="92" zoomScaleSheetLayoutView="89" workbookViewId="0">
      <selection activeCell="A2" sqref="A2"/>
    </sheetView>
  </sheetViews>
  <sheetFormatPr defaultRowHeight="24" customHeight="1"/>
  <cols>
    <col min="1" max="1" width="2.7109375" customWidth="1"/>
    <col min="2" max="3" width="7.28515625" customWidth="1"/>
    <col min="4" max="4" width="20.5703125" customWidth="1"/>
    <col min="5" max="5" width="16.85546875" bestFit="1" customWidth="1"/>
    <col min="6" max="6" width="13" customWidth="1"/>
    <col min="7" max="7" width="13.7109375" customWidth="1"/>
    <col min="8" max="9" width="15.5703125" customWidth="1"/>
    <col min="10" max="10" width="12.7109375" bestFit="1" customWidth="1"/>
    <col min="11" max="11" width="1.28515625" style="227" customWidth="1"/>
    <col min="12" max="12" width="17.140625" customWidth="1"/>
    <col min="13" max="13" width="1.42578125" customWidth="1"/>
    <col min="14" max="14" width="17.140625" customWidth="1"/>
    <col min="15" max="15" width="1.28515625" customWidth="1"/>
  </cols>
  <sheetData>
    <row r="1" spans="1:15" ht="25.5" customHeight="1">
      <c r="A1" s="333" t="s">
        <v>15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276"/>
    </row>
    <row r="2" spans="1:15" ht="25.5" customHeight="1">
      <c r="A2" s="238"/>
      <c r="B2" s="239"/>
      <c r="C2" s="239"/>
      <c r="D2" s="239"/>
      <c r="E2" s="239"/>
      <c r="F2" s="239"/>
      <c r="G2" s="239"/>
      <c r="H2" s="239"/>
      <c r="I2" s="239"/>
      <c r="J2" s="239"/>
      <c r="K2" s="237"/>
      <c r="L2" s="240"/>
      <c r="M2" s="240"/>
      <c r="N2" s="240"/>
      <c r="O2" s="240"/>
    </row>
    <row r="3" spans="1:15" ht="25.5" customHeight="1">
      <c r="A3" s="241" t="s">
        <v>765</v>
      </c>
      <c r="B3" s="242"/>
      <c r="C3" s="243"/>
      <c r="D3" s="243"/>
      <c r="E3" s="243"/>
      <c r="F3" s="244"/>
      <c r="G3" s="245"/>
      <c r="H3" s="245"/>
      <c r="I3" s="245"/>
      <c r="J3" s="245"/>
      <c r="K3" s="236"/>
      <c r="L3" s="238"/>
      <c r="M3" s="238"/>
      <c r="N3" s="246"/>
      <c r="O3" s="238"/>
    </row>
    <row r="4" spans="1:15" ht="25.5" customHeight="1">
      <c r="A4" s="241"/>
      <c r="B4" s="242"/>
      <c r="C4" s="243"/>
      <c r="D4" s="243"/>
      <c r="E4" s="243"/>
      <c r="F4" s="244"/>
      <c r="G4" s="245"/>
      <c r="H4" s="245"/>
      <c r="I4" s="245"/>
      <c r="J4" s="245"/>
      <c r="K4" s="236"/>
      <c r="L4" s="238"/>
      <c r="M4" s="238"/>
      <c r="N4" s="246"/>
      <c r="O4" s="238"/>
    </row>
    <row r="5" spans="1:15" ht="25.5" customHeight="1">
      <c r="A5" s="242"/>
      <c r="B5" s="241"/>
      <c r="C5" s="241"/>
      <c r="D5" s="241"/>
      <c r="E5" s="241"/>
      <c r="F5" s="247"/>
      <c r="G5" s="248"/>
      <c r="H5" s="248"/>
      <c r="I5" s="248"/>
      <c r="J5" s="248"/>
      <c r="K5" s="235"/>
      <c r="L5" s="291"/>
      <c r="M5" s="291"/>
      <c r="N5" s="292" t="s">
        <v>99</v>
      </c>
      <c r="O5" s="249"/>
    </row>
    <row r="6" spans="1:15" ht="25.5" customHeight="1">
      <c r="A6" s="242"/>
      <c r="B6" s="250" t="s">
        <v>766</v>
      </c>
      <c r="C6" s="250" t="s">
        <v>767</v>
      </c>
      <c r="D6" s="250" t="s">
        <v>768</v>
      </c>
      <c r="E6" s="250" t="s">
        <v>769</v>
      </c>
      <c r="F6" s="251" t="s">
        <v>770</v>
      </c>
      <c r="G6" s="252" t="s">
        <v>771</v>
      </c>
      <c r="H6" s="330" t="s">
        <v>772</v>
      </c>
      <c r="I6" s="330"/>
      <c r="J6" s="253" t="s">
        <v>773</v>
      </c>
      <c r="K6" s="234"/>
      <c r="L6" s="331" t="s">
        <v>858</v>
      </c>
      <c r="M6" s="254"/>
      <c r="N6" s="331" t="s">
        <v>774</v>
      </c>
      <c r="O6" s="254"/>
    </row>
    <row r="7" spans="1:15" ht="25.5" customHeight="1">
      <c r="A7" s="242"/>
      <c r="B7" s="255" t="s">
        <v>775</v>
      </c>
      <c r="C7" s="248"/>
      <c r="D7" s="255"/>
      <c r="E7" s="255"/>
      <c r="F7" s="256"/>
      <c r="G7" s="257" t="s">
        <v>776</v>
      </c>
      <c r="H7" s="255" t="s">
        <v>777</v>
      </c>
      <c r="I7" s="255" t="s">
        <v>778</v>
      </c>
      <c r="J7" s="257" t="s">
        <v>779</v>
      </c>
      <c r="K7" s="233"/>
      <c r="L7" s="332"/>
      <c r="M7" s="254"/>
      <c r="N7" s="332"/>
      <c r="O7" s="254"/>
    </row>
    <row r="8" spans="1:15" ht="25.5" customHeight="1">
      <c r="A8" s="242"/>
      <c r="B8" s="258">
        <v>1</v>
      </c>
      <c r="C8" s="259" t="s">
        <v>780</v>
      </c>
      <c r="D8" s="266" t="s">
        <v>781</v>
      </c>
      <c r="E8" s="260" t="s">
        <v>782</v>
      </c>
      <c r="F8" s="261">
        <v>4600000</v>
      </c>
      <c r="G8" s="258" t="s">
        <v>783</v>
      </c>
      <c r="H8" s="259" t="s">
        <v>784</v>
      </c>
      <c r="I8" s="259" t="s">
        <v>853</v>
      </c>
      <c r="J8" s="264">
        <v>58980</v>
      </c>
      <c r="K8" s="232"/>
      <c r="L8" s="275">
        <v>52886582.030000001</v>
      </c>
      <c r="M8" s="275"/>
      <c r="N8" s="275">
        <v>79912478.409999996</v>
      </c>
      <c r="O8" s="265"/>
    </row>
    <row r="9" spans="1:15" ht="25.5" customHeight="1">
      <c r="A9" s="242"/>
      <c r="B9" s="258"/>
      <c r="C9" s="259" t="s">
        <v>785</v>
      </c>
      <c r="D9" s="266" t="s">
        <v>786</v>
      </c>
      <c r="E9" s="260" t="s">
        <v>782</v>
      </c>
      <c r="F9" s="261">
        <v>8960000</v>
      </c>
      <c r="G9" s="258" t="s">
        <v>787</v>
      </c>
      <c r="H9" s="259" t="s">
        <v>788</v>
      </c>
      <c r="I9" s="259" t="s">
        <v>789</v>
      </c>
      <c r="J9" s="264">
        <v>165925</v>
      </c>
      <c r="K9" s="232"/>
      <c r="L9" s="275">
        <v>155083308.75</v>
      </c>
      <c r="M9" s="275"/>
      <c r="N9" s="275">
        <v>231596419.5</v>
      </c>
      <c r="O9" s="265"/>
    </row>
    <row r="10" spans="1:15" ht="25.5" customHeight="1">
      <c r="A10" s="242"/>
      <c r="B10" s="258"/>
      <c r="C10" s="259" t="s">
        <v>790</v>
      </c>
      <c r="D10" s="266" t="s">
        <v>791</v>
      </c>
      <c r="E10" s="260" t="s">
        <v>782</v>
      </c>
      <c r="F10" s="261">
        <v>8430000</v>
      </c>
      <c r="G10" s="258" t="s">
        <v>792</v>
      </c>
      <c r="H10" s="259" t="s">
        <v>793</v>
      </c>
      <c r="I10" s="259" t="s">
        <v>794</v>
      </c>
      <c r="J10" s="262">
        <v>108763.25</v>
      </c>
      <c r="K10" s="231"/>
      <c r="L10" s="263">
        <v>198455884.30000001</v>
      </c>
      <c r="M10" s="263"/>
      <c r="N10" s="263">
        <v>256026423.15000001</v>
      </c>
      <c r="O10" s="263"/>
    </row>
    <row r="11" spans="1:15" ht="25.5" customHeight="1">
      <c r="A11" s="242"/>
      <c r="B11" s="258">
        <v>2</v>
      </c>
      <c r="C11" s="259" t="s">
        <v>780</v>
      </c>
      <c r="D11" s="266" t="s">
        <v>851</v>
      </c>
      <c r="E11" s="260" t="s">
        <v>782</v>
      </c>
      <c r="F11" s="261">
        <v>12150000</v>
      </c>
      <c r="G11" s="258" t="s">
        <v>795</v>
      </c>
      <c r="H11" s="259" t="s">
        <v>796</v>
      </c>
      <c r="I11" s="259" t="s">
        <v>797</v>
      </c>
      <c r="J11" s="262">
        <v>142000</v>
      </c>
      <c r="K11" s="231"/>
      <c r="L11" s="263">
        <v>92862000</v>
      </c>
      <c r="M11" s="263"/>
      <c r="N11" s="263">
        <v>155288640</v>
      </c>
      <c r="O11" s="263"/>
    </row>
    <row r="12" spans="1:15" ht="25.5" customHeight="1">
      <c r="A12" s="242"/>
      <c r="B12" s="238"/>
      <c r="C12" s="259" t="s">
        <v>785</v>
      </c>
      <c r="D12" s="266" t="s">
        <v>852</v>
      </c>
      <c r="E12" s="260" t="s">
        <v>782</v>
      </c>
      <c r="F12" s="261">
        <v>6380000</v>
      </c>
      <c r="G12" s="258" t="s">
        <v>787</v>
      </c>
      <c r="H12" s="259" t="s">
        <v>798</v>
      </c>
      <c r="I12" s="259" t="s">
        <v>799</v>
      </c>
      <c r="J12" s="262">
        <v>111900</v>
      </c>
      <c r="K12" s="231"/>
      <c r="L12" s="263">
        <v>97740270</v>
      </c>
      <c r="M12" s="263"/>
      <c r="N12" s="263">
        <v>148816116</v>
      </c>
      <c r="O12" s="263"/>
    </row>
    <row r="13" spans="1:15" ht="25.5" customHeight="1">
      <c r="A13" s="242"/>
      <c r="B13" s="238"/>
      <c r="C13" s="259" t="s">
        <v>790</v>
      </c>
      <c r="D13" s="266" t="s">
        <v>852</v>
      </c>
      <c r="E13" s="260" t="s">
        <v>782</v>
      </c>
      <c r="F13" s="261">
        <v>6380000</v>
      </c>
      <c r="G13" s="258" t="s">
        <v>787</v>
      </c>
      <c r="H13" s="259" t="s">
        <v>798</v>
      </c>
      <c r="I13" s="259" t="s">
        <v>799</v>
      </c>
      <c r="J13" s="262">
        <v>111900</v>
      </c>
      <c r="K13" s="231"/>
      <c r="L13" s="263">
        <v>97740270</v>
      </c>
      <c r="M13" s="263"/>
      <c r="N13" s="263">
        <v>148816116</v>
      </c>
      <c r="O13" s="263"/>
    </row>
    <row r="14" spans="1:15" ht="25.5" customHeight="1">
      <c r="A14" s="242"/>
      <c r="B14" s="238"/>
      <c r="C14" s="259" t="s">
        <v>800</v>
      </c>
      <c r="D14" s="259" t="s">
        <v>801</v>
      </c>
      <c r="E14" s="260" t="s">
        <v>782</v>
      </c>
      <c r="F14" s="261">
        <v>470000</v>
      </c>
      <c r="G14" s="258" t="s">
        <v>802</v>
      </c>
      <c r="H14" s="259" t="s">
        <v>803</v>
      </c>
      <c r="I14" s="259" t="s">
        <v>804</v>
      </c>
      <c r="J14" s="262">
        <v>10000</v>
      </c>
      <c r="K14" s="231"/>
      <c r="L14" s="263">
        <v>9307847.6999999993</v>
      </c>
      <c r="M14" s="263"/>
      <c r="N14" s="289">
        <v>0</v>
      </c>
      <c r="O14" s="263"/>
    </row>
    <row r="15" spans="1:15" ht="25.5" customHeight="1">
      <c r="A15" s="242"/>
      <c r="B15" s="258"/>
      <c r="C15" s="259" t="s">
        <v>805</v>
      </c>
      <c r="D15" s="259" t="s">
        <v>801</v>
      </c>
      <c r="E15" s="260" t="s">
        <v>782</v>
      </c>
      <c r="F15" s="261">
        <v>470000</v>
      </c>
      <c r="G15" s="258" t="s">
        <v>802</v>
      </c>
      <c r="H15" s="259" t="s">
        <v>803</v>
      </c>
      <c r="I15" s="259" t="s">
        <v>804</v>
      </c>
      <c r="J15" s="262">
        <v>10900</v>
      </c>
      <c r="K15" s="231"/>
      <c r="L15" s="263">
        <v>10177524.449999999</v>
      </c>
      <c r="M15" s="263"/>
      <c r="N15" s="289">
        <v>0</v>
      </c>
      <c r="O15" s="263"/>
    </row>
    <row r="16" spans="1:15" ht="25.5" customHeight="1">
      <c r="A16" s="242"/>
      <c r="B16" s="258"/>
      <c r="C16" s="259" t="s">
        <v>806</v>
      </c>
      <c r="D16" s="259" t="s">
        <v>801</v>
      </c>
      <c r="E16" s="260" t="s">
        <v>782</v>
      </c>
      <c r="F16" s="261">
        <v>670000</v>
      </c>
      <c r="G16" s="258" t="s">
        <v>802</v>
      </c>
      <c r="H16" s="259" t="s">
        <v>803</v>
      </c>
      <c r="I16" s="259" t="s">
        <v>804</v>
      </c>
      <c r="J16" s="262">
        <v>13000</v>
      </c>
      <c r="K16" s="231"/>
      <c r="L16" s="263">
        <v>12070552.5</v>
      </c>
      <c r="M16" s="263"/>
      <c r="N16" s="289">
        <v>0</v>
      </c>
      <c r="O16" s="263"/>
    </row>
    <row r="17" spans="1:15" ht="25.5" customHeight="1">
      <c r="A17" s="242"/>
      <c r="B17" s="258"/>
      <c r="C17" s="259" t="s">
        <v>807</v>
      </c>
      <c r="D17" s="259" t="s">
        <v>801</v>
      </c>
      <c r="E17" s="260" t="s">
        <v>782</v>
      </c>
      <c r="F17" s="261">
        <v>730000</v>
      </c>
      <c r="G17" s="258" t="s">
        <v>802</v>
      </c>
      <c r="H17" s="259" t="s">
        <v>803</v>
      </c>
      <c r="I17" s="259" t="s">
        <v>804</v>
      </c>
      <c r="J17" s="262">
        <v>17900</v>
      </c>
      <c r="K17" s="231"/>
      <c r="L17" s="268">
        <v>16666739.1</v>
      </c>
      <c r="M17" s="263"/>
      <c r="N17" s="290">
        <v>0</v>
      </c>
      <c r="O17" s="263"/>
    </row>
    <row r="18" spans="1:15" ht="25.5" customHeight="1">
      <c r="A18" s="242"/>
      <c r="B18" s="259"/>
      <c r="C18" s="238"/>
      <c r="D18" s="269" t="s">
        <v>1</v>
      </c>
      <c r="E18" s="269"/>
      <c r="F18" s="269"/>
      <c r="G18" s="269"/>
      <c r="H18" s="269"/>
      <c r="I18" s="269"/>
      <c r="J18" s="269"/>
      <c r="K18" s="230"/>
      <c r="L18" s="275">
        <f>SUM(L8:L17)</f>
        <v>742990978.83000016</v>
      </c>
      <c r="M18" s="267"/>
      <c r="N18" s="275">
        <f>SUM(N8:N17)</f>
        <v>1020456193.0599999</v>
      </c>
      <c r="O18" s="267"/>
    </row>
    <row r="19" spans="1:15" ht="25.5" customHeight="1">
      <c r="A19" s="242"/>
      <c r="B19" s="258"/>
      <c r="C19" s="269"/>
      <c r="D19" s="269" t="s">
        <v>808</v>
      </c>
      <c r="E19" s="269"/>
      <c r="F19" s="269"/>
      <c r="G19" s="269"/>
      <c r="H19" s="269"/>
      <c r="I19" s="269"/>
      <c r="J19" s="269"/>
      <c r="K19" s="230"/>
      <c r="L19" s="267">
        <v>-271808852.85000002</v>
      </c>
      <c r="M19" s="263"/>
      <c r="N19" s="267">
        <v>-272456872.74000001</v>
      </c>
      <c r="O19" s="267"/>
    </row>
    <row r="20" spans="1:15" ht="25.5" customHeight="1" thickBot="1">
      <c r="A20" s="242"/>
      <c r="B20" s="259"/>
      <c r="C20" s="269"/>
      <c r="D20" s="269" t="s">
        <v>315</v>
      </c>
      <c r="E20" s="269"/>
      <c r="F20" s="269"/>
      <c r="G20" s="269"/>
      <c r="H20" s="269"/>
      <c r="I20" s="269"/>
      <c r="J20" s="269"/>
      <c r="K20" s="230"/>
      <c r="L20" s="270">
        <f>SUM(L18:L19)</f>
        <v>471182125.98000014</v>
      </c>
      <c r="M20" s="267"/>
      <c r="N20" s="270">
        <f>SUM(N18:N19)</f>
        <v>747999320.31999993</v>
      </c>
      <c r="O20" s="267"/>
    </row>
    <row r="21" spans="1:15" ht="25.5" customHeight="1" thickTop="1">
      <c r="A21" s="242"/>
      <c r="B21" s="271"/>
      <c r="C21" s="271"/>
      <c r="D21" s="271"/>
      <c r="E21" s="271"/>
      <c r="F21" s="271"/>
      <c r="G21" s="271"/>
      <c r="H21" s="271"/>
      <c r="I21" s="271"/>
      <c r="J21" s="271"/>
      <c r="K21" s="229"/>
      <c r="L21" s="271"/>
      <c r="M21" s="271"/>
      <c r="N21" s="271"/>
      <c r="O21" s="271"/>
    </row>
    <row r="22" spans="1:15" ht="25.5" customHeight="1">
      <c r="A22" s="238"/>
      <c r="B22" s="238"/>
      <c r="C22" s="272" t="s">
        <v>896</v>
      </c>
      <c r="D22" s="272"/>
      <c r="E22" s="272"/>
      <c r="F22" s="238"/>
      <c r="G22" s="238"/>
      <c r="H22" s="238"/>
      <c r="I22" s="238"/>
      <c r="J22" s="238"/>
      <c r="K22" s="228"/>
      <c r="L22" s="238"/>
      <c r="M22" s="238"/>
      <c r="N22" s="238"/>
      <c r="O22" s="238"/>
    </row>
    <row r="23" spans="1:15" ht="25.5" customHeight="1">
      <c r="A23" s="238"/>
      <c r="B23" s="238"/>
      <c r="C23" s="272"/>
      <c r="D23" s="272"/>
      <c r="E23" s="272"/>
      <c r="F23" s="238"/>
      <c r="G23" s="238"/>
      <c r="H23" s="238"/>
      <c r="I23" s="238"/>
      <c r="J23" s="238"/>
      <c r="K23" s="228"/>
      <c r="L23" s="238"/>
      <c r="M23" s="238"/>
      <c r="N23" s="238"/>
      <c r="O23" s="238"/>
    </row>
  </sheetData>
  <mergeCells count="4">
    <mergeCell ref="H6:I6"/>
    <mergeCell ref="L6:L7"/>
    <mergeCell ref="N6:N7"/>
    <mergeCell ref="A1:N1"/>
  </mergeCells>
  <pageMargins left="0.75" right="0.47" top="0.56999999999999995" bottom="0.59" header="0.3" footer="0.3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</sheetPr>
  <dimension ref="A1:O190"/>
  <sheetViews>
    <sheetView topLeftCell="A16" zoomScale="80" zoomScaleNormal="80" zoomScaleSheetLayoutView="100" workbookViewId="0">
      <selection activeCell="B28" sqref="B28"/>
    </sheetView>
  </sheetViews>
  <sheetFormatPr defaultRowHeight="24.95" customHeight="1"/>
  <cols>
    <col min="1" max="1" width="3.42578125" style="10" customWidth="1"/>
    <col min="2" max="2" width="3.5703125" style="10" customWidth="1"/>
    <col min="3" max="3" width="4.28515625" style="10" customWidth="1"/>
    <col min="4" max="4" width="4" style="10" customWidth="1"/>
    <col min="5" max="5" width="8.85546875" style="10" customWidth="1"/>
    <col min="6" max="6" width="10.140625" style="10" customWidth="1"/>
    <col min="7" max="7" width="15.85546875" style="10" customWidth="1"/>
    <col min="8" max="8" width="15.28515625" style="10" customWidth="1"/>
    <col min="9" max="9" width="0.85546875" style="10" customWidth="1"/>
    <col min="10" max="10" width="15.28515625" style="10" customWidth="1"/>
    <col min="11" max="11" width="1" style="10" customWidth="1"/>
    <col min="12" max="12" width="15.28515625" style="10" customWidth="1"/>
    <col min="13" max="13" width="1" style="10" customWidth="1"/>
    <col min="14" max="14" width="15.28515625" style="10" customWidth="1"/>
    <col min="15" max="15" width="1.5703125" style="10" customWidth="1"/>
    <col min="16" max="16384" width="9.140625" style="10"/>
  </cols>
  <sheetData>
    <row r="1" spans="1:15" ht="29.1" customHeight="1">
      <c r="A1" s="320" t="s">
        <v>920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274"/>
    </row>
    <row r="2" spans="1:15" s="280" customFormat="1" ht="29.1" customHeight="1">
      <c r="A2" s="225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1:15" s="274" customFormat="1" ht="29.1" customHeight="1">
      <c r="A3" s="278" t="s">
        <v>809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5" ht="29.1" customHeight="1">
      <c r="A4" s="274"/>
      <c r="B4" s="274"/>
      <c r="C4" s="274" t="s">
        <v>911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 ht="29.1" customHeight="1">
      <c r="A5" s="274"/>
      <c r="B5" s="274" t="s">
        <v>910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ht="29.1" customHeight="1">
      <c r="A6" s="274"/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334" t="s">
        <v>316</v>
      </c>
      <c r="M6" s="334"/>
      <c r="N6" s="334"/>
      <c r="O6" s="274"/>
    </row>
    <row r="7" spans="1:15" ht="29.1" customHeight="1">
      <c r="A7" s="274"/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328" t="s">
        <v>183</v>
      </c>
      <c r="M7" s="328"/>
      <c r="N7" s="328"/>
      <c r="O7" s="274"/>
    </row>
    <row r="8" spans="1:15" s="198" customFormat="1" ht="29.1" customHeight="1">
      <c r="A8" s="226"/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6" t="s">
        <v>858</v>
      </c>
      <c r="M8" s="7"/>
      <c r="N8" s="6" t="s">
        <v>612</v>
      </c>
      <c r="O8" s="226"/>
    </row>
    <row r="9" spans="1:15" ht="29.1" customHeight="1">
      <c r="A9" s="274"/>
      <c r="B9" s="274"/>
      <c r="C9" s="274" t="s">
        <v>917</v>
      </c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</row>
    <row r="10" spans="1:15" ht="29.1" customHeight="1">
      <c r="A10" s="274"/>
      <c r="B10" s="274"/>
      <c r="C10" s="274" t="s">
        <v>319</v>
      </c>
      <c r="D10" s="274"/>
      <c r="E10" s="274"/>
      <c r="F10" s="274"/>
      <c r="G10" s="274"/>
      <c r="H10" s="274"/>
      <c r="I10" s="274"/>
      <c r="J10" s="274"/>
      <c r="K10" s="274"/>
      <c r="L10" s="13">
        <v>1020456193.0599999</v>
      </c>
      <c r="M10" s="13"/>
      <c r="N10" s="279">
        <v>995839191.80999994</v>
      </c>
      <c r="O10" s="274"/>
    </row>
    <row r="11" spans="1:15" ht="29.1" customHeight="1">
      <c r="A11" s="274"/>
      <c r="B11" s="274"/>
      <c r="C11" s="274" t="s">
        <v>869</v>
      </c>
      <c r="D11" s="274"/>
      <c r="E11" s="274"/>
      <c r="F11" s="274"/>
      <c r="G11" s="274"/>
      <c r="H11" s="274"/>
      <c r="I11" s="274"/>
      <c r="J11" s="274"/>
      <c r="K11" s="274"/>
      <c r="L11" s="13">
        <v>52725654</v>
      </c>
      <c r="M11" s="13"/>
      <c r="N11" s="279">
        <v>264320000</v>
      </c>
      <c r="O11" s="274"/>
    </row>
    <row r="12" spans="1:15" ht="29.1" customHeight="1">
      <c r="A12" s="274"/>
      <c r="B12" s="274"/>
      <c r="C12" s="274" t="s">
        <v>870</v>
      </c>
      <c r="D12" s="274"/>
      <c r="E12" s="274"/>
      <c r="F12" s="274"/>
      <c r="G12" s="274"/>
      <c r="H12" s="274"/>
      <c r="I12" s="274"/>
      <c r="J12" s="274"/>
      <c r="K12" s="274"/>
      <c r="L12" s="15">
        <f>-286237861.68-44972135.65</f>
        <v>-331209997.32999998</v>
      </c>
      <c r="M12" s="13"/>
      <c r="N12" s="279">
        <v>-239558262.44999999</v>
      </c>
      <c r="O12" s="274"/>
    </row>
    <row r="13" spans="1:15" ht="29.1" customHeight="1">
      <c r="A13" s="274"/>
      <c r="B13" s="274"/>
      <c r="C13" s="274" t="s">
        <v>6</v>
      </c>
      <c r="D13" s="274"/>
      <c r="E13" s="274"/>
      <c r="F13" s="274"/>
      <c r="G13" s="274"/>
      <c r="H13" s="274"/>
      <c r="I13" s="274"/>
      <c r="J13" s="274"/>
      <c r="K13" s="274"/>
      <c r="L13" s="15">
        <f>1112369.1-93240</f>
        <v>1019129.1000000001</v>
      </c>
      <c r="M13" s="13"/>
      <c r="N13" s="279">
        <v>-144736.29999999999</v>
      </c>
      <c r="O13" s="274"/>
    </row>
    <row r="14" spans="1:15" ht="29.1" customHeight="1" thickBot="1">
      <c r="A14" s="274"/>
      <c r="B14" s="274"/>
      <c r="C14" s="277" t="s">
        <v>323</v>
      </c>
      <c r="D14" s="274"/>
      <c r="E14" s="274"/>
      <c r="F14" s="274"/>
      <c r="G14" s="274"/>
      <c r="H14" s="274"/>
      <c r="I14" s="274"/>
      <c r="J14" s="274"/>
      <c r="K14" s="274"/>
      <c r="L14" s="30">
        <f>SUM(L10:L13)</f>
        <v>742990978.83000004</v>
      </c>
      <c r="M14" s="13"/>
      <c r="N14" s="30">
        <f>SUM(N10:N13)</f>
        <v>1020456193.0599999</v>
      </c>
      <c r="O14" s="274"/>
    </row>
    <row r="15" spans="1:15" ht="29.1" customHeight="1" thickTop="1">
      <c r="A15" s="274"/>
      <c r="B15" s="274" t="s">
        <v>320</v>
      </c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</row>
    <row r="16" spans="1:15" ht="29.1" customHeight="1">
      <c r="A16" s="274"/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334" t="s">
        <v>316</v>
      </c>
      <c r="M16" s="334"/>
      <c r="N16" s="334"/>
      <c r="O16" s="274"/>
    </row>
    <row r="17" spans="1:15" ht="29.1" customHeight="1">
      <c r="A17" s="274"/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328" t="s">
        <v>183</v>
      </c>
      <c r="M17" s="328"/>
      <c r="N17" s="328"/>
      <c r="O17" s="274"/>
    </row>
    <row r="18" spans="1:15" ht="29.1" customHeight="1">
      <c r="A18" s="274"/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6" t="s">
        <v>858</v>
      </c>
      <c r="M18" s="7"/>
      <c r="N18" s="6" t="s">
        <v>612</v>
      </c>
      <c r="O18" s="274"/>
    </row>
    <row r="19" spans="1:15" ht="29.1" customHeight="1">
      <c r="A19" s="274"/>
      <c r="B19" s="274"/>
      <c r="C19" s="274" t="s">
        <v>321</v>
      </c>
      <c r="D19" s="274"/>
      <c r="E19" s="274"/>
      <c r="F19" s="274"/>
      <c r="G19" s="274"/>
      <c r="H19" s="274"/>
      <c r="I19" s="274"/>
      <c r="J19" s="274"/>
      <c r="K19" s="274"/>
      <c r="L19" s="13">
        <f>-'P24'!L19</f>
        <v>271808852.85000002</v>
      </c>
      <c r="M19" s="13"/>
      <c r="N19" s="13">
        <v>272456872.74000001</v>
      </c>
      <c r="O19" s="274"/>
    </row>
    <row r="20" spans="1:15" ht="29.1" customHeight="1">
      <c r="A20" s="274"/>
      <c r="B20" s="274"/>
      <c r="C20" s="274" t="s">
        <v>322</v>
      </c>
      <c r="D20" s="274"/>
      <c r="E20" s="274"/>
      <c r="F20" s="274"/>
      <c r="G20" s="274"/>
      <c r="H20" s="274"/>
      <c r="I20" s="274"/>
      <c r="J20" s="274"/>
      <c r="K20" s="274"/>
      <c r="L20" s="13">
        <f>+L21-L19</f>
        <v>471182125.98000002</v>
      </c>
      <c r="M20" s="13"/>
      <c r="N20" s="13">
        <v>747999320.32000005</v>
      </c>
      <c r="O20" s="274"/>
    </row>
    <row r="21" spans="1:15" ht="29.1" customHeight="1" thickBot="1">
      <c r="A21" s="274"/>
      <c r="B21" s="274"/>
      <c r="C21" s="274" t="s">
        <v>323</v>
      </c>
      <c r="D21" s="274"/>
      <c r="E21" s="274"/>
      <c r="F21" s="274"/>
      <c r="G21" s="274"/>
      <c r="H21" s="274"/>
      <c r="I21" s="274"/>
      <c r="J21" s="274"/>
      <c r="K21" s="274"/>
      <c r="L21" s="30">
        <f>+L14</f>
        <v>742990978.83000004</v>
      </c>
      <c r="M21" s="13"/>
      <c r="N21" s="30">
        <f>SUM(N19:N20)</f>
        <v>1020456193.0600001</v>
      </c>
      <c r="O21" s="274"/>
    </row>
    <row r="22" spans="1:15" ht="29.1" customHeight="1" thickTop="1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</row>
    <row r="23" spans="1:15" s="280" customFormat="1" ht="29.1" customHeight="1">
      <c r="C23" s="11" t="s">
        <v>982</v>
      </c>
    </row>
    <row r="24" spans="1:15" s="280" customFormat="1" ht="29.1" customHeight="1">
      <c r="B24" s="11" t="s">
        <v>990</v>
      </c>
    </row>
    <row r="25" spans="1:15" s="280" customFormat="1" ht="29.1" customHeight="1">
      <c r="B25" s="11" t="s">
        <v>983</v>
      </c>
    </row>
    <row r="26" spans="1:15" s="280" customFormat="1" ht="29.1" customHeight="1">
      <c r="B26" s="11" t="s">
        <v>984</v>
      </c>
    </row>
    <row r="27" spans="1:15" s="280" customFormat="1" ht="29.1" customHeight="1">
      <c r="B27" s="11" t="s">
        <v>985</v>
      </c>
    </row>
    <row r="28" spans="1:15" s="280" customFormat="1" ht="29.1" customHeight="1">
      <c r="B28" s="11" t="s">
        <v>986</v>
      </c>
    </row>
    <row r="29" spans="1:15" s="280" customFormat="1" ht="29.1" customHeight="1">
      <c r="B29" s="11"/>
    </row>
    <row r="30" spans="1:15" s="280" customFormat="1" ht="29.1" customHeight="1"/>
    <row r="31" spans="1:15" s="198" customFormat="1" ht="27.95" customHeight="1">
      <c r="A31" s="320" t="s">
        <v>294</v>
      </c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</row>
    <row r="32" spans="1:15" ht="27.95" customHeight="1">
      <c r="A32" s="274"/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274"/>
    </row>
    <row r="33" spans="1:15" s="40" customFormat="1" ht="27.95" customHeight="1">
      <c r="A33" s="39" t="s">
        <v>324</v>
      </c>
      <c r="B33" s="95" t="s">
        <v>546</v>
      </c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</row>
    <row r="34" spans="1:15" ht="27.95" customHeight="1">
      <c r="A34" s="274"/>
      <c r="B34" s="274"/>
      <c r="C34" s="11" t="s">
        <v>952</v>
      </c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274"/>
    </row>
    <row r="35" spans="1:15" ht="27.95" customHeight="1">
      <c r="B35" s="11" t="s">
        <v>951</v>
      </c>
      <c r="C35" s="11"/>
    </row>
    <row r="36" spans="1:15" ht="27.95" customHeight="1">
      <c r="B36" s="11"/>
      <c r="C36" s="11" t="s">
        <v>950</v>
      </c>
    </row>
    <row r="37" spans="1:15" ht="27.95" customHeight="1">
      <c r="B37" s="11" t="s">
        <v>949</v>
      </c>
      <c r="C37" s="11"/>
    </row>
    <row r="38" spans="1:15" ht="27.95" customHeight="1">
      <c r="C38" s="11" t="s">
        <v>325</v>
      </c>
    </row>
    <row r="39" spans="1:15" s="198" customFormat="1" ht="27.95" customHeight="1">
      <c r="H39" s="319" t="s">
        <v>9</v>
      </c>
      <c r="I39" s="319"/>
      <c r="J39" s="319"/>
      <c r="L39" s="319" t="s">
        <v>10</v>
      </c>
      <c r="M39" s="319"/>
      <c r="N39" s="319"/>
    </row>
    <row r="40" spans="1:15" s="198" customFormat="1" ht="27.95" customHeight="1">
      <c r="H40" s="6" t="s">
        <v>858</v>
      </c>
      <c r="I40" s="7"/>
      <c r="J40" s="6" t="s">
        <v>612</v>
      </c>
      <c r="K40" s="197"/>
      <c r="L40" s="6" t="s">
        <v>858</v>
      </c>
      <c r="M40" s="7"/>
      <c r="N40" s="6" t="s">
        <v>612</v>
      </c>
    </row>
    <row r="41" spans="1:15" ht="27.95" customHeight="1">
      <c r="B41" s="95" t="s">
        <v>872</v>
      </c>
    </row>
    <row r="42" spans="1:15" s="280" customFormat="1" ht="27.95" customHeight="1">
      <c r="B42" s="11" t="s">
        <v>839</v>
      </c>
    </row>
    <row r="43" spans="1:15" ht="27.95" customHeight="1">
      <c r="B43" s="11" t="s">
        <v>840</v>
      </c>
      <c r="H43" s="13">
        <v>17464840.900000002</v>
      </c>
      <c r="I43" s="13"/>
      <c r="J43" s="13">
        <v>13389718.210000001</v>
      </c>
      <c r="K43" s="13"/>
      <c r="L43" s="13">
        <v>13329402.959999999</v>
      </c>
      <c r="M43" s="13"/>
      <c r="N43" s="13">
        <v>11009011.27</v>
      </c>
    </row>
    <row r="44" spans="1:15" ht="27.95" customHeight="1">
      <c r="B44" s="11" t="s">
        <v>326</v>
      </c>
      <c r="H44" s="13">
        <f>6864581-3121069</f>
        <v>3743512</v>
      </c>
      <c r="I44" s="13"/>
      <c r="J44" s="13">
        <v>3696395.99</v>
      </c>
      <c r="K44" s="13"/>
      <c r="L44" s="13">
        <f>5419750-3104719</f>
        <v>2315031</v>
      </c>
      <c r="M44" s="13"/>
      <c r="N44" s="13">
        <v>2006579.99</v>
      </c>
    </row>
    <row r="45" spans="1:15" ht="27.95" customHeight="1">
      <c r="B45" s="11" t="s">
        <v>830</v>
      </c>
      <c r="H45" s="13">
        <v>3121069</v>
      </c>
      <c r="I45" s="13"/>
      <c r="J45" s="15">
        <v>0</v>
      </c>
      <c r="K45" s="13"/>
      <c r="L45" s="13">
        <v>3104719</v>
      </c>
      <c r="M45" s="13"/>
      <c r="N45" s="15">
        <v>0</v>
      </c>
    </row>
    <row r="46" spans="1:15" ht="27.95" customHeight="1">
      <c r="B46" s="11" t="s">
        <v>327</v>
      </c>
      <c r="H46" s="13">
        <v>456131.82</v>
      </c>
      <c r="I46" s="13"/>
      <c r="J46" s="13">
        <v>389791.91</v>
      </c>
      <c r="K46" s="13"/>
      <c r="L46" s="13">
        <v>401299.82</v>
      </c>
      <c r="M46" s="13"/>
      <c r="N46" s="13">
        <v>324876.90999999997</v>
      </c>
    </row>
    <row r="47" spans="1:15" ht="27.95" customHeight="1">
      <c r="B47" s="11" t="s">
        <v>764</v>
      </c>
      <c r="H47" s="13">
        <v>-233070</v>
      </c>
      <c r="I47" s="13"/>
      <c r="J47" s="13">
        <v>0</v>
      </c>
      <c r="K47" s="13"/>
      <c r="L47" s="13">
        <v>-233070</v>
      </c>
      <c r="M47" s="13"/>
      <c r="N47" s="13">
        <v>0</v>
      </c>
    </row>
    <row r="48" spans="1:15" ht="27.95" customHeight="1">
      <c r="B48" s="11" t="s">
        <v>973</v>
      </c>
      <c r="H48" s="15"/>
      <c r="I48" s="15"/>
      <c r="J48" s="15"/>
      <c r="K48" s="15"/>
      <c r="L48" s="15"/>
      <c r="M48" s="15"/>
      <c r="N48" s="15"/>
    </row>
    <row r="49" spans="1:14" ht="27.95" customHeight="1">
      <c r="B49" s="11" t="s">
        <v>974</v>
      </c>
      <c r="H49" s="15">
        <f>-4063482.94+2500398+315473</f>
        <v>-1247611.94</v>
      </c>
      <c r="I49" s="15"/>
      <c r="J49" s="15">
        <v>0</v>
      </c>
      <c r="K49" s="15"/>
      <c r="L49" s="15">
        <f>-2116854+2500398</f>
        <v>383544</v>
      </c>
      <c r="M49" s="15"/>
      <c r="N49" s="15">
        <v>0</v>
      </c>
    </row>
    <row r="50" spans="1:14" ht="27.95" customHeight="1">
      <c r="B50" s="11" t="s">
        <v>6</v>
      </c>
      <c r="H50" s="15">
        <v>-34258.019999999997</v>
      </c>
      <c r="I50" s="15"/>
      <c r="J50" s="15">
        <v>-11065.21</v>
      </c>
      <c r="K50" s="15"/>
      <c r="L50" s="15">
        <v>-34258.019999999997</v>
      </c>
      <c r="M50" s="15"/>
      <c r="N50" s="15">
        <v>-11065.21</v>
      </c>
    </row>
    <row r="51" spans="1:14" ht="27.95" customHeight="1">
      <c r="B51" s="95" t="s">
        <v>553</v>
      </c>
      <c r="H51" s="21"/>
      <c r="I51" s="15"/>
      <c r="J51" s="21"/>
      <c r="K51" s="15"/>
      <c r="L51" s="21"/>
      <c r="M51" s="15"/>
      <c r="N51" s="21"/>
    </row>
    <row r="52" spans="1:14" ht="27.95" customHeight="1" thickBot="1">
      <c r="C52" s="95" t="s">
        <v>871</v>
      </c>
      <c r="H52" s="14">
        <f>SUM(H43:H50)</f>
        <v>23270613.760000002</v>
      </c>
      <c r="I52" s="13"/>
      <c r="J52" s="14">
        <f>SUM(J43:J50)</f>
        <v>17464840.900000002</v>
      </c>
      <c r="K52" s="13"/>
      <c r="L52" s="14">
        <f>SUM(L43:L50)</f>
        <v>19266668.760000002</v>
      </c>
      <c r="M52" s="13"/>
      <c r="N52" s="14">
        <f>SUM(N43:N50)</f>
        <v>13329402.959999999</v>
      </c>
    </row>
    <row r="53" spans="1:14" ht="27.95" customHeight="1" thickTop="1"/>
    <row r="54" spans="1:14" ht="27.95" customHeight="1">
      <c r="C54" s="11" t="s">
        <v>328</v>
      </c>
      <c r="H54" s="35"/>
      <c r="I54" s="35"/>
      <c r="J54" s="35"/>
      <c r="K54" s="35"/>
      <c r="L54" s="35"/>
      <c r="M54" s="35"/>
      <c r="N54" s="35"/>
    </row>
    <row r="55" spans="1:14" ht="27.95" customHeight="1">
      <c r="H55" s="319" t="s">
        <v>9</v>
      </c>
      <c r="I55" s="319"/>
      <c r="J55" s="319"/>
      <c r="K55" s="198"/>
      <c r="L55" s="319" t="s">
        <v>10</v>
      </c>
      <c r="M55" s="319"/>
      <c r="N55" s="319"/>
    </row>
    <row r="56" spans="1:14" ht="27.95" customHeight="1">
      <c r="H56" s="6" t="s">
        <v>858</v>
      </c>
      <c r="I56" s="7"/>
      <c r="J56" s="6" t="s">
        <v>612</v>
      </c>
      <c r="K56" s="293"/>
      <c r="L56" s="6" t="s">
        <v>858</v>
      </c>
      <c r="M56" s="7"/>
      <c r="N56" s="6" t="s">
        <v>612</v>
      </c>
    </row>
    <row r="57" spans="1:14" ht="27.95" customHeight="1">
      <c r="B57" s="95" t="s">
        <v>872</v>
      </c>
    </row>
    <row r="58" spans="1:14" ht="27.95" customHeight="1">
      <c r="B58" s="10" t="s">
        <v>329</v>
      </c>
      <c r="H58" s="13">
        <v>4076756.8</v>
      </c>
      <c r="I58" s="13"/>
      <c r="J58" s="13">
        <v>2275477.91</v>
      </c>
      <c r="K58" s="13"/>
      <c r="L58" s="13">
        <v>2985760.8</v>
      </c>
      <c r="M58" s="13"/>
      <c r="N58" s="13">
        <v>762620.91</v>
      </c>
    </row>
    <row r="59" spans="1:14" ht="27.95" customHeight="1">
      <c r="B59" s="10" t="s">
        <v>330</v>
      </c>
      <c r="H59" s="13">
        <v>3243956.02</v>
      </c>
      <c r="I59" s="13"/>
      <c r="J59" s="13">
        <v>1810709.99</v>
      </c>
      <c r="K59" s="13"/>
      <c r="L59" s="13">
        <v>2835289.02</v>
      </c>
      <c r="M59" s="13"/>
      <c r="N59" s="13">
        <v>1568835.99</v>
      </c>
    </row>
    <row r="60" spans="1:14" ht="27.95" customHeight="1">
      <c r="B60" s="10" t="s">
        <v>6</v>
      </c>
      <c r="H60" s="13">
        <v>-215757.3</v>
      </c>
      <c r="I60" s="15"/>
      <c r="J60" s="13">
        <v>-7507.05</v>
      </c>
      <c r="K60" s="15"/>
      <c r="L60" s="13">
        <v>-215757.3</v>
      </c>
      <c r="M60" s="15"/>
      <c r="N60" s="13">
        <v>-7507.05</v>
      </c>
    </row>
    <row r="61" spans="1:14" ht="27.95" customHeight="1" thickBot="1">
      <c r="C61" s="10" t="s">
        <v>1</v>
      </c>
      <c r="H61" s="30">
        <f>SUM(H58:H60)</f>
        <v>7104955.5200000005</v>
      </c>
      <c r="I61" s="13"/>
      <c r="J61" s="30">
        <f>SUM(J58:J60)</f>
        <v>4078680.8500000006</v>
      </c>
      <c r="K61" s="13"/>
      <c r="L61" s="30">
        <f>SUM(L58:L60)</f>
        <v>5605292.5200000005</v>
      </c>
      <c r="M61" s="13"/>
      <c r="N61" s="30">
        <f>SUM(N58:N60)</f>
        <v>2323949.85</v>
      </c>
    </row>
    <row r="62" spans="1:14" ht="27.95" customHeight="1" thickTop="1">
      <c r="H62" s="15"/>
      <c r="I62" s="13"/>
      <c r="J62" s="15"/>
      <c r="K62" s="13"/>
      <c r="L62" s="15"/>
      <c r="M62" s="13"/>
      <c r="N62" s="15"/>
    </row>
    <row r="63" spans="1:14" s="198" customFormat="1" ht="26.1" customHeight="1">
      <c r="A63" s="320" t="s">
        <v>311</v>
      </c>
      <c r="B63" s="321"/>
      <c r="C63" s="321"/>
      <c r="D63" s="321"/>
      <c r="E63" s="321"/>
      <c r="F63" s="321"/>
      <c r="G63" s="321"/>
      <c r="H63" s="321"/>
      <c r="I63" s="321"/>
      <c r="J63" s="321"/>
      <c r="K63" s="321"/>
      <c r="L63" s="321"/>
      <c r="M63" s="321"/>
      <c r="N63" s="321"/>
    </row>
    <row r="64" spans="1:14" s="280" customFormat="1" ht="26.1" customHeight="1">
      <c r="H64" s="15"/>
      <c r="I64" s="13"/>
      <c r="J64" s="15"/>
      <c r="K64" s="13"/>
      <c r="L64" s="15"/>
      <c r="M64" s="13"/>
      <c r="N64" s="15"/>
    </row>
    <row r="65" spans="2:14" ht="26.1" customHeight="1">
      <c r="B65" s="10" t="s">
        <v>975</v>
      </c>
      <c r="H65" s="15"/>
      <c r="I65" s="13"/>
      <c r="J65" s="15"/>
      <c r="K65" s="13"/>
      <c r="L65" s="15"/>
      <c r="M65" s="13"/>
      <c r="N65" s="15"/>
    </row>
    <row r="66" spans="2:14" ht="26.1" customHeight="1">
      <c r="H66" s="319" t="s">
        <v>9</v>
      </c>
      <c r="I66" s="319"/>
      <c r="J66" s="319"/>
      <c r="K66" s="204"/>
      <c r="L66" s="319" t="s">
        <v>10</v>
      </c>
      <c r="M66" s="319"/>
      <c r="N66" s="319"/>
    </row>
    <row r="67" spans="2:14" ht="26.1" customHeight="1">
      <c r="H67" s="6" t="s">
        <v>858</v>
      </c>
      <c r="I67" s="7"/>
      <c r="J67" s="6" t="s">
        <v>612</v>
      </c>
      <c r="K67" s="293"/>
      <c r="L67" s="6" t="s">
        <v>858</v>
      </c>
      <c r="M67" s="7"/>
      <c r="N67" s="6" t="s">
        <v>612</v>
      </c>
    </row>
    <row r="68" spans="2:14" ht="26.1" customHeight="1">
      <c r="B68" s="10" t="s">
        <v>667</v>
      </c>
      <c r="H68" s="15">
        <f>-2614762+2500398+315473</f>
        <v>201109</v>
      </c>
      <c r="I68" s="13"/>
      <c r="J68" s="15">
        <v>0</v>
      </c>
      <c r="K68" s="13"/>
      <c r="L68" s="15">
        <f>-2180294+2500398</f>
        <v>320104</v>
      </c>
      <c r="M68" s="13"/>
      <c r="N68" s="15">
        <v>0</v>
      </c>
    </row>
    <row r="69" spans="2:14" ht="26.1" customHeight="1">
      <c r="B69" s="10" t="s">
        <v>668</v>
      </c>
      <c r="H69" s="15">
        <v>136880</v>
      </c>
      <c r="I69" s="13"/>
      <c r="J69" s="15">
        <v>0</v>
      </c>
      <c r="K69" s="13"/>
      <c r="L69" s="15">
        <v>527023</v>
      </c>
      <c r="M69" s="13"/>
      <c r="N69" s="15">
        <v>0</v>
      </c>
    </row>
    <row r="70" spans="2:14" ht="26.1" customHeight="1">
      <c r="B70" s="10" t="s">
        <v>669</v>
      </c>
      <c r="H70" s="15">
        <v>-1585600.94</v>
      </c>
      <c r="I70" s="13"/>
      <c r="J70" s="15">
        <v>0</v>
      </c>
      <c r="K70" s="13"/>
      <c r="L70" s="15">
        <v>-463583</v>
      </c>
      <c r="M70" s="13"/>
      <c r="N70" s="15">
        <v>0</v>
      </c>
    </row>
    <row r="71" spans="2:14" ht="26.1" customHeight="1" thickBot="1">
      <c r="C71" s="10" t="s">
        <v>1</v>
      </c>
      <c r="H71" s="30">
        <f>SUM(H68:H70)</f>
        <v>-1247611.94</v>
      </c>
      <c r="I71" s="13"/>
      <c r="J71" s="30">
        <f>SUM(J68:J70)</f>
        <v>0</v>
      </c>
      <c r="K71" s="13"/>
      <c r="L71" s="30">
        <f>SUM(L68:L70)</f>
        <v>383544</v>
      </c>
      <c r="M71" s="13"/>
      <c r="N71" s="30">
        <f>SUM(N68:N70)</f>
        <v>0</v>
      </c>
    </row>
    <row r="72" spans="2:14" ht="26.1" customHeight="1" thickTop="1">
      <c r="H72" s="15"/>
      <c r="I72" s="13"/>
      <c r="J72" s="15"/>
      <c r="K72" s="13"/>
      <c r="L72" s="15"/>
      <c r="M72" s="13"/>
      <c r="N72" s="15"/>
    </row>
    <row r="73" spans="2:14" s="35" customFormat="1" ht="26.1" customHeight="1">
      <c r="B73" s="35" t="s">
        <v>331</v>
      </c>
    </row>
    <row r="74" spans="2:14" ht="26.1" customHeight="1">
      <c r="C74" s="40"/>
      <c r="D74" s="40"/>
      <c r="E74" s="40"/>
      <c r="F74" s="40"/>
      <c r="G74" s="40"/>
      <c r="H74" s="319" t="s">
        <v>332</v>
      </c>
      <c r="I74" s="319"/>
      <c r="J74" s="319"/>
      <c r="K74" s="40"/>
      <c r="L74" s="319" t="s">
        <v>333</v>
      </c>
      <c r="M74" s="319"/>
      <c r="N74" s="319"/>
    </row>
    <row r="75" spans="2:14" ht="26.1" customHeight="1">
      <c r="H75" s="6" t="s">
        <v>858</v>
      </c>
      <c r="I75" s="7"/>
      <c r="J75" s="6" t="s">
        <v>612</v>
      </c>
      <c r="K75" s="293"/>
      <c r="L75" s="6" t="s">
        <v>858</v>
      </c>
      <c r="M75" s="7"/>
      <c r="N75" s="6" t="s">
        <v>612</v>
      </c>
    </row>
    <row r="76" spans="2:14" ht="26.1" customHeight="1">
      <c r="D76" s="10" t="s">
        <v>334</v>
      </c>
      <c r="H76" s="38" t="s">
        <v>928</v>
      </c>
      <c r="J76" s="38" t="s">
        <v>671</v>
      </c>
      <c r="L76" s="10">
        <v>1.71</v>
      </c>
      <c r="N76" s="10">
        <v>2.72</v>
      </c>
    </row>
    <row r="77" spans="2:14" ht="26.1" customHeight="1">
      <c r="D77" s="10" t="s">
        <v>335</v>
      </c>
      <c r="H77" s="38" t="s">
        <v>670</v>
      </c>
      <c r="J77" s="10">
        <v>5</v>
      </c>
      <c r="L77" s="10">
        <v>4</v>
      </c>
      <c r="N77" s="10">
        <v>5</v>
      </c>
    </row>
    <row r="78" spans="2:14" ht="26.1" customHeight="1">
      <c r="B78" s="40"/>
      <c r="C78" s="11" t="s">
        <v>653</v>
      </c>
      <c r="E78" s="40"/>
      <c r="F78" s="40"/>
      <c r="G78" s="40"/>
      <c r="H78" s="40"/>
      <c r="I78" s="40"/>
      <c r="J78" s="40"/>
      <c r="K78" s="40"/>
      <c r="L78" s="40"/>
      <c r="M78" s="40"/>
      <c r="N78" s="40"/>
    </row>
    <row r="79" spans="2:14" ht="26.1" customHeight="1">
      <c r="C79" s="11" t="s">
        <v>954</v>
      </c>
    </row>
    <row r="80" spans="2:14" s="280" customFormat="1" ht="26.1" customHeight="1">
      <c r="B80" s="11" t="s">
        <v>953</v>
      </c>
      <c r="C80" s="11"/>
    </row>
    <row r="81" spans="1:14" s="280" customFormat="1" ht="26.1" customHeight="1">
      <c r="B81" s="11" t="s">
        <v>930</v>
      </c>
      <c r="C81" s="11"/>
    </row>
    <row r="82" spans="1:14" ht="26.1" customHeight="1">
      <c r="B82" s="11" t="s">
        <v>931</v>
      </c>
    </row>
    <row r="83" spans="1:14" ht="26.1" customHeight="1"/>
    <row r="84" spans="1:14" s="280" customFormat="1" ht="26.1" customHeight="1">
      <c r="B84" s="273" t="s">
        <v>885</v>
      </c>
    </row>
    <row r="85" spans="1:14" s="280" customFormat="1" ht="26.1" customHeight="1">
      <c r="C85" s="11" t="s">
        <v>886</v>
      </c>
    </row>
    <row r="86" spans="1:14" s="280" customFormat="1" ht="26.1" customHeight="1">
      <c r="B86" s="11" t="s">
        <v>887</v>
      </c>
    </row>
    <row r="87" spans="1:14" s="40" customFormat="1" ht="26.1" customHeight="1">
      <c r="A87" s="39"/>
      <c r="B87" s="280"/>
      <c r="C87" s="280"/>
      <c r="D87" s="280"/>
      <c r="E87" s="280"/>
      <c r="F87" s="280"/>
      <c r="G87" s="280"/>
      <c r="H87" s="319" t="s">
        <v>9</v>
      </c>
      <c r="I87" s="319"/>
      <c r="J87" s="319"/>
      <c r="K87" s="280"/>
      <c r="L87" s="319" t="s">
        <v>10</v>
      </c>
      <c r="M87" s="319"/>
      <c r="N87" s="319"/>
    </row>
    <row r="88" spans="1:14" s="40" customFormat="1" ht="26.1" customHeight="1">
      <c r="A88" s="39"/>
      <c r="B88" s="280"/>
      <c r="C88" s="273"/>
      <c r="D88" s="95" t="s">
        <v>888</v>
      </c>
      <c r="E88" s="273"/>
      <c r="F88" s="273"/>
      <c r="G88" s="273"/>
      <c r="H88" s="273"/>
      <c r="I88" s="273"/>
      <c r="J88" s="273"/>
      <c r="K88" s="273"/>
      <c r="L88" s="273"/>
      <c r="M88" s="273"/>
      <c r="N88" s="273"/>
    </row>
    <row r="89" spans="1:14" s="40" customFormat="1" ht="26.1" customHeight="1">
      <c r="A89" s="39"/>
      <c r="B89" s="280"/>
      <c r="C89" s="280"/>
      <c r="D89" s="11" t="s">
        <v>860</v>
      </c>
      <c r="E89" s="280"/>
      <c r="F89" s="280"/>
      <c r="G89" s="280"/>
      <c r="H89" s="294" t="s">
        <v>889</v>
      </c>
      <c r="I89" s="294"/>
      <c r="J89" s="294" t="s">
        <v>890</v>
      </c>
      <c r="K89" s="294"/>
      <c r="L89" s="294" t="s">
        <v>889</v>
      </c>
      <c r="M89" s="294"/>
      <c r="N89" s="294" t="s">
        <v>890</v>
      </c>
    </row>
    <row r="90" spans="1:14" s="40" customFormat="1" ht="26.1" customHeight="1">
      <c r="A90" s="39"/>
      <c r="B90" s="280"/>
      <c r="C90" s="294"/>
      <c r="D90" s="11" t="s">
        <v>891</v>
      </c>
      <c r="E90" s="294"/>
      <c r="F90" s="294"/>
      <c r="G90" s="294"/>
      <c r="H90" s="15">
        <f>-1931156-286387</f>
        <v>-2217543</v>
      </c>
      <c r="I90" s="15"/>
      <c r="J90" s="15">
        <v>2591741</v>
      </c>
      <c r="K90" s="295"/>
      <c r="L90" s="15">
        <v>-1931156</v>
      </c>
      <c r="M90" s="15"/>
      <c r="N90" s="15">
        <v>2273089</v>
      </c>
    </row>
    <row r="91" spans="1:14" s="40" customFormat="1" ht="26.1" customHeight="1">
      <c r="A91" s="39"/>
      <c r="B91" s="280"/>
      <c r="C91" s="294"/>
      <c r="D91" s="11" t="s">
        <v>892</v>
      </c>
      <c r="E91" s="294"/>
      <c r="F91" s="294"/>
      <c r="G91" s="294"/>
      <c r="H91" s="15"/>
      <c r="I91" s="15"/>
      <c r="J91" s="15"/>
      <c r="K91" s="295"/>
      <c r="L91" s="15"/>
      <c r="M91" s="15"/>
      <c r="N91" s="15"/>
    </row>
    <row r="92" spans="1:14" s="40" customFormat="1" ht="26.1" customHeight="1">
      <c r="A92" s="39"/>
      <c r="B92" s="280"/>
      <c r="C92" s="280"/>
      <c r="D92" s="11" t="s">
        <v>893</v>
      </c>
      <c r="E92" s="280"/>
      <c r="F92" s="280"/>
      <c r="G92" s="280"/>
      <c r="H92" s="15">
        <f>2493178+373840</f>
        <v>2867018</v>
      </c>
      <c r="I92" s="15"/>
      <c r="J92" s="15">
        <v>-2474644</v>
      </c>
      <c r="K92" s="13"/>
      <c r="L92" s="15">
        <v>2493178</v>
      </c>
      <c r="M92" s="15"/>
      <c r="N92" s="15">
        <v>-2136351</v>
      </c>
    </row>
    <row r="93" spans="1:14" s="273" customFormat="1" ht="26.1" customHeight="1">
      <c r="A93" s="39"/>
      <c r="B93" s="280"/>
      <c r="C93" s="280"/>
      <c r="D93" s="11" t="s">
        <v>977</v>
      </c>
      <c r="E93" s="280"/>
      <c r="F93" s="280"/>
      <c r="G93" s="280"/>
      <c r="H93" s="15">
        <f>-2030495-303823</f>
        <v>-2334318</v>
      </c>
      <c r="I93" s="15"/>
      <c r="J93" s="15">
        <v>687630</v>
      </c>
      <c r="K93" s="13"/>
      <c r="L93" s="15">
        <v>-2030495</v>
      </c>
      <c r="M93" s="15"/>
      <c r="N93" s="15">
        <v>643212</v>
      </c>
    </row>
    <row r="94" spans="1:14" s="273" customFormat="1" ht="26.1" customHeight="1">
      <c r="A94" s="39"/>
      <c r="B94" s="280"/>
      <c r="C94" s="11" t="s">
        <v>894</v>
      </c>
      <c r="D94" s="280"/>
      <c r="E94" s="280"/>
      <c r="F94" s="280"/>
      <c r="G94" s="280"/>
      <c r="H94" s="280"/>
      <c r="I94" s="280"/>
      <c r="J94" s="280"/>
      <c r="K94" s="280"/>
      <c r="L94" s="280"/>
      <c r="M94" s="280"/>
      <c r="N94" s="280"/>
    </row>
    <row r="95" spans="1:14" s="273" customFormat="1" ht="26.1" customHeight="1">
      <c r="A95" s="39"/>
      <c r="B95" s="11" t="s">
        <v>895</v>
      </c>
      <c r="C95" s="280"/>
      <c r="D95" s="280"/>
      <c r="E95" s="280"/>
      <c r="F95" s="280"/>
      <c r="G95" s="280"/>
      <c r="H95" s="280"/>
      <c r="I95" s="280"/>
      <c r="J95" s="280"/>
      <c r="K95" s="280"/>
      <c r="L95" s="280"/>
      <c r="M95" s="280"/>
      <c r="N95" s="280"/>
    </row>
    <row r="96" spans="1:14" s="273" customFormat="1" ht="26.1" customHeight="1">
      <c r="A96" s="39"/>
      <c r="B96" s="11"/>
      <c r="C96" s="280"/>
      <c r="D96" s="280"/>
      <c r="E96" s="280"/>
      <c r="F96" s="280"/>
      <c r="G96" s="280"/>
      <c r="H96" s="280"/>
      <c r="I96" s="280"/>
      <c r="J96" s="280"/>
      <c r="K96" s="280"/>
      <c r="L96" s="280"/>
      <c r="M96" s="280"/>
      <c r="N96" s="280"/>
    </row>
    <row r="97" spans="1:14" ht="27.95" customHeight="1">
      <c r="A97" s="320" t="s">
        <v>318</v>
      </c>
      <c r="B97" s="321"/>
      <c r="C97" s="321"/>
      <c r="D97" s="321"/>
      <c r="E97" s="321"/>
      <c r="F97" s="321"/>
      <c r="G97" s="321"/>
      <c r="H97" s="321"/>
      <c r="I97" s="321"/>
      <c r="J97" s="321"/>
      <c r="K97" s="321"/>
      <c r="L97" s="321"/>
      <c r="M97" s="321"/>
      <c r="N97" s="321"/>
    </row>
    <row r="98" spans="1:14" s="280" customFormat="1" ht="27.95" customHeight="1">
      <c r="A98" s="281"/>
      <c r="B98" s="282"/>
      <c r="C98" s="282"/>
      <c r="D98" s="282"/>
      <c r="E98" s="282"/>
      <c r="F98" s="282"/>
      <c r="G98" s="282"/>
      <c r="H98" s="282"/>
      <c r="I98" s="282"/>
      <c r="J98" s="282"/>
      <c r="K98" s="282"/>
      <c r="L98" s="282"/>
      <c r="M98" s="282"/>
      <c r="N98" s="282"/>
    </row>
    <row r="99" spans="1:14" s="273" customFormat="1" ht="27.95" customHeight="1">
      <c r="A99" s="39" t="s">
        <v>336</v>
      </c>
      <c r="B99" s="273" t="s">
        <v>337</v>
      </c>
      <c r="C99" s="280"/>
      <c r="E99" s="280"/>
      <c r="F99" s="280"/>
      <c r="G99" s="280"/>
      <c r="H99" s="280"/>
      <c r="I99" s="280"/>
      <c r="J99" s="280"/>
      <c r="K99" s="280"/>
      <c r="L99" s="280"/>
      <c r="M99" s="280"/>
      <c r="N99" s="280"/>
    </row>
    <row r="100" spans="1:14" s="273" customFormat="1" ht="27.95" customHeight="1">
      <c r="A100" s="39"/>
      <c r="B100" s="117"/>
      <c r="C100" s="117" t="s">
        <v>850</v>
      </c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280"/>
    </row>
    <row r="101" spans="1:14" s="273" customFormat="1" ht="27.95" customHeight="1">
      <c r="A101" s="39"/>
      <c r="B101" s="117" t="s">
        <v>957</v>
      </c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280"/>
    </row>
    <row r="102" spans="1:14" s="273" customFormat="1" ht="27.95" customHeight="1">
      <c r="A102" s="39"/>
      <c r="B102" s="117" t="s">
        <v>956</v>
      </c>
      <c r="C102" s="41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280"/>
    </row>
    <row r="103" spans="1:14" s="273" customFormat="1" ht="27.95" customHeight="1">
      <c r="A103" s="39"/>
      <c r="B103" s="117"/>
      <c r="C103" s="117" t="s">
        <v>848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280"/>
    </row>
    <row r="104" spans="1:14" s="273" customFormat="1" ht="27.95" customHeight="1">
      <c r="A104" s="39"/>
      <c r="B104" s="117" t="s">
        <v>849</v>
      </c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280"/>
    </row>
    <row r="105" spans="1:14" s="273" customFormat="1" ht="27.95" customHeight="1">
      <c r="A105" s="39"/>
      <c r="B105" s="117" t="s">
        <v>958</v>
      </c>
      <c r="C105" s="41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280"/>
    </row>
    <row r="106" spans="1:14" s="273" customFormat="1" ht="27.95" customHeight="1">
      <c r="A106" s="39"/>
      <c r="B106" s="117" t="s">
        <v>959</v>
      </c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280"/>
    </row>
    <row r="107" spans="1:14" s="273" customFormat="1" ht="27.95" customHeight="1">
      <c r="A107" s="39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280"/>
    </row>
    <row r="108" spans="1:14" ht="27.95" customHeight="1">
      <c r="A108" s="39" t="s">
        <v>338</v>
      </c>
      <c r="B108" s="40" t="s">
        <v>572</v>
      </c>
      <c r="C108" s="117"/>
    </row>
    <row r="109" spans="1:14" ht="27.95" customHeight="1">
      <c r="C109" s="117" t="s">
        <v>844</v>
      </c>
    </row>
    <row r="110" spans="1:14" ht="27.95" customHeight="1">
      <c r="B110" s="11" t="s">
        <v>842</v>
      </c>
      <c r="C110" s="117"/>
    </row>
    <row r="111" spans="1:14" ht="27.95" customHeight="1">
      <c r="B111" s="11" t="s">
        <v>845</v>
      </c>
      <c r="C111" s="117"/>
    </row>
    <row r="112" spans="1:14" ht="27.95" customHeight="1">
      <c r="B112" s="11" t="s">
        <v>843</v>
      </c>
      <c r="C112" s="117"/>
    </row>
    <row r="113" spans="1:14" ht="27.95" customHeight="1"/>
    <row r="114" spans="1:14" ht="27.95" customHeight="1">
      <c r="A114" s="39" t="s">
        <v>340</v>
      </c>
      <c r="B114" s="40" t="s">
        <v>341</v>
      </c>
      <c r="C114" s="40"/>
      <c r="D114" s="40"/>
      <c r="E114" s="40"/>
    </row>
    <row r="115" spans="1:14" ht="27.95" customHeight="1">
      <c r="C115" s="117" t="s">
        <v>846</v>
      </c>
    </row>
    <row r="116" spans="1:14" ht="27.95" customHeight="1">
      <c r="A116" s="10" t="s">
        <v>342</v>
      </c>
      <c r="B116" s="11" t="s">
        <v>960</v>
      </c>
    </row>
    <row r="117" spans="1:14" ht="27.95" customHeight="1">
      <c r="B117" s="11" t="s">
        <v>847</v>
      </c>
    </row>
    <row r="118" spans="1:14" ht="27.95" customHeight="1"/>
    <row r="119" spans="1:14" s="40" customFormat="1" ht="27.95" customHeight="1">
      <c r="A119" s="39" t="s">
        <v>343</v>
      </c>
      <c r="B119" s="40" t="s">
        <v>344</v>
      </c>
    </row>
    <row r="120" spans="1:14" ht="27.95" customHeight="1">
      <c r="C120" s="10" t="s">
        <v>873</v>
      </c>
      <c r="H120" s="35"/>
      <c r="I120" s="35"/>
      <c r="J120" s="35"/>
      <c r="K120" s="35"/>
      <c r="L120" s="35"/>
      <c r="M120" s="35"/>
      <c r="N120" s="35"/>
    </row>
    <row r="121" spans="1:14" s="219" customFormat="1" ht="27.95" customHeight="1">
      <c r="H121" s="319" t="s">
        <v>9</v>
      </c>
      <c r="I121" s="319"/>
      <c r="J121" s="319"/>
      <c r="L121" s="319" t="s">
        <v>10</v>
      </c>
      <c r="M121" s="319"/>
      <c r="N121" s="319"/>
    </row>
    <row r="122" spans="1:14" s="219" customFormat="1" ht="27.95" customHeight="1">
      <c r="H122" s="6" t="s">
        <v>858</v>
      </c>
      <c r="I122" s="7"/>
      <c r="J122" s="6" t="s">
        <v>612</v>
      </c>
      <c r="K122" s="293"/>
      <c r="L122" s="6" t="s">
        <v>858</v>
      </c>
      <c r="M122" s="7"/>
      <c r="N122" s="6" t="s">
        <v>612</v>
      </c>
    </row>
    <row r="123" spans="1:14" ht="27.95" customHeight="1">
      <c r="C123" s="10" t="s">
        <v>345</v>
      </c>
    </row>
    <row r="124" spans="1:14" ht="27.95" customHeight="1">
      <c r="D124" s="10" t="s">
        <v>346</v>
      </c>
      <c r="H124" s="13">
        <v>1836998.5999999996</v>
      </c>
      <c r="I124" s="13"/>
      <c r="J124" s="15">
        <v>-1136260.04</v>
      </c>
      <c r="K124" s="15"/>
      <c r="L124" s="15">
        <v>8151395.5499999998</v>
      </c>
      <c r="M124" s="15"/>
      <c r="N124" s="15">
        <v>314374.88</v>
      </c>
    </row>
    <row r="125" spans="1:14" ht="27.95" customHeight="1">
      <c r="C125" s="10" t="s">
        <v>347</v>
      </c>
      <c r="H125" s="13">
        <v>-4766670.6399999997</v>
      </c>
      <c r="I125" s="13"/>
      <c r="J125" s="15">
        <v>-8802697.7699999996</v>
      </c>
      <c r="K125" s="13"/>
      <c r="L125" s="15">
        <v>-4766670.6399999997</v>
      </c>
      <c r="M125" s="13"/>
      <c r="N125" s="13">
        <v>-8802697.7699999996</v>
      </c>
    </row>
    <row r="126" spans="1:14" ht="27.95" customHeight="1" thickBot="1">
      <c r="D126" s="10" t="s">
        <v>348</v>
      </c>
      <c r="H126" s="30">
        <f>SUM(H124:H125)</f>
        <v>-2929672.04</v>
      </c>
      <c r="I126" s="13"/>
      <c r="J126" s="30">
        <f>SUM(J124:J125)</f>
        <v>-9938957.8099999987</v>
      </c>
      <c r="K126" s="13"/>
      <c r="L126" s="30">
        <f>SUM(L124:L125)</f>
        <v>3384724.91</v>
      </c>
      <c r="M126" s="13"/>
      <c r="N126" s="30">
        <f>SUM(N124:N125)</f>
        <v>-8488322.8899999987</v>
      </c>
    </row>
    <row r="127" spans="1:14" ht="27.95" customHeight="1" thickTop="1">
      <c r="H127" s="15"/>
      <c r="I127" s="13"/>
      <c r="J127" s="15"/>
      <c r="K127" s="13"/>
      <c r="L127" s="15"/>
      <c r="M127" s="13"/>
      <c r="N127" s="15"/>
    </row>
    <row r="128" spans="1:14" s="280" customFormat="1" ht="27.95" customHeight="1">
      <c r="H128" s="15"/>
      <c r="I128" s="13"/>
      <c r="J128" s="15"/>
      <c r="K128" s="13"/>
      <c r="L128" s="15"/>
      <c r="M128" s="13"/>
      <c r="N128" s="15"/>
    </row>
    <row r="129" spans="1:14" s="280" customFormat="1" ht="30" customHeight="1">
      <c r="A129" s="320" t="s">
        <v>525</v>
      </c>
      <c r="B129" s="321"/>
      <c r="C129" s="321"/>
      <c r="D129" s="321"/>
      <c r="E129" s="321"/>
      <c r="F129" s="321"/>
      <c r="G129" s="321"/>
      <c r="H129" s="321"/>
      <c r="I129" s="321"/>
      <c r="J129" s="321"/>
      <c r="K129" s="321"/>
      <c r="L129" s="321"/>
      <c r="M129" s="321"/>
      <c r="N129" s="321"/>
    </row>
    <row r="130" spans="1:14" s="280" customFormat="1" ht="30" customHeight="1">
      <c r="H130" s="15"/>
      <c r="I130" s="13"/>
      <c r="J130" s="15"/>
      <c r="K130" s="13"/>
      <c r="L130" s="15"/>
      <c r="M130" s="13"/>
      <c r="N130" s="15"/>
    </row>
    <row r="131" spans="1:14" s="40" customFormat="1" ht="30" customHeight="1">
      <c r="A131" s="39" t="s">
        <v>350</v>
      </c>
      <c r="B131" s="32" t="s">
        <v>351</v>
      </c>
      <c r="C131" s="10"/>
    </row>
    <row r="132" spans="1:14" ht="30" customHeight="1">
      <c r="B132" s="117" t="s">
        <v>737</v>
      </c>
    </row>
    <row r="133" spans="1:14" ht="30" customHeight="1">
      <c r="D133" s="10" t="s">
        <v>962</v>
      </c>
    </row>
    <row r="134" spans="1:14" ht="30" customHeight="1">
      <c r="C134" s="10" t="s">
        <v>961</v>
      </c>
    </row>
    <row r="135" spans="1:14" ht="30" customHeight="1">
      <c r="D135" s="10" t="s">
        <v>963</v>
      </c>
    </row>
    <row r="136" spans="1:14" ht="30" customHeight="1">
      <c r="C136" s="10" t="s">
        <v>918</v>
      </c>
    </row>
    <row r="137" spans="1:14" ht="30" customHeight="1">
      <c r="B137" s="117" t="s">
        <v>738</v>
      </c>
    </row>
    <row r="138" spans="1:14" ht="30" customHeight="1">
      <c r="D138" s="10" t="s">
        <v>645</v>
      </c>
    </row>
    <row r="139" spans="1:14" ht="30" customHeight="1">
      <c r="C139" s="10" t="s">
        <v>649</v>
      </c>
    </row>
    <row r="140" spans="1:14" ht="30" customHeight="1">
      <c r="D140" s="10" t="s">
        <v>965</v>
      </c>
      <c r="H140" s="35"/>
      <c r="I140" s="35"/>
      <c r="J140" s="35"/>
      <c r="K140" s="35"/>
      <c r="L140" s="35"/>
      <c r="M140" s="35"/>
      <c r="N140" s="35"/>
    </row>
    <row r="141" spans="1:14" ht="30" customHeight="1">
      <c r="C141" s="10" t="s">
        <v>964</v>
      </c>
    </row>
    <row r="142" spans="1:14" ht="30" customHeight="1"/>
    <row r="143" spans="1:14" s="40" customFormat="1" ht="30" customHeight="1">
      <c r="A143" s="39" t="s">
        <v>352</v>
      </c>
      <c r="B143" s="40" t="s">
        <v>353</v>
      </c>
    </row>
    <row r="144" spans="1:14" ht="30" customHeight="1">
      <c r="C144" s="10" t="s">
        <v>874</v>
      </c>
      <c r="H144" s="35"/>
      <c r="I144" s="35"/>
      <c r="J144" s="35"/>
      <c r="K144" s="35"/>
      <c r="L144" s="35"/>
      <c r="M144" s="35"/>
      <c r="N144" s="35"/>
    </row>
    <row r="145" spans="1:14" s="198" customFormat="1" ht="30" customHeight="1">
      <c r="H145" s="319" t="s">
        <v>9</v>
      </c>
      <c r="I145" s="319"/>
      <c r="J145" s="319"/>
      <c r="L145" s="319" t="s">
        <v>10</v>
      </c>
      <c r="M145" s="319"/>
      <c r="N145" s="319"/>
    </row>
    <row r="146" spans="1:14" s="198" customFormat="1" ht="30" customHeight="1">
      <c r="H146" s="6" t="s">
        <v>858</v>
      </c>
      <c r="I146" s="7"/>
      <c r="J146" s="6" t="s">
        <v>612</v>
      </c>
      <c r="K146" s="293"/>
      <c r="L146" s="6" t="s">
        <v>858</v>
      </c>
      <c r="M146" s="7"/>
      <c r="N146" s="6" t="s">
        <v>612</v>
      </c>
    </row>
    <row r="147" spans="1:14" ht="30" customHeight="1">
      <c r="C147" s="10" t="s">
        <v>561</v>
      </c>
      <c r="H147" s="10">
        <v>396242072.12</v>
      </c>
      <c r="J147" s="10">
        <v>347669937.69</v>
      </c>
      <c r="L147" s="10">
        <v>213190601.66999999</v>
      </c>
      <c r="N147" s="10">
        <v>203765162.25999999</v>
      </c>
    </row>
    <row r="148" spans="1:14" ht="30" customHeight="1">
      <c r="C148" s="10" t="s">
        <v>354</v>
      </c>
      <c r="H148" s="10">
        <v>591105284.13999999</v>
      </c>
      <c r="J148" s="10">
        <v>609601843.99000001</v>
      </c>
      <c r="L148" s="10">
        <v>446322357.86000001</v>
      </c>
      <c r="N148" s="10">
        <v>481774962.06</v>
      </c>
    </row>
    <row r="149" spans="1:14" ht="30" customHeight="1">
      <c r="C149" s="10" t="s">
        <v>355</v>
      </c>
      <c r="H149" s="10">
        <v>114150528.68000001</v>
      </c>
      <c r="J149" s="10">
        <v>130316759.59</v>
      </c>
      <c r="L149" s="10">
        <v>114150528.68000001</v>
      </c>
      <c r="N149" s="10">
        <v>130316759.59</v>
      </c>
    </row>
    <row r="150" spans="1:14" ht="30" customHeight="1">
      <c r="C150" s="10" t="s">
        <v>356</v>
      </c>
      <c r="H150" s="10">
        <v>47227331.079999998</v>
      </c>
      <c r="J150" s="10">
        <v>46591210.399999999</v>
      </c>
      <c r="L150" s="10">
        <v>23067683.609999999</v>
      </c>
      <c r="N150" s="10">
        <v>28876109.219999999</v>
      </c>
    </row>
    <row r="151" spans="1:14" ht="30" customHeight="1">
      <c r="C151" s="10" t="s">
        <v>357</v>
      </c>
      <c r="H151" s="10">
        <v>215385264.59999999</v>
      </c>
      <c r="J151" s="10">
        <v>193752720.25</v>
      </c>
      <c r="L151" s="10">
        <v>137934438.44999999</v>
      </c>
      <c r="N151" s="10">
        <v>122569488.7</v>
      </c>
    </row>
    <row r="152" spans="1:14" ht="30" customHeight="1">
      <c r="C152" s="10" t="s">
        <v>358</v>
      </c>
      <c r="H152" s="10">
        <v>40766079.07</v>
      </c>
      <c r="J152" s="10">
        <v>25815081.629999999</v>
      </c>
      <c r="L152" s="10">
        <v>40766079.07</v>
      </c>
      <c r="N152" s="10">
        <v>25815081.629999999</v>
      </c>
    </row>
    <row r="153" spans="1:14" ht="30" customHeight="1"/>
    <row r="154" spans="1:14" s="280" customFormat="1" ht="30" customHeight="1"/>
    <row r="155" spans="1:14" s="280" customFormat="1" ht="29.25" customHeight="1"/>
    <row r="156" spans="1:14" s="280" customFormat="1" ht="29.25" customHeight="1"/>
    <row r="157" spans="1:14" s="280" customFormat="1" ht="29.25" customHeight="1"/>
    <row r="158" spans="1:14" s="280" customFormat="1" ht="28.5" customHeight="1">
      <c r="A158" s="320" t="s">
        <v>339</v>
      </c>
      <c r="B158" s="321"/>
      <c r="C158" s="321"/>
      <c r="D158" s="321"/>
      <c r="E158" s="321"/>
      <c r="F158" s="321"/>
      <c r="G158" s="321"/>
      <c r="H158" s="321"/>
      <c r="I158" s="321"/>
      <c r="J158" s="321"/>
      <c r="K158" s="321"/>
      <c r="L158" s="321"/>
      <c r="M158" s="321"/>
      <c r="N158" s="321"/>
    </row>
    <row r="159" spans="1:14" s="280" customFormat="1" ht="28.5" customHeight="1">
      <c r="A159" s="287"/>
      <c r="B159" s="288"/>
      <c r="C159" s="288"/>
      <c r="D159" s="288"/>
      <c r="E159" s="288"/>
      <c r="F159" s="288"/>
      <c r="G159" s="288"/>
      <c r="H159" s="288"/>
      <c r="I159" s="288"/>
      <c r="J159" s="288"/>
      <c r="K159" s="288"/>
      <c r="L159" s="288"/>
      <c r="M159" s="288"/>
      <c r="N159" s="288"/>
    </row>
    <row r="160" spans="1:14" s="40" customFormat="1" ht="28.5" customHeight="1">
      <c r="A160" s="39" t="s">
        <v>359</v>
      </c>
      <c r="B160" s="40" t="s">
        <v>360</v>
      </c>
    </row>
    <row r="161" spans="1:14" ht="28.5" customHeight="1">
      <c r="B161" s="10" t="s">
        <v>739</v>
      </c>
    </row>
    <row r="162" spans="1:14" ht="28.5" customHeight="1">
      <c r="C162" s="10" t="s">
        <v>361</v>
      </c>
    </row>
    <row r="163" spans="1:14" ht="28.5" customHeight="1">
      <c r="B163" s="10" t="s">
        <v>362</v>
      </c>
      <c r="H163" s="35"/>
      <c r="I163" s="35"/>
      <c r="J163" s="35"/>
      <c r="K163" s="35"/>
      <c r="L163" s="35"/>
      <c r="M163" s="35"/>
      <c r="N163" s="35"/>
    </row>
    <row r="164" spans="1:14" s="198" customFormat="1" ht="28.5" customHeight="1">
      <c r="H164" s="319" t="s">
        <v>9</v>
      </c>
      <c r="I164" s="319"/>
      <c r="J164" s="319"/>
      <c r="L164" s="319" t="s">
        <v>10</v>
      </c>
      <c r="M164" s="319"/>
      <c r="N164" s="319"/>
    </row>
    <row r="165" spans="1:14" s="198" customFormat="1" ht="28.5" customHeight="1">
      <c r="H165" s="6" t="s">
        <v>858</v>
      </c>
      <c r="I165" s="7"/>
      <c r="J165" s="6" t="s">
        <v>612</v>
      </c>
      <c r="K165" s="293"/>
      <c r="L165" s="6" t="s">
        <v>858</v>
      </c>
      <c r="M165" s="7"/>
      <c r="N165" s="6" t="s">
        <v>612</v>
      </c>
    </row>
    <row r="166" spans="1:14" ht="28.5" customHeight="1">
      <c r="C166" s="10" t="s">
        <v>112</v>
      </c>
      <c r="H166" s="10">
        <f>+'P13-15'!I106</f>
        <v>356305</v>
      </c>
      <c r="J166" s="10">
        <v>302874.43</v>
      </c>
      <c r="L166" s="10">
        <f>+'P13-15'!M106</f>
        <v>30150</v>
      </c>
      <c r="N166" s="10">
        <v>30139.43</v>
      </c>
    </row>
    <row r="167" spans="1:14" ht="28.5" customHeight="1">
      <c r="C167" s="10" t="s">
        <v>43</v>
      </c>
      <c r="H167" s="10">
        <f>+'P13-15'!I107</f>
        <v>2203329.3000000003</v>
      </c>
      <c r="J167" s="10">
        <v>943387.46</v>
      </c>
      <c r="L167" s="10">
        <f>+'P13-15'!M107</f>
        <v>2166145.7400000002</v>
      </c>
      <c r="N167" s="10">
        <v>894375.9</v>
      </c>
    </row>
    <row r="168" spans="1:14" ht="28.5" customHeight="1">
      <c r="C168" s="10" t="s">
        <v>363</v>
      </c>
      <c r="H168" s="10">
        <f>+'P13-15'!I108</f>
        <v>85683864.870000005</v>
      </c>
      <c r="J168" s="10">
        <v>198273436.25</v>
      </c>
      <c r="L168" s="10">
        <f>+'P13-15'!M108</f>
        <v>60089524.670000002</v>
      </c>
      <c r="N168" s="10">
        <v>189349392.22999999</v>
      </c>
    </row>
    <row r="169" spans="1:14" ht="28.5" customHeight="1" thickBot="1">
      <c r="D169" s="10" t="s">
        <v>1</v>
      </c>
      <c r="H169" s="34">
        <f>SUM(H166:H168)</f>
        <v>88243499.170000002</v>
      </c>
      <c r="J169" s="34">
        <f>SUM(J166:J168)</f>
        <v>199519698.13999999</v>
      </c>
      <c r="L169" s="34">
        <f>SUM(L166:L168)</f>
        <v>62285820.410000004</v>
      </c>
      <c r="N169" s="34">
        <f>SUM(N166:N168)</f>
        <v>190273907.56</v>
      </c>
    </row>
    <row r="170" spans="1:14" ht="28.5" customHeight="1" thickTop="1">
      <c r="B170" s="117" t="s">
        <v>740</v>
      </c>
      <c r="C170" s="117"/>
      <c r="D170" s="117"/>
    </row>
    <row r="171" spans="1:14" ht="28.5" customHeight="1">
      <c r="B171" s="117"/>
      <c r="C171" s="117" t="s">
        <v>902</v>
      </c>
      <c r="D171" s="117"/>
    </row>
    <row r="172" spans="1:14" ht="28.5" customHeight="1">
      <c r="B172" s="117" t="s">
        <v>841</v>
      </c>
      <c r="C172" s="117"/>
      <c r="H172" s="35"/>
      <c r="J172" s="35"/>
      <c r="L172" s="35"/>
    </row>
    <row r="173" spans="1:14" ht="28.5" customHeight="1">
      <c r="H173" s="35"/>
      <c r="J173" s="35"/>
      <c r="L173" s="35"/>
    </row>
    <row r="174" spans="1:14" s="32" customFormat="1" ht="28.5" customHeight="1">
      <c r="A174" s="31" t="s">
        <v>365</v>
      </c>
      <c r="B174" s="32" t="s">
        <v>366</v>
      </c>
    </row>
    <row r="175" spans="1:14" s="117" customFormat="1" ht="28.5" customHeight="1">
      <c r="B175" s="117" t="s">
        <v>967</v>
      </c>
    </row>
    <row r="176" spans="1:14" s="117" customFormat="1" ht="28.5" customHeight="1">
      <c r="B176" s="117" t="s">
        <v>966</v>
      </c>
    </row>
    <row r="177" spans="2:14" s="117" customFormat="1" ht="28.5" customHeight="1">
      <c r="B177" s="117" t="s">
        <v>903</v>
      </c>
    </row>
    <row r="178" spans="2:14" s="117" customFormat="1" ht="28.5" customHeight="1">
      <c r="B178" s="117" t="s">
        <v>904</v>
      </c>
    </row>
    <row r="179" spans="2:14" ht="28.5" customHeight="1">
      <c r="B179" s="117" t="s">
        <v>741</v>
      </c>
      <c r="C179" s="117"/>
      <c r="D179" s="117"/>
      <c r="E179" s="117"/>
      <c r="F179" s="117"/>
      <c r="G179" s="33"/>
      <c r="H179" s="33"/>
      <c r="I179" s="33"/>
      <c r="J179" s="33"/>
      <c r="K179" s="33"/>
      <c r="L179" s="33"/>
      <c r="M179" s="33"/>
      <c r="N179" s="35"/>
    </row>
    <row r="180" spans="2:14" ht="28.5" customHeight="1">
      <c r="B180" s="195"/>
      <c r="C180" s="195"/>
      <c r="D180" s="195"/>
      <c r="E180" s="195"/>
      <c r="F180" s="195"/>
      <c r="H180" s="313" t="s">
        <v>9</v>
      </c>
      <c r="I180" s="313"/>
      <c r="J180" s="313"/>
      <c r="L180" s="313" t="s">
        <v>10</v>
      </c>
      <c r="M180" s="313"/>
      <c r="N180" s="313"/>
    </row>
    <row r="181" spans="2:14" ht="28.5" customHeight="1">
      <c r="B181" s="195"/>
      <c r="C181" s="195"/>
      <c r="D181" s="195"/>
      <c r="E181" s="195"/>
      <c r="F181" s="195"/>
      <c r="H181" s="6" t="s">
        <v>858</v>
      </c>
      <c r="I181" s="7"/>
      <c r="J181" s="6" t="s">
        <v>612</v>
      </c>
      <c r="K181" s="293"/>
      <c r="L181" s="6" t="s">
        <v>858</v>
      </c>
      <c r="M181" s="7"/>
      <c r="N181" s="6" t="s">
        <v>612</v>
      </c>
    </row>
    <row r="182" spans="2:14" ht="28.5" customHeight="1">
      <c r="B182" s="117"/>
      <c r="C182" s="117" t="s">
        <v>307</v>
      </c>
      <c r="D182" s="117"/>
      <c r="E182" s="117"/>
      <c r="F182" s="117"/>
      <c r="H182" s="10">
        <v>5942052.04</v>
      </c>
      <c r="J182" s="10">
        <v>6789830.1600000001</v>
      </c>
      <c r="L182" s="10">
        <v>2188636.38</v>
      </c>
      <c r="N182" s="10">
        <v>2918181.84</v>
      </c>
    </row>
    <row r="183" spans="2:14" ht="28.5" customHeight="1">
      <c r="B183" s="117"/>
      <c r="C183" s="117" t="s">
        <v>367</v>
      </c>
      <c r="D183" s="117"/>
      <c r="E183" s="117"/>
      <c r="F183" s="117"/>
      <c r="H183" s="10">
        <v>3753415.66</v>
      </c>
      <c r="J183" s="10">
        <v>9931933.0199999996</v>
      </c>
      <c r="L183" s="297">
        <v>0</v>
      </c>
      <c r="N183" s="10">
        <v>2188636.38</v>
      </c>
    </row>
    <row r="184" spans="2:14" ht="28.5" customHeight="1" thickBot="1">
      <c r="B184" s="117"/>
      <c r="C184" s="117"/>
      <c r="D184" s="117" t="s">
        <v>1</v>
      </c>
      <c r="E184" s="117"/>
      <c r="F184" s="117"/>
      <c r="H184" s="34">
        <f>SUM(H182:H183)</f>
        <v>9695467.6999999993</v>
      </c>
      <c r="J184" s="34">
        <f>SUM(J182:J183)</f>
        <v>16721763.18</v>
      </c>
      <c r="L184" s="34">
        <f>SUM(L182:L183)</f>
        <v>2188636.38</v>
      </c>
      <c r="N184" s="34">
        <f>SUM(N182:N183)</f>
        <v>5106818.22</v>
      </c>
    </row>
    <row r="185" spans="2:14" s="117" customFormat="1" ht="28.5" customHeight="1" thickTop="1"/>
    <row r="186" spans="2:14" ht="28.5" customHeight="1">
      <c r="B186" s="117" t="s">
        <v>978</v>
      </c>
      <c r="C186" s="117"/>
      <c r="D186" s="117"/>
      <c r="E186" s="117"/>
      <c r="H186" s="35"/>
      <c r="J186" s="35"/>
      <c r="L186" s="35"/>
      <c r="N186" s="35"/>
    </row>
    <row r="187" spans="2:14" ht="28.5" customHeight="1">
      <c r="B187" s="117" t="s">
        <v>955</v>
      </c>
      <c r="C187" s="117"/>
      <c r="D187" s="117"/>
      <c r="E187" s="117"/>
      <c r="H187" s="35"/>
      <c r="J187" s="35"/>
      <c r="L187" s="35"/>
      <c r="N187" s="35"/>
    </row>
    <row r="188" spans="2:14" ht="28.5" customHeight="1"/>
    <row r="189" spans="2:14" ht="29.25" customHeight="1"/>
    <row r="190" spans="2:14" ht="29.25" customHeight="1"/>
  </sheetData>
  <mergeCells count="28">
    <mergeCell ref="H145:J145"/>
    <mergeCell ref="L145:N145"/>
    <mergeCell ref="A158:N158"/>
    <mergeCell ref="L180:N180"/>
    <mergeCell ref="H180:J180"/>
    <mergeCell ref="H164:J164"/>
    <mergeCell ref="L164:N164"/>
    <mergeCell ref="L16:N16"/>
    <mergeCell ref="L6:N6"/>
    <mergeCell ref="A1:N1"/>
    <mergeCell ref="L7:N7"/>
    <mergeCell ref="L74:N74"/>
    <mergeCell ref="A129:N129"/>
    <mergeCell ref="H121:J121"/>
    <mergeCell ref="L121:N121"/>
    <mergeCell ref="L17:N17"/>
    <mergeCell ref="H39:J39"/>
    <mergeCell ref="L39:N39"/>
    <mergeCell ref="H55:J55"/>
    <mergeCell ref="L55:N55"/>
    <mergeCell ref="A31:N31"/>
    <mergeCell ref="A63:N63"/>
    <mergeCell ref="H66:J66"/>
    <mergeCell ref="L66:N66"/>
    <mergeCell ref="H74:J74"/>
    <mergeCell ref="A97:N97"/>
    <mergeCell ref="H87:J87"/>
    <mergeCell ref="L87:N87"/>
  </mergeCells>
  <pageMargins left="0.59055118110236227" right="0.15748031496062992" top="0.62992125984251968" bottom="0.55118110236220474" header="0.39370078740157483" footer="0.31496062992125984"/>
  <pageSetup paperSize="9" scale="90" orientation="portrait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4"/>
  <sheetViews>
    <sheetView zoomScale="90" zoomScaleNormal="90" zoomScaleSheetLayoutView="90" workbookViewId="0">
      <selection sqref="A1:XFD23"/>
    </sheetView>
  </sheetViews>
  <sheetFormatPr defaultRowHeight="33" customHeight="1"/>
  <cols>
    <col min="1" max="1" width="3.42578125" style="12" customWidth="1"/>
    <col min="2" max="2" width="4.5703125" style="12" customWidth="1"/>
    <col min="3" max="3" width="5.140625" style="12" customWidth="1"/>
    <col min="4" max="4" width="9.140625" style="12" customWidth="1"/>
    <col min="5" max="5" width="10.7109375" style="12" customWidth="1"/>
    <col min="6" max="6" width="10.4257812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.42578125" style="12" customWidth="1"/>
    <col min="15" max="16384" width="9.140625" style="12"/>
  </cols>
  <sheetData>
    <row r="1" spans="1:13" ht="33" customHeight="1">
      <c r="A1" s="314" t="s">
        <v>349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</row>
    <row r="3" spans="1:13" s="32" customFormat="1" ht="33" customHeight="1">
      <c r="A3" s="31" t="s">
        <v>368</v>
      </c>
      <c r="B3" s="32" t="s">
        <v>369</v>
      </c>
    </row>
    <row r="4" spans="1:13" ht="33" customHeight="1">
      <c r="C4" s="12" t="s">
        <v>370</v>
      </c>
    </row>
    <row r="5" spans="1:13" ht="33" customHeight="1">
      <c r="B5" s="12" t="s">
        <v>371</v>
      </c>
    </row>
    <row r="6" spans="1:13" ht="33" customHeight="1">
      <c r="C6" s="12" t="s">
        <v>884</v>
      </c>
      <c r="G6" s="33"/>
      <c r="H6" s="33"/>
      <c r="I6" s="33"/>
      <c r="J6" s="33"/>
      <c r="K6" s="33"/>
      <c r="L6" s="33"/>
      <c r="M6" s="33"/>
    </row>
    <row r="7" spans="1:13" s="62" customFormat="1" ht="33" customHeight="1">
      <c r="G7" s="313" t="s">
        <v>4</v>
      </c>
      <c r="H7" s="313"/>
      <c r="I7" s="313"/>
      <c r="K7" s="313" t="s">
        <v>5</v>
      </c>
      <c r="L7" s="313"/>
      <c r="M7" s="313"/>
    </row>
    <row r="8" spans="1:13" s="62" customFormat="1" ht="33" customHeight="1">
      <c r="G8" s="6" t="s">
        <v>858</v>
      </c>
      <c r="H8" s="7"/>
      <c r="I8" s="6" t="s">
        <v>612</v>
      </c>
      <c r="J8" s="293"/>
      <c r="K8" s="6" t="s">
        <v>858</v>
      </c>
      <c r="L8" s="7"/>
      <c r="M8" s="6" t="s">
        <v>612</v>
      </c>
    </row>
    <row r="9" spans="1:13" ht="33" customHeight="1">
      <c r="C9" s="12" t="s">
        <v>372</v>
      </c>
      <c r="G9" s="59">
        <v>0.64</v>
      </c>
      <c r="H9" s="10"/>
      <c r="I9" s="59">
        <f>+[61]งบแสดงฐานะการเงิน!$H$65/[61]งบแสดงฐานะการเงิน!$H$99</f>
        <v>0</v>
      </c>
      <c r="J9" s="10"/>
      <c r="K9" s="59">
        <v>0.47</v>
      </c>
      <c r="L9" s="10"/>
      <c r="M9" s="59">
        <f>+[61]งบแสดงฐานะการเงิน!$L$65/[61]งบแสดงฐานะการเงิน!$L$99</f>
        <v>0</v>
      </c>
    </row>
    <row r="10" spans="1:13" ht="33" customHeight="1">
      <c r="G10" s="10"/>
      <c r="H10" s="10"/>
      <c r="I10" s="10"/>
      <c r="J10" s="10"/>
      <c r="K10" s="10"/>
      <c r="L10" s="10"/>
      <c r="M10" s="10"/>
    </row>
    <row r="11" spans="1:13" ht="33" customHeight="1">
      <c r="A11" s="36" t="s">
        <v>373</v>
      </c>
      <c r="B11" s="1" t="s">
        <v>374</v>
      </c>
    </row>
    <row r="12" spans="1:13" ht="33" customHeight="1">
      <c r="B12" s="2"/>
      <c r="C12" s="2" t="s">
        <v>375</v>
      </c>
    </row>
    <row r="13" spans="1:13" ht="33" customHeight="1">
      <c r="B13" s="2" t="s">
        <v>650</v>
      </c>
      <c r="C13" s="2"/>
    </row>
    <row r="14" spans="1:13" ht="33" customHeight="1">
      <c r="B14" s="2"/>
      <c r="C14" s="3" t="s">
        <v>480</v>
      </c>
      <c r="D14" s="3"/>
    </row>
    <row r="15" spans="1:13" ht="33" customHeight="1">
      <c r="B15" s="2"/>
      <c r="C15" s="2" t="s">
        <v>481</v>
      </c>
      <c r="D15" s="2"/>
    </row>
    <row r="16" spans="1:13" ht="33" customHeight="1">
      <c r="B16" s="2"/>
      <c r="C16" s="2" t="s">
        <v>519</v>
      </c>
      <c r="D16" s="2"/>
    </row>
    <row r="17" spans="2:5" ht="33" customHeight="1">
      <c r="B17" s="2"/>
      <c r="C17" s="2" t="s">
        <v>520</v>
      </c>
      <c r="D17" s="2"/>
    </row>
    <row r="18" spans="2:5" s="117" customFormat="1" ht="33" customHeight="1">
      <c r="B18" s="2"/>
      <c r="C18" s="2" t="s">
        <v>567</v>
      </c>
      <c r="D18" s="2"/>
    </row>
    <row r="19" spans="2:5" ht="33" customHeight="1">
      <c r="B19" s="3" t="s">
        <v>376</v>
      </c>
      <c r="C19" s="2"/>
      <c r="D19" s="2"/>
    </row>
    <row r="20" spans="2:5" ht="33" customHeight="1">
      <c r="B20" s="2"/>
      <c r="C20" s="37" t="s">
        <v>122</v>
      </c>
      <c r="D20" s="3" t="s">
        <v>377</v>
      </c>
    </row>
    <row r="21" spans="2:5" ht="33" customHeight="1">
      <c r="B21" s="2"/>
      <c r="C21" s="37" t="s">
        <v>123</v>
      </c>
      <c r="D21" s="3" t="s">
        <v>378</v>
      </c>
    </row>
    <row r="22" spans="2:5" ht="33" customHeight="1">
      <c r="B22" s="2"/>
      <c r="C22" s="37"/>
      <c r="D22" s="3" t="s">
        <v>379</v>
      </c>
    </row>
    <row r="23" spans="2:5" ht="33" customHeight="1">
      <c r="B23" s="2"/>
      <c r="C23" s="37" t="s">
        <v>124</v>
      </c>
      <c r="D23" s="3" t="s">
        <v>380</v>
      </c>
    </row>
    <row r="24" spans="2:5" ht="33" customHeight="1">
      <c r="C24" s="2"/>
      <c r="D24" s="37"/>
      <c r="E24" s="3"/>
    </row>
  </sheetData>
  <mergeCells count="3">
    <mergeCell ref="A1:M1"/>
    <mergeCell ref="G7:I7"/>
    <mergeCell ref="K7:M7"/>
  </mergeCells>
  <pageMargins left="0.74803149606299213" right="0.19685039370078741" top="0.56000000000000005" bottom="0.47" header="0.32" footer="0.36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40"/>
  <sheetViews>
    <sheetView zoomScale="90" zoomScaleNormal="90" zoomScaleSheetLayoutView="90" workbookViewId="0">
      <selection sqref="A1:O1"/>
    </sheetView>
  </sheetViews>
  <sheetFormatPr defaultRowHeight="24" customHeight="1"/>
  <cols>
    <col min="1" max="1" width="3.7109375" style="12" customWidth="1"/>
    <col min="2" max="2" width="9.140625" style="12"/>
    <col min="3" max="3" width="10.85546875" style="12" customWidth="1"/>
    <col min="4" max="4" width="13.42578125" style="12" customWidth="1"/>
    <col min="5" max="5" width="11.7109375" style="12" customWidth="1"/>
    <col min="6" max="6" width="1.140625" style="12" customWidth="1"/>
    <col min="7" max="7" width="10.28515625" style="12" bestFit="1" customWidth="1"/>
    <col min="8" max="8" width="1.140625" style="12" customWidth="1"/>
    <col min="9" max="9" width="9.7109375" style="12" customWidth="1"/>
    <col min="10" max="10" width="1.140625" style="12" customWidth="1"/>
    <col min="11" max="11" width="10.7109375" style="12" bestFit="1" customWidth="1"/>
    <col min="12" max="12" width="1.140625" style="12" customWidth="1"/>
    <col min="13" max="13" width="9.7109375" style="12" customWidth="1"/>
    <col min="14" max="14" width="0.85546875" style="12" customWidth="1"/>
    <col min="15" max="15" width="20.140625" style="12" customWidth="1"/>
    <col min="16" max="16" width="2" style="12" customWidth="1"/>
    <col min="17" max="16384" width="9.140625" style="12"/>
  </cols>
  <sheetData>
    <row r="1" spans="1:16" ht="24" customHeight="1">
      <c r="A1" s="314" t="s">
        <v>364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57"/>
    </row>
    <row r="3" spans="1:16" s="32" customFormat="1" ht="24" customHeight="1">
      <c r="A3" s="31" t="s">
        <v>381</v>
      </c>
      <c r="B3" s="32" t="s">
        <v>382</v>
      </c>
    </row>
    <row r="4" spans="1:16" ht="24" customHeight="1">
      <c r="B4" s="12" t="s">
        <v>742</v>
      </c>
    </row>
    <row r="5" spans="1:16" ht="24" customHeight="1">
      <c r="B5" s="12" t="s">
        <v>593</v>
      </c>
    </row>
    <row r="6" spans="1:16" ht="24" customHeight="1">
      <c r="B6" s="12" t="s">
        <v>592</v>
      </c>
    </row>
    <row r="7" spans="1:16" ht="24" customHeight="1">
      <c r="B7" s="42" t="s">
        <v>743</v>
      </c>
      <c r="C7" s="42"/>
      <c r="D7" s="43"/>
      <c r="E7" s="42"/>
      <c r="F7" s="42"/>
      <c r="G7" s="42"/>
      <c r="H7" s="42"/>
      <c r="I7" s="42"/>
      <c r="J7" s="2"/>
      <c r="K7" s="2"/>
      <c r="L7" s="2"/>
      <c r="M7" s="2"/>
      <c r="N7" s="2"/>
    </row>
    <row r="8" spans="1:16" ht="24" customHeight="1">
      <c r="B8" s="42" t="s">
        <v>594</v>
      </c>
      <c r="D8" s="43"/>
      <c r="E8" s="42"/>
      <c r="F8" s="42"/>
      <c r="G8" s="42"/>
      <c r="H8" s="42"/>
      <c r="I8" s="42"/>
      <c r="J8" s="2"/>
      <c r="K8" s="2"/>
      <c r="L8" s="2"/>
      <c r="M8" s="2"/>
      <c r="N8" s="2"/>
    </row>
    <row r="9" spans="1:16" ht="24" customHeight="1">
      <c r="B9" s="42" t="s">
        <v>596</v>
      </c>
      <c r="C9" s="42"/>
      <c r="D9" s="43"/>
      <c r="E9" s="42"/>
      <c r="F9" s="42"/>
      <c r="G9" s="42"/>
      <c r="H9" s="42"/>
      <c r="I9" s="42"/>
      <c r="J9" s="2"/>
      <c r="K9" s="2"/>
      <c r="L9" s="2"/>
      <c r="M9" s="2"/>
      <c r="N9" s="2"/>
    </row>
    <row r="10" spans="1:16" ht="24" customHeight="1">
      <c r="B10" s="42" t="s">
        <v>595</v>
      </c>
      <c r="C10" s="42"/>
      <c r="D10" s="43"/>
      <c r="E10" s="42"/>
      <c r="F10" s="42"/>
      <c r="G10" s="42"/>
      <c r="H10" s="42"/>
      <c r="I10" s="42"/>
      <c r="J10" s="2"/>
      <c r="K10" s="2"/>
      <c r="L10" s="2"/>
      <c r="M10" s="2"/>
      <c r="N10" s="2"/>
    </row>
    <row r="11" spans="1:16" ht="24" customHeight="1">
      <c r="B11" s="42" t="s">
        <v>383</v>
      </c>
      <c r="D11" s="43"/>
      <c r="E11" s="42"/>
      <c r="F11" s="42"/>
      <c r="G11" s="42"/>
      <c r="H11" s="42"/>
      <c r="I11" s="42"/>
      <c r="J11" s="2"/>
      <c r="K11" s="2"/>
      <c r="L11" s="2"/>
      <c r="M11" s="2"/>
      <c r="N11" s="2"/>
    </row>
    <row r="12" spans="1:16" ht="24" customHeight="1">
      <c r="B12" s="42" t="s">
        <v>744</v>
      </c>
      <c r="C12" s="43"/>
      <c r="D12" s="43"/>
      <c r="E12" s="42"/>
      <c r="F12" s="42"/>
      <c r="G12" s="42"/>
      <c r="H12" s="42"/>
      <c r="I12" s="42"/>
      <c r="J12" s="2"/>
      <c r="K12" s="2"/>
      <c r="L12" s="2"/>
      <c r="M12" s="2"/>
      <c r="N12" s="2"/>
    </row>
    <row r="13" spans="1:16" ht="24" customHeight="1">
      <c r="B13" s="42" t="s">
        <v>597</v>
      </c>
      <c r="C13" s="43"/>
      <c r="D13" s="43"/>
      <c r="E13" s="42"/>
      <c r="F13" s="42"/>
      <c r="G13" s="42"/>
      <c r="H13" s="42"/>
      <c r="I13" s="42"/>
      <c r="J13" s="2"/>
      <c r="K13" s="2"/>
      <c r="L13" s="2"/>
      <c r="M13" s="2"/>
      <c r="N13" s="2"/>
    </row>
    <row r="14" spans="1:16" ht="24" customHeight="1">
      <c r="B14" s="42" t="s">
        <v>598</v>
      </c>
      <c r="C14" s="43"/>
      <c r="D14" s="43"/>
      <c r="E14" s="42"/>
      <c r="F14" s="42"/>
      <c r="G14" s="42"/>
      <c r="H14" s="42"/>
      <c r="I14" s="42"/>
      <c r="J14" s="2"/>
      <c r="K14" s="2"/>
      <c r="L14" s="2"/>
      <c r="M14" s="2"/>
      <c r="N14" s="2"/>
    </row>
    <row r="15" spans="1:16" ht="24" customHeight="1">
      <c r="D15" s="78"/>
      <c r="E15" s="340" t="s">
        <v>384</v>
      </c>
      <c r="F15" s="340"/>
      <c r="G15" s="340"/>
      <c r="H15" s="340"/>
      <c r="I15" s="340"/>
      <c r="J15" s="340"/>
      <c r="K15" s="340"/>
      <c r="L15" s="340"/>
      <c r="M15" s="340"/>
      <c r="N15" s="340"/>
      <c r="O15" s="340"/>
    </row>
    <row r="16" spans="1:16" ht="24" customHeight="1">
      <c r="D16" s="79"/>
      <c r="E16" s="335" t="s">
        <v>385</v>
      </c>
      <c r="F16" s="335"/>
      <c r="G16" s="335"/>
      <c r="H16" s="80"/>
      <c r="I16" s="336" t="s">
        <v>386</v>
      </c>
      <c r="J16" s="336"/>
      <c r="K16" s="336"/>
      <c r="L16" s="80"/>
      <c r="M16" s="337" t="s">
        <v>1</v>
      </c>
      <c r="N16" s="80"/>
      <c r="O16" s="81" t="s">
        <v>387</v>
      </c>
    </row>
    <row r="17" spans="2:15" ht="24" customHeight="1">
      <c r="D17" s="79"/>
      <c r="E17" s="82" t="s">
        <v>307</v>
      </c>
      <c r="F17" s="82"/>
      <c r="G17" s="82" t="s">
        <v>388</v>
      </c>
      <c r="H17" s="83"/>
      <c r="I17" s="83" t="s">
        <v>307</v>
      </c>
      <c r="J17" s="83"/>
      <c r="K17" s="83" t="s">
        <v>389</v>
      </c>
      <c r="L17" s="83"/>
      <c r="M17" s="338"/>
      <c r="N17" s="83"/>
      <c r="O17" s="82" t="s">
        <v>390</v>
      </c>
    </row>
    <row r="18" spans="2:15" ht="24" customHeight="1">
      <c r="D18" s="79"/>
      <c r="E18" s="82"/>
      <c r="F18" s="82"/>
      <c r="G18" s="82" t="s">
        <v>391</v>
      </c>
      <c r="H18" s="83"/>
      <c r="I18" s="83"/>
      <c r="J18" s="83"/>
      <c r="K18" s="83" t="s">
        <v>392</v>
      </c>
      <c r="L18" s="83"/>
      <c r="M18" s="338"/>
      <c r="N18" s="83"/>
      <c r="O18" s="82"/>
    </row>
    <row r="19" spans="2:15" ht="24" customHeight="1">
      <c r="D19" s="79"/>
      <c r="E19" s="84"/>
      <c r="F19" s="84"/>
      <c r="G19" s="84"/>
      <c r="H19" s="85"/>
      <c r="I19" s="84"/>
      <c r="J19" s="84"/>
      <c r="K19" s="84" t="s">
        <v>393</v>
      </c>
      <c r="L19" s="85"/>
      <c r="M19" s="339"/>
      <c r="N19" s="85"/>
      <c r="O19" s="84"/>
    </row>
    <row r="20" spans="2:15" ht="24" customHeight="1">
      <c r="B20" s="86" t="s">
        <v>394</v>
      </c>
      <c r="E20" s="87"/>
      <c r="F20" s="87"/>
      <c r="G20" s="87"/>
      <c r="H20" s="88"/>
      <c r="I20" s="88"/>
      <c r="J20" s="88"/>
      <c r="K20" s="88"/>
      <c r="L20" s="88"/>
      <c r="M20" s="89"/>
      <c r="N20" s="89"/>
      <c r="O20" s="78"/>
    </row>
    <row r="21" spans="2:15" ht="24" customHeight="1">
      <c r="B21" s="79" t="s">
        <v>586</v>
      </c>
      <c r="E21" s="90">
        <v>168.83</v>
      </c>
      <c r="F21" s="91"/>
      <c r="G21" s="90">
        <v>254.82</v>
      </c>
      <c r="H21" s="44"/>
      <c r="I21" s="44">
        <v>0</v>
      </c>
      <c r="J21" s="44"/>
      <c r="K21" s="44">
        <v>0</v>
      </c>
      <c r="L21" s="44"/>
      <c r="M21" s="90">
        <f>SUM(E21:K21)</f>
        <v>423.65</v>
      </c>
      <c r="N21" s="89"/>
      <c r="O21" s="224" t="s">
        <v>518</v>
      </c>
    </row>
    <row r="22" spans="2:15" ht="24" customHeight="1">
      <c r="B22" s="79" t="s">
        <v>587</v>
      </c>
      <c r="E22" s="44">
        <v>0</v>
      </c>
      <c r="F22" s="44"/>
      <c r="G22" s="44">
        <v>0</v>
      </c>
      <c r="H22" s="44"/>
      <c r="I22" s="44">
        <v>271.81</v>
      </c>
      <c r="J22" s="44"/>
      <c r="K22" s="44">
        <v>471.18</v>
      </c>
      <c r="L22" s="44"/>
      <c r="M22" s="90">
        <f>SUM(E22:K22)</f>
        <v>742.99</v>
      </c>
      <c r="N22" s="89"/>
      <c r="O22" s="78" t="s">
        <v>564</v>
      </c>
    </row>
    <row r="23" spans="2:15" ht="24" customHeight="1">
      <c r="B23" s="79" t="s">
        <v>588</v>
      </c>
      <c r="E23" s="45">
        <f>SUM(E21:E22)</f>
        <v>168.83</v>
      </c>
      <c r="F23" s="44"/>
      <c r="G23" s="45">
        <f>SUM(G21:G22)</f>
        <v>254.82</v>
      </c>
      <c r="H23" s="90"/>
      <c r="I23" s="45">
        <f>SUM(I21:I22)</f>
        <v>271.81</v>
      </c>
      <c r="J23" s="44"/>
      <c r="K23" s="45">
        <f>SUM(K21:K22)</f>
        <v>471.18</v>
      </c>
      <c r="L23" s="44"/>
      <c r="M23" s="92">
        <f>SUM(M21:M22)</f>
        <v>1166.6399999999999</v>
      </c>
      <c r="N23" s="89"/>
      <c r="O23" s="78"/>
    </row>
    <row r="25" spans="2:15" ht="24" customHeight="1">
      <c r="D25" s="78"/>
      <c r="E25" s="340" t="s">
        <v>396</v>
      </c>
      <c r="F25" s="340"/>
      <c r="G25" s="340"/>
      <c r="H25" s="340"/>
      <c r="I25" s="340"/>
      <c r="J25" s="340"/>
      <c r="K25" s="340"/>
      <c r="L25" s="340"/>
      <c r="M25" s="340"/>
      <c r="N25" s="340"/>
      <c r="O25" s="340"/>
    </row>
    <row r="26" spans="2:15" ht="24" customHeight="1">
      <c r="D26" s="79"/>
      <c r="E26" s="335" t="s">
        <v>385</v>
      </c>
      <c r="F26" s="335"/>
      <c r="G26" s="335"/>
      <c r="H26" s="80"/>
      <c r="I26" s="336" t="s">
        <v>386</v>
      </c>
      <c r="J26" s="336"/>
      <c r="K26" s="336"/>
      <c r="L26" s="80"/>
      <c r="M26" s="337" t="s">
        <v>1</v>
      </c>
      <c r="N26" s="80"/>
      <c r="O26" s="80" t="s">
        <v>387</v>
      </c>
    </row>
    <row r="27" spans="2:15" ht="24" customHeight="1">
      <c r="D27" s="79"/>
      <c r="E27" s="82" t="s">
        <v>307</v>
      </c>
      <c r="F27" s="82"/>
      <c r="G27" s="82" t="s">
        <v>388</v>
      </c>
      <c r="H27" s="83"/>
      <c r="I27" s="83" t="s">
        <v>307</v>
      </c>
      <c r="J27" s="83"/>
      <c r="K27" s="83" t="s">
        <v>389</v>
      </c>
      <c r="L27" s="83"/>
      <c r="M27" s="338"/>
      <c r="N27" s="83"/>
      <c r="O27" s="83" t="s">
        <v>390</v>
      </c>
    </row>
    <row r="28" spans="2:15" ht="24" customHeight="1">
      <c r="D28" s="79"/>
      <c r="E28" s="82"/>
      <c r="F28" s="82"/>
      <c r="G28" s="82" t="s">
        <v>391</v>
      </c>
      <c r="H28" s="83"/>
      <c r="I28" s="83"/>
      <c r="J28" s="83"/>
      <c r="K28" s="83" t="s">
        <v>392</v>
      </c>
      <c r="L28" s="83"/>
      <c r="M28" s="338"/>
      <c r="N28" s="83"/>
      <c r="O28" s="83"/>
    </row>
    <row r="29" spans="2:15" ht="24" customHeight="1">
      <c r="D29" s="79"/>
      <c r="E29" s="84"/>
      <c r="F29" s="84"/>
      <c r="G29" s="84"/>
      <c r="H29" s="85"/>
      <c r="I29" s="84"/>
      <c r="J29" s="84"/>
      <c r="K29" s="84" t="s">
        <v>393</v>
      </c>
      <c r="L29" s="85"/>
      <c r="M29" s="339"/>
      <c r="N29" s="85"/>
      <c r="O29" s="85"/>
    </row>
    <row r="30" spans="2:15" ht="24" customHeight="1">
      <c r="B30" s="86" t="s">
        <v>394</v>
      </c>
      <c r="E30" s="87"/>
      <c r="F30" s="87"/>
      <c r="G30" s="87"/>
      <c r="H30" s="88"/>
      <c r="I30" s="88"/>
      <c r="J30" s="88"/>
      <c r="K30" s="88"/>
      <c r="L30" s="88"/>
      <c r="M30" s="89"/>
      <c r="N30" s="89"/>
      <c r="O30" s="78"/>
    </row>
    <row r="31" spans="2:15" ht="24" customHeight="1">
      <c r="B31" s="79" t="s">
        <v>587</v>
      </c>
      <c r="E31" s="44">
        <v>0</v>
      </c>
      <c r="F31" s="44"/>
      <c r="G31" s="44">
        <v>0</v>
      </c>
      <c r="H31" s="44"/>
      <c r="I31" s="44">
        <v>271.81</v>
      </c>
      <c r="J31" s="44"/>
      <c r="K31" s="44">
        <v>471.18</v>
      </c>
      <c r="L31" s="44"/>
      <c r="M31" s="90">
        <f>SUM(E31:K31)</f>
        <v>742.99</v>
      </c>
      <c r="N31" s="89"/>
      <c r="O31" s="78" t="s">
        <v>564</v>
      </c>
    </row>
    <row r="32" spans="2:15" ht="24" customHeight="1">
      <c r="B32" s="79" t="s">
        <v>588</v>
      </c>
      <c r="E32" s="45">
        <f>SUM(E31:E31)</f>
        <v>0</v>
      </c>
      <c r="F32" s="44"/>
      <c r="G32" s="45">
        <f>SUM(G31:G31)</f>
        <v>0</v>
      </c>
      <c r="H32" s="90"/>
      <c r="I32" s="45">
        <f>SUM(I31:I31)</f>
        <v>271.81</v>
      </c>
      <c r="J32" s="44"/>
      <c r="K32" s="45">
        <f>SUM(K31:K31)</f>
        <v>471.18</v>
      </c>
      <c r="L32" s="44"/>
      <c r="M32" s="92">
        <f>SUM(M31:M31)</f>
        <v>742.99</v>
      </c>
      <c r="N32" s="89"/>
      <c r="O32" s="78"/>
    </row>
    <row r="33" spans="1:15" s="117" customFormat="1" ht="24" customHeight="1">
      <c r="B33" s="79"/>
      <c r="E33" s="179"/>
      <c r="F33" s="44"/>
      <c r="G33" s="179"/>
      <c r="H33" s="90"/>
      <c r="I33" s="179"/>
      <c r="J33" s="44"/>
      <c r="K33" s="179"/>
      <c r="L33" s="44"/>
      <c r="M33" s="180"/>
      <c r="N33" s="89"/>
      <c r="O33" s="78"/>
    </row>
    <row r="34" spans="1:15" ht="24" customHeight="1">
      <c r="B34" s="12" t="s">
        <v>745</v>
      </c>
      <c r="C34" s="42"/>
      <c r="D34" s="43"/>
      <c r="E34" s="42"/>
      <c r="F34" s="42"/>
      <c r="G34" s="42"/>
      <c r="H34" s="42"/>
      <c r="I34" s="42"/>
      <c r="J34" s="2"/>
      <c r="K34" s="2"/>
      <c r="L34" s="2"/>
      <c r="M34" s="2"/>
      <c r="N34" s="2"/>
    </row>
    <row r="35" spans="1:15" ht="24" customHeight="1">
      <c r="B35" s="12" t="s">
        <v>589</v>
      </c>
      <c r="C35" s="42"/>
      <c r="D35" s="43"/>
      <c r="E35" s="42"/>
      <c r="F35" s="42"/>
      <c r="G35" s="42"/>
      <c r="H35" s="42"/>
      <c r="I35" s="42"/>
      <c r="J35" s="2"/>
      <c r="K35" s="2"/>
      <c r="L35" s="2"/>
      <c r="M35" s="2"/>
      <c r="N35" s="2"/>
    </row>
    <row r="36" spans="1:15" ht="24" customHeight="1">
      <c r="B36" s="12" t="s">
        <v>590</v>
      </c>
      <c r="C36" s="42"/>
      <c r="D36" s="43"/>
      <c r="E36" s="42"/>
      <c r="F36" s="42"/>
      <c r="G36" s="42"/>
      <c r="H36" s="42"/>
      <c r="I36" s="42"/>
      <c r="J36" s="2"/>
      <c r="K36" s="2"/>
      <c r="L36" s="2"/>
      <c r="M36" s="2"/>
      <c r="N36" s="2"/>
    </row>
    <row r="37" spans="1:15" ht="24" customHeight="1">
      <c r="B37" s="12" t="s">
        <v>831</v>
      </c>
      <c r="C37" s="42"/>
      <c r="D37" s="43"/>
      <c r="E37" s="42"/>
      <c r="F37" s="42"/>
      <c r="G37" s="42"/>
      <c r="H37" s="42"/>
      <c r="I37" s="42"/>
      <c r="J37" s="2"/>
      <c r="K37" s="2"/>
      <c r="L37" s="2"/>
      <c r="M37" s="2"/>
      <c r="N37" s="2"/>
    </row>
    <row r="38" spans="1:15" ht="24" customHeight="1">
      <c r="B38" s="12" t="s">
        <v>591</v>
      </c>
      <c r="C38" s="42"/>
      <c r="D38" s="43"/>
      <c r="E38" s="42"/>
      <c r="F38" s="42"/>
      <c r="G38" s="42"/>
      <c r="H38" s="42"/>
      <c r="I38" s="42"/>
      <c r="J38" s="2"/>
      <c r="K38" s="2"/>
      <c r="L38" s="2"/>
      <c r="M38" s="2"/>
      <c r="N38" s="2"/>
    </row>
    <row r="40" spans="1:15" ht="24" customHeight="1">
      <c r="A40" s="31"/>
      <c r="B40" s="32"/>
    </row>
  </sheetData>
  <mergeCells count="9">
    <mergeCell ref="E26:G26"/>
    <mergeCell ref="I26:K26"/>
    <mergeCell ref="M26:M29"/>
    <mergeCell ref="A1:O1"/>
    <mergeCell ref="E15:O15"/>
    <mergeCell ref="E16:G16"/>
    <mergeCell ref="I16:K16"/>
    <mergeCell ref="M16:M19"/>
    <mergeCell ref="E25:O25"/>
  </mergeCells>
  <pageMargins left="0.77" right="0.28999999999999998" top="0.66" bottom="0.47244094488188981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70"/>
  <sheetViews>
    <sheetView zoomScale="90" zoomScaleNormal="90" zoomScaleSheetLayoutView="90" workbookViewId="0">
      <selection sqref="A1:N1"/>
    </sheetView>
  </sheetViews>
  <sheetFormatPr defaultRowHeight="28.5" customHeight="1"/>
  <cols>
    <col min="1" max="1" width="3" style="4" customWidth="1"/>
    <col min="2" max="2" width="14.7109375" style="4" customWidth="1"/>
    <col min="3" max="3" width="9.140625" style="4" customWidth="1"/>
    <col min="4" max="4" width="8.7109375" style="4" customWidth="1"/>
    <col min="5" max="5" width="3" style="4" customWidth="1"/>
    <col min="6" max="6" width="16" style="4" bestFit="1" customWidth="1"/>
    <col min="7" max="7" width="1.28515625" style="4" customWidth="1"/>
    <col min="8" max="8" width="14.28515625" style="4" customWidth="1"/>
    <col min="9" max="9" width="1.28515625" style="4" customWidth="1"/>
    <col min="10" max="10" width="15.42578125" style="4" bestFit="1" customWidth="1"/>
    <col min="11" max="11" width="1.28515625" style="4" customWidth="1"/>
    <col min="12" max="12" width="13.7109375" style="4" bestFit="1" customWidth="1"/>
    <col min="13" max="13" width="1.28515625" style="4" customWidth="1"/>
    <col min="14" max="14" width="16" style="4" bestFit="1" customWidth="1"/>
    <col min="15" max="15" width="1.7109375" style="71" customWidth="1"/>
    <col min="16" max="16384" width="9.140625" style="71"/>
  </cols>
  <sheetData>
    <row r="1" spans="1:14" ht="25.5" customHeight="1">
      <c r="A1" s="317" t="s">
        <v>725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</row>
    <row r="2" spans="1:14" ht="25.5" customHeight="1"/>
    <row r="3" spans="1:14" s="27" customFormat="1" ht="25.5" customHeight="1">
      <c r="A3" s="31" t="s">
        <v>838</v>
      </c>
      <c r="B3" s="72"/>
    </row>
    <row r="4" spans="1:14" s="27" customFormat="1" ht="25.5" customHeight="1">
      <c r="B4" s="27" t="s">
        <v>397</v>
      </c>
    </row>
    <row r="5" spans="1:14" s="27" customFormat="1" ht="25.5" customHeight="1">
      <c r="B5" s="27" t="s">
        <v>398</v>
      </c>
    </row>
    <row r="6" spans="1:14" s="27" customFormat="1" ht="25.5" customHeight="1">
      <c r="B6" s="27" t="s">
        <v>399</v>
      </c>
    </row>
    <row r="7" spans="1:14" s="27" customFormat="1" ht="25.5" customHeight="1">
      <c r="B7" s="27" t="s">
        <v>854</v>
      </c>
    </row>
    <row r="8" spans="1:14" s="27" customFormat="1" ht="25.5" customHeight="1">
      <c r="B8" s="27" t="s">
        <v>400</v>
      </c>
    </row>
    <row r="9" spans="1:14" s="27" customFormat="1" ht="25.5" customHeight="1">
      <c r="B9" s="27" t="s">
        <v>401</v>
      </c>
    </row>
    <row r="10" spans="1:14" s="73" customFormat="1" ht="25.5" customHeight="1">
      <c r="A10" s="61"/>
      <c r="B10" s="61"/>
      <c r="C10" s="61"/>
      <c r="D10" s="61"/>
      <c r="E10" s="61"/>
      <c r="F10" s="316" t="s">
        <v>9</v>
      </c>
      <c r="G10" s="316"/>
      <c r="H10" s="316"/>
      <c r="I10" s="316"/>
      <c r="J10" s="316"/>
      <c r="K10" s="316"/>
      <c r="L10" s="316"/>
      <c r="M10" s="316"/>
      <c r="N10" s="316"/>
    </row>
    <row r="11" spans="1:14" s="73" customFormat="1" ht="25.5" customHeight="1">
      <c r="A11" s="61"/>
      <c r="B11" s="61"/>
      <c r="C11" s="61"/>
      <c r="D11" s="61"/>
      <c r="E11" s="61"/>
      <c r="F11" s="341" t="s">
        <v>875</v>
      </c>
      <c r="G11" s="341"/>
      <c r="H11" s="341"/>
      <c r="I11" s="341"/>
      <c r="J11" s="341"/>
      <c r="K11" s="341"/>
      <c r="L11" s="341"/>
      <c r="M11" s="341"/>
      <c r="N11" s="341"/>
    </row>
    <row r="12" spans="1:14" s="73" customFormat="1" ht="25.5" customHeight="1">
      <c r="A12" s="61"/>
      <c r="B12" s="61"/>
      <c r="C12" s="61"/>
      <c r="D12" s="61"/>
      <c r="E12" s="61"/>
      <c r="F12" s="74" t="s">
        <v>402</v>
      </c>
      <c r="G12" s="74"/>
      <c r="H12" s="74" t="s">
        <v>402</v>
      </c>
      <c r="I12" s="74"/>
      <c r="J12" s="74" t="s">
        <v>403</v>
      </c>
      <c r="K12" s="74"/>
      <c r="L12" s="74" t="s">
        <v>404</v>
      </c>
      <c r="M12" s="74"/>
      <c r="N12" s="74" t="s">
        <v>1</v>
      </c>
    </row>
    <row r="13" spans="1:14" s="73" customFormat="1" ht="25.5" customHeight="1">
      <c r="A13" s="61"/>
      <c r="B13" s="61"/>
      <c r="C13" s="61"/>
      <c r="D13" s="61"/>
      <c r="E13" s="61"/>
      <c r="F13" s="75" t="s">
        <v>405</v>
      </c>
      <c r="G13" s="75"/>
      <c r="H13" s="75" t="s">
        <v>405</v>
      </c>
      <c r="I13" s="75"/>
      <c r="J13" s="75"/>
      <c r="K13" s="75"/>
      <c r="L13" s="75" t="s">
        <v>406</v>
      </c>
      <c r="M13" s="75"/>
      <c r="N13" s="75"/>
    </row>
    <row r="14" spans="1:14" s="73" customFormat="1" ht="25.5" customHeight="1">
      <c r="A14" s="61"/>
      <c r="B14" s="61"/>
      <c r="C14" s="61"/>
      <c r="D14" s="61"/>
      <c r="E14" s="61"/>
      <c r="F14" s="60" t="s">
        <v>407</v>
      </c>
      <c r="G14" s="75"/>
      <c r="H14" s="60" t="s">
        <v>408</v>
      </c>
      <c r="I14" s="75"/>
      <c r="J14" s="60"/>
      <c r="K14" s="75"/>
      <c r="L14" s="60" t="s">
        <v>409</v>
      </c>
      <c r="M14" s="75"/>
      <c r="N14" s="60"/>
    </row>
    <row r="15" spans="1:14" ht="25.5" customHeight="1">
      <c r="B15" s="4" t="s">
        <v>452</v>
      </c>
      <c r="F15" s="4">
        <v>1269021983.98</v>
      </c>
      <c r="H15" s="4">
        <v>630685223</v>
      </c>
      <c r="J15" s="4">
        <f>SUM(F15:H15)</f>
        <v>1899707206.98</v>
      </c>
      <c r="L15" s="4">
        <v>0</v>
      </c>
      <c r="N15" s="4">
        <f>SUM(J15:L15)</f>
        <v>1899707206.98</v>
      </c>
    </row>
    <row r="16" spans="1:14" ht="25.5" customHeight="1">
      <c r="B16" s="4" t="s">
        <v>329</v>
      </c>
      <c r="F16" s="46">
        <v>-1038378087.78</v>
      </c>
      <c r="H16" s="46">
        <v>-451180545.22000003</v>
      </c>
      <c r="J16" s="46">
        <f>SUM(F16:H16)</f>
        <v>-1489558633</v>
      </c>
      <c r="L16" s="46">
        <v>0</v>
      </c>
      <c r="N16" s="46">
        <f>SUM(J16:L16)</f>
        <v>-1489558633</v>
      </c>
    </row>
    <row r="17" spans="2:14" ht="25.5" customHeight="1">
      <c r="B17" s="4" t="s">
        <v>410</v>
      </c>
      <c r="F17" s="4">
        <f>SUM(F15:F16)</f>
        <v>230643896.20000005</v>
      </c>
      <c r="H17" s="4">
        <f>SUM(H15:H16)</f>
        <v>179504677.77999997</v>
      </c>
      <c r="J17" s="4">
        <f>SUM(J15:J16)</f>
        <v>410148573.98000002</v>
      </c>
      <c r="L17" s="4">
        <f>SUM(L15:L16)</f>
        <v>0</v>
      </c>
      <c r="N17" s="4">
        <f>SUM(N15:N16)</f>
        <v>410148573.98000002</v>
      </c>
    </row>
    <row r="18" spans="2:14" ht="25.5" customHeight="1">
      <c r="B18" s="4" t="s">
        <v>521</v>
      </c>
    </row>
    <row r="19" spans="2:14" ht="25.5" customHeight="1">
      <c r="B19" s="4" t="s">
        <v>522</v>
      </c>
      <c r="F19" s="46">
        <v>16115425.83</v>
      </c>
      <c r="H19" s="46">
        <v>1488985.9800000002</v>
      </c>
      <c r="J19" s="46">
        <f t="shared" ref="J19:J24" si="0">SUM(F19:H19)</f>
        <v>17604411.809999999</v>
      </c>
      <c r="L19" s="46">
        <f>-4594118.8-6314396.95</f>
        <v>-10908515.75</v>
      </c>
      <c r="N19" s="46">
        <f>SUM(J19:L19)</f>
        <v>6695896.0599999987</v>
      </c>
    </row>
    <row r="20" spans="2:14" ht="25.5" customHeight="1">
      <c r="B20" s="4" t="s">
        <v>571</v>
      </c>
      <c r="F20" s="4">
        <v>-46310885.970000006</v>
      </c>
      <c r="H20" s="4">
        <v>-484161.28000000003</v>
      </c>
      <c r="J20" s="4">
        <f t="shared" si="0"/>
        <v>-46795047.250000007</v>
      </c>
      <c r="L20" s="4">
        <v>0</v>
      </c>
      <c r="N20" s="4">
        <f>SUM(J20:L20)</f>
        <v>-46795047.250000007</v>
      </c>
    </row>
    <row r="21" spans="2:14" ht="25.5" customHeight="1">
      <c r="B21" s="4" t="s">
        <v>330</v>
      </c>
      <c r="F21" s="4">
        <v>-73636793.719999999</v>
      </c>
      <c r="H21" s="4">
        <v>-26694796.109999999</v>
      </c>
      <c r="J21" s="4">
        <f t="shared" si="0"/>
        <v>-100331589.83</v>
      </c>
      <c r="L21" s="4">
        <v>46898.83</v>
      </c>
      <c r="N21" s="4">
        <f>SUM(J21:L21)</f>
        <v>-100284691</v>
      </c>
    </row>
    <row r="22" spans="2:14" ht="25.5" customHeight="1">
      <c r="B22" s="4" t="s">
        <v>576</v>
      </c>
      <c r="F22" s="46">
        <v>-46664245.140000001</v>
      </c>
      <c r="H22" s="46">
        <v>-20484053.629999999</v>
      </c>
      <c r="J22" s="46">
        <f t="shared" si="0"/>
        <v>-67148298.769999996</v>
      </c>
      <c r="L22" s="46">
        <v>4547219.97</v>
      </c>
      <c r="N22" s="46">
        <f>SUM(J22:L22)</f>
        <v>-62601078.799999997</v>
      </c>
    </row>
    <row r="23" spans="2:14" ht="25.5" customHeight="1">
      <c r="B23" s="4" t="s">
        <v>412</v>
      </c>
      <c r="F23" s="4">
        <f>SUM(F17:F22)</f>
        <v>80147397.200000063</v>
      </c>
      <c r="H23" s="4">
        <f>SUM(H17:H22)</f>
        <v>133330652.73999995</v>
      </c>
      <c r="J23" s="4">
        <f>SUM(J17:J22)</f>
        <v>213478049.94000006</v>
      </c>
      <c r="L23" s="4">
        <f>SUM(L17:L22)</f>
        <v>-6314396.9500000002</v>
      </c>
      <c r="N23" s="4">
        <f>SUM(N17:N22)</f>
        <v>207163652.99000001</v>
      </c>
    </row>
    <row r="24" spans="2:14" ht="25.5" customHeight="1">
      <c r="B24" s="4" t="s">
        <v>413</v>
      </c>
      <c r="F24" s="46">
        <v>-914818.15</v>
      </c>
      <c r="H24" s="46">
        <v>-25728397.77</v>
      </c>
      <c r="J24" s="46">
        <f t="shared" si="0"/>
        <v>-26643215.919999998</v>
      </c>
      <c r="L24" s="46">
        <v>0</v>
      </c>
      <c r="N24" s="46">
        <f>SUM(J24:L24)</f>
        <v>-26643215.919999998</v>
      </c>
    </row>
    <row r="25" spans="2:14" ht="25.5" customHeight="1">
      <c r="B25" s="4" t="s">
        <v>882</v>
      </c>
      <c r="F25" s="4">
        <f>SUM(F23:F24)</f>
        <v>79232579.050000057</v>
      </c>
      <c r="H25" s="4">
        <f>SUM(H23:H24)</f>
        <v>107602254.96999995</v>
      </c>
      <c r="J25" s="4">
        <f>SUM(J23:J24)</f>
        <v>186834834.02000007</v>
      </c>
      <c r="L25" s="4">
        <f>SUM(L23:L24)</f>
        <v>-6314396.9500000002</v>
      </c>
      <c r="N25" s="4">
        <f>SUM(N23:N24)</f>
        <v>180520437.07000002</v>
      </c>
    </row>
    <row r="26" spans="2:14" ht="25.5" customHeight="1">
      <c r="B26" s="4" t="s">
        <v>414</v>
      </c>
    </row>
    <row r="27" spans="2:14" ht="25.5" customHeight="1">
      <c r="B27" s="4" t="s">
        <v>415</v>
      </c>
      <c r="F27" s="4">
        <v>-135248766.08000001</v>
      </c>
      <c r="H27" s="4">
        <v>0</v>
      </c>
      <c r="J27" s="4">
        <f>SUM(F27:H27)</f>
        <v>-135248766.08000001</v>
      </c>
      <c r="L27" s="4">
        <f>12821063.62+6314396.95</f>
        <v>19135460.57</v>
      </c>
      <c r="N27" s="4">
        <f>SUM(J27:L27)</f>
        <v>-116113305.51000002</v>
      </c>
    </row>
    <row r="28" spans="2:14" ht="25.5" customHeight="1">
      <c r="B28" s="4" t="s">
        <v>655</v>
      </c>
    </row>
    <row r="29" spans="2:14" ht="25.5" customHeight="1">
      <c r="B29" s="4" t="s">
        <v>656</v>
      </c>
      <c r="F29" s="4">
        <v>-383544</v>
      </c>
      <c r="H29" s="4">
        <v>1304924.75</v>
      </c>
      <c r="J29" s="4">
        <f>SUM(F29:H29)</f>
        <v>921380.75</v>
      </c>
      <c r="L29" s="4">
        <v>0</v>
      </c>
      <c r="N29" s="4">
        <f>SUM(J29:L29)</f>
        <v>921380.75</v>
      </c>
    </row>
    <row r="30" spans="2:14" ht="25.5" customHeight="1" thickBot="1">
      <c r="B30" s="4" t="s">
        <v>883</v>
      </c>
      <c r="F30" s="9">
        <f>+F25+F27+F29</f>
        <v>-56399731.029999956</v>
      </c>
      <c r="H30" s="9">
        <f>+H25+H27+H29</f>
        <v>108907179.71999995</v>
      </c>
      <c r="J30" s="9">
        <f>+J25+J27+J29</f>
        <v>52507448.690000057</v>
      </c>
      <c r="L30" s="9">
        <f>+L25+L27+L29</f>
        <v>12821063.620000001</v>
      </c>
      <c r="N30" s="9">
        <f>+ROUND(N25+N27+N29,2)</f>
        <v>65328512.310000002</v>
      </c>
    </row>
    <row r="31" spans="2:14" ht="25.5" customHeight="1" thickTop="1">
      <c r="B31" s="4" t="s">
        <v>416</v>
      </c>
    </row>
    <row r="32" spans="2:14" ht="25.5" customHeight="1">
      <c r="B32" s="4" t="s">
        <v>417</v>
      </c>
      <c r="N32" s="4">
        <f>+N34-N33</f>
        <v>65327695.5</v>
      </c>
    </row>
    <row r="33" spans="1:15" ht="25.5" customHeight="1">
      <c r="B33" s="4" t="s">
        <v>418</v>
      </c>
      <c r="N33" s="4">
        <v>816.81</v>
      </c>
    </row>
    <row r="34" spans="1:15" ht="25.5" customHeight="1" thickBot="1">
      <c r="N34" s="9">
        <f>+N30</f>
        <v>65328512.310000002</v>
      </c>
    </row>
    <row r="35" spans="1:15" ht="25.5" customHeight="1" thickTop="1">
      <c r="N35" s="8"/>
    </row>
    <row r="36" spans="1:15" ht="25.5" customHeight="1" thickBot="1">
      <c r="B36" s="4" t="s">
        <v>876</v>
      </c>
      <c r="F36" s="76">
        <f>2194943047+560738.75</f>
        <v>2195503785.75</v>
      </c>
      <c r="H36" s="76">
        <f>3069887063.86-2194943047</f>
        <v>874944016.86000013</v>
      </c>
      <c r="J36" s="76">
        <f>+F36+H36</f>
        <v>3070447802.6100001</v>
      </c>
      <c r="L36" s="76">
        <v>0</v>
      </c>
      <c r="N36" s="76">
        <f>+J36+L36</f>
        <v>3070447802.6100001</v>
      </c>
    </row>
    <row r="37" spans="1:15" ht="25.5" customHeight="1" thickTop="1">
      <c r="F37" s="8"/>
      <c r="H37" s="8"/>
      <c r="J37" s="8"/>
      <c r="L37" s="8"/>
      <c r="N37" s="8"/>
    </row>
    <row r="38" spans="1:15" ht="30" customHeight="1">
      <c r="A38" s="317" t="s">
        <v>627</v>
      </c>
      <c r="B38" s="318"/>
      <c r="C38" s="318"/>
      <c r="D38" s="318"/>
      <c r="E38" s="318"/>
      <c r="F38" s="318"/>
      <c r="G38" s="318"/>
      <c r="H38" s="318"/>
      <c r="I38" s="318"/>
      <c r="J38" s="318"/>
      <c r="K38" s="318"/>
      <c r="L38" s="318"/>
      <c r="M38" s="318"/>
      <c r="N38" s="318"/>
    </row>
    <row r="39" spans="1:15" ht="30" customHeight="1"/>
    <row r="40" spans="1:15" ht="30" customHeight="1">
      <c r="A40" s="47"/>
      <c r="B40" s="48"/>
      <c r="C40" s="48"/>
      <c r="D40" s="48"/>
      <c r="E40" s="48"/>
      <c r="F40" s="342" t="s">
        <v>9</v>
      </c>
      <c r="G40" s="342"/>
      <c r="H40" s="342"/>
      <c r="I40" s="342"/>
      <c r="J40" s="342"/>
      <c r="K40" s="342"/>
      <c r="L40" s="342"/>
      <c r="M40" s="342"/>
      <c r="N40" s="342"/>
      <c r="O40" s="49"/>
    </row>
    <row r="41" spans="1:15" ht="30" customHeight="1">
      <c r="A41" s="47"/>
      <c r="B41" s="48"/>
      <c r="C41" s="48"/>
      <c r="D41" s="48"/>
      <c r="E41" s="48"/>
      <c r="F41" s="341" t="s">
        <v>877</v>
      </c>
      <c r="G41" s="341"/>
      <c r="H41" s="341"/>
      <c r="I41" s="341"/>
      <c r="J41" s="341"/>
      <c r="K41" s="341"/>
      <c r="L41" s="341"/>
      <c r="M41" s="341"/>
      <c r="N41" s="341"/>
      <c r="O41" s="49"/>
    </row>
    <row r="42" spans="1:15" ht="30" customHeight="1">
      <c r="A42" s="47"/>
      <c r="B42" s="48"/>
      <c r="C42" s="48"/>
      <c r="D42" s="48"/>
      <c r="E42" s="48"/>
      <c r="F42" s="50" t="s">
        <v>402</v>
      </c>
      <c r="G42" s="50"/>
      <c r="H42" s="50" t="s">
        <v>402</v>
      </c>
      <c r="I42" s="50"/>
      <c r="J42" s="50" t="s">
        <v>403</v>
      </c>
      <c r="K42" s="50"/>
      <c r="L42" s="50" t="s">
        <v>404</v>
      </c>
      <c r="M42" s="50"/>
      <c r="N42" s="50" t="s">
        <v>1</v>
      </c>
      <c r="O42" s="49"/>
    </row>
    <row r="43" spans="1:15" ht="30" customHeight="1">
      <c r="A43" s="47"/>
      <c r="B43" s="48"/>
      <c r="C43" s="48"/>
      <c r="D43" s="48"/>
      <c r="E43" s="48"/>
      <c r="F43" s="51" t="s">
        <v>405</v>
      </c>
      <c r="G43" s="51"/>
      <c r="H43" s="51" t="s">
        <v>405</v>
      </c>
      <c r="I43" s="51"/>
      <c r="J43" s="51"/>
      <c r="K43" s="51"/>
      <c r="L43" s="51" t="s">
        <v>406</v>
      </c>
      <c r="M43" s="51"/>
      <c r="N43" s="51"/>
      <c r="O43" s="49"/>
    </row>
    <row r="44" spans="1:15" ht="30" customHeight="1">
      <c r="A44" s="47"/>
      <c r="B44" s="48"/>
      <c r="C44" s="48"/>
      <c r="D44" s="48"/>
      <c r="E44" s="48"/>
      <c r="F44" s="65" t="s">
        <v>407</v>
      </c>
      <c r="G44" s="65"/>
      <c r="H44" s="65" t="s">
        <v>408</v>
      </c>
      <c r="I44" s="65"/>
      <c r="J44" s="65"/>
      <c r="K44" s="65"/>
      <c r="L44" s="65" t="s">
        <v>409</v>
      </c>
      <c r="M44" s="65"/>
      <c r="N44" s="65"/>
      <c r="O44" s="49"/>
    </row>
    <row r="45" spans="1:15" ht="30" customHeight="1">
      <c r="A45" s="47"/>
      <c r="B45" s="4" t="s">
        <v>452</v>
      </c>
      <c r="C45" s="48"/>
      <c r="D45" s="48"/>
      <c r="E45" s="48"/>
      <c r="F45" s="4">
        <v>1287706433.04</v>
      </c>
      <c r="H45" s="4">
        <v>486267406.19999999</v>
      </c>
      <c r="J45" s="4">
        <f>SUM(F45:H45)</f>
        <v>1773973839.24</v>
      </c>
      <c r="L45" s="4">
        <v>0</v>
      </c>
      <c r="N45" s="4">
        <f>SUM(J45:L45)</f>
        <v>1773973839.24</v>
      </c>
      <c r="O45" s="49"/>
    </row>
    <row r="46" spans="1:15" ht="30" customHeight="1">
      <c r="A46" s="47"/>
      <c r="B46" s="4" t="s">
        <v>329</v>
      </c>
      <c r="C46" s="48"/>
      <c r="D46" s="48"/>
      <c r="E46" s="48"/>
      <c r="F46" s="46">
        <v>-1060696121.97</v>
      </c>
      <c r="H46" s="46">
        <v>-387484870.17000002</v>
      </c>
      <c r="J46" s="46">
        <f>SUM(F46:H46)</f>
        <v>-1448180992.1400001</v>
      </c>
      <c r="L46" s="46">
        <v>0</v>
      </c>
      <c r="N46" s="46">
        <f>SUM(J46:L46)</f>
        <v>-1448180992.1400001</v>
      </c>
      <c r="O46" s="49"/>
    </row>
    <row r="47" spans="1:15" ht="30" customHeight="1">
      <c r="A47" s="47"/>
      <c r="B47" s="4" t="s">
        <v>410</v>
      </c>
      <c r="C47" s="48"/>
      <c r="D47" s="48"/>
      <c r="E47" s="48"/>
      <c r="F47" s="4">
        <f>SUM(F45:F46)</f>
        <v>227010311.06999993</v>
      </c>
      <c r="H47" s="4">
        <f>SUM(H45:H46)</f>
        <v>98782536.029999971</v>
      </c>
      <c r="J47" s="4">
        <f>SUM(J45:J46)</f>
        <v>325792847.0999999</v>
      </c>
      <c r="L47" s="4">
        <f>SUM(L45:L46)</f>
        <v>0</v>
      </c>
      <c r="N47" s="4">
        <f>SUM(N45:N46)</f>
        <v>325792847.0999999</v>
      </c>
      <c r="O47" s="49"/>
    </row>
    <row r="48" spans="1:15" ht="30" customHeight="1">
      <c r="A48" s="47"/>
      <c r="B48" s="4" t="s">
        <v>521</v>
      </c>
      <c r="C48" s="48"/>
      <c r="D48" s="48"/>
      <c r="E48" s="48"/>
      <c r="O48" s="49"/>
    </row>
    <row r="49" spans="1:15" ht="30" customHeight="1">
      <c r="A49" s="47"/>
      <c r="B49" s="4" t="s">
        <v>522</v>
      </c>
      <c r="C49" s="48"/>
      <c r="D49" s="48"/>
      <c r="E49" s="48"/>
      <c r="F49" s="46">
        <v>-2095326.6099999985</v>
      </c>
      <c r="H49" s="46">
        <v>1702629.29</v>
      </c>
      <c r="J49" s="46">
        <f t="shared" ref="J49:J54" si="1">SUM(F49:H49)</f>
        <v>-392697.31999999844</v>
      </c>
      <c r="L49" s="46">
        <v>-5822055.9216666669</v>
      </c>
      <c r="N49" s="46">
        <f t="shared" ref="N49:N54" si="2">SUM(J49:L49)</f>
        <v>-6214753.2416666653</v>
      </c>
      <c r="O49" s="49"/>
    </row>
    <row r="50" spans="1:15" ht="30" customHeight="1">
      <c r="A50" s="47"/>
      <c r="B50" s="4" t="s">
        <v>571</v>
      </c>
      <c r="C50" s="48"/>
      <c r="D50" s="48"/>
      <c r="E50" s="48"/>
      <c r="F50" s="4">
        <v>-46417766.269999996</v>
      </c>
      <c r="H50" s="4">
        <v>-10169.280000000001</v>
      </c>
      <c r="J50" s="4">
        <f t="shared" si="1"/>
        <v>-46427935.549999997</v>
      </c>
      <c r="L50" s="4">
        <v>0</v>
      </c>
      <c r="N50" s="4">
        <f t="shared" si="2"/>
        <v>-46427935.549999997</v>
      </c>
      <c r="O50" s="49"/>
    </row>
    <row r="51" spans="1:15" ht="30" customHeight="1">
      <c r="A51" s="47"/>
      <c r="B51" s="48" t="s">
        <v>330</v>
      </c>
      <c r="C51" s="48"/>
      <c r="D51" s="48"/>
      <c r="E51" s="48"/>
      <c r="F51" s="4">
        <v>-77142112.900000006</v>
      </c>
      <c r="H51" s="4">
        <v>-16670520.689999999</v>
      </c>
      <c r="J51" s="4">
        <f t="shared" si="1"/>
        <v>-93812633.590000004</v>
      </c>
      <c r="L51" s="4">
        <v>1307293.94</v>
      </c>
      <c r="N51" s="4">
        <f t="shared" si="2"/>
        <v>-92505339.650000006</v>
      </c>
      <c r="O51" s="49"/>
    </row>
    <row r="52" spans="1:15" ht="30" customHeight="1">
      <c r="A52" s="47"/>
      <c r="B52" s="4" t="s">
        <v>576</v>
      </c>
      <c r="C52" s="48"/>
      <c r="D52" s="48"/>
      <c r="E52" s="48"/>
      <c r="F52" s="46">
        <v>-59574947.510000005</v>
      </c>
      <c r="H52" s="46">
        <v>-22958716.300000001</v>
      </c>
      <c r="J52" s="46">
        <f t="shared" si="1"/>
        <v>-82533663.810000002</v>
      </c>
      <c r="L52" s="46">
        <v>3064127.06</v>
      </c>
      <c r="N52" s="46">
        <f t="shared" si="2"/>
        <v>-79469536.75</v>
      </c>
      <c r="O52" s="49"/>
    </row>
    <row r="53" spans="1:15" ht="30" customHeight="1">
      <c r="A53" s="47"/>
      <c r="B53" s="48" t="s">
        <v>412</v>
      </c>
      <c r="C53" s="48"/>
      <c r="D53" s="48"/>
      <c r="E53" s="48"/>
      <c r="F53" s="4">
        <f>SUM(F47:F52)</f>
        <v>41780157.779999927</v>
      </c>
      <c r="H53" s="4">
        <f>SUM(H47:H52)</f>
        <v>60845759.049999982</v>
      </c>
      <c r="J53" s="4">
        <f>SUM(J47:J52)</f>
        <v>102625916.82999989</v>
      </c>
      <c r="L53" s="4">
        <f>SUM(L47:L52)</f>
        <v>-1450634.9216666673</v>
      </c>
      <c r="N53" s="4">
        <f>SUM(N47:N52)</f>
        <v>101175281.90833321</v>
      </c>
      <c r="O53" s="49"/>
    </row>
    <row r="54" spans="1:15" ht="30" customHeight="1">
      <c r="A54" s="47"/>
      <c r="B54" s="48" t="s">
        <v>413</v>
      </c>
      <c r="C54" s="48"/>
      <c r="D54" s="48"/>
      <c r="E54" s="48"/>
      <c r="F54" s="46">
        <v>-631744.47</v>
      </c>
      <c r="H54" s="46">
        <v>-11021099.210000003</v>
      </c>
      <c r="J54" s="46">
        <f t="shared" si="1"/>
        <v>-11652843.680000003</v>
      </c>
      <c r="L54" s="46">
        <v>0</v>
      </c>
      <c r="N54" s="46">
        <f t="shared" si="2"/>
        <v>-11652843.680000003</v>
      </c>
      <c r="O54" s="49"/>
    </row>
    <row r="55" spans="1:15" ht="30" customHeight="1">
      <c r="A55" s="47"/>
      <c r="B55" s="48" t="s">
        <v>882</v>
      </c>
      <c r="C55" s="48"/>
      <c r="D55" s="48"/>
      <c r="E55" s="48"/>
      <c r="F55" s="4">
        <f>SUM(F53:F54)</f>
        <v>41148413.309999928</v>
      </c>
      <c r="H55" s="4">
        <f>SUM(H53:H54)</f>
        <v>49824659.839999981</v>
      </c>
      <c r="J55" s="4">
        <f>SUM(J53:J54)</f>
        <v>90973073.149999887</v>
      </c>
      <c r="L55" s="4">
        <f>SUM(L53:L54)</f>
        <v>-1450634.9216666673</v>
      </c>
      <c r="N55" s="4">
        <f>SUM(N53:N54)</f>
        <v>89522438.228333205</v>
      </c>
      <c r="O55" s="49"/>
    </row>
    <row r="56" spans="1:15" ht="30" customHeight="1">
      <c r="A56" s="47"/>
      <c r="B56" s="48" t="s">
        <v>414</v>
      </c>
      <c r="C56" s="48"/>
      <c r="D56" s="48"/>
      <c r="E56" s="48"/>
      <c r="O56" s="49"/>
    </row>
    <row r="57" spans="1:15" ht="30" customHeight="1">
      <c r="A57" s="47"/>
      <c r="B57" s="48" t="s">
        <v>415</v>
      </c>
      <c r="C57" s="48"/>
      <c r="D57" s="48"/>
      <c r="E57" s="48"/>
      <c r="F57" s="8">
        <v>-13776934.052000156</v>
      </c>
      <c r="G57" s="8"/>
      <c r="H57" s="8">
        <v>0</v>
      </c>
      <c r="I57" s="8"/>
      <c r="J57" s="8">
        <f>SUM(F57:H57)</f>
        <v>-13776934.052000156</v>
      </c>
      <c r="K57" s="8"/>
      <c r="L57" s="8">
        <v>2434287.1416666699</v>
      </c>
      <c r="M57" s="8"/>
      <c r="N57" s="8">
        <f>SUM(J57:L57)</f>
        <v>-11342646.910333486</v>
      </c>
      <c r="O57" s="49"/>
    </row>
    <row r="58" spans="1:15" ht="30" customHeight="1" thickBot="1">
      <c r="A58" s="47"/>
      <c r="B58" s="77" t="s">
        <v>883</v>
      </c>
      <c r="D58" s="48"/>
      <c r="E58" s="48"/>
      <c r="F58" s="9">
        <f>+F55+F57</f>
        <v>27371479.25799977</v>
      </c>
      <c r="H58" s="9">
        <f>+H55+H57</f>
        <v>49824659.839999981</v>
      </c>
      <c r="J58" s="9">
        <f>+J55+J57</f>
        <v>77196139.097999737</v>
      </c>
      <c r="L58" s="9">
        <f>+L55+L57</f>
        <v>983652.22000000253</v>
      </c>
      <c r="N58" s="9">
        <f>+N55+N57</f>
        <v>78179791.317999721</v>
      </c>
      <c r="O58" s="49"/>
    </row>
    <row r="59" spans="1:15" ht="30" customHeight="1" thickTop="1">
      <c r="A59" s="47"/>
      <c r="B59" s="48" t="s">
        <v>419</v>
      </c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9"/>
    </row>
    <row r="60" spans="1:15" ht="30" customHeight="1">
      <c r="A60" s="47"/>
      <c r="B60" s="48" t="s">
        <v>417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">
        <f>+N62-N61</f>
        <v>78179417.637999713</v>
      </c>
      <c r="O60" s="49"/>
    </row>
    <row r="61" spans="1:15" ht="30" customHeight="1">
      <c r="A61" s="47"/>
      <c r="B61" s="48" t="s">
        <v>418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">
        <v>373.68</v>
      </c>
      <c r="O61" s="49"/>
    </row>
    <row r="62" spans="1:15" ht="30" customHeight="1" thickBot="1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9">
        <f>+N58</f>
        <v>78179791.317999721</v>
      </c>
      <c r="O62" s="49"/>
    </row>
    <row r="63" spans="1:15" ht="30" customHeight="1" thickTop="1">
      <c r="A63" s="47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8"/>
      <c r="O63" s="49"/>
    </row>
    <row r="64" spans="1:15" ht="30" customHeight="1" thickBot="1">
      <c r="B64" s="4" t="s">
        <v>878</v>
      </c>
      <c r="F64" s="76">
        <v>2436155429.5</v>
      </c>
      <c r="H64" s="76">
        <v>781003646.40999997</v>
      </c>
      <c r="J64" s="76">
        <f>+F64+H64</f>
        <v>3217159075.9099998</v>
      </c>
      <c r="L64" s="76">
        <v>0</v>
      </c>
      <c r="N64" s="76">
        <f>+J64+L64</f>
        <v>3217159075.9099998</v>
      </c>
    </row>
    <row r="65" ht="30" customHeight="1" thickTop="1"/>
    <row r="66" ht="33" customHeight="1"/>
    <row r="67" ht="33" customHeight="1"/>
    <row r="68" ht="33" customHeight="1"/>
    <row r="69" ht="33" customHeight="1"/>
    <row r="70" ht="33" customHeight="1"/>
  </sheetData>
  <mergeCells count="6">
    <mergeCell ref="F41:N41"/>
    <mergeCell ref="A1:N1"/>
    <mergeCell ref="F10:N10"/>
    <mergeCell ref="F11:N11"/>
    <mergeCell ref="A38:N38"/>
    <mergeCell ref="F40:N40"/>
  </mergeCells>
  <pageMargins left="0.69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5"/>
  <sheetViews>
    <sheetView topLeftCell="A19" zoomScale="90" zoomScaleNormal="90" zoomScaleSheetLayoutView="90" workbookViewId="0">
      <selection activeCell="A25" sqref="A1:XFD25"/>
    </sheetView>
  </sheetViews>
  <sheetFormatPr defaultRowHeight="30.75" customHeight="1"/>
  <cols>
    <col min="1" max="1" width="3.42578125" style="127" customWidth="1"/>
    <col min="2" max="2" width="4.140625" style="127" customWidth="1"/>
    <col min="3" max="5" width="9.140625" style="127" customWidth="1"/>
    <col min="6" max="6" width="7.140625" style="127" customWidth="1"/>
    <col min="7" max="7" width="16" style="127" customWidth="1"/>
    <col min="8" max="8" width="0.85546875" style="127" customWidth="1"/>
    <col min="9" max="9" width="16" style="127" customWidth="1"/>
    <col min="10" max="10" width="0.85546875" style="127" customWidth="1"/>
    <col min="11" max="11" width="16" style="127" customWidth="1"/>
    <col min="12" max="12" width="0.85546875" style="127" customWidth="1"/>
    <col min="13" max="13" width="16" style="127" customWidth="1"/>
    <col min="14" max="14" width="2.5703125" style="127" customWidth="1"/>
    <col min="15" max="16384" width="9.140625" style="127"/>
  </cols>
  <sheetData>
    <row r="1" spans="1:14" ht="30.75" customHeight="1">
      <c r="A1" s="343" t="s">
        <v>573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126"/>
    </row>
    <row r="3" spans="1:14" s="129" customFormat="1" ht="30.75" customHeight="1">
      <c r="A3" s="128" t="s">
        <v>420</v>
      </c>
      <c r="B3" s="129" t="s">
        <v>421</v>
      </c>
    </row>
    <row r="4" spans="1:14" ht="30.75" customHeight="1">
      <c r="C4" s="127" t="s">
        <v>879</v>
      </c>
    </row>
    <row r="5" spans="1:14" ht="30.75" customHeight="1">
      <c r="B5" s="127" t="s">
        <v>880</v>
      </c>
      <c r="G5" s="130"/>
      <c r="H5" s="130"/>
      <c r="I5" s="130"/>
      <c r="J5" s="130"/>
      <c r="K5" s="130"/>
      <c r="L5" s="130"/>
      <c r="M5" s="130"/>
    </row>
    <row r="6" spans="1:14" s="126" customFormat="1" ht="30.75" customHeight="1">
      <c r="B6" s="131" t="s">
        <v>422</v>
      </c>
      <c r="C6" s="131"/>
      <c r="D6" s="131"/>
      <c r="N6" s="133"/>
    </row>
    <row r="7" spans="1:14" s="126" customFormat="1" ht="30.75" customHeight="1">
      <c r="G7" s="344" t="s">
        <v>423</v>
      </c>
      <c r="H7" s="344"/>
      <c r="I7" s="344"/>
      <c r="J7" s="138"/>
      <c r="K7" s="132"/>
      <c r="L7" s="132" t="s">
        <v>424</v>
      </c>
      <c r="M7" s="132"/>
    </row>
    <row r="8" spans="1:14" s="126" customFormat="1" ht="30.75" customHeight="1">
      <c r="G8" s="6" t="s">
        <v>858</v>
      </c>
      <c r="H8" s="7"/>
      <c r="I8" s="6" t="s">
        <v>612</v>
      </c>
      <c r="J8" s="293"/>
      <c r="K8" s="6" t="s">
        <v>858</v>
      </c>
      <c r="L8" s="7"/>
      <c r="M8" s="6" t="s">
        <v>612</v>
      </c>
    </row>
    <row r="9" spans="1:14" ht="30.75" customHeight="1">
      <c r="B9" s="127" t="s">
        <v>425</v>
      </c>
      <c r="G9" s="10"/>
    </row>
    <row r="10" spans="1:14" ht="30.75" customHeight="1">
      <c r="B10" s="127" t="s">
        <v>496</v>
      </c>
      <c r="G10" s="13">
        <v>2926815.89</v>
      </c>
      <c r="H10" s="13"/>
      <c r="I10" s="13">
        <v>6146632.7199999997</v>
      </c>
      <c r="J10" s="13"/>
      <c r="K10" s="13">
        <v>2065864.69</v>
      </c>
      <c r="L10" s="13"/>
      <c r="M10" s="13">
        <v>5861796.2899999991</v>
      </c>
    </row>
    <row r="11" spans="1:14" s="146" customFormat="1" ht="30.75" customHeight="1">
      <c r="B11" s="146" t="s">
        <v>554</v>
      </c>
      <c r="G11" s="13">
        <v>4548249.95</v>
      </c>
      <c r="H11" s="13"/>
      <c r="I11" s="13">
        <v>4565893.5199999996</v>
      </c>
      <c r="J11" s="13"/>
      <c r="K11" s="13">
        <v>2478817.7737293732</v>
      </c>
      <c r="L11" s="13"/>
      <c r="M11" s="13">
        <v>2358998.617491567</v>
      </c>
    </row>
    <row r="12" spans="1:14" ht="30.75" customHeight="1">
      <c r="B12" s="127" t="s">
        <v>497</v>
      </c>
      <c r="G12" s="13">
        <v>0</v>
      </c>
      <c r="H12" s="13"/>
      <c r="I12" s="13">
        <v>0</v>
      </c>
      <c r="J12" s="13"/>
      <c r="K12" s="13">
        <v>2466666.67</v>
      </c>
      <c r="L12" s="13"/>
      <c r="M12" s="13">
        <v>2599814.2999999998</v>
      </c>
    </row>
    <row r="13" spans="1:14" ht="30.75" customHeight="1">
      <c r="B13" s="127" t="s">
        <v>498</v>
      </c>
      <c r="G13" s="13">
        <v>2234239.94</v>
      </c>
      <c r="H13" s="13"/>
      <c r="I13" s="13">
        <v>2129023.56</v>
      </c>
      <c r="J13" s="13"/>
      <c r="K13" s="13">
        <v>2099427.8199999998</v>
      </c>
      <c r="L13" s="13"/>
      <c r="M13" s="13">
        <v>1960096.23</v>
      </c>
    </row>
    <row r="14" spans="1:14" ht="30.75" customHeight="1" thickBot="1">
      <c r="D14" s="127" t="s">
        <v>426</v>
      </c>
      <c r="G14" s="34">
        <f>SUM(G10:G13)</f>
        <v>9709305.7799999993</v>
      </c>
      <c r="H14" s="13"/>
      <c r="I14" s="30">
        <f>SUM(I10:I13)</f>
        <v>12841549.799999999</v>
      </c>
      <c r="J14" s="13"/>
      <c r="K14" s="30">
        <f>SUM(K10:K13)</f>
        <v>9110776.9537293725</v>
      </c>
      <c r="L14" s="13"/>
      <c r="M14" s="30">
        <f>SUM(M10:M13)</f>
        <v>12780705.437491566</v>
      </c>
    </row>
    <row r="15" spans="1:14" ht="30.75" customHeight="1" thickTop="1">
      <c r="B15" s="127" t="s">
        <v>427</v>
      </c>
      <c r="G15" s="10"/>
      <c r="H15" s="13"/>
      <c r="I15" s="13"/>
      <c r="J15" s="13"/>
      <c r="K15" s="13"/>
      <c r="L15" s="13"/>
      <c r="M15" s="13"/>
    </row>
    <row r="16" spans="1:14" ht="30.75" customHeight="1">
      <c r="B16" s="127" t="s">
        <v>499</v>
      </c>
      <c r="G16" s="13">
        <v>0</v>
      </c>
      <c r="H16" s="13"/>
      <c r="I16" s="13">
        <v>0</v>
      </c>
      <c r="J16" s="13"/>
      <c r="K16" s="13">
        <v>5541598.0700000003</v>
      </c>
      <c r="L16" s="13"/>
      <c r="M16" s="13">
        <v>5541598.0700000003</v>
      </c>
    </row>
    <row r="17" spans="2:13" ht="30.75" customHeight="1">
      <c r="B17" s="127" t="s">
        <v>500</v>
      </c>
      <c r="G17" s="13">
        <v>18598.3</v>
      </c>
      <c r="H17" s="13"/>
      <c r="I17" s="13">
        <v>22594.410000000003</v>
      </c>
      <c r="J17" s="13"/>
      <c r="K17" s="13">
        <v>18598.300000000003</v>
      </c>
      <c r="L17" s="13"/>
      <c r="M17" s="13">
        <v>22594.410000000003</v>
      </c>
    </row>
    <row r="18" spans="2:13" ht="30.75" customHeight="1">
      <c r="B18" s="127" t="s">
        <v>501</v>
      </c>
      <c r="G18" s="13">
        <v>101820466.45999999</v>
      </c>
      <c r="H18" s="13"/>
      <c r="I18" s="13">
        <v>99088898.994115829</v>
      </c>
      <c r="J18" s="13"/>
      <c r="K18" s="13">
        <v>72800764.409999996</v>
      </c>
      <c r="L18" s="13"/>
      <c r="M18" s="13">
        <v>75028404.650000006</v>
      </c>
    </row>
    <row r="19" spans="2:13" ht="30.75" customHeight="1">
      <c r="B19" s="127" t="s">
        <v>559</v>
      </c>
      <c r="G19" s="13">
        <v>208658.6</v>
      </c>
      <c r="H19" s="13"/>
      <c r="I19" s="13">
        <v>196867.06932840421</v>
      </c>
      <c r="J19" s="13"/>
      <c r="K19" s="13">
        <v>119946.06</v>
      </c>
      <c r="L19" s="13"/>
      <c r="M19" s="13">
        <v>112586.74</v>
      </c>
    </row>
    <row r="20" spans="2:13" ht="30.75" customHeight="1">
      <c r="B20" s="127" t="s">
        <v>502</v>
      </c>
      <c r="G20" s="13">
        <v>5350.93</v>
      </c>
      <c r="H20" s="13"/>
      <c r="I20" s="13">
        <v>4919.49</v>
      </c>
      <c r="J20" s="13"/>
      <c r="K20" s="13">
        <v>5350.9299999999994</v>
      </c>
      <c r="L20" s="13"/>
      <c r="M20" s="13">
        <v>4919.49</v>
      </c>
    </row>
    <row r="21" spans="2:13" ht="30.75" customHeight="1">
      <c r="B21" s="127" t="s">
        <v>503</v>
      </c>
      <c r="G21" s="13">
        <v>456080.76</v>
      </c>
      <c r="H21" s="13"/>
      <c r="I21" s="13">
        <v>392338.73967960564</v>
      </c>
      <c r="J21" s="13"/>
      <c r="K21" s="13">
        <v>0</v>
      </c>
      <c r="L21" s="13"/>
      <c r="M21" s="13">
        <v>0</v>
      </c>
    </row>
    <row r="22" spans="2:13" s="146" customFormat="1" ht="30.75" customHeight="1">
      <c r="B22" s="146" t="s">
        <v>504</v>
      </c>
      <c r="G22" s="13">
        <v>452895.42</v>
      </c>
      <c r="H22" s="13"/>
      <c r="I22" s="13">
        <v>431819.06761552679</v>
      </c>
      <c r="J22" s="13"/>
      <c r="K22" s="13">
        <v>416440.25999999995</v>
      </c>
      <c r="L22" s="13"/>
      <c r="M22" s="13">
        <v>398555.88</v>
      </c>
    </row>
    <row r="23" spans="2:13" ht="30.75" customHeight="1">
      <c r="D23" s="127" t="s">
        <v>428</v>
      </c>
      <c r="G23" s="185">
        <f>SUM(G16:G22)</f>
        <v>102962050.47</v>
      </c>
      <c r="H23" s="13"/>
      <c r="I23" s="22">
        <f>SUM(I16:I22)</f>
        <v>100137437.77073935</v>
      </c>
      <c r="J23" s="13"/>
      <c r="K23" s="22">
        <f>SUM(K16:K22)</f>
        <v>78902698.030000016</v>
      </c>
      <c r="L23" s="13"/>
      <c r="M23" s="22">
        <f>SUM(M16:M22)</f>
        <v>81108659.239999995</v>
      </c>
    </row>
    <row r="24" spans="2:13" ht="30.75" customHeight="1" thickBot="1">
      <c r="B24" s="127" t="s">
        <v>429</v>
      </c>
      <c r="G24" s="34">
        <f>SUM(G14+G23)</f>
        <v>112671356.25</v>
      </c>
      <c r="H24" s="13"/>
      <c r="I24" s="30">
        <f>SUM(I14+I23)</f>
        <v>112978987.57073934</v>
      </c>
      <c r="J24" s="13"/>
      <c r="K24" s="30">
        <f>SUM(K14+K23)</f>
        <v>88013474.983729392</v>
      </c>
      <c r="L24" s="13"/>
      <c r="M24" s="30">
        <f>SUM(M14+M23)</f>
        <v>93889364.677491561</v>
      </c>
    </row>
    <row r="25" spans="2:13" ht="30.75" customHeight="1" thickTop="1"/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39"/>
  <sheetViews>
    <sheetView zoomScale="90" zoomScaleNormal="90" zoomScaleSheetLayoutView="90" workbookViewId="0">
      <selection sqref="A1:XFD39"/>
    </sheetView>
  </sheetViews>
  <sheetFormatPr defaultRowHeight="23.25" customHeight="1"/>
  <cols>
    <col min="1" max="1" width="3.42578125" style="127" customWidth="1"/>
    <col min="2" max="2" width="3.7109375" style="127" customWidth="1"/>
    <col min="3" max="3" width="9.140625" style="127"/>
    <col min="4" max="5" width="9.140625" style="127" customWidth="1"/>
    <col min="6" max="6" width="11.42578125" style="127" customWidth="1"/>
    <col min="7" max="7" width="7.7109375" style="127" customWidth="1"/>
    <col min="8" max="8" width="14.42578125" style="54" customWidth="1"/>
    <col min="9" max="9" width="1.140625" style="54" customWidth="1"/>
    <col min="10" max="10" width="14.42578125" style="54" customWidth="1"/>
    <col min="11" max="11" width="1.140625" style="54" customWidth="1"/>
    <col min="12" max="12" width="14.42578125" style="13" customWidth="1"/>
    <col min="13" max="13" width="1.140625" style="54" customWidth="1"/>
    <col min="14" max="14" width="14.42578125" style="54" customWidth="1"/>
    <col min="15" max="15" width="1.42578125" style="54" customWidth="1"/>
    <col min="16" max="16384" width="9.140625" style="127"/>
  </cols>
  <sheetData>
    <row r="1" spans="1:15" s="126" customFormat="1" ht="24" customHeight="1">
      <c r="A1" s="343" t="s">
        <v>746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66"/>
    </row>
    <row r="2" spans="1:15" ht="24" customHeight="1">
      <c r="H2" s="55"/>
      <c r="I2" s="55"/>
      <c r="J2" s="55"/>
      <c r="K2" s="55"/>
      <c r="L2" s="15"/>
      <c r="M2" s="55"/>
      <c r="N2" s="55"/>
    </row>
    <row r="3" spans="1:15" ht="24" customHeight="1">
      <c r="A3" s="346" t="s">
        <v>430</v>
      </c>
      <c r="B3" s="346"/>
      <c r="C3" s="346"/>
      <c r="D3" s="346"/>
      <c r="O3" s="127"/>
    </row>
    <row r="4" spans="1:15" ht="24" customHeight="1">
      <c r="H4" s="347" t="s">
        <v>423</v>
      </c>
      <c r="I4" s="347"/>
      <c r="J4" s="347"/>
      <c r="K4" s="139"/>
      <c r="L4" s="221"/>
      <c r="M4" s="132" t="s">
        <v>424</v>
      </c>
      <c r="N4" s="135"/>
    </row>
    <row r="5" spans="1:15" ht="24" customHeight="1">
      <c r="H5" s="6" t="s">
        <v>858</v>
      </c>
      <c r="I5" s="7"/>
      <c r="J5" s="6" t="s">
        <v>612</v>
      </c>
      <c r="K5" s="293"/>
      <c r="L5" s="6" t="s">
        <v>858</v>
      </c>
      <c r="M5" s="7"/>
      <c r="N5" s="6" t="s">
        <v>612</v>
      </c>
    </row>
    <row r="6" spans="1:15" ht="24" customHeight="1">
      <c r="A6" s="127" t="s">
        <v>431</v>
      </c>
      <c r="J6" s="127"/>
      <c r="K6" s="127"/>
    </row>
    <row r="7" spans="1:15" ht="24" customHeight="1">
      <c r="B7" s="127" t="s">
        <v>545</v>
      </c>
      <c r="H7" s="54">
        <v>4099387.77</v>
      </c>
      <c r="J7" s="54">
        <v>4018329.8641288779</v>
      </c>
      <c r="L7" s="13">
        <v>2962168.77</v>
      </c>
      <c r="N7" s="54">
        <v>3189743.7778442195</v>
      </c>
    </row>
    <row r="8" spans="1:15" ht="24" customHeight="1">
      <c r="B8" s="136" t="s">
        <v>395</v>
      </c>
      <c r="C8" s="52"/>
    </row>
    <row r="9" spans="1:15" ht="24" customHeight="1">
      <c r="B9" s="136"/>
      <c r="C9" s="136" t="s">
        <v>317</v>
      </c>
      <c r="H9" s="13">
        <v>5599783.8399999999</v>
      </c>
      <c r="J9" s="54">
        <v>5092778.8043746147</v>
      </c>
      <c r="L9" s="13">
        <v>0</v>
      </c>
      <c r="N9" s="13">
        <v>0</v>
      </c>
    </row>
    <row r="10" spans="1:15" ht="24" customHeight="1">
      <c r="B10" s="136" t="s">
        <v>315</v>
      </c>
      <c r="C10" s="52"/>
    </row>
    <row r="11" spans="1:15" ht="24" customHeight="1">
      <c r="B11" s="136"/>
      <c r="C11" s="136" t="s">
        <v>317</v>
      </c>
      <c r="H11" s="54">
        <v>9015219</v>
      </c>
      <c r="J11" s="54">
        <v>8393619</v>
      </c>
      <c r="L11" s="13">
        <v>9015219</v>
      </c>
      <c r="N11" s="54">
        <v>8393619</v>
      </c>
    </row>
    <row r="12" spans="1:15" ht="24" customHeight="1">
      <c r="B12" s="127" t="s">
        <v>558</v>
      </c>
      <c r="H12" s="13">
        <v>334719.45</v>
      </c>
      <c r="J12" s="54">
        <v>204348.3405446705</v>
      </c>
      <c r="L12" s="13">
        <v>12485.44</v>
      </c>
      <c r="N12" s="13">
        <v>11596.148000000005</v>
      </c>
    </row>
    <row r="13" spans="1:15" ht="24" customHeight="1">
      <c r="B13" s="127" t="s">
        <v>432</v>
      </c>
      <c r="H13" s="54">
        <v>12089.57</v>
      </c>
      <c r="J13" s="54">
        <v>14155.63</v>
      </c>
      <c r="L13" s="13">
        <v>12089.57</v>
      </c>
      <c r="N13" s="54">
        <v>14155.63</v>
      </c>
    </row>
    <row r="14" spans="1:15" ht="24" customHeight="1">
      <c r="D14" s="127" t="s">
        <v>433</v>
      </c>
      <c r="H14" s="67">
        <f>SUM(H7:H13)</f>
        <v>19061199.629999999</v>
      </c>
      <c r="J14" s="67">
        <f>SUM(J7:J13)</f>
        <v>17723231.639048163</v>
      </c>
      <c r="L14" s="22">
        <f>SUM(L7:L13)</f>
        <v>12001962.779999999</v>
      </c>
      <c r="N14" s="67">
        <f>SUM(N7:N13)</f>
        <v>11609114.555844221</v>
      </c>
    </row>
    <row r="15" spans="1:15" ht="24" customHeight="1">
      <c r="A15" s="127" t="s">
        <v>434</v>
      </c>
    </row>
    <row r="16" spans="1:15" ht="24" customHeight="1">
      <c r="B16" s="127" t="s">
        <v>395</v>
      </c>
      <c r="H16" s="13">
        <v>8451773.7599999998</v>
      </c>
      <c r="J16" s="54">
        <v>8222650.492606286</v>
      </c>
      <c r="L16" s="13">
        <v>0</v>
      </c>
      <c r="N16" s="13">
        <v>0</v>
      </c>
    </row>
    <row r="17" spans="1:15" ht="24" customHeight="1">
      <c r="B17" s="127" t="s">
        <v>315</v>
      </c>
      <c r="H17" s="13">
        <v>15627931.210000001</v>
      </c>
      <c r="J17" s="54">
        <v>23043725.210000001</v>
      </c>
      <c r="L17" s="13">
        <v>15627931.210000001</v>
      </c>
      <c r="N17" s="54">
        <v>23043725.210000001</v>
      </c>
    </row>
    <row r="18" spans="1:15" ht="24" customHeight="1">
      <c r="B18" s="127" t="s">
        <v>435</v>
      </c>
      <c r="H18" s="13">
        <v>158819.42000000001</v>
      </c>
      <c r="J18" s="54">
        <v>149384.404189772</v>
      </c>
      <c r="L18" s="13">
        <v>0</v>
      </c>
      <c r="N18" s="13">
        <v>0</v>
      </c>
    </row>
    <row r="19" spans="1:15" ht="24" customHeight="1">
      <c r="B19" s="127" t="s">
        <v>546</v>
      </c>
      <c r="H19" s="13">
        <v>771776.19</v>
      </c>
      <c r="J19" s="54">
        <v>538041.92559457792</v>
      </c>
      <c r="L19" s="13">
        <v>639027.16</v>
      </c>
      <c r="N19" s="54">
        <v>410640.88</v>
      </c>
    </row>
    <row r="20" spans="1:15" ht="24" customHeight="1">
      <c r="B20" s="127" t="s">
        <v>436</v>
      </c>
      <c r="H20" s="13">
        <v>8391.09</v>
      </c>
      <c r="J20" s="54">
        <v>7796.69</v>
      </c>
      <c r="L20" s="13">
        <v>8391.09</v>
      </c>
      <c r="N20" s="54">
        <v>7796.69</v>
      </c>
    </row>
    <row r="21" spans="1:15" ht="24" customHeight="1">
      <c r="D21" s="127" t="s">
        <v>437</v>
      </c>
      <c r="H21" s="67">
        <f>SUM(H16:H20)</f>
        <v>25018691.670000002</v>
      </c>
      <c r="J21" s="67">
        <f>SUM(J16:J20)</f>
        <v>31961598.722390641</v>
      </c>
      <c r="L21" s="22">
        <f>SUM(L16:L20)</f>
        <v>16275349.460000001</v>
      </c>
      <c r="N21" s="67">
        <f>SUM(N16:N20)</f>
        <v>23462162.780000001</v>
      </c>
    </row>
    <row r="22" spans="1:15" ht="24" customHeight="1">
      <c r="A22" s="127" t="s">
        <v>438</v>
      </c>
      <c r="H22" s="67">
        <f>H14+H21</f>
        <v>44079891.299999997</v>
      </c>
      <c r="J22" s="67">
        <f>J14+J21</f>
        <v>49684830.361438803</v>
      </c>
      <c r="L22" s="22">
        <f>L14+L21</f>
        <v>28277312.240000002</v>
      </c>
      <c r="N22" s="67">
        <f>N14+N21</f>
        <v>35071277.335844219</v>
      </c>
    </row>
    <row r="23" spans="1:15" ht="24" customHeight="1">
      <c r="A23" s="346" t="s">
        <v>439</v>
      </c>
      <c r="B23" s="346"/>
      <c r="C23" s="346"/>
      <c r="D23" s="346"/>
    </row>
    <row r="24" spans="1:15" ht="24" customHeight="1">
      <c r="B24" s="127" t="s">
        <v>440</v>
      </c>
    </row>
    <row r="25" spans="1:15" ht="24" customHeight="1">
      <c r="C25" s="127" t="s">
        <v>441</v>
      </c>
    </row>
    <row r="26" spans="1:15" ht="24" customHeight="1" thickBot="1">
      <c r="C26" s="127" t="s">
        <v>575</v>
      </c>
      <c r="H26" s="53">
        <v>6966580.1399999997</v>
      </c>
      <c r="J26" s="53">
        <v>6966580.1399999997</v>
      </c>
      <c r="L26" s="14">
        <v>6966580.1399999997</v>
      </c>
      <c r="N26" s="53">
        <v>6966580.1399999997</v>
      </c>
    </row>
    <row r="27" spans="1:15" ht="24" customHeight="1" thickTop="1">
      <c r="C27" s="127" t="s">
        <v>442</v>
      </c>
    </row>
    <row r="28" spans="1:15" ht="24" customHeight="1">
      <c r="C28" s="187" t="s">
        <v>605</v>
      </c>
      <c r="H28" s="55">
        <v>6966529.5599999996</v>
      </c>
      <c r="J28" s="55">
        <v>6966529.5599999996</v>
      </c>
      <c r="L28" s="15">
        <v>6966529.5599999996</v>
      </c>
      <c r="N28" s="55">
        <v>6966529.5599999996</v>
      </c>
    </row>
    <row r="29" spans="1:15" ht="24" customHeight="1">
      <c r="B29" s="127" t="s">
        <v>443</v>
      </c>
      <c r="H29" s="54">
        <v>43950286.740000002</v>
      </c>
      <c r="J29" s="13">
        <v>43950286.740000002</v>
      </c>
      <c r="L29" s="13">
        <v>43950286.740000002</v>
      </c>
      <c r="N29" s="13">
        <v>43950286.740000002</v>
      </c>
    </row>
    <row r="30" spans="1:15" ht="24" customHeight="1">
      <c r="B30" s="127" t="s">
        <v>444</v>
      </c>
    </row>
    <row r="31" spans="1:15" ht="24" customHeight="1">
      <c r="C31" s="127" t="s">
        <v>445</v>
      </c>
    </row>
    <row r="32" spans="1:15" ht="24" customHeight="1">
      <c r="D32" s="127" t="s">
        <v>341</v>
      </c>
      <c r="H32" s="54">
        <v>696652.96</v>
      </c>
      <c r="J32" s="54">
        <v>625060.21</v>
      </c>
      <c r="L32" s="13">
        <v>696652.96</v>
      </c>
      <c r="N32" s="54">
        <v>625060.21</v>
      </c>
      <c r="O32" s="127"/>
    </row>
    <row r="33" spans="1:15" ht="24" customHeight="1">
      <c r="C33" s="127" t="s">
        <v>446</v>
      </c>
      <c r="H33" s="54">
        <v>14615689.369999999</v>
      </c>
      <c r="J33" s="54">
        <v>10410333.267808719</v>
      </c>
      <c r="L33" s="13">
        <v>7268732.9000000004</v>
      </c>
      <c r="N33" s="54">
        <v>6422250.2519071177</v>
      </c>
      <c r="O33" s="127"/>
    </row>
    <row r="34" spans="1:15" ht="24" customHeight="1">
      <c r="C34" s="127" t="s">
        <v>447</v>
      </c>
      <c r="H34" s="68">
        <v>2362230.5299999998</v>
      </c>
      <c r="J34" s="68">
        <v>1341904.4946330856</v>
      </c>
      <c r="L34" s="23">
        <v>853960.58</v>
      </c>
      <c r="N34" s="68">
        <v>853960.58</v>
      </c>
      <c r="O34" s="127"/>
    </row>
    <row r="35" spans="1:15" ht="24" customHeight="1">
      <c r="B35" s="127" t="s">
        <v>448</v>
      </c>
      <c r="H35" s="54">
        <f>SUM(H28:H34)</f>
        <v>68591389.159999996</v>
      </c>
      <c r="J35" s="54">
        <f>SUM(J28:J34)</f>
        <v>63294114.272441812</v>
      </c>
      <c r="L35" s="13">
        <f>SUM(L28:L34)</f>
        <v>59736162.740000002</v>
      </c>
      <c r="N35" s="54">
        <f>SUM(N28:N34)</f>
        <v>58818087.341907121</v>
      </c>
      <c r="O35" s="127"/>
    </row>
    <row r="36" spans="1:15" ht="24" customHeight="1">
      <c r="B36" s="127" t="s">
        <v>449</v>
      </c>
      <c r="H36" s="54">
        <v>75.790000000000006</v>
      </c>
      <c r="J36" s="54">
        <v>42.939880650000006</v>
      </c>
      <c r="L36" s="13">
        <v>0</v>
      </c>
      <c r="N36" s="13">
        <v>0</v>
      </c>
      <c r="O36" s="127"/>
    </row>
    <row r="37" spans="1:15" ht="24" customHeight="1">
      <c r="D37" s="127" t="s">
        <v>450</v>
      </c>
      <c r="H37" s="67">
        <f>SUM(H35:H36)</f>
        <v>68591464.950000003</v>
      </c>
      <c r="J37" s="67">
        <f>SUM(J35:J36)</f>
        <v>63294157.212322459</v>
      </c>
      <c r="L37" s="22">
        <f>SUM(L35:L36)</f>
        <v>59736162.740000002</v>
      </c>
      <c r="N37" s="67">
        <f>SUM(N35:N36)</f>
        <v>58818087.341907121</v>
      </c>
      <c r="O37" s="127"/>
    </row>
    <row r="38" spans="1:15" ht="24" customHeight="1" thickBot="1">
      <c r="A38" s="127" t="s">
        <v>451</v>
      </c>
      <c r="H38" s="69">
        <f>+H22+H37</f>
        <v>112671356.25</v>
      </c>
      <c r="J38" s="69">
        <f>+J22+J37</f>
        <v>112978987.57376125</v>
      </c>
      <c r="L38" s="30">
        <f>+L22+L37</f>
        <v>88013474.980000004</v>
      </c>
      <c r="N38" s="69">
        <f>+N22+N37</f>
        <v>93889364.677751333</v>
      </c>
      <c r="O38" s="127"/>
    </row>
    <row r="39" spans="1:15" ht="24" customHeight="1" thickTop="1">
      <c r="H39" s="70"/>
      <c r="I39" s="70"/>
      <c r="J39" s="70"/>
      <c r="K39" s="70"/>
      <c r="L39" s="70"/>
      <c r="M39" s="70"/>
      <c r="N39" s="70"/>
      <c r="O39" s="127"/>
    </row>
  </sheetData>
  <mergeCells count="4">
    <mergeCell ref="A1:N1"/>
    <mergeCell ref="A3:D3"/>
    <mergeCell ref="A23:D23"/>
    <mergeCell ref="H4:J4"/>
  </mergeCells>
  <pageMargins left="0.74" right="0.19685039370078741" top="0.66" bottom="0.39370078740157483" header="0.36" footer="0.31496062992125984"/>
  <pageSetup paperSize="9" scale="85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59"/>
  <sheetViews>
    <sheetView topLeftCell="A23" zoomScale="80" zoomScaleNormal="80" zoomScaleSheetLayoutView="90" workbookViewId="0">
      <selection activeCell="G43" sqref="G43"/>
    </sheetView>
  </sheetViews>
  <sheetFormatPr defaultRowHeight="24" customHeight="1"/>
  <cols>
    <col min="1" max="1" width="3.42578125" style="117" customWidth="1"/>
    <col min="2" max="2" width="4.140625" style="117" customWidth="1"/>
    <col min="3" max="3" width="9.140625" style="117"/>
    <col min="4" max="5" width="9.140625" style="117" customWidth="1"/>
    <col min="6" max="6" width="10.42578125" style="117" customWidth="1"/>
    <col min="7" max="7" width="15.7109375" style="117" customWidth="1"/>
    <col min="8" max="8" width="1" style="117" customWidth="1"/>
    <col min="9" max="9" width="15.7109375" style="117" customWidth="1"/>
    <col min="10" max="10" width="1" style="117" customWidth="1"/>
    <col min="11" max="11" width="15.7109375" style="117" customWidth="1"/>
    <col min="12" max="12" width="1" style="117" customWidth="1"/>
    <col min="13" max="13" width="15.7109375" style="117" customWidth="1"/>
    <col min="14" max="14" width="2.140625" style="117" customWidth="1"/>
    <col min="15" max="16384" width="9.140625" style="117"/>
  </cols>
  <sheetData>
    <row r="1" spans="1:13" ht="24.95" customHeight="1">
      <c r="A1" s="314" t="s">
        <v>968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</row>
    <row r="2" spans="1:13" ht="24.95" customHeight="1"/>
    <row r="3" spans="1:13" ht="24.95" customHeight="1">
      <c r="B3" s="117" t="s">
        <v>881</v>
      </c>
      <c r="G3" s="33"/>
      <c r="H3" s="33"/>
      <c r="I3" s="33"/>
      <c r="J3" s="33"/>
      <c r="K3" s="33"/>
      <c r="L3" s="33"/>
      <c r="M3" s="33"/>
    </row>
    <row r="4" spans="1:13" s="218" customFormat="1" ht="24.95" customHeight="1">
      <c r="G4" s="313" t="s">
        <v>423</v>
      </c>
      <c r="H4" s="313"/>
      <c r="I4" s="313"/>
      <c r="K4" s="217"/>
      <c r="L4" s="217" t="s">
        <v>424</v>
      </c>
      <c r="M4" s="217"/>
    </row>
    <row r="5" spans="1:13" s="218" customFormat="1" ht="24.95" customHeight="1">
      <c r="G5" s="6" t="s">
        <v>858</v>
      </c>
      <c r="H5" s="7"/>
      <c r="I5" s="6" t="s">
        <v>612</v>
      </c>
      <c r="J5" s="293"/>
      <c r="K5" s="6" t="s">
        <v>858</v>
      </c>
      <c r="L5" s="7"/>
      <c r="M5" s="6" t="s">
        <v>612</v>
      </c>
    </row>
    <row r="6" spans="1:13" s="218" customFormat="1" ht="24.95" customHeight="1">
      <c r="G6" s="134"/>
      <c r="H6" s="219"/>
      <c r="I6" s="54"/>
      <c r="J6" s="219"/>
      <c r="K6" s="134"/>
      <c r="L6" s="28"/>
      <c r="M6" s="134"/>
    </row>
    <row r="7" spans="1:13" ht="24.95" customHeight="1">
      <c r="B7" s="117" t="s">
        <v>452</v>
      </c>
      <c r="G7" s="13">
        <v>61360051.905142121</v>
      </c>
      <c r="H7" s="13"/>
      <c r="I7" s="13">
        <v>54876485.024976298</v>
      </c>
      <c r="J7" s="13"/>
      <c r="K7" s="13">
        <v>40989082.170000002</v>
      </c>
      <c r="L7" s="13"/>
      <c r="M7" s="13">
        <v>39834185.390000008</v>
      </c>
    </row>
    <row r="8" spans="1:13" ht="24.95" customHeight="1">
      <c r="B8" s="117" t="s">
        <v>329</v>
      </c>
      <c r="G8" s="23">
        <v>-48112358.950000003</v>
      </c>
      <c r="H8" s="13"/>
      <c r="I8" s="23">
        <v>-44798339.621051766</v>
      </c>
      <c r="J8" s="13"/>
      <c r="K8" s="23">
        <v>-33539343.920000002</v>
      </c>
      <c r="L8" s="13"/>
      <c r="M8" s="23">
        <v>-32811800.02</v>
      </c>
    </row>
    <row r="9" spans="1:13" ht="24.95" customHeight="1">
      <c r="B9" s="117" t="s">
        <v>410</v>
      </c>
      <c r="G9" s="13">
        <f>+G7+G8</f>
        <v>13247692.955142118</v>
      </c>
      <c r="H9" s="13"/>
      <c r="I9" s="13">
        <f>+I7+I8</f>
        <v>10078145.403924532</v>
      </c>
      <c r="J9" s="13"/>
      <c r="K9" s="13">
        <f>+K7+K8</f>
        <v>7449738.25</v>
      </c>
      <c r="L9" s="13"/>
      <c r="M9" s="13">
        <f>+M7+M8</f>
        <v>7022385.3700000085</v>
      </c>
    </row>
    <row r="10" spans="1:13" ht="24.95" customHeight="1">
      <c r="B10" s="117" t="s">
        <v>411</v>
      </c>
      <c r="G10" s="13"/>
      <c r="H10" s="13"/>
      <c r="I10" s="13"/>
      <c r="J10" s="13"/>
      <c r="K10" s="13"/>
      <c r="L10" s="13"/>
      <c r="M10" s="13"/>
    </row>
    <row r="11" spans="1:13" ht="24.95" customHeight="1">
      <c r="C11" s="117" t="s">
        <v>453</v>
      </c>
      <c r="G11" s="13">
        <v>5935.8536821705347</v>
      </c>
      <c r="H11" s="13"/>
      <c r="I11" s="13">
        <v>34832.654553516171</v>
      </c>
      <c r="J11" s="13"/>
      <c r="K11" s="13">
        <v>150457.28</v>
      </c>
      <c r="L11" s="13"/>
      <c r="M11" s="13">
        <v>128335.43</v>
      </c>
    </row>
    <row r="12" spans="1:13" ht="24.95" customHeight="1">
      <c r="C12" s="117" t="s">
        <v>344</v>
      </c>
      <c r="G12" s="13">
        <v>-94627.64999999979</v>
      </c>
      <c r="H12" s="13"/>
      <c r="I12" s="13">
        <v>-307453.84032812016</v>
      </c>
      <c r="J12" s="13"/>
      <c r="K12" s="13">
        <v>109325.74000000022</v>
      </c>
      <c r="L12" s="13"/>
      <c r="M12" s="13">
        <v>-262579.59032812016</v>
      </c>
    </row>
    <row r="13" spans="1:13" ht="24.95" customHeight="1">
      <c r="C13" s="117" t="s">
        <v>454</v>
      </c>
      <c r="G13" s="13">
        <v>304967.50872093026</v>
      </c>
      <c r="H13" s="13"/>
      <c r="I13" s="23">
        <v>80372.682971746763</v>
      </c>
      <c r="J13" s="13"/>
      <c r="K13" s="13">
        <f>2266.33+31.76+258442.98</f>
        <v>260741.07</v>
      </c>
      <c r="L13" s="13"/>
      <c r="M13" s="23">
        <v>69426.880000000005</v>
      </c>
    </row>
    <row r="14" spans="1:13" ht="24.95" customHeight="1">
      <c r="D14" s="117" t="s">
        <v>455</v>
      </c>
      <c r="G14" s="22">
        <f>SUM(G11:G13)</f>
        <v>216275.712403101</v>
      </c>
      <c r="H14" s="13"/>
      <c r="I14" s="22">
        <f>SUM(I11:I13)</f>
        <v>-192248.5028028572</v>
      </c>
      <c r="J14" s="13"/>
      <c r="K14" s="22">
        <f>SUM(K11:K13)</f>
        <v>520524.0900000002</v>
      </c>
      <c r="L14" s="13"/>
      <c r="M14" s="22">
        <f>SUM(M11:M13)</f>
        <v>-64817.280328120163</v>
      </c>
    </row>
    <row r="15" spans="1:13" ht="24.95" customHeight="1">
      <c r="B15" s="117" t="s">
        <v>456</v>
      </c>
      <c r="G15" s="13">
        <f>+G9+G14</f>
        <v>13463968.66754522</v>
      </c>
      <c r="H15" s="13"/>
      <c r="I15" s="13">
        <f>+I9+I14</f>
        <v>9885896.901121676</v>
      </c>
      <c r="J15" s="13"/>
      <c r="K15" s="13">
        <f>+K9+K14</f>
        <v>7970262.3399999999</v>
      </c>
      <c r="L15" s="13"/>
      <c r="M15" s="13">
        <f>+M9+M14</f>
        <v>6957568.0896718884</v>
      </c>
    </row>
    <row r="16" spans="1:13" ht="24.95" customHeight="1">
      <c r="B16" s="117" t="s">
        <v>457</v>
      </c>
      <c r="G16" s="13"/>
      <c r="H16" s="13"/>
      <c r="I16" s="13"/>
      <c r="J16" s="13"/>
      <c r="K16" s="13"/>
      <c r="L16" s="13"/>
      <c r="M16" s="13"/>
    </row>
    <row r="17" spans="2:13" ht="24.95" customHeight="1">
      <c r="C17" s="117" t="s">
        <v>571</v>
      </c>
      <c r="G17" s="13">
        <v>-1511467.9342377263</v>
      </c>
      <c r="H17" s="13"/>
      <c r="I17" s="223">
        <v>-1436211.6586760157</v>
      </c>
      <c r="J17" s="13"/>
      <c r="K17" s="13">
        <v>-1495829.6500000001</v>
      </c>
      <c r="L17" s="13"/>
      <c r="M17" s="13">
        <v>-1435897.08</v>
      </c>
    </row>
    <row r="18" spans="2:13" ht="24.95" customHeight="1">
      <c r="C18" s="117" t="s">
        <v>330</v>
      </c>
      <c r="G18" s="13">
        <v>-3239008.62</v>
      </c>
      <c r="H18" s="13"/>
      <c r="I18" s="223">
        <v>-2861579.9018682116</v>
      </c>
      <c r="J18" s="13"/>
      <c r="K18" s="13">
        <v>-2378449.41</v>
      </c>
      <c r="L18" s="13"/>
      <c r="M18" s="13">
        <v>-2386330.5700245323</v>
      </c>
    </row>
    <row r="19" spans="2:13" ht="24.95" customHeight="1">
      <c r="D19" s="117" t="s">
        <v>458</v>
      </c>
      <c r="G19" s="22">
        <f>SUM(G17:G18)</f>
        <v>-4750476.5542377261</v>
      </c>
      <c r="H19" s="13"/>
      <c r="I19" s="22">
        <f>SUM(I17:I18)</f>
        <v>-4297791.5605442272</v>
      </c>
      <c r="J19" s="13"/>
      <c r="K19" s="22">
        <f>SUM(K17:K18)</f>
        <v>-3874279.0600000005</v>
      </c>
      <c r="L19" s="13"/>
      <c r="M19" s="22">
        <f>SUM(M17:M18)</f>
        <v>-3822227.6500245323</v>
      </c>
    </row>
    <row r="20" spans="2:13" ht="24.95" customHeight="1">
      <c r="B20" s="117" t="s">
        <v>459</v>
      </c>
      <c r="G20" s="13">
        <f>+G15+G19</f>
        <v>8713492.1133074947</v>
      </c>
      <c r="H20" s="13"/>
      <c r="I20" s="13">
        <f>+I15+I19</f>
        <v>5588105.3405774487</v>
      </c>
      <c r="J20" s="13"/>
      <c r="K20" s="13">
        <f>+K15+K19</f>
        <v>4095983.2799999993</v>
      </c>
      <c r="L20" s="13"/>
      <c r="M20" s="13">
        <f>+M15+M19</f>
        <v>3135340.439647356</v>
      </c>
    </row>
    <row r="21" spans="2:13" ht="24.95" customHeight="1">
      <c r="C21" s="117" t="s">
        <v>460</v>
      </c>
      <c r="G21" s="23">
        <v>-2021998.6692118861</v>
      </c>
      <c r="H21" s="13"/>
      <c r="I21" s="23">
        <v>-2458327.5957372654</v>
      </c>
      <c r="J21" s="13"/>
      <c r="K21" s="23">
        <v>-1507243.06</v>
      </c>
      <c r="L21" s="13"/>
      <c r="M21" s="23">
        <v>-1842904.13</v>
      </c>
    </row>
    <row r="22" spans="2:13" ht="24.95" customHeight="1">
      <c r="B22" s="117" t="s">
        <v>412</v>
      </c>
      <c r="G22" s="13">
        <f>SUM(G20:G21)</f>
        <v>6691493.4440956088</v>
      </c>
      <c r="H22" s="13"/>
      <c r="I22" s="13">
        <f>SUM(I20:I21)</f>
        <v>3129777.7448401833</v>
      </c>
      <c r="J22" s="13"/>
      <c r="K22" s="13">
        <f>SUM(K20:K21)</f>
        <v>2588740.2199999993</v>
      </c>
      <c r="L22" s="13"/>
      <c r="M22" s="13">
        <f>SUM(M20:M21)</f>
        <v>1292436.3096473562</v>
      </c>
    </row>
    <row r="23" spans="2:13" ht="24.95" customHeight="1">
      <c r="C23" s="117" t="s">
        <v>413</v>
      </c>
      <c r="G23" s="23">
        <v>-860568.99</v>
      </c>
      <c r="H23" s="13"/>
      <c r="I23" s="23">
        <v>-360471.55109960836</v>
      </c>
      <c r="J23" s="13"/>
      <c r="K23" s="23">
        <v>-29548.39</v>
      </c>
      <c r="L23" s="13"/>
      <c r="M23" s="23">
        <v>-19542.518000000004</v>
      </c>
    </row>
    <row r="24" spans="2:13" ht="24.95" customHeight="1">
      <c r="B24" s="117" t="s">
        <v>882</v>
      </c>
      <c r="G24" s="21">
        <f>SUM(G22:G23)</f>
        <v>5830924.4540956086</v>
      </c>
      <c r="H24" s="15"/>
      <c r="I24" s="21">
        <f>SUM(I22:I23)</f>
        <v>2769306.1937405751</v>
      </c>
      <c r="J24" s="15"/>
      <c r="K24" s="21">
        <f>SUM(K22:K23)</f>
        <v>2559191.8299999991</v>
      </c>
      <c r="L24" s="15"/>
      <c r="M24" s="21">
        <f>SUM(M22:M23)</f>
        <v>1272893.7916473562</v>
      </c>
    </row>
    <row r="25" spans="2:13" ht="24.95" customHeight="1">
      <c r="B25" s="117" t="s">
        <v>574</v>
      </c>
      <c r="G25" s="23">
        <f>6990311.34-5830924.45</f>
        <v>1159386.8899999997</v>
      </c>
      <c r="H25" s="15"/>
      <c r="I25" s="23">
        <v>83715.338322110823</v>
      </c>
      <c r="J25" s="15"/>
      <c r="K25" s="15">
        <v>0</v>
      </c>
      <c r="L25" s="15"/>
      <c r="M25" s="15">
        <v>0</v>
      </c>
    </row>
    <row r="26" spans="2:13" ht="24.95" customHeight="1" thickBot="1">
      <c r="B26" s="117" t="s">
        <v>905</v>
      </c>
      <c r="G26" s="30">
        <f>SUM(G24:G25)</f>
        <v>6990311.3440956082</v>
      </c>
      <c r="H26" s="13"/>
      <c r="I26" s="30">
        <f>SUM(I24:I25)</f>
        <v>2853021.532062686</v>
      </c>
      <c r="J26" s="13"/>
      <c r="K26" s="30">
        <f>SUM(K24:K25)</f>
        <v>2559191.8299999991</v>
      </c>
      <c r="L26" s="13"/>
      <c r="M26" s="30">
        <f>SUM(M24:M25)</f>
        <v>1272893.7916473562</v>
      </c>
    </row>
    <row r="27" spans="2:13" ht="24.95" customHeight="1" thickTop="1">
      <c r="B27" s="117" t="s">
        <v>461</v>
      </c>
      <c r="G27" s="13"/>
      <c r="H27" s="13"/>
      <c r="I27" s="13"/>
      <c r="J27" s="13"/>
      <c r="K27" s="13"/>
      <c r="L27" s="13"/>
      <c r="M27" s="13"/>
    </row>
    <row r="28" spans="2:13" ht="24.95" customHeight="1">
      <c r="C28" s="117" t="s">
        <v>462</v>
      </c>
      <c r="G28" s="13">
        <f>+G24-G29</f>
        <v>5830898.3840956083</v>
      </c>
      <c r="H28" s="13"/>
      <c r="I28" s="13">
        <f>+I24-I29</f>
        <v>2769294.6337405751</v>
      </c>
      <c r="J28" s="13"/>
      <c r="K28" s="13">
        <f>+K24-K29</f>
        <v>2559191.8299999991</v>
      </c>
      <c r="L28" s="13"/>
      <c r="M28" s="13">
        <f>+M24-M29</f>
        <v>1272893.7916473562</v>
      </c>
    </row>
    <row r="29" spans="2:13" ht="24.95" customHeight="1">
      <c r="C29" s="117" t="s">
        <v>463</v>
      </c>
      <c r="G29" s="23">
        <v>26.07</v>
      </c>
      <c r="H29" s="13"/>
      <c r="I29" s="23">
        <v>11.56</v>
      </c>
      <c r="J29" s="13"/>
      <c r="K29" s="23">
        <v>0</v>
      </c>
      <c r="L29" s="13"/>
      <c r="M29" s="23">
        <v>0</v>
      </c>
    </row>
    <row r="30" spans="2:13" ht="24.95" customHeight="1" thickBot="1">
      <c r="B30" s="117" t="s">
        <v>882</v>
      </c>
      <c r="G30" s="30">
        <f>SUM(G28:G29)</f>
        <v>5830924.4540956086</v>
      </c>
      <c r="H30" s="13"/>
      <c r="I30" s="30">
        <f>+I24</f>
        <v>2769306.1937405751</v>
      </c>
      <c r="J30" s="13"/>
      <c r="K30" s="30">
        <f>+K24</f>
        <v>2559191.8299999991</v>
      </c>
      <c r="L30" s="13"/>
      <c r="M30" s="30">
        <f>+M24</f>
        <v>1272893.7916473562</v>
      </c>
    </row>
    <row r="31" spans="2:13" ht="24.95" customHeight="1" thickTop="1">
      <c r="B31" s="117" t="s">
        <v>416</v>
      </c>
      <c r="G31" s="15"/>
      <c r="H31" s="13"/>
      <c r="I31" s="15"/>
      <c r="J31" s="13"/>
      <c r="K31" s="15"/>
      <c r="L31" s="13"/>
      <c r="M31" s="15"/>
    </row>
    <row r="32" spans="2:13" ht="24.95" customHeight="1">
      <c r="C32" s="117" t="s">
        <v>462</v>
      </c>
      <c r="G32" s="13">
        <f>+G34-G33</f>
        <v>6990278.4940956086</v>
      </c>
      <c r="H32" s="13"/>
      <c r="I32" s="13">
        <f>+I34-I33</f>
        <v>2853021.1520626862</v>
      </c>
      <c r="J32" s="13"/>
      <c r="K32" s="13">
        <f>+K34-K33</f>
        <v>2559191.8299999991</v>
      </c>
      <c r="L32" s="13"/>
      <c r="M32" s="13">
        <f>+M34-M33</f>
        <v>1272893.7916473562</v>
      </c>
    </row>
    <row r="33" spans="1:13" ht="24.95" customHeight="1">
      <c r="C33" s="117" t="s">
        <v>463</v>
      </c>
      <c r="G33" s="15">
        <v>32.85</v>
      </c>
      <c r="H33" s="13"/>
      <c r="I33" s="15">
        <v>0.38</v>
      </c>
      <c r="J33" s="13"/>
      <c r="K33" s="15">
        <v>0</v>
      </c>
      <c r="L33" s="13"/>
      <c r="M33" s="15">
        <v>0</v>
      </c>
    </row>
    <row r="34" spans="1:13" ht="24.95" customHeight="1" thickBot="1">
      <c r="B34" s="117" t="s">
        <v>905</v>
      </c>
      <c r="G34" s="30">
        <f>+G26</f>
        <v>6990311.3440956082</v>
      </c>
      <c r="H34" s="13"/>
      <c r="I34" s="30">
        <f>+I26</f>
        <v>2853021.532062686</v>
      </c>
      <c r="J34" s="13"/>
      <c r="K34" s="30">
        <f>+K26</f>
        <v>2559191.8299999991</v>
      </c>
      <c r="L34" s="13"/>
      <c r="M34" s="30">
        <f>+M26</f>
        <v>1272893.7916473562</v>
      </c>
    </row>
    <row r="35" spans="1:13" ht="24.95" customHeight="1" thickTop="1">
      <c r="B35" s="117" t="s">
        <v>54</v>
      </c>
      <c r="G35" s="10"/>
      <c r="H35" s="10"/>
      <c r="I35" s="10"/>
      <c r="J35" s="10"/>
      <c r="K35" s="10"/>
      <c r="L35" s="10"/>
      <c r="M35" s="10"/>
    </row>
    <row r="36" spans="1:13" ht="24.95" customHeight="1">
      <c r="C36" s="117" t="s">
        <v>464</v>
      </c>
      <c r="G36" s="182">
        <f>+G30/517916773</f>
        <v>1.1258419804248371E-2</v>
      </c>
      <c r="H36" s="181"/>
      <c r="I36" s="181">
        <f>+I30/517916773</f>
        <v>5.3470100566535908E-3</v>
      </c>
      <c r="J36" s="181"/>
      <c r="K36" s="182">
        <f>+K30/517916773</f>
        <v>4.9413186894412455E-3</v>
      </c>
      <c r="L36" s="181"/>
      <c r="M36" s="182">
        <f>+M30/517916773</f>
        <v>2.4577188034946231E-3</v>
      </c>
    </row>
    <row r="37" spans="1:13" ht="24.95" customHeight="1">
      <c r="A37" s="314" t="s">
        <v>969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  <c r="L37" s="314"/>
      <c r="M37" s="314"/>
    </row>
    <row r="38" spans="1:13" ht="24.95" customHeight="1">
      <c r="A38" s="298"/>
      <c r="B38" s="298"/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8"/>
    </row>
    <row r="39" spans="1:13" ht="24.95" customHeight="1">
      <c r="A39" s="31" t="s">
        <v>565</v>
      </c>
      <c r="B39" s="32" t="s">
        <v>908</v>
      </c>
      <c r="G39" s="182"/>
      <c r="H39" s="181"/>
      <c r="I39" s="181"/>
      <c r="J39" s="181"/>
      <c r="K39" s="182"/>
      <c r="L39" s="181"/>
      <c r="M39" s="182"/>
    </row>
    <row r="40" spans="1:13" ht="24.95" customHeight="1">
      <c r="C40" s="117" t="s">
        <v>970</v>
      </c>
      <c r="G40" s="182"/>
      <c r="H40" s="181"/>
      <c r="I40" s="181"/>
      <c r="J40" s="181"/>
      <c r="K40" s="182"/>
      <c r="L40" s="181"/>
      <c r="M40" s="182"/>
    </row>
    <row r="41" spans="1:13" ht="24.95" customHeight="1">
      <c r="B41" s="117" t="s">
        <v>971</v>
      </c>
      <c r="G41" s="182"/>
      <c r="H41" s="181"/>
      <c r="I41" s="181"/>
      <c r="J41" s="181"/>
      <c r="K41" s="182"/>
      <c r="L41" s="181"/>
      <c r="M41" s="182"/>
    </row>
    <row r="42" spans="1:13" ht="24.95" customHeight="1">
      <c r="B42" s="117" t="s">
        <v>919</v>
      </c>
      <c r="G42" s="182"/>
      <c r="H42" s="181"/>
      <c r="I42" s="181"/>
      <c r="J42" s="181"/>
      <c r="K42" s="182"/>
      <c r="L42" s="181"/>
      <c r="M42" s="182"/>
    </row>
    <row r="43" spans="1:13" ht="24.95" customHeight="1">
      <c r="C43" s="117" t="s">
        <v>972</v>
      </c>
      <c r="G43" s="182"/>
      <c r="H43" s="181"/>
      <c r="I43" s="181"/>
      <c r="J43" s="181"/>
      <c r="K43" s="182"/>
      <c r="L43" s="181"/>
      <c r="M43" s="182"/>
    </row>
    <row r="44" spans="1:13" ht="24.95" customHeight="1">
      <c r="B44" s="117" t="s">
        <v>992</v>
      </c>
      <c r="G44" s="182"/>
      <c r="H44" s="181"/>
      <c r="I44" s="181"/>
      <c r="J44" s="181"/>
      <c r="K44" s="182"/>
      <c r="L44" s="181"/>
      <c r="M44" s="182"/>
    </row>
    <row r="45" spans="1:13" ht="24.95" customHeight="1">
      <c r="B45" s="117" t="s">
        <v>991</v>
      </c>
      <c r="G45" s="182"/>
      <c r="H45" s="181"/>
      <c r="I45" s="181"/>
      <c r="J45" s="181"/>
      <c r="K45" s="182"/>
      <c r="L45" s="181"/>
      <c r="M45" s="182"/>
    </row>
    <row r="46" spans="1:13" ht="24.95" customHeight="1">
      <c r="G46" s="182"/>
      <c r="H46" s="181"/>
      <c r="I46" s="181"/>
      <c r="J46" s="181"/>
      <c r="K46" s="182"/>
      <c r="L46" s="181"/>
      <c r="M46" s="182"/>
    </row>
    <row r="47" spans="1:13" ht="24.95" customHeight="1">
      <c r="A47" s="31" t="s">
        <v>907</v>
      </c>
      <c r="B47" s="32" t="s">
        <v>465</v>
      </c>
    </row>
    <row r="48" spans="1:13" ht="24.95" customHeight="1">
      <c r="C48" s="117" t="s">
        <v>906</v>
      </c>
    </row>
    <row r="49" spans="2:3" ht="24.95" customHeight="1">
      <c r="B49" s="183"/>
      <c r="C49" s="183"/>
    </row>
    <row r="50" spans="2:3" ht="24.95" customHeight="1"/>
    <row r="51" spans="2:3" ht="24.95" customHeight="1"/>
    <row r="52" spans="2:3" ht="24.95" customHeight="1"/>
    <row r="53" spans="2:3" ht="24.95" customHeight="1"/>
    <row r="54" spans="2:3" ht="24.95" customHeight="1"/>
    <row r="55" spans="2:3" ht="24.95" customHeight="1"/>
    <row r="56" spans="2:3" ht="24.95" customHeight="1"/>
    <row r="57" spans="2:3" ht="24.95" customHeight="1"/>
    <row r="58" spans="2:3" ht="24.95" customHeight="1"/>
    <row r="59" spans="2:3" ht="24.95" customHeight="1"/>
  </sheetData>
  <mergeCells count="3">
    <mergeCell ref="A1:M1"/>
    <mergeCell ref="G4:I4"/>
    <mergeCell ref="A37:M37"/>
  </mergeCells>
  <pageMargins left="0.74" right="0.19685039370078741" top="0.6" bottom="0.59055118110236227" header="0.27559055118110237" footer="0.31496062992125984"/>
  <pageSetup paperSize="9" scale="89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0" ma:contentTypeDescription="Create a new document." ma:contentTypeScope="" ma:versionID="beac37805841c6d05503b2063e5bd619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dd09af2eac3a846cf5dd77a56c9d6ffa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096B3A-6B5D-4205-8F53-07CB4982881A}">
  <ds:schemaRefs>
    <ds:schemaRef ds:uri="http://schemas.openxmlformats.org/package/2006/metadata/core-properties"/>
    <ds:schemaRef ds:uri="d07cb33c-d584-4a6e-8a71-f4ad2d35bf34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C3B802-A3CC-4C0B-A86B-C3373DAE7F6C}"/>
</file>

<file path=customXml/itemProps3.xml><?xml version="1.0" encoding="utf-8"?>
<ds:datastoreItem xmlns:ds="http://schemas.openxmlformats.org/officeDocument/2006/customXml" ds:itemID="{15A430FF-2407-4F40-8F2D-306A6278D5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17</vt:i4>
      </vt:variant>
      <vt:variant>
        <vt:lpstr>ช่วงที่มีชื่อ</vt:lpstr>
      </vt:variant>
      <vt:variant>
        <vt:i4>2</vt:i4>
      </vt:variant>
    </vt:vector>
  </HeadingPairs>
  <TitlesOfParts>
    <vt:vector size="19" baseType="lpstr">
      <vt:lpstr>หมายเหตุ น1-11</vt:lpstr>
      <vt:lpstr>P12</vt:lpstr>
      <vt:lpstr>P13-15</vt:lpstr>
      <vt:lpstr>P16</vt:lpstr>
      <vt:lpstr>P17</vt:lpstr>
      <vt:lpstr>P18</vt:lpstr>
      <vt:lpstr>P19</vt:lpstr>
      <vt:lpstr>P20</vt:lpstr>
      <vt:lpstr>P21-23</vt:lpstr>
      <vt:lpstr>P24</vt:lpstr>
      <vt:lpstr>P25-30</vt:lpstr>
      <vt:lpstr>P31</vt:lpstr>
      <vt:lpstr>P32</vt:lpstr>
      <vt:lpstr>P33-34</vt:lpstr>
      <vt:lpstr>P35</vt:lpstr>
      <vt:lpstr>P36</vt:lpstr>
      <vt:lpstr>P37-38</vt:lpstr>
      <vt:lpstr>'P18'!Print_Area</vt:lpstr>
      <vt:lpstr>'หมายเหตุ น1-11'!Print_Area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User</cp:lastModifiedBy>
  <cp:lastPrinted>2020-02-22T13:16:33Z</cp:lastPrinted>
  <dcterms:created xsi:type="dcterms:W3CDTF">2001-05-09T16:34:29Z</dcterms:created>
  <dcterms:modified xsi:type="dcterms:W3CDTF">2020-02-22T13:17:01Z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</Properties>
</file>