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Dec19 [Y_E]\"/>
    </mc:Choice>
  </mc:AlternateContent>
  <xr:revisionPtr revIDLastSave="0" documentId="13_ncr:1_{3B1EA996-7947-4AF6-82A3-4BCADC00488B}" xr6:coauthVersionLast="41" xr6:coauthVersionMax="44" xr10:uidLastSave="{00000000-0000-0000-0000-000000000000}"/>
  <bookViews>
    <workbookView xWindow="-108" yWindow="-108" windowWidth="23256" windowHeight="12576" activeTab="4" xr2:uid="{00000000-000D-0000-FFFF-FFFF00000000}"/>
  </bookViews>
  <sheets>
    <sheet name="6-8" sheetId="1" r:id="rId1"/>
    <sheet name="9-10" sheetId="7" r:id="rId2"/>
    <sheet name="11-12" sheetId="9" r:id="rId3"/>
    <sheet name="13" sheetId="10" r:id="rId4"/>
    <sheet name="14-16" sheetId="11" r:id="rId5"/>
  </sheets>
  <definedNames>
    <definedName name="_xlnm._FilterDatabase" localSheetId="0" hidden="1">'6-8'!$A$8:$L$81</definedName>
    <definedName name="_Order1">255</definedName>
    <definedName name="_Order2">255</definedName>
    <definedName name="_Regression_Int">1</definedName>
    <definedName name="aa" localSheetId="2">{"'Sheet1'!$A$1:$Y$6"}</definedName>
    <definedName name="aa" localSheetId="4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2">{"'Eng (page2)'!$A$1:$D$52"}</definedName>
    <definedName name="asds">{"'Eng (page2)'!$A$1:$D$52"}</definedName>
    <definedName name="cash" localSheetId="2">{"'Eng (page2)'!$A$1:$D$52"}</definedName>
    <definedName name="cash">{"'Eng (page2)'!$A$1:$D$52"}</definedName>
    <definedName name="Cashflow" localSheetId="2">{"'Sheet1'!$L$16"}</definedName>
    <definedName name="Cashflow" localSheetId="4">{"'Sheet1'!$L$16"}</definedName>
    <definedName name="Cashflow">{"'Sheet1'!$L$16"}</definedName>
    <definedName name="CHASHFLOW" localSheetId="2">{"'Sheet1'!$L$16"}</definedName>
    <definedName name="CHASHFLOW" localSheetId="4">{"'Sheet1'!$L$16"}</definedName>
    <definedName name="CHASHFLOW">{"'Sheet1'!$L$16"}</definedName>
    <definedName name="h" localSheetId="2">{"'Sheet1'!$L$16"}</definedName>
    <definedName name="h" localSheetId="4">{"'Sheet1'!$L$16"}</definedName>
    <definedName name="h">{"'Sheet1'!$L$16"}</definedName>
    <definedName name="hay" localSheetId="2">{"'Sheet1'!$L$16"}</definedName>
    <definedName name="hay" localSheetId="4">{"'Sheet1'!$L$16"}</definedName>
    <definedName name="hay">{"'Sheet1'!$L$16"}</definedName>
    <definedName name="hey" localSheetId="2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2">{"'Eng (page2)'!$A$1:$D$52"}</definedName>
    <definedName name="HTML_Control" localSheetId="4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2">{"'Sheet1'!$L$16"}</definedName>
    <definedName name="huy" localSheetId="4">{"'Sheet1'!$L$16"}</definedName>
    <definedName name="huy">{"'Sheet1'!$L$16"}</definedName>
    <definedName name="J" localSheetId="2">{"'Sheet1'!$A$1:$Y$6"}</definedName>
    <definedName name="J" localSheetId="4">{"'Sheet1'!$A$1:$Y$6"}</definedName>
    <definedName name="J">{"'Sheet1'!$A$1:$Y$6"}</definedName>
    <definedName name="k" localSheetId="2">{"'Eng (page2)'!$A$1:$D$52"}</definedName>
    <definedName name="k">{"'Eng (page2)'!$A$1:$D$52"}</definedName>
    <definedName name="kk" localSheetId="2">{"'Eng (page2)'!$A$1:$D$52"}</definedName>
    <definedName name="kk">{"'Eng (page2)'!$A$1:$D$52"}</definedName>
    <definedName name="kkk" localSheetId="2">{"'Eng (page2)'!$A$1:$D$52"}</definedName>
    <definedName name="kkk">{"'Eng (page2)'!$A$1:$D$52"}</definedName>
    <definedName name="N" localSheetId="2">{"'Sheet1'!$L$16"}</definedName>
    <definedName name="N" localSheetId="4">{"'Sheet1'!$L$16"}</definedName>
    <definedName name="N">{"'Sheet1'!$L$16"}</definedName>
    <definedName name="_xlnm.Print_Area" localSheetId="1">'9-10'!$A$1:$M$88</definedName>
    <definedName name="qq" localSheetId="2">{"'Eng (page2)'!$A$1:$D$52"}</definedName>
    <definedName name="qq">{"'Eng (page2)'!$A$1:$D$52"}</definedName>
    <definedName name="RMCOptions">"*010000000000000"</definedName>
    <definedName name="software" localSheetId="2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2">{"'Eng (page2)'!$A$1:$D$52"}</definedName>
    <definedName name="ww">{"'Eng (page2)'!$A$1:$D$52"}</definedName>
    <definedName name="zz" localSheetId="2">{"'Eng (page2)'!$A$1:$D$52"}</definedName>
    <definedName name="zz">{"'Eng (page2)'!$A$1:$D$52"}</definedName>
    <definedName name="資金繰り表" localSheetId="2">{"'Sheet1'!$L$16"}</definedName>
    <definedName name="資金繰り表" localSheetId="4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37" i="11" l="1"/>
  <c r="A94" i="11"/>
  <c r="M14" i="7" l="1"/>
  <c r="I14" i="7"/>
  <c r="K14" i="7"/>
  <c r="G17" i="7" l="1"/>
  <c r="G11" i="7"/>
  <c r="G14" i="7" s="1"/>
  <c r="L110" i="1" l="1"/>
  <c r="J110" i="1"/>
  <c r="H110" i="1"/>
  <c r="F110" i="1"/>
  <c r="K85" i="11" l="1"/>
  <c r="I85" i="11"/>
  <c r="G85" i="11"/>
  <c r="E85" i="11"/>
  <c r="E69" i="11"/>
  <c r="F72" i="1"/>
  <c r="F18" i="1"/>
  <c r="L64" i="1"/>
  <c r="J64" i="1"/>
  <c r="H64" i="1"/>
  <c r="F64" i="1"/>
  <c r="I69" i="11"/>
  <c r="G69" i="11"/>
  <c r="F74" i="1" l="1"/>
  <c r="G66" i="7"/>
  <c r="G23" i="7"/>
  <c r="G26" i="7" s="1"/>
  <c r="K60" i="7"/>
  <c r="G60" i="7"/>
  <c r="N24" i="10" l="1"/>
  <c r="K82" i="7" l="1"/>
  <c r="M82" i="7"/>
  <c r="I82" i="7"/>
  <c r="G82" i="7"/>
  <c r="M76" i="7"/>
  <c r="K76" i="7"/>
  <c r="I76" i="7"/>
  <c r="G76" i="7"/>
  <c r="M66" i="7"/>
  <c r="K66" i="7"/>
  <c r="K68" i="7" s="1"/>
  <c r="I66" i="7"/>
  <c r="M60" i="7"/>
  <c r="I60" i="7"/>
  <c r="G68" i="7"/>
  <c r="A46" i="7"/>
  <c r="M23" i="7"/>
  <c r="M26" i="7" s="1"/>
  <c r="M29" i="7" s="1"/>
  <c r="K23" i="7"/>
  <c r="K26" i="7" s="1"/>
  <c r="K29" i="7" s="1"/>
  <c r="I23" i="7"/>
  <c r="I26" i="7" s="1"/>
  <c r="I29" i="7" s="1"/>
  <c r="G29" i="7"/>
  <c r="A44" i="7"/>
  <c r="L113" i="1"/>
  <c r="J113" i="1"/>
  <c r="H113" i="1"/>
  <c r="F113" i="1"/>
  <c r="A82" i="1"/>
  <c r="A124" i="1" s="1"/>
  <c r="L72" i="1"/>
  <c r="L74" i="1" s="1"/>
  <c r="J72" i="1"/>
  <c r="J74" i="1" s="1"/>
  <c r="H72" i="1"/>
  <c r="H74" i="1"/>
  <c r="A44" i="1"/>
  <c r="L32" i="1"/>
  <c r="J32" i="1"/>
  <c r="H32" i="1"/>
  <c r="F32" i="1"/>
  <c r="F34" i="1" s="1"/>
  <c r="L18" i="1"/>
  <c r="J18" i="1"/>
  <c r="H18" i="1"/>
  <c r="I68" i="7" l="1"/>
  <c r="I70" i="7" s="1"/>
  <c r="M68" i="7"/>
  <c r="M70" i="7" s="1"/>
  <c r="G70" i="7"/>
  <c r="H34" i="1"/>
  <c r="H115" i="1"/>
  <c r="J34" i="1"/>
  <c r="L34" i="1"/>
  <c r="F115" i="1"/>
  <c r="K70" i="7"/>
  <c r="J115" i="1"/>
  <c r="L115" i="1"/>
  <c r="E24" i="11" l="1"/>
  <c r="K69" i="11" l="1"/>
  <c r="A48" i="11"/>
  <c r="E34" i="11"/>
  <c r="K24" i="11"/>
  <c r="K34" i="11" s="1"/>
  <c r="K39" i="11" s="1"/>
  <c r="I24" i="11"/>
  <c r="I34" i="11" s="1"/>
  <c r="I39" i="11" s="1"/>
  <c r="I103" i="11" s="1"/>
  <c r="G24" i="11"/>
  <c r="G34" i="11" s="1"/>
  <c r="G39" i="11" s="1"/>
  <c r="G103" i="11" s="1"/>
  <c r="A3" i="11"/>
  <c r="A51" i="11" s="1"/>
  <c r="A97" i="11" s="1"/>
  <c r="A1" i="11"/>
  <c r="A49" i="11" s="1"/>
  <c r="N23" i="10"/>
  <c r="L18" i="10"/>
  <c r="L20" i="10" s="1"/>
  <c r="L26" i="10" s="1"/>
  <c r="J18" i="10"/>
  <c r="J20" i="10" s="1"/>
  <c r="J26" i="10" s="1"/>
  <c r="H18" i="10"/>
  <c r="H20" i="10" s="1"/>
  <c r="H26" i="10" s="1"/>
  <c r="F18" i="10"/>
  <c r="F20" i="10" s="1"/>
  <c r="F26" i="10" s="1"/>
  <c r="N16" i="10"/>
  <c r="N15" i="10"/>
  <c r="N12" i="10"/>
  <c r="V57" i="9"/>
  <c r="F57" i="9"/>
  <c r="H54" i="9"/>
  <c r="J54" i="9" s="1"/>
  <c r="R52" i="9"/>
  <c r="T52" i="9" s="1"/>
  <c r="N18" i="10" l="1"/>
  <c r="N20" i="10" s="1"/>
  <c r="N26" i="10" s="1"/>
  <c r="K103" i="11"/>
  <c r="K108" i="11" s="1"/>
  <c r="E39" i="11"/>
  <c r="E103" i="11" s="1"/>
  <c r="E108" i="11" s="1"/>
  <c r="X52" i="9"/>
  <c r="G108" i="11"/>
  <c r="I108" i="11"/>
  <c r="L54" i="9"/>
  <c r="J57" i="9"/>
  <c r="H57" i="9"/>
  <c r="L57" i="9" l="1"/>
  <c r="N54" i="9"/>
  <c r="P54" i="9" s="1"/>
  <c r="R54" i="9" s="1"/>
  <c r="N57" i="9" l="1"/>
  <c r="P57" i="9"/>
  <c r="R57" i="9"/>
  <c r="T54" i="9"/>
  <c r="X54" i="9" s="1"/>
  <c r="X57" i="9" s="1"/>
  <c r="T57" i="9" l="1"/>
</calcChain>
</file>

<file path=xl/sharedStrings.xml><?xml version="1.0" encoding="utf-8"?>
<sst xmlns="http://schemas.openxmlformats.org/spreadsheetml/2006/main" count="430" uniqueCount="224">
  <si>
    <t>บริษัท ซีออยล์ จำกัด (มหาชน)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</si>
  <si>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</si>
  <si>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</si>
  <si>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</si>
  <si>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</si>
  <si>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</si>
  <si>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</si>
  <si>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</si>
  <si>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</si>
  <si>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</si>
  <si>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</si>
  <si>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</si>
  <si>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</si>
  <si>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</si>
  <si>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</si>
  <si>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</si>
  <si>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</si>
  <si>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</si>
  <si>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</si>
  <si>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</si>
  <si>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</si>
  <si>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</si>
  <si>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</si>
  <si>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</si>
  <si>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</si>
  <si>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</si>
  <si>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</si>
  <si>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</si>
  <si>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</si>
  <si>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</si>
  <si>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</si>
  <si>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</si>
  <si>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</si>
  <si>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</si>
  <si>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</si>
  <si>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</si>
  <si>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</si>
  <si>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</si>
  <si>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</si>
  <si>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</si>
  <si>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</si>
  <si>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</si>
  <si>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</si>
  <si>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</si>
  <si>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</si>
  <si>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</si>
  <si>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</si>
  <si>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</si>
  <si>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</si>
  <si>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</si>
  <si>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</si>
  <si>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</si>
  <si>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</si>
  <si>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</si>
  <si>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ข้อมูลเพิ่มเติมประกอบงบกระแสเงินสด</t>
  </si>
  <si>
    <t>เจ้าหนี้ค่าซื้ออุปกรณ์</t>
  </si>
  <si>
    <t>ของส่วนของ</t>
  </si>
  <si>
    <t>องค์ประกอบอื่น</t>
  </si>
  <si>
    <t>เงินลงทุนในการร่วมค้า</t>
  </si>
  <si>
    <t>เงินสดจ่ายชำระเงินกู้ยืมระยะยาวจากสถาบันการเงิน</t>
  </si>
  <si>
    <t>งบการเงินรวม</t>
  </si>
  <si>
    <t>กำไรขาดทุนเบ็ดเสร็จรวมสำหรับปี</t>
  </si>
  <si>
    <t>กำไรขั้นต้น</t>
  </si>
  <si>
    <t>รวมส่วนของ</t>
  </si>
  <si>
    <t>อัตราแลกเปลี่ยน</t>
  </si>
  <si>
    <t>สินทรัพย์ไม่หมุนเวียนอื่น</t>
  </si>
  <si>
    <t>เงินสดและรายการเทียบเท่าเงินสดต้นปี</t>
  </si>
  <si>
    <t>งบการเงินเฉพาะกิจการ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</si>
  <si>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</si>
  <si>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</si>
  <si>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</si>
  <si>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</si>
  <si>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</si>
  <si>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</si>
  <si>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</si>
  <si>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ส่วนได้เสีย</t>
  </si>
  <si>
    <t>งบแสดงการเปลี่ยนแปลงส่วนของเจ้าของ</t>
  </si>
  <si>
    <t>ส่วนของเจ้าของ</t>
  </si>
  <si>
    <t>การเปลี่ยนแปลงในส่วนของเจ้าของสำหรับปี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</si>
  <si>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</si>
  <si>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</si>
  <si>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</si>
  <si>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กำไร (ขาดทุน) ต่อหุ้น</t>
  </si>
  <si>
    <t>7</t>
  </si>
  <si>
    <t>ที่ดิน อาคาร และอุปกรณ์ - สุทธิ</t>
  </si>
  <si>
    <t>เงินสดและรายการเทียบเท่าเงินสดปลายปี</t>
  </si>
  <si>
    <t>สินค้าคงเหลือ</t>
  </si>
  <si>
    <t>เงินกู้ยืมระยะสั้นจากสถาบันการเงิน</t>
  </si>
  <si>
    <t xml:space="preserve">มูลค่าที่ตราไว้หุ้นละ 1 บาท </t>
  </si>
  <si>
    <t>หุ้นสามัญ จำนวน  691,867,135 หุ้น</t>
  </si>
  <si>
    <t>กำไร (ขาดทุน) สะสม</t>
  </si>
  <si>
    <t>รายการที่จะจัดประเภทใหม่ไปยังกำไรหรือขาดทุนในภายหลัง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</si>
  <si>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</si>
  <si>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</si>
  <si>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ผลต่างของอัตราแลกเปลี่ยนจากการแปลงค่างบการเงิน</t>
  </si>
  <si>
    <t>ค่าเสื่อมราคาและค่าตัดจำหน่าย</t>
  </si>
  <si>
    <t>รายได้เงินปันผล</t>
  </si>
  <si>
    <t>ลูกหนี้การค้าและลูกหนี้อื่น</t>
  </si>
  <si>
    <t>จ่ายภาษีเงินได้</t>
  </si>
  <si>
    <t>รับภาษีเงินได้</t>
  </si>
  <si>
    <t>เงินสดจ่ายชำระเงินกู้ยืมระยะสั้นจากสถาบันการเงิน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</si>
  <si>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</si>
  <si>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</si>
  <si>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ส่วนต่ำจากการรวมธุรกิจภายใต้</t>
  </si>
  <si>
    <t>การควบคุมเดียวกัน</t>
  </si>
  <si>
    <t>เงินกู้ยืมระยะยาวจากสถาบันการเงิน</t>
  </si>
  <si>
    <t>กำไรขาดทุนเบ็ดเสร็จอื่น</t>
  </si>
  <si>
    <t>ส่วนต่ำจาก</t>
  </si>
  <si>
    <t>ผลต่างของ</t>
  </si>
  <si>
    <t>การรวมธุรกิจ</t>
  </si>
  <si>
    <t>ภายใต้การ</t>
  </si>
  <si>
    <t>จากการแปลง</t>
  </si>
  <si>
    <t>ผู้เป็นเจ้าของ</t>
  </si>
  <si>
    <t>ที่ไม่มีอำนาจ</t>
  </si>
  <si>
    <t>รวมส่วน</t>
  </si>
  <si>
    <t>ควบคุมเดียวกัน</t>
  </si>
  <si>
    <t>ค่างบการเงิน</t>
  </si>
  <si>
    <t>ของบริษัทใหญ่</t>
  </si>
  <si>
    <t>ของเจ้าของ</t>
  </si>
  <si>
    <t>การเปลี่ยนแปลงในส่วนของ</t>
  </si>
  <si>
    <t>การใช้สิทธิตามใบสำคัญแสดงสิทธิ</t>
  </si>
  <si>
    <t>ซื้อหุ้นสามัญ</t>
  </si>
  <si>
    <t>ยอดยกมาต้นปี</t>
  </si>
  <si>
    <t>ยอดคงเหลือปลายปี</t>
  </si>
  <si>
    <t>เจ้าของสำหรับปี</t>
  </si>
  <si>
    <t>หุ้นกู้</t>
  </si>
  <si>
    <t>ภาษีเงินได้</t>
  </si>
  <si>
    <t>เงินสดจ่ายเพื่อลงทุนในบริษัทย่อย</t>
  </si>
  <si>
    <t>เงินฝากธนาคารที่มีข้อจำกัดในการใช้</t>
  </si>
  <si>
    <t>เงินให้กู้ยืมระยะยาวแก่บริษัทย่อย</t>
  </si>
  <si>
    <t>ดอกเบี้ยค้างรับจากบริษัทย่อย</t>
  </si>
  <si>
    <t>ภาษีเงินได้ค้างจ่าย</t>
  </si>
  <si>
    <t>กำไรขาดทุนเบ็ดเสร็จอื่นสำหรับปี - สุทธิจากภาษี</t>
  </si>
  <si>
    <t>การใช้สิทธิตามใบสำคัญแสดงสิทธิซื้อหุ้นสามัญ</t>
  </si>
  <si>
    <t>เงินสดรับจากการจำหน่ายสินทรัพย์ถาวร</t>
  </si>
  <si>
    <t>เงินสดรับจากเงินกู้ยืมระยะสั้นจากสถาบันการเงิน</t>
  </si>
  <si>
    <t>กำไร (ขาดทุน) อื่น - อัตราแลกเปลี่ยน - สุทธิ</t>
  </si>
  <si>
    <t>หนี้สินและส่วนของเจ้าของ</t>
  </si>
  <si>
    <t>เงินสดจ่ายเพื่อซื้อสินทรัพย์ถาวร</t>
  </si>
  <si>
    <t>กระแสเงินสดได้มาจาก (ใช้ไปใน) การดำเนินงาน</t>
  </si>
  <si>
    <t>รวมรายการที่จะไม่จัดประเภทใหม่ไปยัง</t>
  </si>
  <si>
    <t>กำไรหรือขาดทุนในภายหลัง</t>
  </si>
  <si>
    <t>รวมรายการที่จะจัดประเภทใหม่ไปยัง</t>
  </si>
  <si>
    <t>ณ วันที่ 31 ธันวาคม พ.ศ. 2561</t>
  </si>
  <si>
    <t>พ.ศ. 2561</t>
  </si>
  <si>
    <t>ยอดยกมาต้นปี ณ วันที่ 1 มกราคม พ.ศ. 2561</t>
  </si>
  <si>
    <t>ยอดคงเหลือปลายปี ณ วันที่ 31 ธันวาคม พ.ศ. 2561</t>
  </si>
  <si>
    <t>ณ วันที่ 1 มกราคม พ.ศ. 2561</t>
  </si>
  <si>
    <t>เงินให้กู้ยืมระยะสั้นแก่บริษัทย่อย</t>
  </si>
  <si>
    <t>หุ้นสามัญ จำนวน 553,559,662 หุ้น</t>
  </si>
  <si>
    <t>ต้นทุนการให้บริการ</t>
  </si>
  <si>
    <t>รายการปรับปรุง:</t>
  </si>
  <si>
    <t xml:space="preserve">ค่าเผื่อหนี้สงสัยจะสูญ (กลับรายการ) </t>
  </si>
  <si>
    <t>ดอกเบี้ยรับ</t>
  </si>
  <si>
    <t>ดอกเบี้ยจ่าย</t>
  </si>
  <si>
    <t>เงินให้กู้ยืมแก่บริษัทย่อย</t>
  </si>
  <si>
    <t>ส่วนของเงินกู้ยืมระยะยาวจากบริษัทใหญ่</t>
  </si>
  <si>
    <t>-</t>
  </si>
  <si>
    <t>หนี้สินไม่หมุนเวียนอื่น</t>
  </si>
  <si>
    <t>เงินสดรับจากการออกหุ้นกู้</t>
  </si>
  <si>
    <t>เงินสดจ่ายต้นทุนการทำรายการของเงินกู้ยืม</t>
  </si>
  <si>
    <t>เงินสดจ่ายชำระเงินกู้ยืมระยะยาวจากบริษัทใหญ่</t>
  </si>
  <si>
    <t>และรายการเทียบเท่าเงินสด</t>
  </si>
  <si>
    <t>เงินสดรับจากการใช้สิทธิตามใบสำคัญแสดงสิทธิ</t>
  </si>
  <si>
    <t>การแบ่งปันกำไร (ขาดทุน) สุทธิ</t>
  </si>
  <si>
    <t>และดอกเบี้ยค้างรับ</t>
  </si>
  <si>
    <t>15.2.1</t>
  </si>
  <si>
    <t>11 และ 12</t>
  </si>
  <si>
    <t>15.1 และ 15.2</t>
  </si>
  <si>
    <t>กำไร (ขาดทุน) ก่อนภาษีเงินได้</t>
  </si>
  <si>
    <t>สินทรัพย์ภาษีเงินได้รอการตัดบัญชี - สุทธิ</t>
  </si>
  <si>
    <t>เงินปันผลรับ</t>
  </si>
  <si>
    <t>กำไร (ขาดทุน) สุทธิสำหรับปี</t>
  </si>
  <si>
    <t>เงินสดรับชำระจากเงินให้กู้ยืมจากบริษัทย่อย</t>
  </si>
  <si>
    <t>ลงทุนในหุ้นบุริมสิทธิ์โดยการแปลงเงินให้กู้ยืม</t>
  </si>
  <si>
    <t>กำไร (ขาดทุน) จากการดำเนินงานก่อนการเปลี่ยนแปลง</t>
  </si>
  <si>
    <t>ยอดยกมาต้นปี ณ วันที่ 1 มกราคม พ.ศ. 2562</t>
  </si>
  <si>
    <t>ยอดคงเหลือปลายปี ณ วันที่ 31 ธันวาคม พ.ศ. 2562</t>
  </si>
  <si>
    <t>สำหรับปีสิ้นสุดวันที่ 31 ธันวาคม พ.ศ. 2562</t>
  </si>
  <si>
    <t>ณ วันที่ 1 มกราคม พ.ศ. 2562</t>
  </si>
  <si>
    <t>ณ วันที่ 31 ธันวาคม พ.ศ. 2562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</si>
  <si>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</si>
  <si>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</si>
  <si>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</si>
  <si>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</si>
  <si>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จากการร่วมค้าและภาษีเงินได้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</si>
  <si>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</si>
  <si>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</si>
  <si>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</si>
  <si>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หุ้นกู้ส่วนที่ถึงกำหนดไถ่ถอน</t>
  </si>
  <si>
    <t>ภายในหนึ่งปี</t>
  </si>
  <si>
    <t>การชำระบัญชีบริษัทย่อย</t>
  </si>
  <si>
    <t>เงินสดจ่ายให้ส่วนได้เสียที่ไม่มีอำนาจควบคุม</t>
  </si>
  <si>
    <t>สำรองตามกฎหมาย</t>
  </si>
  <si>
    <t>กำไร (ขาดทุน) ต่อหุ้นขั้นพื้นฐาน</t>
  </si>
  <si>
    <t>รายการที่มิใช่เงินสด</t>
  </si>
  <si>
    <t>เงินปันผลค้างรับ</t>
  </si>
  <si>
    <t>27.3 และ 27.4</t>
  </si>
  <si>
    <t>10.1 และ 22</t>
  </si>
  <si>
    <t>10.1 และ 27.4</t>
  </si>
  <si>
    <t>กำไร (ขาดทุน) ก่อนส่วนแบ่งกำไร</t>
  </si>
  <si>
    <t>ส่วนแบ่งกำไรจากการร่วมค้า</t>
  </si>
  <si>
    <t>ขาดทุน (กำไร) จากอัตราแลกเปลี่ยน</t>
  </si>
  <si>
    <t>จากการชำระบัญชีบริษัทย่อย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</si>
  <si>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</si>
  <si>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</si>
  <si>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ขาดทุนจากอัตราแลกเปลี่ยนของเงินสด</t>
  </si>
  <si>
    <t>ผลประโยชน์หลังออกจากงาน</t>
  </si>
  <si>
    <t>ขาดทุนจากการจำหน่ายและ</t>
  </si>
  <si>
    <t xml:space="preserve">   ตัดจำหน่ายสินทรัพย์ถาวร</t>
  </si>
  <si>
    <t xml:space="preserve">   </t>
  </si>
  <si>
    <t>ในสินทรัพย์และหนี้สินดำเนินงาน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</si>
  <si>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</si>
  <si>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</si>
  <si>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การวัดมูลค่าใหม่ของภาระผูกพัน</t>
  </si>
  <si>
    <t>รายได้ดอกเบี้ย</t>
  </si>
  <si>
    <t>ค่าใช้จ่ายดอกเบี้ย</t>
  </si>
  <si>
    <t>ของสินทรัพย์ที่เข้าเงื่อนไข</t>
  </si>
  <si>
    <t>เงินสดจ่ายดอกเบี้ยที่รวมเป็นต้นทุน</t>
  </si>
  <si>
    <t>10.1 และ 10.2</t>
  </si>
  <si>
    <t>รายการที่จะไม่จัดประเภทใหม่ไปยังกำไรหรือขาดทุนในภายหลัง</t>
  </si>
  <si>
    <t>ควบคุม</t>
  </si>
  <si>
    <t>เงินสดรับจากเงินกู้ยืมระยะยาวจากสถาบันการเงิน</t>
  </si>
  <si>
    <t>หมายเหตุประกอบงบการเงินรวมและงบการเงินเฉพาะกิจการในหน้า 17 ถึง 71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</si>
</sst>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#,##0.00000;\(#,##0.00000\);\-"/>
    <numFmt numFmtId="172" formatCode="#,##0.0;\(#,##0.0\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rgb="FF000000"/>
      <name val="Browallia New"/>
      <family val="2"/>
    </font>
    <font>
      <i/>
      <sz val="12"/>
      <name val="Browallia New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248">
    <xf numFmtId="0" fontId="0" fillId="0" borderId="0" xfId="0"/>
    <xf numFmtId="166" fontId="7" fillId="2" borderId="0" xfId="0" applyNumberFormat="1" applyFont="1" applyFill="1" applyAlignment="1">
      <alignment horizontal="right" vertical="center" wrapText="1"/>
    </xf>
    <xf numFmtId="166" fontId="7" fillId="2" borderId="0" xfId="0" applyNumberFormat="1" applyFont="1" applyFill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70" fontId="5" fillId="2" borderId="2" xfId="0" applyNumberFormat="1" applyFont="1" applyFill="1" applyBorder="1" applyAlignment="1">
      <alignment horizontal="right" vertical="center" wrapText="1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2" xfId="0" applyNumberFormat="1" applyFont="1" applyFill="1" applyBorder="1" applyAlignment="1">
      <alignment vertical="center"/>
    </xf>
    <xf numFmtId="166" fontId="11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0" fontId="11" fillId="0" borderId="0" xfId="0" applyFont="1"/>
    <xf numFmtId="166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left" vertical="center"/>
    </xf>
    <xf numFmtId="168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8" fontId="11" fillId="0" borderId="0" xfId="0" applyNumberFormat="1" applyFont="1"/>
    <xf numFmtId="166" fontId="11" fillId="0" borderId="0" xfId="0" quotePrefix="1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8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 wrapText="1"/>
    </xf>
    <xf numFmtId="166" fontId="7" fillId="0" borderId="2" xfId="0" applyNumberFormat="1" applyFont="1" applyBorder="1" applyAlignment="1">
      <alignment vertical="center"/>
    </xf>
    <xf numFmtId="43" fontId="9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7" fontId="9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right" vertical="center" wrapText="1"/>
    </xf>
    <xf numFmtId="167" fontId="9" fillId="0" borderId="1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0" xfId="1" applyNumberFormat="1" applyFont="1" applyFill="1" applyAlignment="1">
      <alignment vertical="center"/>
    </xf>
    <xf numFmtId="166" fontId="7" fillId="2" borderId="0" xfId="0" quotePrefix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6" fontId="6" fillId="0" borderId="0" xfId="0" quotePrefix="1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0" xfId="0" quotePrefix="1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166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6" fontId="5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 wrapText="1"/>
    </xf>
    <xf numFmtId="170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6" fontId="9" fillId="0" borderId="0" xfId="0" applyNumberFormat="1" applyFont="1" applyAlignment="1">
      <alignment horizontal="center" vertical="center" wrapText="1"/>
    </xf>
    <xf numFmtId="166" fontId="11" fillId="2" borderId="0" xfId="1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horizontal="right"/>
    </xf>
    <xf numFmtId="166" fontId="11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7" fillId="2" borderId="0" xfId="0" applyNumberFormat="1" applyFont="1" applyFill="1"/>
    <xf numFmtId="166" fontId="7" fillId="0" borderId="0" xfId="0" applyNumberFormat="1" applyFont="1"/>
    <xf numFmtId="166" fontId="11" fillId="0" borderId="0" xfId="0" applyNumberFormat="1" applyFont="1"/>
    <xf numFmtId="166" fontId="7" fillId="0" borderId="0" xfId="1" applyNumberFormat="1" applyFont="1" applyAlignment="1">
      <alignment vertical="center"/>
    </xf>
    <xf numFmtId="43" fontId="9" fillId="0" borderId="0" xfId="0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169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166" fontId="7" fillId="0" borderId="0" xfId="0" applyNumberFormat="1" applyFont="1" applyFill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vertical="center"/>
    </xf>
    <xf numFmtId="166" fontId="7" fillId="2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7" fillId="0" borderId="0" xfId="0" applyNumberFormat="1" applyFont="1" applyBorder="1" applyAlignment="1">
      <alignment vertical="center" wrapText="1"/>
    </xf>
    <xf numFmtId="166" fontId="7" fillId="0" borderId="0" xfId="0" applyNumberFormat="1" applyFont="1" applyBorder="1" applyAlignment="1">
      <alignment vertical="center"/>
    </xf>
    <xf numFmtId="166" fontId="7" fillId="2" borderId="0" xfId="0" applyNumberFormat="1" applyFont="1" applyFill="1" applyBorder="1" applyAlignment="1">
      <alignment vertical="center"/>
    </xf>
    <xf numFmtId="170" fontId="5" fillId="2" borderId="0" xfId="0" applyNumberFormat="1" applyFont="1" applyFill="1" applyAlignment="1">
      <alignment horizontal="right" vertical="center" wrapText="1"/>
    </xf>
    <xf numFmtId="171" fontId="5" fillId="2" borderId="0" xfId="0" applyNumberFormat="1" applyFont="1" applyFill="1" applyAlignment="1">
      <alignment horizontal="right" vertical="center" wrapText="1"/>
    </xf>
    <xf numFmtId="0" fontId="11" fillId="0" borderId="0" xfId="0" applyFont="1" applyBorder="1"/>
    <xf numFmtId="166" fontId="10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7" fillId="0" borderId="0" xfId="0" applyNumberFormat="1" applyFont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6" fontId="13" fillId="2" borderId="0" xfId="0" applyNumberFormat="1" applyFont="1" applyFill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164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quotePrefix="1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0" xfId="4" applyNumberFormat="1" applyFont="1" applyAlignment="1">
      <alignment horizontal="left" vertical="center"/>
    </xf>
    <xf numFmtId="9" fontId="13" fillId="0" borderId="0" xfId="4" applyFont="1" applyFill="1" applyAlignment="1">
      <alignment horizontal="center" vertical="center"/>
    </xf>
    <xf numFmtId="9" fontId="13" fillId="0" borderId="0" xfId="4" applyFont="1" applyAlignment="1">
      <alignment horizontal="center" vertical="center"/>
    </xf>
    <xf numFmtId="166" fontId="5" fillId="2" borderId="0" xfId="4" applyNumberFormat="1" applyFont="1" applyFill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9" fontId="5" fillId="0" borderId="0" xfId="4" applyFont="1" applyAlignment="1">
      <alignment vertical="center"/>
    </xf>
    <xf numFmtId="0" fontId="4" fillId="0" borderId="0" xfId="4" applyNumberFormat="1" applyFont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NumberFormat="1" applyFont="1" applyAlignment="1">
      <alignment horizontal="left" vertical="center" wrapText="1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" fontId="12" fillId="0" borderId="0" xfId="0" applyNumberFormat="1" applyFont="1"/>
    <xf numFmtId="4" fontId="5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8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172" fontId="11" fillId="0" borderId="0" xfId="0" applyNumberFormat="1" applyFont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Alignment="1">
      <alignment vertical="center"/>
    </xf>
    <xf numFmtId="3" fontId="14" fillId="0" borderId="0" xfId="0" applyNumberFormat="1" applyFont="1"/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</cellXfs>
  <cellStyles count="5">
    <cellStyle name="Comma" xfId="1" builtinId="3"/>
    <cellStyle name="Comma 2 2 4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4"/>
  <sheetViews>
    <sheetView topLeftCell="A125" zoomScaleNormal="100" zoomScaleSheetLayoutView="100" workbookViewId="0">
      <selection activeCell="C133" sqref="C133"/>
    </sheetView>
  </sheetViews>
  <sheetFormatPr defaultColWidth="9.33203125" defaultRowHeight="20.100000000000001" customHeight="1" x14ac:dyDescent="0.3"/>
  <cols>
    <col min="1" max="1" width="1.6640625" style="65" customWidth="1"/>
    <col min="2" max="2" width="2.6640625" style="65" customWidth="1"/>
    <col min="3" max="3" width="26.88671875" style="65" customWidth="1"/>
    <col min="4" max="4" width="10.5546875" style="149" customWidth="1"/>
    <col min="5" max="5" width="0.44140625" style="65" customWidth="1"/>
    <col min="6" max="6" width="10.88671875" style="20" customWidth="1"/>
    <col min="7" max="7" width="0.44140625" style="20" customWidth="1"/>
    <col min="8" max="8" width="10.88671875" style="20" customWidth="1"/>
    <col min="9" max="9" width="0.44140625" style="20" customWidth="1"/>
    <col min="10" max="10" width="10.88671875" style="20" customWidth="1"/>
    <col min="11" max="11" width="0.44140625" style="20" customWidth="1"/>
    <col min="12" max="12" width="10.88671875" style="20" customWidth="1"/>
    <col min="13" max="16384" width="9.33203125" style="65"/>
  </cols>
  <sheetData>
    <row r="1" spans="1:12" ht="21.75" customHeight="1" x14ac:dyDescent="0.3">
      <c r="A1" s="70" t="s">
        <v>0</v>
      </c>
      <c r="B1" s="70"/>
      <c r="C1" s="70"/>
    </row>
    <row r="2" spans="1:12" ht="21.75" customHeight="1" x14ac:dyDescent="0.3">
      <c r="A2" s="70" t="s">
        <v>1</v>
      </c>
      <c r="B2" s="70"/>
      <c r="C2" s="70"/>
    </row>
    <row r="3" spans="1:12" ht="21.75" customHeight="1" x14ac:dyDescent="0.3">
      <c r="A3" s="78" t="s">
        <v>180</v>
      </c>
      <c r="B3" s="78"/>
      <c r="C3" s="78"/>
      <c r="D3" s="150"/>
      <c r="E3" s="54"/>
      <c r="F3" s="64"/>
      <c r="G3" s="64"/>
      <c r="H3" s="64"/>
      <c r="I3" s="64"/>
      <c r="J3" s="64"/>
      <c r="K3" s="64"/>
      <c r="L3" s="64"/>
    </row>
    <row r="4" spans="1:12" ht="21.75" customHeight="1" x14ac:dyDescent="0.3"/>
    <row r="5" spans="1:12" ht="21.75" customHeight="1" x14ac:dyDescent="0.3">
      <c r="D5" s="157"/>
      <c r="E5" s="91"/>
      <c r="F5" s="243" t="s">
        <v>60</v>
      </c>
      <c r="G5" s="243"/>
      <c r="H5" s="243"/>
      <c r="I5" s="134"/>
      <c r="J5" s="243" t="s">
        <v>67</v>
      </c>
      <c r="K5" s="243"/>
      <c r="L5" s="243"/>
    </row>
    <row r="6" spans="1:12" ht="21.75" customHeight="1" x14ac:dyDescent="0.3">
      <c r="D6" s="157"/>
      <c r="E6" s="91"/>
      <c r="F6" s="92" t="s">
        <v>181</v>
      </c>
      <c r="G6" s="135"/>
      <c r="H6" s="92" t="s">
        <v>144</v>
      </c>
      <c r="I6" s="135"/>
      <c r="J6" s="92" t="s">
        <v>181</v>
      </c>
      <c r="K6" s="93"/>
      <c r="L6" s="92" t="s">
        <v>144</v>
      </c>
    </row>
    <row r="7" spans="1:12" ht="21.75" customHeight="1" x14ac:dyDescent="0.3">
      <c r="D7" s="154" t="s">
        <v>2</v>
      </c>
      <c r="E7" s="95"/>
      <c r="F7" s="96" t="s">
        <v>3</v>
      </c>
      <c r="G7" s="107"/>
      <c r="H7" s="96" t="s">
        <v>3</v>
      </c>
      <c r="I7" s="107"/>
      <c r="J7" s="96" t="s">
        <v>3</v>
      </c>
      <c r="K7" s="93"/>
      <c r="L7" s="96" t="s">
        <v>3</v>
      </c>
    </row>
    <row r="8" spans="1:12" ht="21.75" customHeight="1" x14ac:dyDescent="0.3">
      <c r="A8" s="70" t="s">
        <v>4</v>
      </c>
      <c r="B8" s="70"/>
      <c r="C8" s="70"/>
      <c r="D8" s="133"/>
      <c r="E8" s="95"/>
      <c r="F8" s="1"/>
      <c r="G8" s="107"/>
      <c r="H8" s="97"/>
      <c r="I8" s="107"/>
      <c r="J8" s="1"/>
      <c r="K8" s="97"/>
      <c r="L8" s="97"/>
    </row>
    <row r="9" spans="1:12" ht="8.1" customHeight="1" x14ac:dyDescent="0.3">
      <c r="A9" s="70"/>
      <c r="B9" s="70"/>
      <c r="C9" s="70"/>
      <c r="D9" s="133"/>
      <c r="E9" s="95"/>
      <c r="F9" s="1"/>
      <c r="G9" s="107"/>
      <c r="H9" s="97"/>
      <c r="I9" s="107"/>
      <c r="J9" s="1"/>
      <c r="K9" s="97"/>
      <c r="L9" s="97"/>
    </row>
    <row r="10" spans="1:12" ht="21.75" customHeight="1" x14ac:dyDescent="0.3">
      <c r="A10" s="70" t="s">
        <v>5</v>
      </c>
      <c r="B10" s="70"/>
      <c r="C10" s="70"/>
      <c r="D10" s="133"/>
      <c r="E10" s="95"/>
      <c r="F10" s="1"/>
      <c r="G10" s="107"/>
      <c r="H10" s="97"/>
      <c r="I10" s="107"/>
      <c r="J10" s="1"/>
      <c r="K10" s="97"/>
      <c r="L10" s="97"/>
    </row>
    <row r="11" spans="1:12" ht="8.1" customHeight="1" x14ac:dyDescent="0.3">
      <c r="A11" s="70"/>
      <c r="B11" s="70"/>
      <c r="C11" s="70"/>
      <c r="D11" s="133"/>
      <c r="E11" s="95"/>
      <c r="F11" s="1"/>
      <c r="G11" s="107"/>
      <c r="H11" s="97"/>
      <c r="I11" s="107"/>
      <c r="J11" s="1"/>
      <c r="K11" s="97"/>
      <c r="L11" s="97"/>
    </row>
    <row r="12" spans="1:12" ht="21.75" customHeight="1" x14ac:dyDescent="0.3">
      <c r="A12" s="65" t="s">
        <v>6</v>
      </c>
      <c r="D12" s="133">
        <v>7</v>
      </c>
      <c r="E12" s="95"/>
      <c r="F12" s="2">
        <v>198089896</v>
      </c>
      <c r="G12" s="107"/>
      <c r="H12" s="20">
        <v>133874576</v>
      </c>
      <c r="I12" s="107"/>
      <c r="J12" s="2">
        <v>31826500</v>
      </c>
      <c r="K12" s="97"/>
      <c r="L12" s="20">
        <v>18692385</v>
      </c>
    </row>
    <row r="13" spans="1:12" ht="21.75" customHeight="1" x14ac:dyDescent="0.3">
      <c r="A13" s="65" t="s">
        <v>7</v>
      </c>
      <c r="D13" s="133">
        <v>8</v>
      </c>
      <c r="E13" s="95"/>
      <c r="F13" s="2">
        <v>784190850</v>
      </c>
      <c r="G13" s="107"/>
      <c r="H13" s="20">
        <v>569655316</v>
      </c>
      <c r="I13" s="107"/>
      <c r="J13" s="2">
        <v>202794735</v>
      </c>
      <c r="K13" s="97"/>
      <c r="L13" s="20">
        <v>194395928</v>
      </c>
    </row>
    <row r="14" spans="1:12" ht="21.75" customHeight="1" x14ac:dyDescent="0.3">
      <c r="A14" s="65" t="s">
        <v>148</v>
      </c>
      <c r="D14" s="133">
        <v>27.4</v>
      </c>
      <c r="E14" s="95"/>
      <c r="F14" s="2">
        <v>0</v>
      </c>
      <c r="G14" s="107"/>
      <c r="H14" s="20">
        <v>0</v>
      </c>
      <c r="I14" s="107"/>
      <c r="J14" s="1">
        <v>220000000</v>
      </c>
      <c r="K14" s="97"/>
      <c r="L14" s="97">
        <v>172823277</v>
      </c>
    </row>
    <row r="15" spans="1:12" ht="21.75" customHeight="1" x14ac:dyDescent="0.3">
      <c r="A15" s="65" t="s">
        <v>86</v>
      </c>
      <c r="D15" s="133">
        <v>9</v>
      </c>
      <c r="E15" s="95"/>
      <c r="F15" s="2">
        <v>11198507</v>
      </c>
      <c r="G15" s="107"/>
      <c r="H15" s="20">
        <v>25838010</v>
      </c>
      <c r="I15" s="107"/>
      <c r="J15" s="1">
        <v>148693</v>
      </c>
      <c r="K15" s="97"/>
      <c r="L15" s="97">
        <v>4294998</v>
      </c>
    </row>
    <row r="16" spans="1:12" ht="21.75" customHeight="1" x14ac:dyDescent="0.3">
      <c r="A16" s="65" t="s">
        <v>8</v>
      </c>
      <c r="D16" s="133"/>
      <c r="E16" s="95"/>
      <c r="F16" s="3">
        <v>26667422</v>
      </c>
      <c r="G16" s="107"/>
      <c r="H16" s="64">
        <v>18185577</v>
      </c>
      <c r="I16" s="107"/>
      <c r="J16" s="3">
        <v>18383215</v>
      </c>
      <c r="K16" s="97"/>
      <c r="L16" s="98">
        <v>9659950</v>
      </c>
    </row>
    <row r="17" spans="1:12" ht="8.1" customHeight="1" x14ac:dyDescent="0.3">
      <c r="A17" s="99"/>
      <c r="B17" s="99"/>
      <c r="C17" s="99"/>
      <c r="D17" s="133"/>
      <c r="E17" s="95"/>
      <c r="F17" s="1"/>
      <c r="G17" s="107"/>
      <c r="H17" s="97"/>
      <c r="I17" s="107"/>
      <c r="J17" s="1"/>
      <c r="K17" s="97"/>
      <c r="L17" s="97"/>
    </row>
    <row r="18" spans="1:12" ht="21.75" customHeight="1" x14ac:dyDescent="0.3">
      <c r="A18" s="70" t="s">
        <v>9</v>
      </c>
      <c r="B18" s="70"/>
      <c r="C18" s="70"/>
      <c r="D18" s="133"/>
      <c r="E18" s="95"/>
      <c r="F18" s="4">
        <f>SUM(F12:F16)</f>
        <v>1020146675</v>
      </c>
      <c r="G18" s="107"/>
      <c r="H18" s="98">
        <f>SUM(H12:H16)</f>
        <v>747553479</v>
      </c>
      <c r="I18" s="107"/>
      <c r="J18" s="4">
        <f>SUM(J12:J16)</f>
        <v>473153143</v>
      </c>
      <c r="K18" s="97"/>
      <c r="L18" s="98">
        <f>SUM(L12:L16)</f>
        <v>399866538</v>
      </c>
    </row>
    <row r="19" spans="1:12" ht="21.75" customHeight="1" x14ac:dyDescent="0.3">
      <c r="A19" s="70"/>
      <c r="B19" s="70"/>
      <c r="C19" s="70"/>
      <c r="D19" s="133"/>
      <c r="E19" s="95"/>
      <c r="F19" s="1"/>
      <c r="G19" s="107"/>
      <c r="H19" s="97"/>
      <c r="I19" s="107"/>
      <c r="J19" s="1"/>
      <c r="K19" s="97"/>
      <c r="L19" s="97"/>
    </row>
    <row r="20" spans="1:12" ht="21.75" customHeight="1" x14ac:dyDescent="0.3">
      <c r="A20" s="70" t="s">
        <v>10</v>
      </c>
      <c r="B20" s="70"/>
      <c r="C20" s="70"/>
      <c r="D20" s="133"/>
      <c r="E20" s="95"/>
      <c r="F20" s="1"/>
      <c r="G20" s="107"/>
      <c r="H20" s="97"/>
      <c r="I20" s="107"/>
      <c r="J20" s="1"/>
      <c r="K20" s="97"/>
      <c r="L20" s="97"/>
    </row>
    <row r="21" spans="1:12" ht="8.1" customHeight="1" x14ac:dyDescent="0.3">
      <c r="A21" s="99"/>
      <c r="B21" s="99"/>
      <c r="C21" s="99"/>
      <c r="D21" s="133"/>
      <c r="E21" s="95"/>
      <c r="F21" s="1"/>
      <c r="G21" s="107"/>
      <c r="H21" s="97"/>
      <c r="I21" s="107"/>
      <c r="J21" s="1"/>
      <c r="K21" s="97"/>
      <c r="L21" s="97"/>
    </row>
    <row r="22" spans="1:12" ht="21.75" customHeight="1" x14ac:dyDescent="0.3">
      <c r="A22" s="99" t="s">
        <v>128</v>
      </c>
      <c r="B22" s="99"/>
      <c r="C22" s="99"/>
      <c r="D22" s="133" t="s">
        <v>166</v>
      </c>
      <c r="E22" s="95"/>
      <c r="F22" s="2">
        <v>54577</v>
      </c>
      <c r="G22" s="107"/>
      <c r="H22" s="20">
        <v>2592230</v>
      </c>
      <c r="I22" s="107"/>
      <c r="J22" s="1">
        <v>0</v>
      </c>
      <c r="K22" s="97"/>
      <c r="L22" s="97">
        <v>0</v>
      </c>
    </row>
    <row r="23" spans="1:12" ht="21.75" customHeight="1" x14ac:dyDescent="0.3">
      <c r="A23" s="99" t="s">
        <v>11</v>
      </c>
      <c r="B23" s="99"/>
      <c r="C23" s="99"/>
      <c r="D23" s="133">
        <v>10.1</v>
      </c>
      <c r="E23" s="95"/>
      <c r="F23" s="2">
        <v>0</v>
      </c>
      <c r="G23" s="107"/>
      <c r="H23" s="20">
        <v>0</v>
      </c>
      <c r="I23" s="107"/>
      <c r="J23" s="1">
        <v>558137057</v>
      </c>
      <c r="K23" s="97"/>
      <c r="L23" s="97">
        <v>558106650</v>
      </c>
    </row>
    <row r="24" spans="1:12" ht="21.75" customHeight="1" x14ac:dyDescent="0.3">
      <c r="A24" s="99" t="s">
        <v>58</v>
      </c>
      <c r="B24" s="99"/>
      <c r="C24" s="99"/>
      <c r="D24" s="133">
        <v>10.199999999999999</v>
      </c>
      <c r="E24" s="95"/>
      <c r="F24" s="2">
        <v>1227160236</v>
      </c>
      <c r="G24" s="107"/>
      <c r="H24" s="20">
        <v>1268396862</v>
      </c>
      <c r="I24" s="107"/>
      <c r="J24" s="1">
        <v>0</v>
      </c>
      <c r="K24" s="97"/>
      <c r="L24" s="97">
        <v>0</v>
      </c>
    </row>
    <row r="25" spans="1:12" ht="21.75" customHeight="1" x14ac:dyDescent="0.3">
      <c r="A25" s="65" t="s">
        <v>129</v>
      </c>
      <c r="D25" s="133">
        <v>27.4</v>
      </c>
      <c r="E25" s="95"/>
      <c r="F25" s="2">
        <v>0</v>
      </c>
      <c r="G25" s="107"/>
      <c r="H25" s="20">
        <v>0</v>
      </c>
      <c r="I25" s="107"/>
      <c r="J25" s="1">
        <v>1387880000</v>
      </c>
      <c r="K25" s="97"/>
      <c r="L25" s="97">
        <v>1387880000</v>
      </c>
    </row>
    <row r="26" spans="1:12" ht="21.75" customHeight="1" x14ac:dyDescent="0.3">
      <c r="A26" s="65" t="s">
        <v>130</v>
      </c>
      <c r="D26" s="158" t="s">
        <v>197</v>
      </c>
      <c r="E26" s="95"/>
      <c r="F26" s="2">
        <v>0</v>
      </c>
      <c r="G26" s="107"/>
      <c r="H26" s="20">
        <v>0</v>
      </c>
      <c r="I26" s="107"/>
      <c r="J26" s="1">
        <v>0</v>
      </c>
      <c r="K26" s="97"/>
      <c r="L26" s="97">
        <v>99139637</v>
      </c>
    </row>
    <row r="27" spans="1:12" ht="21.75" customHeight="1" x14ac:dyDescent="0.3">
      <c r="A27" s="65" t="s">
        <v>84</v>
      </c>
      <c r="D27" s="133">
        <v>11</v>
      </c>
      <c r="E27" s="95"/>
      <c r="F27" s="2">
        <v>654713235</v>
      </c>
      <c r="G27" s="107"/>
      <c r="H27" s="20">
        <v>673570316</v>
      </c>
      <c r="I27" s="107"/>
      <c r="J27" s="1">
        <v>2394626</v>
      </c>
      <c r="K27" s="97"/>
      <c r="L27" s="97">
        <v>2671226</v>
      </c>
    </row>
    <row r="28" spans="1:12" ht="21.75" customHeight="1" x14ac:dyDescent="0.3">
      <c r="A28" s="65" t="s">
        <v>12</v>
      </c>
      <c r="D28" s="133">
        <v>12</v>
      </c>
      <c r="E28" s="95"/>
      <c r="F28" s="2">
        <v>1892941</v>
      </c>
      <c r="G28" s="107"/>
      <c r="H28" s="20">
        <v>2410235</v>
      </c>
      <c r="I28" s="107"/>
      <c r="J28" s="1">
        <v>707637</v>
      </c>
      <c r="K28" s="97"/>
      <c r="L28" s="97">
        <v>987078</v>
      </c>
    </row>
    <row r="29" spans="1:12" ht="21.75" customHeight="1" x14ac:dyDescent="0.3">
      <c r="A29" s="65" t="s">
        <v>170</v>
      </c>
      <c r="D29" s="133">
        <v>13</v>
      </c>
      <c r="E29" s="95"/>
      <c r="F29" s="2">
        <v>4253081</v>
      </c>
      <c r="G29" s="107"/>
      <c r="H29" s="20">
        <v>8642822</v>
      </c>
      <c r="I29" s="107"/>
      <c r="J29" s="1">
        <v>4314690</v>
      </c>
      <c r="K29" s="97"/>
      <c r="L29" s="97">
        <v>4849918</v>
      </c>
    </row>
    <row r="30" spans="1:12" ht="21.75" customHeight="1" x14ac:dyDescent="0.3">
      <c r="A30" s="65" t="s">
        <v>65</v>
      </c>
      <c r="D30" s="133">
        <v>14</v>
      </c>
      <c r="E30" s="95"/>
      <c r="F30" s="3">
        <v>59276247</v>
      </c>
      <c r="G30" s="107"/>
      <c r="H30" s="64">
        <v>41136036</v>
      </c>
      <c r="I30" s="107"/>
      <c r="J30" s="4">
        <v>0</v>
      </c>
      <c r="K30" s="97"/>
      <c r="L30" s="98">
        <v>0</v>
      </c>
    </row>
    <row r="31" spans="1:12" ht="8.1" customHeight="1" x14ac:dyDescent="0.3">
      <c r="A31" s="99"/>
      <c r="B31" s="99"/>
      <c r="C31" s="99"/>
      <c r="D31" s="133"/>
      <c r="E31" s="95"/>
      <c r="F31" s="1"/>
      <c r="G31" s="107"/>
      <c r="H31" s="97"/>
      <c r="I31" s="107"/>
      <c r="J31" s="1"/>
      <c r="K31" s="97"/>
      <c r="L31" s="97"/>
    </row>
    <row r="32" spans="1:12" ht="21.75" customHeight="1" x14ac:dyDescent="0.3">
      <c r="A32" s="70" t="s">
        <v>13</v>
      </c>
      <c r="B32" s="70"/>
      <c r="C32" s="70"/>
      <c r="D32" s="133"/>
      <c r="E32" s="95"/>
      <c r="F32" s="4">
        <f>SUM(F22:F30)</f>
        <v>1947350317</v>
      </c>
      <c r="G32" s="107"/>
      <c r="H32" s="98">
        <f>SUM(H22:H30)</f>
        <v>1996748501</v>
      </c>
      <c r="I32" s="107"/>
      <c r="J32" s="4">
        <f>SUM(J22:J30)</f>
        <v>1953434010</v>
      </c>
      <c r="K32" s="97"/>
      <c r="L32" s="98">
        <f>SUM(L22:L30)</f>
        <v>2053634509</v>
      </c>
    </row>
    <row r="33" spans="1:12" ht="8.1" customHeight="1" x14ac:dyDescent="0.3">
      <c r="D33" s="133"/>
      <c r="E33" s="95"/>
      <c r="F33" s="1"/>
      <c r="G33" s="107"/>
      <c r="H33" s="97"/>
      <c r="I33" s="107"/>
      <c r="J33" s="1"/>
      <c r="K33" s="97"/>
      <c r="L33" s="97"/>
    </row>
    <row r="34" spans="1:12" s="103" customFormat="1" ht="21.75" customHeight="1" thickBot="1" x14ac:dyDescent="0.35">
      <c r="A34" s="70" t="s">
        <v>14</v>
      </c>
      <c r="B34" s="100"/>
      <c r="C34" s="100"/>
      <c r="D34" s="159"/>
      <c r="E34" s="101"/>
      <c r="F34" s="5">
        <f>F18+F32</f>
        <v>2967496992</v>
      </c>
      <c r="G34" s="128"/>
      <c r="H34" s="102">
        <f>H18+H32</f>
        <v>2744301980</v>
      </c>
      <c r="I34" s="128"/>
      <c r="J34" s="5">
        <f>J18+J32</f>
        <v>2426587153</v>
      </c>
      <c r="K34" s="97"/>
      <c r="L34" s="102">
        <f>L18+L32</f>
        <v>2453501047</v>
      </c>
    </row>
    <row r="35" spans="1:12" s="103" customFormat="1" ht="20.100000000000001" customHeight="1" thickTop="1" x14ac:dyDescent="0.3">
      <c r="A35" s="70"/>
      <c r="B35" s="100"/>
      <c r="C35" s="100"/>
      <c r="D35" s="159"/>
      <c r="E35" s="101"/>
      <c r="F35" s="97"/>
      <c r="G35" s="128"/>
      <c r="H35" s="97"/>
      <c r="I35" s="128"/>
      <c r="J35" s="97"/>
      <c r="K35" s="97"/>
      <c r="L35" s="97"/>
    </row>
    <row r="36" spans="1:12" s="103" customFormat="1" ht="20.100000000000001" customHeight="1" x14ac:dyDescent="0.3">
      <c r="A36" s="70"/>
      <c r="B36" s="100"/>
      <c r="C36" s="100"/>
      <c r="D36" s="159"/>
      <c r="E36" s="101"/>
      <c r="F36" s="97"/>
      <c r="G36" s="128"/>
      <c r="H36" s="97"/>
      <c r="I36" s="97"/>
      <c r="J36" s="97"/>
      <c r="K36" s="97"/>
      <c r="L36" s="97"/>
    </row>
    <row r="37" spans="1:12" s="103" customFormat="1" ht="20.100000000000001" customHeight="1" x14ac:dyDescent="0.3">
      <c r="A37" s="70"/>
      <c r="B37" s="100"/>
      <c r="C37" s="100"/>
      <c r="D37" s="159"/>
      <c r="E37" s="101"/>
      <c r="F37" s="97"/>
      <c r="G37" s="128"/>
      <c r="H37" s="97"/>
      <c r="I37" s="97"/>
      <c r="J37" s="97"/>
      <c r="K37" s="97"/>
      <c r="L37" s="97"/>
    </row>
    <row r="38" spans="1:12" s="103" customFormat="1" ht="20.100000000000001" customHeight="1" x14ac:dyDescent="0.3">
      <c r="A38" s="70"/>
      <c r="B38" s="100"/>
      <c r="C38" s="100"/>
      <c r="D38" s="159"/>
      <c r="E38" s="101"/>
      <c r="F38" s="97"/>
      <c r="G38" s="128"/>
      <c r="H38" s="97"/>
      <c r="I38" s="97"/>
      <c r="J38" s="97"/>
      <c r="K38" s="97"/>
      <c r="L38" s="97"/>
    </row>
    <row r="39" spans="1:12" s="103" customFormat="1" ht="20.100000000000001" customHeight="1" x14ac:dyDescent="0.3">
      <c r="A39" s="70"/>
      <c r="B39" s="100"/>
      <c r="C39" s="100"/>
      <c r="D39" s="159"/>
      <c r="E39" s="101"/>
      <c r="F39" s="97"/>
      <c r="G39" s="128"/>
      <c r="H39" s="97"/>
      <c r="I39" s="97"/>
      <c r="J39" s="97"/>
      <c r="K39" s="97"/>
      <c r="L39" s="97"/>
    </row>
    <row r="40" spans="1:12" s="103" customFormat="1" ht="10.5" customHeight="1" x14ac:dyDescent="0.3">
      <c r="A40" s="70"/>
      <c r="B40" s="100"/>
      <c r="C40" s="100"/>
      <c r="D40" s="159"/>
      <c r="E40" s="101"/>
      <c r="F40" s="97"/>
      <c r="G40" s="128"/>
      <c r="H40" s="97"/>
      <c r="I40" s="97"/>
      <c r="J40" s="97"/>
      <c r="K40" s="97"/>
      <c r="L40" s="97"/>
    </row>
    <row r="41" spans="1:12" ht="21.9" customHeight="1" x14ac:dyDescent="0.3">
      <c r="A41" s="54" t="s">
        <v>223</v>
      </c>
      <c r="B41" s="78"/>
      <c r="C41" s="78"/>
      <c r="D41" s="160"/>
      <c r="E41" s="104"/>
      <c r="F41" s="98"/>
      <c r="G41" s="136"/>
      <c r="H41" s="98"/>
      <c r="I41" s="98"/>
      <c r="J41" s="98"/>
      <c r="K41" s="98"/>
      <c r="L41" s="98"/>
    </row>
    <row r="42" spans="1:12" ht="21.75" customHeight="1" x14ac:dyDescent="0.3">
      <c r="A42" s="70" t="s">
        <v>0</v>
      </c>
      <c r="B42" s="70"/>
      <c r="C42" s="70"/>
      <c r="D42" s="133"/>
      <c r="E42" s="95"/>
      <c r="F42" s="97"/>
      <c r="G42" s="107"/>
      <c r="H42" s="97"/>
      <c r="I42" s="97"/>
      <c r="J42" s="97"/>
      <c r="K42" s="97"/>
      <c r="L42" s="97"/>
    </row>
    <row r="43" spans="1:12" ht="21.75" customHeight="1" x14ac:dyDescent="0.3">
      <c r="A43" s="70" t="s">
        <v>182</v>
      </c>
      <c r="B43" s="70"/>
      <c r="C43" s="70"/>
      <c r="D43" s="133"/>
      <c r="E43" s="95"/>
      <c r="F43" s="97"/>
      <c r="G43" s="107"/>
      <c r="H43" s="97"/>
      <c r="I43" s="97"/>
      <c r="J43" s="97"/>
      <c r="K43" s="97"/>
      <c r="L43" s="97"/>
    </row>
    <row r="44" spans="1:12" ht="21.75" customHeight="1" x14ac:dyDescent="0.3">
      <c r="A44" s="78" t="str">
        <f>A3</f>
        <v>ณ วันที่ 31 ธันวาคม พ.ศ. 2562</v>
      </c>
      <c r="B44" s="78"/>
      <c r="C44" s="78"/>
      <c r="D44" s="160"/>
      <c r="E44" s="104"/>
      <c r="F44" s="98"/>
      <c r="G44" s="136"/>
      <c r="H44" s="98"/>
      <c r="I44" s="98"/>
      <c r="J44" s="98"/>
      <c r="K44" s="98"/>
      <c r="L44" s="98"/>
    </row>
    <row r="45" spans="1:12" ht="21.75" customHeight="1" x14ac:dyDescent="0.3">
      <c r="A45" s="70"/>
      <c r="B45" s="70"/>
      <c r="C45" s="70"/>
      <c r="D45" s="133"/>
      <c r="E45" s="95"/>
      <c r="F45" s="97"/>
      <c r="G45" s="107"/>
      <c r="H45" s="97"/>
      <c r="I45" s="97"/>
      <c r="J45" s="97"/>
      <c r="K45" s="97"/>
      <c r="L45" s="97"/>
    </row>
    <row r="46" spans="1:12" ht="21.75" customHeight="1" x14ac:dyDescent="0.3">
      <c r="D46" s="157"/>
      <c r="E46" s="91"/>
      <c r="F46" s="243" t="s">
        <v>60</v>
      </c>
      <c r="G46" s="243"/>
      <c r="H46" s="243"/>
      <c r="I46" s="134"/>
      <c r="J46" s="243" t="s">
        <v>67</v>
      </c>
      <c r="K46" s="243"/>
      <c r="L46" s="243"/>
    </row>
    <row r="47" spans="1:12" ht="21.75" customHeight="1" x14ac:dyDescent="0.3">
      <c r="D47" s="157"/>
      <c r="E47" s="91"/>
      <c r="F47" s="92" t="s">
        <v>181</v>
      </c>
      <c r="G47" s="135"/>
      <c r="H47" s="92" t="s">
        <v>144</v>
      </c>
      <c r="I47" s="135"/>
      <c r="J47" s="92" t="s">
        <v>181</v>
      </c>
      <c r="K47" s="93"/>
      <c r="L47" s="92" t="s">
        <v>144</v>
      </c>
    </row>
    <row r="48" spans="1:12" ht="21.75" customHeight="1" x14ac:dyDescent="0.3">
      <c r="D48" s="154" t="s">
        <v>2</v>
      </c>
      <c r="E48" s="95"/>
      <c r="F48" s="96" t="s">
        <v>3</v>
      </c>
      <c r="G48" s="107"/>
      <c r="H48" s="96" t="s">
        <v>3</v>
      </c>
      <c r="I48" s="107"/>
      <c r="J48" s="96" t="s">
        <v>3</v>
      </c>
      <c r="K48" s="93"/>
      <c r="L48" s="96" t="s">
        <v>3</v>
      </c>
    </row>
    <row r="49" spans="1:12" ht="21.75" customHeight="1" x14ac:dyDescent="0.3">
      <c r="A49" s="70" t="s">
        <v>137</v>
      </c>
      <c r="B49" s="70"/>
      <c r="C49" s="70"/>
      <c r="D49" s="133"/>
      <c r="E49" s="95"/>
      <c r="F49" s="1"/>
      <c r="G49" s="107"/>
      <c r="H49" s="97"/>
      <c r="I49" s="107"/>
      <c r="J49" s="1"/>
      <c r="K49" s="97"/>
      <c r="L49" s="97"/>
    </row>
    <row r="50" spans="1:12" ht="8.1" customHeight="1" x14ac:dyDescent="0.3">
      <c r="A50" s="70"/>
      <c r="B50" s="70"/>
      <c r="C50" s="70"/>
      <c r="D50" s="133"/>
      <c r="E50" s="95"/>
      <c r="F50" s="1"/>
      <c r="G50" s="107"/>
      <c r="H50" s="97"/>
      <c r="I50" s="107"/>
      <c r="J50" s="1"/>
      <c r="K50" s="97"/>
      <c r="L50" s="97"/>
    </row>
    <row r="51" spans="1:12" ht="21.75" customHeight="1" x14ac:dyDescent="0.3">
      <c r="A51" s="70" t="s">
        <v>16</v>
      </c>
      <c r="B51" s="70"/>
      <c r="C51" s="70"/>
      <c r="D51" s="133"/>
      <c r="E51" s="95"/>
      <c r="F51" s="1"/>
      <c r="G51" s="107"/>
      <c r="H51" s="97"/>
      <c r="I51" s="107"/>
      <c r="J51" s="1"/>
      <c r="K51" s="97"/>
      <c r="L51" s="97"/>
    </row>
    <row r="52" spans="1:12" ht="8.1" customHeight="1" x14ac:dyDescent="0.3">
      <c r="A52" s="70"/>
      <c r="B52" s="70"/>
      <c r="C52" s="70"/>
      <c r="D52" s="133"/>
      <c r="E52" s="95"/>
      <c r="F52" s="1"/>
      <c r="G52" s="107"/>
      <c r="H52" s="97"/>
      <c r="I52" s="107"/>
      <c r="J52" s="1"/>
      <c r="K52" s="97"/>
      <c r="L52" s="97"/>
    </row>
    <row r="53" spans="1:12" ht="21.75" customHeight="1" x14ac:dyDescent="0.3">
      <c r="A53" s="65" t="s">
        <v>87</v>
      </c>
      <c r="B53" s="99"/>
      <c r="C53" s="99"/>
      <c r="D53" s="133">
        <v>15.1</v>
      </c>
      <c r="E53" s="95"/>
      <c r="F53" s="1">
        <v>224064450</v>
      </c>
      <c r="G53" s="107"/>
      <c r="H53" s="97">
        <v>408582451</v>
      </c>
      <c r="I53" s="107"/>
      <c r="J53" s="1">
        <v>162956450</v>
      </c>
      <c r="K53" s="97"/>
      <c r="L53" s="97">
        <v>343682851</v>
      </c>
    </row>
    <row r="54" spans="1:12" ht="21.75" customHeight="1" x14ac:dyDescent="0.3">
      <c r="A54" s="65" t="s">
        <v>156</v>
      </c>
      <c r="B54" s="99"/>
      <c r="C54" s="99"/>
      <c r="D54" s="133"/>
      <c r="E54" s="95"/>
      <c r="F54" s="1"/>
      <c r="G54" s="107"/>
      <c r="H54" s="97"/>
      <c r="I54" s="107"/>
      <c r="J54" s="1"/>
      <c r="K54" s="97"/>
      <c r="L54" s="97"/>
    </row>
    <row r="55" spans="1:12" ht="21.75" customHeight="1" x14ac:dyDescent="0.3">
      <c r="B55" s="99" t="s">
        <v>102</v>
      </c>
      <c r="C55" s="99"/>
      <c r="D55" s="133">
        <v>15.2</v>
      </c>
      <c r="E55" s="95"/>
      <c r="F55" s="1">
        <v>0</v>
      </c>
      <c r="G55" s="107"/>
      <c r="H55" s="97">
        <v>50000000</v>
      </c>
      <c r="I55" s="107"/>
      <c r="J55" s="1">
        <v>0</v>
      </c>
      <c r="K55" s="97"/>
      <c r="L55" s="97">
        <v>50000000</v>
      </c>
    </row>
    <row r="56" spans="1:12" ht="21.75" customHeight="1" x14ac:dyDescent="0.3">
      <c r="A56" s="65" t="s">
        <v>101</v>
      </c>
      <c r="B56" s="99"/>
      <c r="C56" s="99"/>
      <c r="D56" s="133"/>
      <c r="E56" s="95"/>
      <c r="F56" s="1"/>
      <c r="G56" s="107"/>
      <c r="H56" s="97"/>
      <c r="I56" s="107"/>
      <c r="J56" s="1"/>
      <c r="K56" s="97"/>
      <c r="L56" s="97"/>
    </row>
    <row r="57" spans="1:12" ht="21.75" customHeight="1" x14ac:dyDescent="0.3">
      <c r="B57" s="99" t="s">
        <v>102</v>
      </c>
      <c r="C57" s="99"/>
      <c r="D57" s="133">
        <v>15.2</v>
      </c>
      <c r="E57" s="95"/>
      <c r="F57" s="1">
        <v>116326000</v>
      </c>
      <c r="G57" s="107"/>
      <c r="H57" s="97">
        <v>73476000</v>
      </c>
      <c r="I57" s="107"/>
      <c r="J57" s="1">
        <v>60000000</v>
      </c>
      <c r="K57" s="97"/>
      <c r="L57" s="97">
        <v>0</v>
      </c>
    </row>
    <row r="58" spans="1:12" ht="21.75" customHeight="1" x14ac:dyDescent="0.3">
      <c r="A58" s="65" t="s">
        <v>189</v>
      </c>
      <c r="B58" s="99"/>
      <c r="C58" s="99"/>
      <c r="D58" s="133"/>
      <c r="E58" s="95"/>
      <c r="F58" s="1"/>
      <c r="G58" s="107"/>
      <c r="H58" s="97"/>
      <c r="I58" s="107"/>
      <c r="J58" s="1"/>
      <c r="K58" s="97"/>
      <c r="L58" s="97"/>
    </row>
    <row r="59" spans="1:12" ht="21.75" customHeight="1" x14ac:dyDescent="0.3">
      <c r="B59" s="99" t="s">
        <v>190</v>
      </c>
      <c r="C59" s="99"/>
      <c r="D59" s="133">
        <v>15.2</v>
      </c>
      <c r="E59" s="95"/>
      <c r="F59" s="1">
        <v>399555239</v>
      </c>
      <c r="G59" s="107"/>
      <c r="H59" s="97">
        <v>0</v>
      </c>
      <c r="I59" s="107"/>
      <c r="J59" s="1">
        <v>399555239</v>
      </c>
      <c r="K59" s="97"/>
      <c r="L59" s="97">
        <v>0</v>
      </c>
    </row>
    <row r="60" spans="1:12" ht="21.75" customHeight="1" x14ac:dyDescent="0.3">
      <c r="A60" s="65" t="s">
        <v>17</v>
      </c>
      <c r="B60" s="99"/>
      <c r="C60" s="99"/>
      <c r="D60" s="133">
        <v>17</v>
      </c>
      <c r="E60" s="95"/>
      <c r="F60" s="1">
        <v>501641594</v>
      </c>
      <c r="G60" s="107"/>
      <c r="H60" s="97">
        <v>239055963</v>
      </c>
      <c r="I60" s="107"/>
      <c r="J60" s="1">
        <v>32399337</v>
      </c>
      <c r="K60" s="97"/>
      <c r="L60" s="97">
        <v>30188288</v>
      </c>
    </row>
    <row r="61" spans="1:12" ht="21.75" customHeight="1" x14ac:dyDescent="0.3">
      <c r="A61" s="65" t="s">
        <v>131</v>
      </c>
      <c r="D61" s="133"/>
      <c r="E61" s="95"/>
      <c r="F61" s="1">
        <v>11297049</v>
      </c>
      <c r="G61" s="107"/>
      <c r="H61" s="97">
        <v>2695027</v>
      </c>
      <c r="I61" s="107"/>
      <c r="J61" s="1">
        <v>0</v>
      </c>
      <c r="K61" s="97"/>
      <c r="L61" s="97">
        <v>0</v>
      </c>
    </row>
    <row r="62" spans="1:12" ht="21.75" customHeight="1" x14ac:dyDescent="0.3">
      <c r="A62" s="99" t="s">
        <v>18</v>
      </c>
      <c r="B62" s="105"/>
      <c r="C62" s="105"/>
      <c r="D62" s="133"/>
      <c r="E62" s="95"/>
      <c r="F62" s="4">
        <v>7014685</v>
      </c>
      <c r="G62" s="107"/>
      <c r="H62" s="98">
        <v>6801441</v>
      </c>
      <c r="I62" s="107"/>
      <c r="J62" s="4">
        <v>815301</v>
      </c>
      <c r="K62" s="97"/>
      <c r="L62" s="98">
        <v>1412991</v>
      </c>
    </row>
    <row r="63" spans="1:12" ht="8.1" customHeight="1" x14ac:dyDescent="0.3">
      <c r="A63" s="70"/>
      <c r="B63" s="70"/>
      <c r="C63" s="70"/>
      <c r="D63" s="133"/>
      <c r="E63" s="95"/>
      <c r="F63" s="1"/>
      <c r="G63" s="107"/>
      <c r="H63" s="97"/>
      <c r="I63" s="107"/>
      <c r="J63" s="1"/>
      <c r="K63" s="97"/>
      <c r="L63" s="97"/>
    </row>
    <row r="64" spans="1:12" ht="21.75" customHeight="1" x14ac:dyDescent="0.3">
      <c r="A64" s="106" t="s">
        <v>19</v>
      </c>
      <c r="B64" s="70"/>
      <c r="C64" s="70"/>
      <c r="D64" s="133"/>
      <c r="E64" s="95"/>
      <c r="F64" s="4">
        <f>SUM(F53:F62)</f>
        <v>1259899017</v>
      </c>
      <c r="G64" s="107"/>
      <c r="H64" s="98">
        <f>SUM(H53:H62)</f>
        <v>780610882</v>
      </c>
      <c r="I64" s="107"/>
      <c r="J64" s="4">
        <f>SUM(J53:J62)</f>
        <v>655726327</v>
      </c>
      <c r="K64" s="97"/>
      <c r="L64" s="98">
        <f>SUM(L53:L62)</f>
        <v>425284130</v>
      </c>
    </row>
    <row r="65" spans="1:12" ht="8.1" customHeight="1" x14ac:dyDescent="0.3">
      <c r="A65" s="70"/>
      <c r="B65" s="70"/>
      <c r="C65" s="70"/>
      <c r="D65" s="133"/>
      <c r="E65" s="95"/>
      <c r="F65" s="1"/>
      <c r="G65" s="107"/>
      <c r="H65" s="97"/>
      <c r="I65" s="107"/>
      <c r="J65" s="1"/>
      <c r="K65" s="97"/>
      <c r="L65" s="97"/>
    </row>
    <row r="66" spans="1:12" ht="21.75" customHeight="1" x14ac:dyDescent="0.3">
      <c r="A66" s="106" t="s">
        <v>20</v>
      </c>
      <c r="B66" s="70"/>
      <c r="C66" s="70"/>
      <c r="D66" s="133"/>
      <c r="E66" s="95"/>
      <c r="F66" s="1"/>
      <c r="G66" s="107"/>
      <c r="H66" s="97"/>
      <c r="I66" s="107"/>
      <c r="J66" s="1"/>
      <c r="K66" s="97"/>
      <c r="L66" s="97"/>
    </row>
    <row r="67" spans="1:12" ht="8.1" customHeight="1" x14ac:dyDescent="0.3">
      <c r="A67" s="70"/>
      <c r="B67" s="70"/>
      <c r="C67" s="70"/>
      <c r="D67" s="133"/>
      <c r="E67" s="95"/>
      <c r="F67" s="1"/>
      <c r="G67" s="107"/>
      <c r="H67" s="97"/>
      <c r="I67" s="107"/>
      <c r="J67" s="1"/>
      <c r="K67" s="97"/>
      <c r="L67" s="97"/>
    </row>
    <row r="68" spans="1:12" ht="21.75" customHeight="1" x14ac:dyDescent="0.3">
      <c r="A68" s="99" t="s">
        <v>105</v>
      </c>
      <c r="B68" s="70"/>
      <c r="C68" s="70"/>
      <c r="D68" s="133">
        <v>15.2</v>
      </c>
      <c r="E68" s="95"/>
      <c r="F68" s="1">
        <v>278570000</v>
      </c>
      <c r="G68" s="107"/>
      <c r="H68" s="97">
        <v>199976000</v>
      </c>
      <c r="I68" s="107"/>
      <c r="J68" s="1">
        <v>115000000</v>
      </c>
      <c r="K68" s="97"/>
      <c r="L68" s="97">
        <v>0</v>
      </c>
    </row>
    <row r="69" spans="1:12" ht="21.75" customHeight="1" x14ac:dyDescent="0.3">
      <c r="A69" s="99" t="s">
        <v>125</v>
      </c>
      <c r="B69" s="70"/>
      <c r="C69" s="70"/>
      <c r="D69" s="133">
        <v>15.2</v>
      </c>
      <c r="E69" s="95"/>
      <c r="F69" s="1">
        <v>0</v>
      </c>
      <c r="G69" s="107"/>
      <c r="H69" s="97">
        <v>396505743</v>
      </c>
      <c r="I69" s="107"/>
      <c r="J69" s="1">
        <v>0</v>
      </c>
      <c r="K69" s="97"/>
      <c r="L69" s="97">
        <v>396505743</v>
      </c>
    </row>
    <row r="70" spans="1:12" ht="21.75" customHeight="1" x14ac:dyDescent="0.3">
      <c r="A70" s="99" t="s">
        <v>21</v>
      </c>
      <c r="B70" s="105"/>
      <c r="C70" s="105"/>
      <c r="D70" s="133">
        <v>18</v>
      </c>
      <c r="E70" s="95"/>
      <c r="F70" s="1">
        <v>12704514</v>
      </c>
      <c r="G70" s="107"/>
      <c r="H70" s="97">
        <v>9220126</v>
      </c>
      <c r="I70" s="107"/>
      <c r="J70" s="1">
        <v>11461342</v>
      </c>
      <c r="K70" s="97"/>
      <c r="L70" s="97">
        <v>8099618</v>
      </c>
    </row>
    <row r="71" spans="1:12" ht="21.75" customHeight="1" x14ac:dyDescent="0.3">
      <c r="A71" s="65" t="s">
        <v>158</v>
      </c>
      <c r="D71" s="133"/>
      <c r="E71" s="95"/>
      <c r="F71" s="4">
        <v>4488872</v>
      </c>
      <c r="G71" s="107"/>
      <c r="H71" s="98">
        <v>3594948</v>
      </c>
      <c r="I71" s="107"/>
      <c r="J71" s="4">
        <v>0</v>
      </c>
      <c r="K71" s="97"/>
      <c r="L71" s="98">
        <v>0</v>
      </c>
    </row>
    <row r="72" spans="1:12" ht="21.75" customHeight="1" x14ac:dyDescent="0.3">
      <c r="A72" s="106" t="s">
        <v>22</v>
      </c>
      <c r="B72" s="70"/>
      <c r="C72" s="70"/>
      <c r="D72" s="133"/>
      <c r="E72" s="95"/>
      <c r="F72" s="4">
        <f>SUM(F68:F71)</f>
        <v>295763386</v>
      </c>
      <c r="G72" s="107"/>
      <c r="H72" s="98">
        <f>SUM(H68:H71)</f>
        <v>609296817</v>
      </c>
      <c r="I72" s="107"/>
      <c r="J72" s="4">
        <f>SUM(J68:J71)</f>
        <v>126461342</v>
      </c>
      <c r="K72" s="97"/>
      <c r="L72" s="98">
        <f>SUM(L68:L71)</f>
        <v>404605361</v>
      </c>
    </row>
    <row r="73" spans="1:12" ht="8.1" customHeight="1" x14ac:dyDescent="0.3">
      <c r="A73" s="70"/>
      <c r="B73" s="70"/>
      <c r="C73" s="70"/>
      <c r="D73" s="133"/>
      <c r="E73" s="95"/>
      <c r="F73" s="1"/>
      <c r="G73" s="107"/>
      <c r="H73" s="97"/>
      <c r="I73" s="107"/>
      <c r="J73" s="1"/>
      <c r="K73" s="97"/>
      <c r="L73" s="97"/>
    </row>
    <row r="74" spans="1:12" ht="21.75" customHeight="1" x14ac:dyDescent="0.3">
      <c r="A74" s="106" t="s">
        <v>23</v>
      </c>
      <c r="B74" s="70"/>
      <c r="C74" s="70"/>
      <c r="D74" s="133"/>
      <c r="E74" s="95"/>
      <c r="F74" s="4">
        <f>F64+F72</f>
        <v>1555662403</v>
      </c>
      <c r="G74" s="107"/>
      <c r="H74" s="98">
        <f>H64+H72</f>
        <v>1389907699</v>
      </c>
      <c r="I74" s="107"/>
      <c r="J74" s="4">
        <f>J64+J72</f>
        <v>782187669</v>
      </c>
      <c r="K74" s="97"/>
      <c r="L74" s="98">
        <f>L64+L72</f>
        <v>829889491</v>
      </c>
    </row>
    <row r="75" spans="1:12" ht="21.75" customHeight="1" x14ac:dyDescent="0.3">
      <c r="A75" s="106"/>
      <c r="B75" s="70"/>
      <c r="C75" s="70"/>
      <c r="D75" s="133"/>
      <c r="E75" s="95"/>
      <c r="F75" s="97"/>
      <c r="G75" s="107"/>
      <c r="H75" s="97"/>
      <c r="I75" s="107"/>
      <c r="J75" s="97"/>
      <c r="K75" s="97"/>
      <c r="L75" s="97"/>
    </row>
    <row r="76" spans="1:12" ht="21.75" customHeight="1" x14ac:dyDescent="0.3">
      <c r="A76" s="106"/>
      <c r="B76" s="70"/>
      <c r="C76" s="70"/>
      <c r="D76" s="133"/>
      <c r="E76" s="95"/>
      <c r="F76" s="97"/>
      <c r="G76" s="107"/>
      <c r="H76" s="97"/>
      <c r="I76" s="107"/>
      <c r="J76" s="97"/>
      <c r="K76" s="97"/>
      <c r="L76" s="97"/>
    </row>
    <row r="77" spans="1:12" ht="21.75" customHeight="1" x14ac:dyDescent="0.3">
      <c r="A77" s="106"/>
      <c r="B77" s="70"/>
      <c r="C77" s="70"/>
      <c r="D77" s="133"/>
      <c r="E77" s="95"/>
      <c r="F77" s="97"/>
      <c r="G77" s="107"/>
      <c r="H77" s="97"/>
      <c r="I77" s="107"/>
      <c r="J77" s="97"/>
      <c r="K77" s="97"/>
      <c r="L77" s="97"/>
    </row>
    <row r="78" spans="1:12" ht="21.75" customHeight="1" x14ac:dyDescent="0.3">
      <c r="A78" s="106"/>
      <c r="B78" s="70"/>
      <c r="C78" s="70"/>
      <c r="D78" s="133"/>
      <c r="E78" s="95"/>
      <c r="F78" s="97"/>
      <c r="G78" s="107"/>
      <c r="H78" s="97"/>
      <c r="I78" s="107"/>
      <c r="J78" s="97"/>
      <c r="K78" s="97"/>
      <c r="L78" s="97"/>
    </row>
    <row r="79" spans="1:12" ht="21.75" customHeight="1" x14ac:dyDescent="0.3">
      <c r="A79" s="106"/>
      <c r="B79" s="70"/>
      <c r="C79" s="70"/>
      <c r="D79" s="133"/>
      <c r="E79" s="95"/>
      <c r="F79" s="97"/>
      <c r="G79" s="107"/>
      <c r="H79" s="97"/>
      <c r="I79" s="107"/>
      <c r="J79" s="97"/>
      <c r="K79" s="97"/>
      <c r="L79" s="97"/>
    </row>
    <row r="80" spans="1:12" ht="21.75" customHeight="1" x14ac:dyDescent="0.3">
      <c r="A80" s="106"/>
      <c r="B80" s="70"/>
      <c r="C80" s="70"/>
      <c r="D80" s="133"/>
      <c r="E80" s="95"/>
      <c r="F80" s="97"/>
      <c r="G80" s="107"/>
      <c r="H80" s="97"/>
      <c r="I80" s="107"/>
      <c r="J80" s="97"/>
      <c r="K80" s="97"/>
      <c r="L80" s="97"/>
    </row>
    <row r="81" spans="1:12" ht="4.5" customHeight="1" x14ac:dyDescent="0.3">
      <c r="A81" s="106"/>
      <c r="B81" s="70"/>
      <c r="C81" s="70"/>
      <c r="D81" s="133"/>
      <c r="E81" s="95"/>
      <c r="F81" s="97"/>
      <c r="G81" s="107"/>
      <c r="H81" s="97"/>
      <c r="I81" s="107"/>
      <c r="J81" s="97"/>
      <c r="K81" s="97"/>
      <c r="L81" s="97"/>
    </row>
    <row r="82" spans="1:12" ht="21.9" customHeight="1" x14ac:dyDescent="0.3">
      <c r="A82" s="54" t="str">
        <f>A41</f>
        <v>หมายเหตุประกอบงบการเงินรวมและงบการเงินเฉพาะกิจการในหน้า 17 ถึง 71 เป็นส่วนหนึ่งของงบการเงินนี้</v>
      </c>
      <c r="B82" s="54"/>
      <c r="C82" s="54"/>
      <c r="D82" s="150"/>
      <c r="E82" s="54"/>
      <c r="F82" s="64"/>
      <c r="G82" s="64"/>
      <c r="H82" s="64"/>
      <c r="I82" s="64"/>
      <c r="J82" s="64"/>
      <c r="K82" s="64"/>
      <c r="L82" s="64"/>
    </row>
    <row r="83" spans="1:12" ht="21.75" customHeight="1" x14ac:dyDescent="0.3">
      <c r="A83" s="70" t="s">
        <v>0</v>
      </c>
      <c r="B83" s="70"/>
      <c r="C83" s="70"/>
    </row>
    <row r="84" spans="1:12" ht="21.75" customHeight="1" x14ac:dyDescent="0.3">
      <c r="A84" s="70" t="s">
        <v>182</v>
      </c>
      <c r="B84" s="70"/>
      <c r="C84" s="70"/>
    </row>
    <row r="85" spans="1:12" ht="21.75" customHeight="1" x14ac:dyDescent="0.3">
      <c r="A85" s="78" t="s">
        <v>180</v>
      </c>
      <c r="B85" s="78"/>
      <c r="C85" s="78"/>
      <c r="D85" s="150"/>
      <c r="E85" s="54"/>
      <c r="F85" s="64"/>
      <c r="G85" s="64"/>
      <c r="H85" s="64"/>
      <c r="I85" s="64"/>
      <c r="J85" s="64"/>
      <c r="K85" s="64"/>
      <c r="L85" s="64"/>
    </row>
    <row r="86" spans="1:12" ht="21.75" customHeight="1" x14ac:dyDescent="0.3"/>
    <row r="87" spans="1:12" ht="21" customHeight="1" x14ac:dyDescent="0.3">
      <c r="D87" s="157"/>
      <c r="E87" s="91"/>
      <c r="F87" s="243" t="s">
        <v>60</v>
      </c>
      <c r="G87" s="243"/>
      <c r="H87" s="243"/>
      <c r="I87" s="134"/>
      <c r="J87" s="243" t="s">
        <v>67</v>
      </c>
      <c r="K87" s="243"/>
      <c r="L87" s="243"/>
    </row>
    <row r="88" spans="1:12" ht="21" customHeight="1" x14ac:dyDescent="0.3">
      <c r="D88" s="157"/>
      <c r="E88" s="91"/>
      <c r="F88" s="92" t="s">
        <v>181</v>
      </c>
      <c r="G88" s="135"/>
      <c r="H88" s="92" t="s">
        <v>144</v>
      </c>
      <c r="I88" s="135"/>
      <c r="J88" s="92" t="s">
        <v>181</v>
      </c>
      <c r="K88" s="93"/>
      <c r="L88" s="92" t="s">
        <v>144</v>
      </c>
    </row>
    <row r="89" spans="1:12" ht="21" customHeight="1" x14ac:dyDescent="0.3">
      <c r="D89" s="154" t="s">
        <v>2</v>
      </c>
      <c r="E89" s="95"/>
      <c r="F89" s="96" t="s">
        <v>3</v>
      </c>
      <c r="G89" s="107"/>
      <c r="H89" s="96" t="s">
        <v>3</v>
      </c>
      <c r="I89" s="93"/>
      <c r="J89" s="96" t="s">
        <v>3</v>
      </c>
      <c r="K89" s="93"/>
      <c r="L89" s="96" t="s">
        <v>3</v>
      </c>
    </row>
    <row r="90" spans="1:12" ht="21" customHeight="1" x14ac:dyDescent="0.3">
      <c r="A90" s="70" t="s">
        <v>183</v>
      </c>
      <c r="B90" s="70"/>
      <c r="C90" s="70"/>
      <c r="D90" s="133"/>
      <c r="E90" s="95"/>
      <c r="F90" s="1"/>
      <c r="G90" s="107"/>
      <c r="H90" s="97"/>
      <c r="I90" s="97"/>
      <c r="J90" s="1"/>
      <c r="K90" s="97"/>
      <c r="L90" s="97"/>
    </row>
    <row r="91" spans="1:12" ht="8.1" customHeight="1" x14ac:dyDescent="0.3">
      <c r="A91" s="70"/>
      <c r="B91" s="70"/>
      <c r="C91" s="70"/>
      <c r="D91" s="133"/>
      <c r="E91" s="95"/>
      <c r="F91" s="1"/>
      <c r="G91" s="107"/>
      <c r="H91" s="97"/>
      <c r="I91" s="97"/>
      <c r="J91" s="1"/>
      <c r="K91" s="97"/>
      <c r="L91" s="97"/>
    </row>
    <row r="92" spans="1:12" ht="21" customHeight="1" x14ac:dyDescent="0.3">
      <c r="A92" s="106" t="s">
        <v>77</v>
      </c>
      <c r="B92" s="70"/>
      <c r="C92" s="70"/>
      <c r="D92" s="133"/>
      <c r="E92" s="95"/>
      <c r="F92" s="1"/>
      <c r="G92" s="107"/>
      <c r="H92" s="97"/>
      <c r="I92" s="97"/>
      <c r="J92" s="1"/>
      <c r="K92" s="97"/>
      <c r="L92" s="97"/>
    </row>
    <row r="93" spans="1:12" ht="8.1" customHeight="1" x14ac:dyDescent="0.3">
      <c r="A93" s="70"/>
      <c r="B93" s="70"/>
      <c r="C93" s="70"/>
      <c r="D93" s="133"/>
      <c r="E93" s="95"/>
      <c r="F93" s="1"/>
      <c r="G93" s="107"/>
      <c r="H93" s="97"/>
      <c r="I93" s="97"/>
      <c r="J93" s="1"/>
      <c r="K93" s="97"/>
      <c r="L93" s="97"/>
    </row>
    <row r="94" spans="1:12" ht="21" customHeight="1" x14ac:dyDescent="0.3">
      <c r="A94" s="99" t="s">
        <v>24</v>
      </c>
      <c r="D94" s="133"/>
      <c r="E94" s="95"/>
      <c r="F94" s="1"/>
      <c r="G94" s="107"/>
      <c r="H94" s="97"/>
      <c r="I94" s="97"/>
      <c r="J94" s="1"/>
      <c r="K94" s="97"/>
      <c r="L94" s="97"/>
    </row>
    <row r="95" spans="1:12" ht="21" customHeight="1" x14ac:dyDescent="0.45">
      <c r="A95" s="99" t="s">
        <v>25</v>
      </c>
      <c r="B95" s="99"/>
      <c r="C95" s="99"/>
      <c r="D95" s="133"/>
      <c r="E95" s="95"/>
      <c r="F95" s="137"/>
      <c r="G95" s="138"/>
      <c r="H95" s="138"/>
      <c r="I95" s="138"/>
      <c r="J95" s="137"/>
      <c r="K95" s="138"/>
      <c r="L95" s="138"/>
    </row>
    <row r="96" spans="1:12" ht="21" customHeight="1" x14ac:dyDescent="0.3">
      <c r="A96" s="99" t="s">
        <v>89</v>
      </c>
      <c r="B96" s="99"/>
      <c r="C96" s="99"/>
      <c r="D96" s="133"/>
      <c r="E96" s="95"/>
      <c r="F96" s="1"/>
      <c r="G96" s="107"/>
      <c r="H96" s="97"/>
      <c r="I96" s="97"/>
      <c r="J96" s="1"/>
      <c r="K96" s="97"/>
      <c r="L96" s="97"/>
    </row>
    <row r="97" spans="1:12" ht="21" customHeight="1" thickBot="1" x14ac:dyDescent="0.35">
      <c r="A97" s="99"/>
      <c r="B97" s="65" t="s">
        <v>88</v>
      </c>
      <c r="C97" s="99"/>
      <c r="D97" s="133"/>
      <c r="E97" s="95"/>
      <c r="F97" s="5">
        <v>691867135</v>
      </c>
      <c r="G97" s="107"/>
      <c r="H97" s="102">
        <v>691867135</v>
      </c>
      <c r="I97" s="107"/>
      <c r="J97" s="5">
        <v>691867135</v>
      </c>
      <c r="K97" s="97"/>
      <c r="L97" s="102">
        <v>691867135</v>
      </c>
    </row>
    <row r="98" spans="1:12" ht="8.1" customHeight="1" thickTop="1" x14ac:dyDescent="0.3">
      <c r="A98" s="70"/>
      <c r="B98" s="70"/>
      <c r="C98" s="70"/>
      <c r="D98" s="133"/>
      <c r="E98" s="95"/>
      <c r="F98" s="1"/>
      <c r="G98" s="107"/>
      <c r="H98" s="97"/>
      <c r="I98" s="107"/>
      <c r="J98" s="1"/>
      <c r="K98" s="97"/>
      <c r="L98" s="97"/>
    </row>
    <row r="99" spans="1:12" ht="21" customHeight="1" x14ac:dyDescent="0.3">
      <c r="A99" s="99" t="s">
        <v>26</v>
      </c>
      <c r="B99" s="105"/>
      <c r="C99" s="105"/>
      <c r="D99" s="133"/>
      <c r="E99" s="95"/>
      <c r="F99" s="1"/>
      <c r="G99" s="107"/>
      <c r="H99" s="97"/>
      <c r="I99" s="107"/>
      <c r="J99" s="1"/>
      <c r="K99" s="97"/>
      <c r="L99" s="97"/>
    </row>
    <row r="100" spans="1:12" ht="21" customHeight="1" x14ac:dyDescent="0.3">
      <c r="A100" s="99" t="s">
        <v>149</v>
      </c>
      <c r="B100" s="99"/>
      <c r="C100" s="105"/>
      <c r="D100" s="133"/>
      <c r="E100" s="95"/>
      <c r="F100" s="1"/>
      <c r="G100" s="107"/>
      <c r="H100" s="97"/>
      <c r="I100" s="107"/>
      <c r="J100" s="1"/>
      <c r="K100" s="97"/>
      <c r="L100" s="97"/>
    </row>
    <row r="101" spans="1:12" ht="21" customHeight="1" x14ac:dyDescent="0.3">
      <c r="A101" s="99"/>
      <c r="B101" s="65" t="s">
        <v>88</v>
      </c>
      <c r="C101" s="105"/>
      <c r="D101" s="133"/>
      <c r="E101" s="95"/>
      <c r="F101" s="1">
        <v>553559662</v>
      </c>
      <c r="G101" s="107"/>
      <c r="H101" s="97">
        <v>553559662</v>
      </c>
      <c r="I101" s="107"/>
      <c r="J101" s="1">
        <v>553559662</v>
      </c>
      <c r="K101" s="97"/>
      <c r="L101" s="97">
        <v>553559662</v>
      </c>
    </row>
    <row r="102" spans="1:12" ht="21" customHeight="1" x14ac:dyDescent="0.3">
      <c r="A102" s="99" t="s">
        <v>27</v>
      </c>
      <c r="D102" s="133">
        <v>19</v>
      </c>
      <c r="E102" s="95"/>
      <c r="F102" s="1">
        <v>933170699</v>
      </c>
      <c r="G102" s="107"/>
      <c r="H102" s="97">
        <v>933170699</v>
      </c>
      <c r="I102" s="107"/>
      <c r="J102" s="1">
        <v>933170699</v>
      </c>
      <c r="K102" s="97"/>
      <c r="L102" s="97">
        <v>933170699</v>
      </c>
    </row>
    <row r="103" spans="1:12" ht="21" customHeight="1" x14ac:dyDescent="0.3">
      <c r="A103" s="99" t="s">
        <v>103</v>
      </c>
      <c r="D103" s="133"/>
      <c r="E103" s="95"/>
      <c r="F103" s="1"/>
      <c r="G103" s="107"/>
      <c r="H103" s="97"/>
      <c r="I103" s="107"/>
      <c r="J103" s="1"/>
      <c r="K103" s="97"/>
      <c r="L103" s="97"/>
    </row>
    <row r="104" spans="1:12" ht="21" customHeight="1" x14ac:dyDescent="0.3">
      <c r="A104" s="99"/>
      <c r="B104" s="65" t="s">
        <v>104</v>
      </c>
      <c r="D104" s="133"/>
      <c r="E104" s="95"/>
      <c r="F104" s="1">
        <v>-74049938</v>
      </c>
      <c r="G104" s="107"/>
      <c r="H104" s="97">
        <v>-74049938</v>
      </c>
      <c r="I104" s="107"/>
      <c r="J104" s="1">
        <v>0</v>
      </c>
      <c r="K104" s="97"/>
      <c r="L104" s="97">
        <v>0</v>
      </c>
    </row>
    <row r="105" spans="1:12" ht="21" customHeight="1" x14ac:dyDescent="0.3">
      <c r="A105" s="99" t="s">
        <v>90</v>
      </c>
      <c r="D105" s="133"/>
      <c r="E105" s="95"/>
      <c r="F105" s="1"/>
      <c r="G105" s="107"/>
      <c r="H105" s="97"/>
      <c r="I105" s="107"/>
      <c r="J105" s="1"/>
      <c r="K105" s="97"/>
      <c r="L105" s="97"/>
    </row>
    <row r="106" spans="1:12" ht="21" customHeight="1" x14ac:dyDescent="0.3">
      <c r="A106" s="99" t="s">
        <v>29</v>
      </c>
      <c r="B106" s="99"/>
      <c r="C106" s="99"/>
      <c r="D106" s="133">
        <v>21</v>
      </c>
      <c r="E106" s="95"/>
      <c r="F106" s="1">
        <v>27520000</v>
      </c>
      <c r="G106" s="107"/>
      <c r="H106" s="97">
        <v>26509200</v>
      </c>
      <c r="I106" s="107"/>
      <c r="J106" s="1">
        <v>27520000</v>
      </c>
      <c r="K106" s="97"/>
      <c r="L106" s="97">
        <v>26509200</v>
      </c>
    </row>
    <row r="107" spans="1:12" ht="21" customHeight="1" x14ac:dyDescent="0.3">
      <c r="A107" s="99" t="s">
        <v>30</v>
      </c>
      <c r="B107" s="99"/>
      <c r="C107" s="99"/>
      <c r="D107" s="161"/>
      <c r="E107" s="95"/>
      <c r="F107" s="1">
        <v>-25962495</v>
      </c>
      <c r="G107" s="107"/>
      <c r="H107" s="97">
        <v>-86622480</v>
      </c>
      <c r="I107" s="107"/>
      <c r="J107" s="1">
        <v>130149123</v>
      </c>
      <c r="K107" s="97"/>
      <c r="L107" s="97">
        <v>110371995</v>
      </c>
    </row>
    <row r="108" spans="1:12" ht="21" customHeight="1" x14ac:dyDescent="0.3">
      <c r="A108" s="99" t="s">
        <v>80</v>
      </c>
      <c r="D108" s="162"/>
      <c r="E108" s="95"/>
      <c r="F108" s="4">
        <v>-18748144</v>
      </c>
      <c r="G108" s="107"/>
      <c r="H108" s="98">
        <v>-5914929</v>
      </c>
      <c r="I108" s="107"/>
      <c r="J108" s="4">
        <v>0</v>
      </c>
      <c r="K108" s="97"/>
      <c r="L108" s="98">
        <v>0</v>
      </c>
    </row>
    <row r="109" spans="1:12" ht="6.75" customHeight="1" x14ac:dyDescent="0.3">
      <c r="A109" s="99"/>
      <c r="D109" s="162"/>
      <c r="E109" s="95"/>
      <c r="F109" s="1"/>
      <c r="G109" s="107"/>
      <c r="H109" s="97"/>
      <c r="I109" s="107"/>
      <c r="J109" s="1"/>
      <c r="K109" s="97"/>
      <c r="L109" s="97"/>
    </row>
    <row r="110" spans="1:12" ht="21" customHeight="1" x14ac:dyDescent="0.3">
      <c r="A110" s="106" t="s">
        <v>68</v>
      </c>
      <c r="B110" s="70"/>
      <c r="C110" s="70"/>
      <c r="D110" s="162"/>
      <c r="E110" s="95"/>
      <c r="F110" s="1">
        <f>(SUM(F101:F108))</f>
        <v>1395489784</v>
      </c>
      <c r="G110" s="107"/>
      <c r="H110" s="97">
        <f>(SUM(H101:H108))</f>
        <v>1346652214</v>
      </c>
      <c r="I110" s="107"/>
      <c r="J110" s="1">
        <f>(SUM(J101:J108))</f>
        <v>1644399484</v>
      </c>
      <c r="K110" s="97"/>
      <c r="L110" s="97">
        <f>(SUM(L101:L108))</f>
        <v>1623611556</v>
      </c>
    </row>
    <row r="111" spans="1:12" ht="21" customHeight="1" x14ac:dyDescent="0.3">
      <c r="A111" s="99" t="s">
        <v>69</v>
      </c>
      <c r="D111" s="162"/>
      <c r="E111" s="95"/>
      <c r="F111" s="4">
        <v>16344805</v>
      </c>
      <c r="G111" s="107"/>
      <c r="H111" s="98">
        <v>7742067</v>
      </c>
      <c r="I111" s="107"/>
      <c r="J111" s="4">
        <v>0</v>
      </c>
      <c r="K111" s="97"/>
      <c r="L111" s="98">
        <v>0</v>
      </c>
    </row>
    <row r="112" spans="1:12" ht="6.75" customHeight="1" x14ac:dyDescent="0.3">
      <c r="A112" s="99"/>
      <c r="D112" s="162"/>
      <c r="E112" s="95"/>
      <c r="F112" s="1"/>
      <c r="G112" s="107"/>
      <c r="H112" s="97"/>
      <c r="I112" s="107"/>
      <c r="J112" s="1"/>
      <c r="K112" s="97"/>
      <c r="L112" s="97"/>
    </row>
    <row r="113" spans="1:12" ht="21" customHeight="1" x14ac:dyDescent="0.3">
      <c r="A113" s="106" t="s">
        <v>70</v>
      </c>
      <c r="B113" s="70"/>
      <c r="C113" s="70"/>
      <c r="D113" s="162"/>
      <c r="E113" s="95"/>
      <c r="F113" s="4">
        <f>SUM(F110:F112)</f>
        <v>1411834589</v>
      </c>
      <c r="G113" s="107"/>
      <c r="H113" s="98">
        <f>SUM(H110:H112)</f>
        <v>1354394281</v>
      </c>
      <c r="I113" s="107"/>
      <c r="J113" s="4">
        <f>SUM(J110:J112)</f>
        <v>1644399484</v>
      </c>
      <c r="K113" s="97"/>
      <c r="L113" s="98">
        <f>SUM(L110:L112)</f>
        <v>1623611556</v>
      </c>
    </row>
    <row r="114" spans="1:12" ht="6.75" customHeight="1" x14ac:dyDescent="0.3">
      <c r="A114" s="99"/>
      <c r="D114" s="162"/>
      <c r="E114" s="95"/>
      <c r="F114" s="1"/>
      <c r="G114" s="107"/>
      <c r="H114" s="97"/>
      <c r="I114" s="107"/>
      <c r="J114" s="1"/>
      <c r="K114" s="97"/>
      <c r="L114" s="97"/>
    </row>
    <row r="115" spans="1:12" ht="21" customHeight="1" thickBot="1" x14ac:dyDescent="0.35">
      <c r="A115" s="106" t="s">
        <v>71</v>
      </c>
      <c r="B115" s="100"/>
      <c r="C115" s="100"/>
      <c r="D115" s="159"/>
      <c r="E115" s="101"/>
      <c r="F115" s="5">
        <f>F74+F113</f>
        <v>2967496992</v>
      </c>
      <c r="G115" s="128"/>
      <c r="H115" s="102">
        <f>H74+H113</f>
        <v>2744301980</v>
      </c>
      <c r="I115" s="128"/>
      <c r="J115" s="5">
        <f>J74+J113</f>
        <v>2426587153</v>
      </c>
      <c r="K115" s="97"/>
      <c r="L115" s="102">
        <f>L74+L113</f>
        <v>2453501047</v>
      </c>
    </row>
    <row r="116" spans="1:12" ht="21" customHeight="1" thickTop="1" x14ac:dyDescent="0.3">
      <c r="A116" s="106"/>
      <c r="B116" s="100"/>
      <c r="C116" s="100"/>
      <c r="D116" s="159"/>
      <c r="E116" s="101"/>
      <c r="F116" s="163"/>
      <c r="G116" s="164"/>
      <c r="H116" s="163"/>
      <c r="I116" s="164"/>
      <c r="J116" s="163"/>
      <c r="K116" s="165"/>
      <c r="L116" s="163"/>
    </row>
    <row r="117" spans="1:12" ht="21" customHeight="1" x14ac:dyDescent="0.3">
      <c r="A117" s="106"/>
      <c r="B117" s="100"/>
      <c r="C117" s="100"/>
      <c r="D117" s="159"/>
      <c r="E117" s="101"/>
      <c r="F117" s="163"/>
      <c r="G117" s="164"/>
      <c r="H117" s="163"/>
      <c r="I117" s="164"/>
      <c r="J117" s="163"/>
      <c r="K117" s="165"/>
      <c r="L117" s="163"/>
    </row>
    <row r="118" spans="1:12" ht="21" customHeight="1" x14ac:dyDescent="0.3">
      <c r="A118" s="106"/>
      <c r="B118" s="100"/>
      <c r="C118" s="100"/>
      <c r="D118" s="159"/>
      <c r="E118" s="101"/>
      <c r="F118" s="163"/>
      <c r="G118" s="164"/>
      <c r="H118" s="163"/>
      <c r="I118" s="164"/>
      <c r="J118" s="163"/>
      <c r="K118" s="165"/>
      <c r="L118" s="163"/>
    </row>
    <row r="119" spans="1:12" ht="21" customHeight="1" x14ac:dyDescent="0.3">
      <c r="A119" s="106"/>
      <c r="B119" s="100"/>
      <c r="C119" s="100"/>
      <c r="D119" s="159"/>
      <c r="E119" s="101"/>
      <c r="F119" s="163"/>
      <c r="G119" s="164"/>
      <c r="H119" s="163"/>
      <c r="I119" s="164"/>
      <c r="J119" s="163"/>
      <c r="K119" s="165"/>
      <c r="L119" s="163"/>
    </row>
    <row r="120" spans="1:12" ht="21" customHeight="1" x14ac:dyDescent="0.3">
      <c r="A120" s="106"/>
      <c r="B120" s="100"/>
      <c r="C120" s="100"/>
      <c r="D120" s="159"/>
      <c r="E120" s="101"/>
      <c r="F120" s="163"/>
      <c r="G120" s="164"/>
      <c r="H120" s="163"/>
      <c r="I120" s="164"/>
      <c r="J120" s="163"/>
      <c r="K120" s="165"/>
      <c r="L120" s="163"/>
    </row>
    <row r="121" spans="1:12" ht="21" customHeight="1" x14ac:dyDescent="0.3">
      <c r="A121" s="106"/>
      <c r="B121" s="100"/>
      <c r="C121" s="100"/>
      <c r="D121" s="159"/>
      <c r="E121" s="101"/>
      <c r="F121" s="163"/>
      <c r="G121" s="164"/>
      <c r="H121" s="163"/>
      <c r="I121" s="164"/>
      <c r="J121" s="163"/>
      <c r="K121" s="165"/>
      <c r="L121" s="163"/>
    </row>
    <row r="122" spans="1:12" ht="21" customHeight="1" x14ac:dyDescent="0.3">
      <c r="A122" s="106"/>
      <c r="B122" s="100"/>
      <c r="C122" s="100"/>
      <c r="D122" s="159"/>
      <c r="E122" s="101"/>
      <c r="F122" s="163"/>
      <c r="G122" s="164"/>
      <c r="H122" s="163"/>
      <c r="I122" s="164"/>
      <c r="J122" s="163"/>
      <c r="K122" s="165"/>
      <c r="L122" s="163"/>
    </row>
    <row r="123" spans="1:12" ht="12" customHeight="1" x14ac:dyDescent="0.3">
      <c r="A123" s="106"/>
      <c r="B123" s="100"/>
      <c r="C123" s="100"/>
      <c r="D123" s="159"/>
      <c r="E123" s="101"/>
      <c r="F123" s="163"/>
      <c r="G123" s="164"/>
      <c r="H123" s="163"/>
      <c r="I123" s="164"/>
      <c r="J123" s="163"/>
      <c r="K123" s="165"/>
      <c r="L123" s="163"/>
    </row>
    <row r="124" spans="1:12" ht="21.9" customHeight="1" x14ac:dyDescent="0.3">
      <c r="A124" s="54" t="str">
        <f>A82</f>
        <v>หมายเหตุประกอบงบการเงินรวมและงบการเงินเฉพาะกิจการในหน้า 17 ถึง 71 เป็นส่วนหนึ่งของงบการเงินนี้</v>
      </c>
      <c r="B124" s="54"/>
      <c r="C124" s="54"/>
      <c r="D124" s="150"/>
      <c r="E124" s="54"/>
      <c r="F124" s="64"/>
      <c r="G124" s="64"/>
      <c r="H124" s="64"/>
      <c r="I124" s="64"/>
      <c r="J124" s="64"/>
      <c r="K124" s="64"/>
      <c r="L124" s="64"/>
    </row>
  </sheetData>
  <mergeCells count="6">
    <mergeCell ref="J5:L5"/>
    <mergeCell ref="J46:L46"/>
    <mergeCell ref="J87:L87"/>
    <mergeCell ref="F5:H5"/>
    <mergeCell ref="F46:H46"/>
    <mergeCell ref="F87:H87"/>
  </mergeCells>
  <pageMargins left="1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1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"/>
  <sheetViews>
    <sheetView topLeftCell="A84" zoomScaleNormal="100" zoomScaleSheetLayoutView="40" workbookViewId="0">
      <selection activeCell="A89" sqref="A89"/>
    </sheetView>
  </sheetViews>
  <sheetFormatPr defaultColWidth="9.33203125" defaultRowHeight="20.100000000000001" customHeight="1" x14ac:dyDescent="0.3"/>
  <cols>
    <col min="1" max="2" width="1.44140625" style="65" customWidth="1"/>
    <col min="3" max="3" width="1" style="65" customWidth="1"/>
    <col min="4" max="4" width="32" style="65" customWidth="1"/>
    <col min="5" max="5" width="8" style="149" bestFit="1" customWidth="1"/>
    <col min="6" max="6" width="0.5546875" style="65" customWidth="1"/>
    <col min="7" max="7" width="11.6640625" style="20" bestFit="1" customWidth="1"/>
    <col min="8" max="8" width="0.5546875" style="20" customWidth="1"/>
    <col min="9" max="9" width="11.6640625" style="20" bestFit="1" customWidth="1"/>
    <col min="10" max="10" width="0.5546875" style="20" customWidth="1"/>
    <col min="11" max="11" width="11.6640625" style="20" bestFit="1" customWidth="1"/>
    <col min="12" max="12" width="0.5546875" style="20" customWidth="1"/>
    <col min="13" max="13" width="11.6640625" style="20" bestFit="1" customWidth="1"/>
    <col min="14" max="16384" width="9.33203125" style="65"/>
  </cols>
  <sheetData>
    <row r="1" spans="1:13" ht="21.75" customHeight="1" x14ac:dyDescent="0.3">
      <c r="A1" s="70" t="s">
        <v>0</v>
      </c>
      <c r="B1" s="70"/>
      <c r="C1" s="70"/>
      <c r="D1" s="70"/>
    </row>
    <row r="2" spans="1:13" ht="21.75" customHeight="1" x14ac:dyDescent="0.3">
      <c r="A2" s="70" t="s">
        <v>31</v>
      </c>
      <c r="B2" s="70"/>
      <c r="C2" s="70"/>
      <c r="D2" s="70"/>
    </row>
    <row r="3" spans="1:13" ht="21.75" customHeight="1" x14ac:dyDescent="0.3">
      <c r="A3" s="78" t="s">
        <v>178</v>
      </c>
      <c r="B3" s="78"/>
      <c r="C3" s="78"/>
      <c r="D3" s="78"/>
      <c r="E3" s="150"/>
      <c r="F3" s="54"/>
      <c r="G3" s="64"/>
      <c r="H3" s="64"/>
      <c r="I3" s="64"/>
      <c r="J3" s="64"/>
      <c r="K3" s="64"/>
      <c r="L3" s="64"/>
      <c r="M3" s="64"/>
    </row>
    <row r="4" spans="1:13" ht="21.75" customHeight="1" x14ac:dyDescent="0.3"/>
    <row r="5" spans="1:13" s="53" customFormat="1" ht="21.75" customHeight="1" x14ac:dyDescent="0.3">
      <c r="A5" s="108"/>
      <c r="B5" s="108"/>
      <c r="C5" s="108"/>
      <c r="D5" s="108"/>
      <c r="E5" s="151"/>
      <c r="F5" s="109"/>
      <c r="G5" s="244" t="s">
        <v>60</v>
      </c>
      <c r="H5" s="244"/>
      <c r="I5" s="244"/>
      <c r="J5" s="110"/>
      <c r="K5" s="244" t="s">
        <v>67</v>
      </c>
      <c r="L5" s="244"/>
      <c r="M5" s="244"/>
    </row>
    <row r="6" spans="1:13" s="53" customFormat="1" ht="21.75" customHeight="1" x14ac:dyDescent="0.3">
      <c r="E6" s="151"/>
      <c r="F6" s="109"/>
      <c r="G6" s="111" t="s">
        <v>181</v>
      </c>
      <c r="H6" s="112"/>
      <c r="I6" s="111" t="s">
        <v>144</v>
      </c>
      <c r="J6" s="112"/>
      <c r="K6" s="111" t="s">
        <v>181</v>
      </c>
      <c r="L6" s="112"/>
      <c r="M6" s="111" t="s">
        <v>144</v>
      </c>
    </row>
    <row r="7" spans="1:13" s="53" customFormat="1" ht="21.75" customHeight="1" x14ac:dyDescent="0.3">
      <c r="A7" s="52"/>
      <c r="B7" s="52"/>
      <c r="C7" s="52"/>
      <c r="D7" s="52"/>
      <c r="E7" s="152" t="s">
        <v>2</v>
      </c>
      <c r="F7" s="113"/>
      <c r="G7" s="114" t="s">
        <v>3</v>
      </c>
      <c r="H7" s="112"/>
      <c r="I7" s="114" t="s">
        <v>3</v>
      </c>
      <c r="J7" s="112"/>
      <c r="K7" s="114" t="s">
        <v>3</v>
      </c>
      <c r="L7" s="112"/>
      <c r="M7" s="114" t="s">
        <v>3</v>
      </c>
    </row>
    <row r="8" spans="1:13" s="53" customFormat="1" ht="8.1" customHeight="1" x14ac:dyDescent="0.3">
      <c r="A8" s="115"/>
      <c r="B8" s="115"/>
      <c r="C8" s="115"/>
      <c r="D8" s="115"/>
      <c r="E8" s="153"/>
      <c r="F8" s="108"/>
      <c r="G8" s="7"/>
      <c r="H8" s="116"/>
      <c r="I8" s="116"/>
      <c r="J8" s="116"/>
      <c r="K8" s="7"/>
      <c r="L8" s="116"/>
      <c r="M8" s="116"/>
    </row>
    <row r="9" spans="1:13" s="53" customFormat="1" ht="21.75" customHeight="1" x14ac:dyDescent="0.3">
      <c r="A9" s="53" t="s">
        <v>32</v>
      </c>
      <c r="E9" s="153"/>
      <c r="F9" s="108"/>
      <c r="G9" s="7">
        <v>6424236042</v>
      </c>
      <c r="H9" s="116"/>
      <c r="I9" s="116">
        <v>4726927091</v>
      </c>
      <c r="J9" s="116"/>
      <c r="K9" s="7">
        <v>1379812827</v>
      </c>
      <c r="L9" s="116"/>
      <c r="M9" s="116">
        <v>1173046618</v>
      </c>
    </row>
    <row r="10" spans="1:13" s="53" customFormat="1" ht="21.75" customHeight="1" x14ac:dyDescent="0.3">
      <c r="A10" s="115" t="s">
        <v>33</v>
      </c>
      <c r="B10" s="115"/>
      <c r="C10" s="115"/>
      <c r="D10" s="115"/>
      <c r="E10" s="153"/>
      <c r="F10" s="108"/>
      <c r="G10" s="7">
        <v>48827937</v>
      </c>
      <c r="H10" s="116"/>
      <c r="I10" s="116">
        <v>50208187</v>
      </c>
      <c r="J10" s="116"/>
      <c r="K10" s="7">
        <v>48827937</v>
      </c>
      <c r="L10" s="116"/>
      <c r="M10" s="116">
        <v>50208187</v>
      </c>
    </row>
    <row r="11" spans="1:13" s="53" customFormat="1" ht="21.75" customHeight="1" x14ac:dyDescent="0.3">
      <c r="A11" s="53" t="s">
        <v>35</v>
      </c>
      <c r="B11" s="117"/>
      <c r="C11" s="117"/>
      <c r="D11" s="117"/>
      <c r="E11" s="153"/>
      <c r="F11" s="108"/>
      <c r="G11" s="7">
        <f>-6192606666-19176887</f>
        <v>-6211783553</v>
      </c>
      <c r="H11" s="116"/>
      <c r="I11" s="116">
        <v>-4501256077</v>
      </c>
      <c r="J11" s="116"/>
      <c r="K11" s="7">
        <v>-1310332127</v>
      </c>
      <c r="L11" s="116"/>
      <c r="M11" s="116">
        <v>-1101572813</v>
      </c>
    </row>
    <row r="12" spans="1:13" s="53" customFormat="1" ht="21.75" customHeight="1" x14ac:dyDescent="0.3">
      <c r="A12" s="53" t="s">
        <v>150</v>
      </c>
      <c r="B12" s="117"/>
      <c r="C12" s="117"/>
      <c r="D12" s="118"/>
      <c r="E12" s="153"/>
      <c r="F12" s="108"/>
      <c r="G12" s="166">
        <v>-44674891</v>
      </c>
      <c r="H12" s="116"/>
      <c r="I12" s="119">
        <v>-38257763</v>
      </c>
      <c r="J12" s="116"/>
      <c r="K12" s="166">
        <v>-44674891</v>
      </c>
      <c r="L12" s="116"/>
      <c r="M12" s="119">
        <v>-38257763</v>
      </c>
    </row>
    <row r="13" spans="1:13" s="53" customFormat="1" ht="8.1" customHeight="1" x14ac:dyDescent="0.3">
      <c r="A13" s="115"/>
      <c r="B13" s="115"/>
      <c r="C13" s="115"/>
      <c r="D13" s="115"/>
      <c r="E13" s="153"/>
      <c r="F13" s="108"/>
      <c r="G13" s="7"/>
      <c r="H13" s="116"/>
      <c r="I13" s="116"/>
      <c r="J13" s="116"/>
      <c r="K13" s="7"/>
      <c r="L13" s="116"/>
      <c r="M13" s="116"/>
    </row>
    <row r="14" spans="1:13" s="53" customFormat="1" ht="21.75" customHeight="1" x14ac:dyDescent="0.3">
      <c r="A14" s="120" t="s">
        <v>62</v>
      </c>
      <c r="B14" s="115"/>
      <c r="C14" s="115"/>
      <c r="D14" s="115"/>
      <c r="E14" s="153"/>
      <c r="F14" s="108"/>
      <c r="G14" s="7">
        <f>SUM(G9:G12)</f>
        <v>216605535</v>
      </c>
      <c r="H14" s="116"/>
      <c r="I14" s="116">
        <f>SUM(I9:I12)</f>
        <v>237621438</v>
      </c>
      <c r="J14" s="116"/>
      <c r="K14" s="7">
        <f>SUM(K9:K12)</f>
        <v>73633746</v>
      </c>
      <c r="L14" s="116"/>
      <c r="M14" s="116">
        <f>SUM(M9:M12)</f>
        <v>83424229</v>
      </c>
    </row>
    <row r="15" spans="1:13" s="53" customFormat="1" ht="7.5" customHeight="1" x14ac:dyDescent="0.3">
      <c r="A15" s="120"/>
      <c r="B15" s="115"/>
      <c r="C15" s="115"/>
      <c r="E15" s="153"/>
      <c r="F15" s="108"/>
      <c r="G15" s="7"/>
      <c r="H15" s="116"/>
      <c r="I15" s="116"/>
      <c r="J15" s="116"/>
      <c r="K15" s="7"/>
      <c r="L15" s="116"/>
      <c r="M15" s="116"/>
    </row>
    <row r="16" spans="1:13" s="53" customFormat="1" ht="21.75" customHeight="1" x14ac:dyDescent="0.3">
      <c r="A16" s="115" t="s">
        <v>34</v>
      </c>
      <c r="B16" s="115"/>
      <c r="C16" s="115"/>
      <c r="D16" s="115"/>
      <c r="E16" s="153">
        <v>22</v>
      </c>
      <c r="F16" s="108"/>
      <c r="G16" s="7">
        <v>46341607</v>
      </c>
      <c r="H16" s="116"/>
      <c r="I16" s="116">
        <v>34550618</v>
      </c>
      <c r="J16" s="116"/>
      <c r="K16" s="7">
        <v>100752024</v>
      </c>
      <c r="L16" s="116"/>
      <c r="M16" s="116">
        <v>14046784</v>
      </c>
    </row>
    <row r="17" spans="1:13" s="53" customFormat="1" ht="21.75" customHeight="1" x14ac:dyDescent="0.3">
      <c r="A17" s="53" t="s">
        <v>36</v>
      </c>
      <c r="B17" s="117"/>
      <c r="C17" s="117"/>
      <c r="D17" s="117"/>
      <c r="E17" s="153"/>
      <c r="F17" s="108"/>
      <c r="G17" s="7">
        <f>-101425321+19176887</f>
        <v>-82248434</v>
      </c>
      <c r="H17" s="116"/>
      <c r="I17" s="116">
        <v>-76451873</v>
      </c>
      <c r="J17" s="116"/>
      <c r="K17" s="7">
        <v>-29964918</v>
      </c>
      <c r="L17" s="116"/>
      <c r="M17" s="116">
        <v>-26423714</v>
      </c>
    </row>
    <row r="18" spans="1:13" s="53" customFormat="1" ht="21.75" customHeight="1" x14ac:dyDescent="0.3">
      <c r="A18" s="53" t="s">
        <v>37</v>
      </c>
      <c r="E18" s="153"/>
      <c r="F18" s="108"/>
      <c r="G18" s="7">
        <v>-146210337</v>
      </c>
      <c r="H18" s="116"/>
      <c r="I18" s="116">
        <v>-134464782</v>
      </c>
      <c r="J18" s="116"/>
      <c r="K18" s="7">
        <v>-76861188</v>
      </c>
      <c r="L18" s="116"/>
      <c r="M18" s="116">
        <v>-84851349</v>
      </c>
    </row>
    <row r="19" spans="1:13" s="53" customFormat="1" ht="21.75" customHeight="1" x14ac:dyDescent="0.3">
      <c r="A19" s="53" t="s">
        <v>136</v>
      </c>
      <c r="E19" s="153"/>
      <c r="F19" s="108"/>
      <c r="G19" s="7">
        <v>95216</v>
      </c>
      <c r="H19" s="116"/>
      <c r="I19" s="116">
        <v>2823869</v>
      </c>
      <c r="J19" s="116"/>
      <c r="K19" s="7">
        <v>193427</v>
      </c>
      <c r="L19" s="116"/>
      <c r="M19" s="116">
        <v>-91003</v>
      </c>
    </row>
    <row r="20" spans="1:13" s="53" customFormat="1" ht="21.75" customHeight="1" x14ac:dyDescent="0.3">
      <c r="A20" s="53" t="s">
        <v>38</v>
      </c>
      <c r="E20" s="153">
        <v>23</v>
      </c>
      <c r="F20" s="108"/>
      <c r="G20" s="166">
        <v>-55716212</v>
      </c>
      <c r="H20" s="116"/>
      <c r="I20" s="119">
        <v>-57674005</v>
      </c>
      <c r="J20" s="116"/>
      <c r="K20" s="166">
        <v>-45794152</v>
      </c>
      <c r="L20" s="116"/>
      <c r="M20" s="119">
        <v>-46455259</v>
      </c>
    </row>
    <row r="21" spans="1:13" s="53" customFormat="1" ht="8.1" customHeight="1" x14ac:dyDescent="0.3">
      <c r="A21" s="115"/>
      <c r="B21" s="115"/>
      <c r="C21" s="115"/>
      <c r="D21" s="115"/>
      <c r="E21" s="153"/>
      <c r="F21" s="108"/>
      <c r="G21" s="7"/>
      <c r="H21" s="116"/>
      <c r="I21" s="116"/>
      <c r="J21" s="116"/>
      <c r="K21" s="7"/>
      <c r="L21" s="116"/>
      <c r="M21" s="116"/>
    </row>
    <row r="22" spans="1:13" s="53" customFormat="1" ht="21.75" customHeight="1" x14ac:dyDescent="0.3">
      <c r="A22" s="52" t="s">
        <v>200</v>
      </c>
      <c r="B22" s="52"/>
      <c r="E22" s="153"/>
      <c r="F22" s="108"/>
      <c r="G22" s="11"/>
      <c r="H22" s="29"/>
      <c r="I22" s="29"/>
      <c r="J22" s="29"/>
      <c r="K22" s="11"/>
      <c r="L22" s="29"/>
      <c r="M22" s="29"/>
    </row>
    <row r="23" spans="1:13" s="53" customFormat="1" ht="21.75" customHeight="1" x14ac:dyDescent="0.3">
      <c r="A23" s="52"/>
      <c r="B23" s="52" t="s">
        <v>185</v>
      </c>
      <c r="E23" s="153"/>
      <c r="F23" s="108"/>
      <c r="G23" s="7">
        <f>SUM(G14:G20)</f>
        <v>-21132625</v>
      </c>
      <c r="H23" s="116"/>
      <c r="I23" s="116">
        <f>SUM(I14:I20)</f>
        <v>6405265</v>
      </c>
      <c r="J23" s="116"/>
      <c r="K23" s="7">
        <f>SUM(K14:K20)</f>
        <v>21958939</v>
      </c>
      <c r="L23" s="116"/>
      <c r="M23" s="116">
        <f>SUM(M14:M20)</f>
        <v>-60350312</v>
      </c>
    </row>
    <row r="24" spans="1:13" s="53" customFormat="1" ht="21.75" customHeight="1" x14ac:dyDescent="0.3">
      <c r="A24" s="115" t="s">
        <v>201</v>
      </c>
      <c r="B24" s="117"/>
      <c r="C24" s="117"/>
      <c r="D24" s="115"/>
      <c r="E24" s="153">
        <v>10.199999999999999</v>
      </c>
      <c r="F24" s="108"/>
      <c r="G24" s="166">
        <v>111739775</v>
      </c>
      <c r="H24" s="116"/>
      <c r="I24" s="119">
        <v>2708619</v>
      </c>
      <c r="J24" s="116"/>
      <c r="K24" s="166">
        <v>0</v>
      </c>
      <c r="L24" s="116"/>
      <c r="M24" s="119">
        <v>0</v>
      </c>
    </row>
    <row r="25" spans="1:13" s="53" customFormat="1" ht="8.1" customHeight="1" x14ac:dyDescent="0.3">
      <c r="E25" s="153"/>
      <c r="F25" s="108"/>
      <c r="G25" s="7"/>
      <c r="H25" s="116"/>
      <c r="I25" s="116"/>
      <c r="J25" s="116"/>
      <c r="K25" s="7"/>
      <c r="L25" s="116"/>
      <c r="M25" s="116"/>
    </row>
    <row r="26" spans="1:13" s="53" customFormat="1" ht="21.75" customHeight="1" x14ac:dyDescent="0.3">
      <c r="A26" s="52" t="s">
        <v>169</v>
      </c>
      <c r="E26" s="153"/>
      <c r="F26" s="108"/>
      <c r="G26" s="7">
        <f>SUM(G23:G25)</f>
        <v>90607150</v>
      </c>
      <c r="H26" s="116"/>
      <c r="I26" s="116">
        <f>SUM(I23:I25)</f>
        <v>9113884</v>
      </c>
      <c r="J26" s="116"/>
      <c r="K26" s="7">
        <f>SUM(K23:K25)</f>
        <v>21958939</v>
      </c>
      <c r="L26" s="116"/>
      <c r="M26" s="116">
        <f>SUM(M23:M25)</f>
        <v>-60350312</v>
      </c>
    </row>
    <row r="27" spans="1:13" s="53" customFormat="1" ht="21.75" customHeight="1" x14ac:dyDescent="0.3">
      <c r="A27" s="53" t="s">
        <v>126</v>
      </c>
      <c r="E27" s="153">
        <v>25</v>
      </c>
      <c r="F27" s="108"/>
      <c r="G27" s="166">
        <v>-17464877</v>
      </c>
      <c r="H27" s="116"/>
      <c r="I27" s="119">
        <v>-3263258</v>
      </c>
      <c r="J27" s="116"/>
      <c r="K27" s="166">
        <v>-1745462</v>
      </c>
      <c r="L27" s="116"/>
      <c r="M27" s="119">
        <v>-65921</v>
      </c>
    </row>
    <row r="28" spans="1:13" s="53" customFormat="1" ht="8.1" customHeight="1" x14ac:dyDescent="0.3">
      <c r="E28" s="153"/>
      <c r="F28" s="108"/>
      <c r="G28" s="7"/>
      <c r="H28" s="116"/>
      <c r="I28" s="116"/>
      <c r="J28" s="116"/>
      <c r="K28" s="7"/>
      <c r="L28" s="116"/>
      <c r="M28" s="116"/>
    </row>
    <row r="29" spans="1:13" s="53" customFormat="1" ht="21.75" customHeight="1" thickBot="1" x14ac:dyDescent="0.35">
      <c r="A29" s="120" t="s">
        <v>172</v>
      </c>
      <c r="B29" s="120"/>
      <c r="C29" s="120"/>
      <c r="D29" s="120"/>
      <c r="E29" s="153"/>
      <c r="F29" s="108"/>
      <c r="G29" s="8">
        <f>G26+G27</f>
        <v>73142273</v>
      </c>
      <c r="H29" s="116"/>
      <c r="I29" s="121">
        <f>I26+I27</f>
        <v>5850626</v>
      </c>
      <c r="J29" s="116"/>
      <c r="K29" s="8">
        <f>K26+K27</f>
        <v>20213477</v>
      </c>
      <c r="L29" s="116"/>
      <c r="M29" s="121">
        <f>M26+M27</f>
        <v>-60416233</v>
      </c>
    </row>
    <row r="30" spans="1:13" ht="21.75" customHeight="1" thickTop="1" x14ac:dyDescent="0.3">
      <c r="A30" s="106"/>
      <c r="B30" s="106"/>
      <c r="C30" s="106"/>
      <c r="D30" s="106"/>
      <c r="E30" s="146"/>
      <c r="F30" s="71"/>
      <c r="G30" s="97"/>
      <c r="H30" s="97"/>
      <c r="I30" s="97"/>
      <c r="J30" s="97"/>
      <c r="K30" s="97"/>
      <c r="L30" s="97"/>
      <c r="M30" s="97"/>
    </row>
    <row r="31" spans="1:13" ht="21.75" customHeight="1" x14ac:dyDescent="0.3">
      <c r="A31" s="106"/>
      <c r="B31" s="106"/>
      <c r="C31" s="106"/>
      <c r="D31" s="106"/>
      <c r="E31" s="146"/>
      <c r="F31" s="71"/>
      <c r="G31" s="97"/>
      <c r="H31" s="97"/>
      <c r="I31" s="97"/>
      <c r="J31" s="97"/>
      <c r="K31" s="97"/>
      <c r="L31" s="97"/>
      <c r="M31" s="97"/>
    </row>
    <row r="32" spans="1:13" ht="21.75" customHeight="1" x14ac:dyDescent="0.3">
      <c r="A32" s="106"/>
      <c r="B32" s="106"/>
      <c r="C32" s="106"/>
      <c r="D32" s="106"/>
      <c r="E32" s="146"/>
      <c r="F32" s="71"/>
      <c r="G32" s="97"/>
      <c r="H32" s="97"/>
      <c r="I32" s="97"/>
      <c r="J32" s="97"/>
      <c r="K32" s="97"/>
      <c r="L32" s="97"/>
      <c r="M32" s="97"/>
    </row>
    <row r="33" spans="1:13" ht="21.75" customHeight="1" x14ac:dyDescent="0.3">
      <c r="A33" s="106"/>
      <c r="B33" s="106"/>
      <c r="C33" s="106"/>
      <c r="D33" s="106"/>
      <c r="E33" s="146"/>
      <c r="F33" s="71"/>
      <c r="G33" s="97"/>
      <c r="H33" s="97"/>
      <c r="I33" s="97"/>
      <c r="J33" s="97"/>
      <c r="K33" s="97"/>
      <c r="L33" s="97"/>
      <c r="M33" s="97"/>
    </row>
    <row r="34" spans="1:13" ht="21.75" customHeight="1" x14ac:dyDescent="0.3">
      <c r="A34" s="106"/>
      <c r="B34" s="106"/>
      <c r="C34" s="106"/>
      <c r="D34" s="106"/>
      <c r="E34" s="146"/>
      <c r="F34" s="71"/>
      <c r="G34" s="97"/>
      <c r="I34" s="97"/>
      <c r="K34" s="97"/>
      <c r="M34" s="97"/>
    </row>
    <row r="35" spans="1:13" ht="21.75" customHeight="1" x14ac:dyDescent="0.3">
      <c r="A35" s="106"/>
      <c r="B35" s="106"/>
      <c r="C35" s="106"/>
      <c r="D35" s="106"/>
      <c r="E35" s="146"/>
      <c r="F35" s="71"/>
      <c r="G35" s="97"/>
      <c r="H35" s="97"/>
      <c r="I35" s="97"/>
      <c r="J35" s="97"/>
      <c r="K35" s="97"/>
      <c r="L35" s="97"/>
      <c r="M35" s="97"/>
    </row>
    <row r="36" spans="1:13" ht="21.75" customHeight="1" x14ac:dyDescent="0.3">
      <c r="A36" s="106"/>
      <c r="B36" s="106"/>
      <c r="C36" s="106"/>
      <c r="D36" s="106"/>
      <c r="E36" s="146"/>
      <c r="F36" s="71"/>
      <c r="G36" s="97"/>
      <c r="H36" s="97"/>
      <c r="I36" s="97"/>
      <c r="J36" s="97"/>
      <c r="K36" s="97"/>
      <c r="L36" s="97"/>
      <c r="M36" s="97"/>
    </row>
    <row r="37" spans="1:13" ht="21.75" customHeight="1" x14ac:dyDescent="0.3">
      <c r="A37" s="106"/>
      <c r="B37" s="106"/>
      <c r="C37" s="106"/>
      <c r="D37" s="106"/>
      <c r="E37" s="146"/>
      <c r="F37" s="71"/>
      <c r="G37" s="97"/>
      <c r="H37" s="97"/>
      <c r="I37" s="97"/>
      <c r="J37" s="97"/>
      <c r="K37" s="97"/>
      <c r="L37" s="97"/>
      <c r="M37" s="97"/>
    </row>
    <row r="38" spans="1:13" ht="21.75" customHeight="1" x14ac:dyDescent="0.3">
      <c r="A38" s="106"/>
      <c r="B38" s="106"/>
      <c r="C38" s="106"/>
      <c r="D38" s="106"/>
      <c r="E38" s="146"/>
      <c r="F38" s="71"/>
      <c r="G38" s="97"/>
      <c r="H38" s="97"/>
      <c r="I38" s="97"/>
      <c r="J38" s="97"/>
      <c r="K38" s="97"/>
      <c r="L38" s="97"/>
      <c r="M38" s="97"/>
    </row>
    <row r="39" spans="1:13" ht="21.75" customHeight="1" x14ac:dyDescent="0.3">
      <c r="A39" s="99"/>
      <c r="B39" s="105"/>
      <c r="C39" s="105"/>
      <c r="D39" s="105"/>
      <c r="E39" s="146"/>
      <c r="F39" s="71"/>
      <c r="G39" s="21"/>
      <c r="H39" s="21"/>
      <c r="I39" s="21"/>
      <c r="J39" s="21"/>
      <c r="K39" s="21"/>
      <c r="L39" s="21"/>
      <c r="M39" s="21"/>
    </row>
    <row r="40" spans="1:13" ht="21.75" customHeight="1" x14ac:dyDescent="0.3">
      <c r="A40" s="99"/>
      <c r="B40" s="105"/>
      <c r="C40" s="105"/>
      <c r="D40" s="105"/>
      <c r="E40" s="146"/>
      <c r="F40" s="71"/>
      <c r="G40" s="21"/>
      <c r="H40" s="21"/>
      <c r="I40" s="21"/>
      <c r="J40" s="21"/>
      <c r="K40" s="21"/>
      <c r="L40" s="21"/>
      <c r="M40" s="21"/>
    </row>
    <row r="41" spans="1:13" ht="21.75" customHeight="1" x14ac:dyDescent="0.3">
      <c r="A41" s="99"/>
      <c r="B41" s="105"/>
      <c r="C41" s="105"/>
      <c r="D41" s="105"/>
      <c r="E41" s="146"/>
      <c r="F41" s="71"/>
      <c r="G41" s="21"/>
      <c r="H41" s="21"/>
      <c r="I41" s="21"/>
      <c r="J41" s="21"/>
      <c r="K41" s="21"/>
      <c r="L41" s="21"/>
      <c r="M41" s="21"/>
    </row>
    <row r="42" spans="1:13" ht="5.25" customHeight="1" x14ac:dyDescent="0.3">
      <c r="A42" s="99"/>
      <c r="B42" s="105"/>
      <c r="C42" s="105"/>
      <c r="D42" s="105"/>
      <c r="E42" s="146"/>
      <c r="F42" s="71"/>
      <c r="G42" s="21"/>
      <c r="H42" s="21"/>
      <c r="I42" s="21"/>
      <c r="J42" s="21"/>
      <c r="K42" s="21"/>
      <c r="L42" s="21"/>
      <c r="M42" s="21"/>
    </row>
    <row r="43" spans="1:13" ht="21.9" customHeight="1" x14ac:dyDescent="0.3">
      <c r="A43" s="63" t="s">
        <v>223</v>
      </c>
      <c r="B43" s="122"/>
      <c r="C43" s="122"/>
      <c r="D43" s="122"/>
      <c r="E43" s="154"/>
      <c r="F43" s="94"/>
      <c r="G43" s="98"/>
      <c r="H43" s="98"/>
      <c r="I43" s="98"/>
      <c r="J43" s="98"/>
      <c r="K43" s="98"/>
      <c r="L43" s="98"/>
      <c r="M43" s="98"/>
    </row>
    <row r="44" spans="1:13" ht="21.75" customHeight="1" x14ac:dyDescent="0.3">
      <c r="A44" s="70" t="str">
        <f>A1</f>
        <v>บริษัท ซีออยล์ จำกัด (มหาชน)</v>
      </c>
      <c r="B44" s="70"/>
      <c r="C44" s="70"/>
      <c r="D44" s="70"/>
    </row>
    <row r="45" spans="1:13" ht="21.75" customHeight="1" x14ac:dyDescent="0.3">
      <c r="A45" s="70" t="s">
        <v>184</v>
      </c>
      <c r="B45" s="70"/>
      <c r="C45" s="70"/>
      <c r="D45" s="70"/>
    </row>
    <row r="46" spans="1:13" ht="21.75" customHeight="1" x14ac:dyDescent="0.3">
      <c r="A46" s="78" t="str">
        <f>A3</f>
        <v>สำหรับปีสิ้นสุดวันที่ 31 ธันวาคม พ.ศ. 2562</v>
      </c>
      <c r="B46" s="78"/>
      <c r="C46" s="78"/>
      <c r="D46" s="78"/>
      <c r="E46" s="150"/>
      <c r="F46" s="54"/>
      <c r="G46" s="64"/>
      <c r="H46" s="64"/>
      <c r="I46" s="64"/>
      <c r="J46" s="64"/>
      <c r="K46" s="64"/>
      <c r="L46" s="64"/>
      <c r="M46" s="64"/>
    </row>
    <row r="47" spans="1:13" ht="21.75" customHeight="1" x14ac:dyDescent="0.3"/>
    <row r="48" spans="1:13" s="53" customFormat="1" ht="21" customHeight="1" x14ac:dyDescent="0.3">
      <c r="A48" s="108"/>
      <c r="B48" s="108"/>
      <c r="C48" s="108"/>
      <c r="D48" s="108"/>
      <c r="E48" s="151"/>
      <c r="F48" s="109"/>
      <c r="G48" s="244" t="s">
        <v>60</v>
      </c>
      <c r="H48" s="244"/>
      <c r="I48" s="244"/>
      <c r="J48" s="110"/>
      <c r="K48" s="244" t="s">
        <v>67</v>
      </c>
      <c r="L48" s="244"/>
      <c r="M48" s="244"/>
    </row>
    <row r="49" spans="1:13" s="53" customFormat="1" ht="21" customHeight="1" x14ac:dyDescent="0.3">
      <c r="E49" s="151"/>
      <c r="F49" s="109"/>
      <c r="G49" s="111" t="s">
        <v>181</v>
      </c>
      <c r="H49" s="112"/>
      <c r="I49" s="111" t="s">
        <v>144</v>
      </c>
      <c r="J49" s="112"/>
      <c r="K49" s="111" t="s">
        <v>181</v>
      </c>
      <c r="L49" s="112"/>
      <c r="M49" s="111" t="s">
        <v>144</v>
      </c>
    </row>
    <row r="50" spans="1:13" s="53" customFormat="1" ht="21" customHeight="1" x14ac:dyDescent="0.3">
      <c r="A50" s="52"/>
      <c r="B50" s="52"/>
      <c r="C50" s="52"/>
      <c r="D50" s="52"/>
      <c r="E50" s="152" t="s">
        <v>2</v>
      </c>
      <c r="F50" s="113"/>
      <c r="G50" s="114" t="s">
        <v>3</v>
      </c>
      <c r="H50" s="112"/>
      <c r="I50" s="114" t="s">
        <v>3</v>
      </c>
      <c r="J50" s="112"/>
      <c r="K50" s="114" t="s">
        <v>3</v>
      </c>
      <c r="L50" s="112"/>
      <c r="M50" s="114" t="s">
        <v>3</v>
      </c>
    </row>
    <row r="51" spans="1:13" s="53" customFormat="1" ht="8.1" customHeight="1" x14ac:dyDescent="0.3">
      <c r="A51" s="115"/>
      <c r="B51" s="115"/>
      <c r="D51" s="123"/>
      <c r="E51" s="151"/>
      <c r="F51" s="30"/>
      <c r="G51" s="10"/>
      <c r="H51" s="30"/>
      <c r="I51" s="30"/>
      <c r="J51" s="30"/>
      <c r="K51" s="10"/>
      <c r="L51" s="30"/>
      <c r="M51" s="30"/>
    </row>
    <row r="52" spans="1:13" s="53" customFormat="1" ht="21" customHeight="1" x14ac:dyDescent="0.3">
      <c r="A52" s="120" t="s">
        <v>39</v>
      </c>
      <c r="B52" s="123"/>
      <c r="C52" s="123"/>
      <c r="D52" s="123"/>
      <c r="E52" s="151"/>
      <c r="F52" s="30"/>
      <c r="G52" s="7"/>
      <c r="H52" s="30"/>
      <c r="I52" s="116"/>
      <c r="J52" s="30"/>
      <c r="K52" s="7"/>
      <c r="L52" s="30"/>
      <c r="M52" s="116"/>
    </row>
    <row r="53" spans="1:13" s="53" customFormat="1" ht="21" customHeight="1" x14ac:dyDescent="0.3">
      <c r="A53" s="115" t="s">
        <v>220</v>
      </c>
      <c r="B53" s="123"/>
      <c r="C53" s="123"/>
      <c r="D53" s="123"/>
      <c r="E53" s="151"/>
      <c r="F53" s="30"/>
      <c r="G53" s="7"/>
      <c r="H53" s="30"/>
      <c r="I53" s="116"/>
      <c r="J53" s="30"/>
      <c r="K53" s="7"/>
      <c r="L53" s="30"/>
      <c r="M53" s="116"/>
    </row>
    <row r="54" spans="1:13" s="53" customFormat="1" ht="21" customHeight="1" x14ac:dyDescent="0.3">
      <c r="B54" s="115" t="s">
        <v>214</v>
      </c>
      <c r="C54" s="123"/>
      <c r="D54" s="123"/>
      <c r="E54" s="155"/>
      <c r="F54" s="30"/>
      <c r="G54" s="7"/>
      <c r="H54" s="30"/>
      <c r="I54" s="116"/>
      <c r="J54" s="30"/>
      <c r="K54" s="7"/>
      <c r="L54" s="30"/>
      <c r="M54" s="116"/>
    </row>
    <row r="55" spans="1:13" s="53" customFormat="1" ht="21" customHeight="1" x14ac:dyDescent="0.3">
      <c r="A55" s="115"/>
      <c r="C55" s="115" t="s">
        <v>207</v>
      </c>
      <c r="D55" s="123"/>
      <c r="E55" s="155">
        <v>18</v>
      </c>
      <c r="F55" s="30"/>
      <c r="G55" s="7">
        <v>1026110</v>
      </c>
      <c r="H55" s="30"/>
      <c r="I55" s="116">
        <v>0</v>
      </c>
      <c r="J55" s="30"/>
      <c r="K55" s="7">
        <v>718064</v>
      </c>
      <c r="L55" s="30"/>
      <c r="M55" s="116">
        <v>0</v>
      </c>
    </row>
    <row r="56" spans="1:13" s="53" customFormat="1" ht="21" customHeight="1" x14ac:dyDescent="0.3">
      <c r="B56" s="53" t="s">
        <v>93</v>
      </c>
      <c r="C56" s="123"/>
      <c r="D56" s="123"/>
      <c r="E56" s="153"/>
      <c r="F56" s="30"/>
      <c r="G56" s="10"/>
      <c r="H56" s="30"/>
      <c r="I56" s="30"/>
      <c r="J56" s="30"/>
      <c r="K56" s="10"/>
      <c r="L56" s="30"/>
      <c r="M56" s="30"/>
    </row>
    <row r="57" spans="1:13" s="53" customFormat="1" ht="21" customHeight="1" x14ac:dyDescent="0.3">
      <c r="B57" s="123"/>
      <c r="C57" s="115" t="s">
        <v>92</v>
      </c>
      <c r="D57" s="123"/>
      <c r="E57" s="153">
        <v>13</v>
      </c>
      <c r="F57" s="30"/>
      <c r="G57" s="6">
        <v>-205222</v>
      </c>
      <c r="H57" s="30"/>
      <c r="I57" s="124">
        <v>0</v>
      </c>
      <c r="J57" s="30"/>
      <c r="K57" s="6">
        <v>-143613</v>
      </c>
      <c r="L57" s="30"/>
      <c r="M57" s="124">
        <v>0</v>
      </c>
    </row>
    <row r="58" spans="1:13" s="53" customFormat="1" ht="8.1" customHeight="1" x14ac:dyDescent="0.3">
      <c r="E58" s="153"/>
      <c r="F58" s="108"/>
      <c r="G58" s="7"/>
      <c r="H58" s="29"/>
      <c r="I58" s="116"/>
      <c r="J58" s="29"/>
      <c r="K58" s="7"/>
      <c r="L58" s="29"/>
      <c r="M58" s="116"/>
    </row>
    <row r="59" spans="1:13" s="53" customFormat="1" ht="21" customHeight="1" x14ac:dyDescent="0.3">
      <c r="B59" s="115" t="s">
        <v>140</v>
      </c>
      <c r="C59" s="115"/>
      <c r="D59" s="123"/>
      <c r="E59" s="127"/>
      <c r="F59" s="30"/>
      <c r="G59" s="11"/>
      <c r="H59" s="29"/>
      <c r="I59" s="29"/>
      <c r="J59" s="29"/>
      <c r="K59" s="11"/>
      <c r="L59" s="29"/>
      <c r="M59" s="29"/>
    </row>
    <row r="60" spans="1:13" s="53" customFormat="1" ht="21" customHeight="1" x14ac:dyDescent="0.3">
      <c r="B60" s="123"/>
      <c r="C60" s="115" t="s">
        <v>141</v>
      </c>
      <c r="D60" s="123"/>
      <c r="E60" s="127"/>
      <c r="F60" s="30"/>
      <c r="G60" s="6">
        <f>SUM(G55:G57)</f>
        <v>820888</v>
      </c>
      <c r="H60" s="30"/>
      <c r="I60" s="124">
        <f>SUM(I55:I57)</f>
        <v>0</v>
      </c>
      <c r="J60" s="30"/>
      <c r="K60" s="6">
        <f>SUM(K55:K57)</f>
        <v>574451</v>
      </c>
      <c r="L60" s="30"/>
      <c r="M60" s="124">
        <f>SUM(M55:M57)</f>
        <v>0</v>
      </c>
    </row>
    <row r="61" spans="1:13" s="53" customFormat="1" ht="8.1" customHeight="1" x14ac:dyDescent="0.3">
      <c r="E61" s="153"/>
      <c r="F61" s="108"/>
      <c r="G61" s="7"/>
      <c r="H61" s="29"/>
      <c r="I61" s="116"/>
      <c r="J61" s="29"/>
      <c r="K61" s="7"/>
      <c r="L61" s="29"/>
      <c r="M61" s="116"/>
    </row>
    <row r="62" spans="1:13" s="53" customFormat="1" ht="21" customHeight="1" x14ac:dyDescent="0.3">
      <c r="A62" s="115" t="s">
        <v>91</v>
      </c>
      <c r="B62" s="123"/>
      <c r="C62" s="123"/>
      <c r="D62" s="123"/>
      <c r="E62" s="156"/>
      <c r="F62" s="30"/>
      <c r="G62" s="7"/>
      <c r="H62" s="30"/>
      <c r="I62" s="116"/>
      <c r="J62" s="30"/>
      <c r="K62" s="7"/>
      <c r="L62" s="30"/>
      <c r="M62" s="116"/>
    </row>
    <row r="63" spans="1:13" s="53" customFormat="1" ht="21" customHeight="1" x14ac:dyDescent="0.3">
      <c r="B63" s="115" t="s">
        <v>94</v>
      </c>
      <c r="C63" s="115"/>
      <c r="D63" s="123"/>
      <c r="E63" s="127"/>
      <c r="F63" s="30"/>
      <c r="G63" s="6">
        <v>-16522734</v>
      </c>
      <c r="H63" s="30"/>
      <c r="I63" s="124">
        <v>-4819984</v>
      </c>
      <c r="J63" s="30"/>
      <c r="K63" s="6">
        <v>0</v>
      </c>
      <c r="L63" s="30"/>
      <c r="M63" s="124">
        <v>0</v>
      </c>
    </row>
    <row r="64" spans="1:13" s="53" customFormat="1" ht="8.1" customHeight="1" x14ac:dyDescent="0.3">
      <c r="E64" s="153"/>
      <c r="F64" s="108"/>
      <c r="G64" s="7"/>
      <c r="H64" s="29"/>
      <c r="I64" s="116"/>
      <c r="J64" s="29"/>
      <c r="K64" s="7"/>
      <c r="L64" s="29"/>
      <c r="M64" s="116"/>
    </row>
    <row r="65" spans="1:13" s="53" customFormat="1" ht="21" customHeight="1" x14ac:dyDescent="0.3">
      <c r="B65" s="115" t="s">
        <v>142</v>
      </c>
      <c r="C65" s="115"/>
      <c r="D65" s="123"/>
      <c r="E65" s="127"/>
      <c r="F65" s="30"/>
      <c r="G65" s="11"/>
      <c r="H65" s="29"/>
      <c r="I65" s="29"/>
      <c r="J65" s="29"/>
      <c r="K65" s="11"/>
      <c r="L65" s="29"/>
      <c r="M65" s="29"/>
    </row>
    <row r="66" spans="1:13" s="53" customFormat="1" ht="21" customHeight="1" x14ac:dyDescent="0.3">
      <c r="B66" s="115"/>
      <c r="C66" s="115" t="s">
        <v>141</v>
      </c>
      <c r="D66" s="123"/>
      <c r="E66" s="127"/>
      <c r="F66" s="30"/>
      <c r="G66" s="6">
        <f>G63</f>
        <v>-16522734</v>
      </c>
      <c r="H66" s="30"/>
      <c r="I66" s="124">
        <f>I63</f>
        <v>-4819984</v>
      </c>
      <c r="J66" s="30"/>
      <c r="K66" s="6">
        <f>K63</f>
        <v>0</v>
      </c>
      <c r="L66" s="30"/>
      <c r="M66" s="124">
        <f>M63</f>
        <v>0</v>
      </c>
    </row>
    <row r="67" spans="1:13" s="53" customFormat="1" ht="8.1" customHeight="1" x14ac:dyDescent="0.3">
      <c r="E67" s="153"/>
      <c r="F67" s="108"/>
      <c r="G67" s="7"/>
      <c r="H67" s="29"/>
      <c r="I67" s="116"/>
      <c r="J67" s="29"/>
      <c r="K67" s="7"/>
      <c r="L67" s="29"/>
      <c r="M67" s="116"/>
    </row>
    <row r="68" spans="1:13" s="53" customFormat="1" ht="21" customHeight="1" x14ac:dyDescent="0.3">
      <c r="A68" s="52" t="s">
        <v>132</v>
      </c>
      <c r="E68" s="127"/>
      <c r="F68" s="116"/>
      <c r="G68" s="6">
        <f>G60+G66</f>
        <v>-15701846</v>
      </c>
      <c r="H68" s="116"/>
      <c r="I68" s="124">
        <f>I60+I66</f>
        <v>-4819984</v>
      </c>
      <c r="J68" s="116"/>
      <c r="K68" s="6">
        <f>K60+K66</f>
        <v>574451</v>
      </c>
      <c r="L68" s="116"/>
      <c r="M68" s="124">
        <f>M60+M66</f>
        <v>0</v>
      </c>
    </row>
    <row r="69" spans="1:13" s="53" customFormat="1" ht="8.1" customHeight="1" x14ac:dyDescent="0.3">
      <c r="E69" s="153"/>
      <c r="F69" s="108"/>
      <c r="G69" s="7"/>
      <c r="H69" s="116"/>
      <c r="I69" s="116"/>
      <c r="J69" s="116"/>
      <c r="K69" s="7"/>
      <c r="L69" s="116"/>
      <c r="M69" s="116"/>
    </row>
    <row r="70" spans="1:13" s="53" customFormat="1" ht="21" customHeight="1" thickBot="1" x14ac:dyDescent="0.35">
      <c r="A70" s="52" t="s">
        <v>61</v>
      </c>
      <c r="E70" s="127"/>
      <c r="F70" s="116"/>
      <c r="G70" s="8">
        <f>G29+G68</f>
        <v>57440427</v>
      </c>
      <c r="H70" s="116"/>
      <c r="I70" s="121">
        <f>I29+I68</f>
        <v>1030642</v>
      </c>
      <c r="J70" s="116"/>
      <c r="K70" s="8">
        <f>K29+K68</f>
        <v>20787928</v>
      </c>
      <c r="L70" s="116"/>
      <c r="M70" s="121">
        <f>M29+M68</f>
        <v>-60416233</v>
      </c>
    </row>
    <row r="71" spans="1:13" s="53" customFormat="1" ht="21" customHeight="1" thickTop="1" x14ac:dyDescent="0.3">
      <c r="E71" s="127"/>
      <c r="G71" s="11"/>
      <c r="H71" s="29"/>
      <c r="I71" s="29"/>
      <c r="J71" s="29"/>
      <c r="K71" s="11"/>
      <c r="L71" s="29"/>
      <c r="M71" s="29"/>
    </row>
    <row r="72" spans="1:13" s="53" customFormat="1" ht="21" customHeight="1" x14ac:dyDescent="0.3">
      <c r="A72" s="52" t="s">
        <v>164</v>
      </c>
      <c r="E72" s="127"/>
      <c r="F72" s="116"/>
      <c r="G72" s="10"/>
      <c r="H72" s="30"/>
      <c r="I72" s="30"/>
      <c r="J72" s="30"/>
      <c r="K72" s="10"/>
      <c r="L72" s="30"/>
      <c r="M72" s="30"/>
    </row>
    <row r="73" spans="1:13" s="53" customFormat="1" ht="21" customHeight="1" x14ac:dyDescent="0.3">
      <c r="A73" s="53" t="s">
        <v>72</v>
      </c>
      <c r="B73" s="115"/>
      <c r="C73" s="115"/>
      <c r="D73" s="123"/>
      <c r="E73" s="127"/>
      <c r="F73" s="30"/>
      <c r="G73" s="10">
        <v>60849897</v>
      </c>
      <c r="H73" s="30"/>
      <c r="I73" s="30">
        <v>-754619</v>
      </c>
      <c r="J73" s="30"/>
      <c r="K73" s="10">
        <v>20213477</v>
      </c>
      <c r="L73" s="30"/>
      <c r="M73" s="30">
        <v>-60416233</v>
      </c>
    </row>
    <row r="74" spans="1:13" s="53" customFormat="1" ht="21" customHeight="1" x14ac:dyDescent="0.3">
      <c r="A74" s="53" t="s">
        <v>73</v>
      </c>
      <c r="B74" s="115"/>
      <c r="C74" s="115"/>
      <c r="D74" s="123"/>
      <c r="E74" s="127"/>
      <c r="F74" s="30"/>
      <c r="G74" s="6">
        <v>12292376</v>
      </c>
      <c r="H74" s="116"/>
      <c r="I74" s="124">
        <v>6605245</v>
      </c>
      <c r="J74" s="116"/>
      <c r="K74" s="6">
        <v>0</v>
      </c>
      <c r="L74" s="116"/>
      <c r="M74" s="124">
        <v>0</v>
      </c>
    </row>
    <row r="75" spans="1:13" s="53" customFormat="1" ht="8.1" customHeight="1" x14ac:dyDescent="0.3">
      <c r="E75" s="153"/>
      <c r="F75" s="108"/>
      <c r="G75" s="7"/>
      <c r="H75" s="116"/>
      <c r="I75" s="116"/>
      <c r="J75" s="116"/>
      <c r="K75" s="7"/>
      <c r="L75" s="116"/>
      <c r="M75" s="116"/>
    </row>
    <row r="76" spans="1:13" s="53" customFormat="1" ht="19.5" customHeight="1" thickBot="1" x14ac:dyDescent="0.35">
      <c r="E76" s="127"/>
      <c r="G76" s="8">
        <f>+ROUND(SUM(G73:G74),2)</f>
        <v>73142273</v>
      </c>
      <c r="H76" s="116"/>
      <c r="I76" s="121">
        <f>+ROUND(SUM(I73:I74),2)</f>
        <v>5850626</v>
      </c>
      <c r="J76" s="116"/>
      <c r="K76" s="8">
        <f>+ROUND(SUM(K73:K74),2)</f>
        <v>20213477</v>
      </c>
      <c r="L76" s="116"/>
      <c r="M76" s="121">
        <f>+ROUND(SUM(M73:M74),2)</f>
        <v>-60416233</v>
      </c>
    </row>
    <row r="77" spans="1:13" s="53" customFormat="1" ht="21" customHeight="1" thickTop="1" x14ac:dyDescent="0.3">
      <c r="E77" s="127"/>
      <c r="G77" s="174"/>
      <c r="H77" s="116"/>
      <c r="I77" s="116"/>
      <c r="J77" s="116"/>
      <c r="K77" s="173"/>
      <c r="L77" s="116"/>
      <c r="M77" s="116"/>
    </row>
    <row r="78" spans="1:13" s="53" customFormat="1" ht="21" customHeight="1" x14ac:dyDescent="0.3">
      <c r="A78" s="52" t="s">
        <v>74</v>
      </c>
      <c r="E78" s="127"/>
      <c r="F78" s="116"/>
      <c r="G78" s="10"/>
      <c r="H78" s="30"/>
      <c r="I78" s="30"/>
      <c r="J78" s="30"/>
      <c r="K78" s="10"/>
      <c r="L78" s="30"/>
      <c r="M78" s="30"/>
    </row>
    <row r="79" spans="1:13" s="53" customFormat="1" ht="21" customHeight="1" x14ac:dyDescent="0.3">
      <c r="A79" s="53" t="s">
        <v>72</v>
      </c>
      <c r="B79" s="115"/>
      <c r="C79" s="115"/>
      <c r="D79" s="123"/>
      <c r="E79" s="127"/>
      <c r="F79" s="30"/>
      <c r="G79" s="10">
        <v>48837570</v>
      </c>
      <c r="H79" s="30"/>
      <c r="I79" s="30">
        <v>-4377323</v>
      </c>
      <c r="J79" s="30"/>
      <c r="K79" s="10">
        <v>20787928</v>
      </c>
      <c r="L79" s="30"/>
      <c r="M79" s="30">
        <v>-60416233</v>
      </c>
    </row>
    <row r="80" spans="1:13" s="53" customFormat="1" ht="21" customHeight="1" x14ac:dyDescent="0.3">
      <c r="A80" s="53" t="s">
        <v>73</v>
      </c>
      <c r="B80" s="115"/>
      <c r="C80" s="115"/>
      <c r="D80" s="123"/>
      <c r="E80" s="127"/>
      <c r="F80" s="30"/>
      <c r="G80" s="6">
        <v>8602857</v>
      </c>
      <c r="H80" s="30"/>
      <c r="I80" s="124">
        <v>5407965</v>
      </c>
      <c r="J80" s="30"/>
      <c r="K80" s="6">
        <v>0</v>
      </c>
      <c r="L80" s="30"/>
      <c r="M80" s="124">
        <v>0</v>
      </c>
    </row>
    <row r="81" spans="1:13" s="53" customFormat="1" ht="8.1" customHeight="1" x14ac:dyDescent="0.3">
      <c r="E81" s="153"/>
      <c r="F81" s="108"/>
      <c r="G81" s="7"/>
      <c r="H81" s="116"/>
      <c r="I81" s="116"/>
      <c r="J81" s="116"/>
      <c r="K81" s="7"/>
      <c r="L81" s="116"/>
      <c r="M81" s="116"/>
    </row>
    <row r="82" spans="1:13" s="53" customFormat="1" ht="19.5" customHeight="1" thickBot="1" x14ac:dyDescent="0.35">
      <c r="E82" s="127"/>
      <c r="G82" s="8">
        <f>+ROUND(SUM(G79:G80),2)</f>
        <v>57440427</v>
      </c>
      <c r="H82" s="116"/>
      <c r="I82" s="121">
        <f>+ROUND(SUM(I79:I80),2)</f>
        <v>1030642</v>
      </c>
      <c r="J82" s="116"/>
      <c r="K82" s="8">
        <f>+ROUND(SUM(K79:K80),2)</f>
        <v>20787928</v>
      </c>
      <c r="L82" s="116"/>
      <c r="M82" s="121">
        <f>+ROUND(SUM(M79:M80),2)</f>
        <v>-60416233</v>
      </c>
    </row>
    <row r="83" spans="1:13" s="53" customFormat="1" ht="21" customHeight="1" thickTop="1" x14ac:dyDescent="0.3">
      <c r="E83" s="127"/>
      <c r="G83" s="7"/>
      <c r="H83" s="116"/>
      <c r="I83" s="116"/>
      <c r="J83" s="116"/>
      <c r="K83" s="7"/>
      <c r="L83" s="116"/>
      <c r="M83" s="116"/>
    </row>
    <row r="84" spans="1:13" s="53" customFormat="1" ht="21" customHeight="1" x14ac:dyDescent="0.3">
      <c r="A84" s="52" t="s">
        <v>82</v>
      </c>
      <c r="E84" s="127"/>
      <c r="G84" s="11"/>
      <c r="H84" s="29"/>
      <c r="I84" s="29"/>
      <c r="J84" s="29"/>
      <c r="K84" s="11"/>
      <c r="L84" s="29"/>
      <c r="M84" s="29"/>
    </row>
    <row r="85" spans="1:13" s="53" customFormat="1" ht="21" customHeight="1" thickBot="1" x14ac:dyDescent="0.35">
      <c r="A85" s="127" t="s">
        <v>194</v>
      </c>
      <c r="E85" s="153">
        <v>26</v>
      </c>
      <c r="G85" s="9">
        <v>0.1099</v>
      </c>
      <c r="H85" s="125"/>
      <c r="I85" s="126">
        <v>-1.4E-3</v>
      </c>
      <c r="J85" s="125"/>
      <c r="K85" s="9">
        <v>3.6499999999999998E-2</v>
      </c>
      <c r="L85" s="125"/>
      <c r="M85" s="126">
        <v>-0.1091</v>
      </c>
    </row>
    <row r="86" spans="1:13" s="53" customFormat="1" ht="18" thickTop="1" x14ac:dyDescent="0.3">
      <c r="E86" s="127"/>
      <c r="G86" s="156"/>
      <c r="H86" s="156"/>
      <c r="I86" s="156"/>
      <c r="J86" s="156"/>
      <c r="K86" s="156"/>
      <c r="L86" s="156"/>
      <c r="M86" s="156"/>
    </row>
    <row r="87" spans="1:13" s="53" customFormat="1" ht="17.399999999999999" x14ac:dyDescent="0.3">
      <c r="E87" s="127"/>
      <c r="G87" s="156"/>
      <c r="H87" s="156"/>
      <c r="I87" s="156"/>
      <c r="J87" s="156"/>
      <c r="K87" s="156"/>
      <c r="L87" s="156"/>
      <c r="M87" s="156"/>
    </row>
    <row r="88" spans="1:13" ht="21.9" customHeight="1" x14ac:dyDescent="0.3">
      <c r="A88" s="54" t="s">
        <v>223</v>
      </c>
      <c r="B88" s="54"/>
      <c r="C88" s="54"/>
      <c r="D88" s="54"/>
      <c r="E88" s="150"/>
      <c r="F88" s="54"/>
      <c r="G88" s="64"/>
      <c r="H88" s="64"/>
      <c r="I88" s="64"/>
      <c r="J88" s="73"/>
      <c r="K88" s="64"/>
      <c r="L88" s="64"/>
      <c r="M88" s="64"/>
    </row>
    <row r="89" spans="1:13" ht="20.100000000000001" customHeight="1" x14ac:dyDescent="0.3">
      <c r="J89" s="21"/>
    </row>
  </sheetData>
  <mergeCells count="4">
    <mergeCell ref="G5:I5"/>
    <mergeCell ref="K5:M5"/>
    <mergeCell ref="G48:I48"/>
    <mergeCell ref="K48:M48"/>
  </mergeCells>
  <pageMargins left="0.9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2CE1A-BC0A-4B89-8E76-E872CF50AA4A}">
  <dimension ref="A1:X64"/>
  <sheetViews>
    <sheetView topLeftCell="A46" zoomScaleNormal="100" zoomScaleSheetLayoutView="112" workbookViewId="0">
      <selection activeCell="A61" sqref="A61"/>
    </sheetView>
  </sheetViews>
  <sheetFormatPr defaultColWidth="9.33203125" defaultRowHeight="20.100000000000001" customHeight="1" x14ac:dyDescent="0.3"/>
  <cols>
    <col min="1" max="2" width="1.44140625" style="53" customWidth="1"/>
    <col min="3" max="3" width="19.33203125" style="53" customWidth="1"/>
    <col min="4" max="4" width="6.6640625" style="31" customWidth="1"/>
    <col min="5" max="5" width="0.5546875" style="53" customWidth="1"/>
    <col min="6" max="6" width="9.33203125" style="29" customWidth="1"/>
    <col min="7" max="7" width="0.5546875" style="29" customWidth="1"/>
    <col min="8" max="8" width="9.33203125" style="29" customWidth="1"/>
    <col min="9" max="9" width="0.5546875" style="29" customWidth="1"/>
    <col min="10" max="10" width="10.5546875" style="29" customWidth="1"/>
    <col min="11" max="11" width="0.5546875" style="29" customWidth="1"/>
    <col min="12" max="12" width="10.109375" style="29" customWidth="1"/>
    <col min="13" max="13" width="0.5546875" style="29" customWidth="1"/>
    <col min="14" max="14" width="10.109375" style="29" customWidth="1"/>
    <col min="15" max="15" width="0.5546875" style="29" customWidth="1"/>
    <col min="16" max="16" width="14.5546875" style="29" customWidth="1"/>
    <col min="17" max="17" width="0.5546875" style="29" customWidth="1"/>
    <col min="18" max="18" width="10.88671875" style="29" customWidth="1"/>
    <col min="19" max="19" width="0.5546875" style="29" customWidth="1"/>
    <col min="20" max="20" width="10.109375" style="29" customWidth="1"/>
    <col min="21" max="21" width="0.5546875" style="29" customWidth="1"/>
    <col min="22" max="22" width="8.6640625" style="29" customWidth="1"/>
    <col min="23" max="23" width="0.5546875" style="29" customWidth="1"/>
    <col min="24" max="24" width="9.44140625" style="53" bestFit="1" customWidth="1"/>
    <col min="25" max="16384" width="9.33203125" style="53"/>
  </cols>
  <sheetData>
    <row r="1" spans="1:24" s="23" customFormat="1" ht="18" customHeight="1" x14ac:dyDescent="0.3">
      <c r="A1" s="18" t="s">
        <v>0</v>
      </c>
      <c r="B1" s="18"/>
      <c r="C1" s="18"/>
      <c r="D1" s="18"/>
      <c r="E1" s="19"/>
      <c r="F1" s="20"/>
      <c r="G1" s="20"/>
      <c r="H1" s="21"/>
      <c r="I1" s="21"/>
      <c r="J1" s="21"/>
      <c r="K1" s="21"/>
      <c r="L1" s="21"/>
      <c r="M1" s="21"/>
      <c r="N1" s="22" t="s">
        <v>15</v>
      </c>
      <c r="O1" s="22"/>
      <c r="P1" s="22"/>
      <c r="Q1" s="22"/>
      <c r="R1" s="22"/>
      <c r="S1" s="22"/>
      <c r="T1" s="22"/>
      <c r="U1" s="22"/>
      <c r="V1" s="20"/>
      <c r="W1" s="22"/>
    </row>
    <row r="2" spans="1:24" s="23" customFormat="1" ht="18" customHeight="1" x14ac:dyDescent="0.3">
      <c r="A2" s="18" t="s">
        <v>76</v>
      </c>
      <c r="B2" s="18"/>
      <c r="C2" s="18"/>
      <c r="D2" s="18"/>
      <c r="E2" s="19"/>
      <c r="F2" s="20"/>
      <c r="G2" s="20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0"/>
      <c r="W2" s="21"/>
    </row>
    <row r="3" spans="1:24" s="23" customFormat="1" ht="18" customHeight="1" x14ac:dyDescent="0.3">
      <c r="A3" s="24" t="s">
        <v>178</v>
      </c>
      <c r="B3" s="24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</row>
    <row r="4" spans="1:24" s="31" customFormat="1" ht="18" customHeight="1" x14ac:dyDescent="0.3">
      <c r="A4" s="27"/>
      <c r="B4" s="27"/>
      <c r="C4" s="27"/>
      <c r="D4" s="27"/>
      <c r="E4" s="28"/>
      <c r="F4" s="29"/>
      <c r="G4" s="29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29"/>
      <c r="W4" s="30"/>
    </row>
    <row r="5" spans="1:24" s="34" customFormat="1" ht="18" customHeight="1" x14ac:dyDescent="0.4">
      <c r="A5" s="32"/>
      <c r="B5" s="32"/>
      <c r="C5" s="32"/>
      <c r="D5" s="32"/>
      <c r="E5" s="33"/>
      <c r="F5" s="245" t="s">
        <v>60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24" s="34" customFormat="1" ht="18" customHeight="1" x14ac:dyDescent="0.4">
      <c r="A6" s="32"/>
      <c r="B6" s="32"/>
      <c r="C6" s="35"/>
      <c r="D6" s="36"/>
      <c r="E6" s="33"/>
      <c r="F6" s="245" t="s">
        <v>79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35"/>
      <c r="V6" s="246"/>
      <c r="W6" s="246"/>
      <c r="X6" s="176"/>
    </row>
    <row r="7" spans="1:24" s="34" customFormat="1" ht="18" customHeight="1" x14ac:dyDescent="0.4">
      <c r="A7" s="37"/>
      <c r="B7" s="37"/>
      <c r="C7" s="37"/>
      <c r="D7" s="37"/>
      <c r="E7" s="37"/>
      <c r="F7" s="38"/>
      <c r="G7" s="38"/>
      <c r="H7" s="38"/>
      <c r="I7" s="35"/>
      <c r="J7" s="35"/>
      <c r="K7" s="35"/>
      <c r="P7" s="245" t="s">
        <v>80</v>
      </c>
      <c r="Q7" s="245"/>
      <c r="R7" s="245"/>
      <c r="S7" s="35"/>
      <c r="T7" s="35"/>
      <c r="U7" s="35"/>
      <c r="V7" s="175"/>
      <c r="W7" s="175"/>
      <c r="X7" s="177"/>
    </row>
    <row r="8" spans="1:24" s="34" customFormat="1" ht="18" customHeight="1" x14ac:dyDescent="0.4">
      <c r="A8" s="37"/>
      <c r="B8" s="37"/>
      <c r="C8" s="37"/>
      <c r="D8" s="37"/>
      <c r="E8" s="37"/>
      <c r="F8" s="38"/>
      <c r="G8" s="38"/>
      <c r="H8" s="38"/>
      <c r="I8" s="35"/>
      <c r="J8" s="35"/>
      <c r="K8" s="35"/>
      <c r="P8" s="40" t="s">
        <v>106</v>
      </c>
      <c r="Q8" s="41"/>
      <c r="R8" s="41"/>
      <c r="S8" s="35"/>
      <c r="T8" s="35"/>
      <c r="U8" s="35"/>
      <c r="X8" s="39"/>
    </row>
    <row r="9" spans="1:24" s="34" customFormat="1" ht="18" customHeight="1" x14ac:dyDescent="0.4">
      <c r="A9" s="37"/>
      <c r="B9" s="37"/>
      <c r="C9" s="37"/>
      <c r="D9" s="37"/>
      <c r="E9" s="37"/>
      <c r="F9" s="38"/>
      <c r="G9" s="38"/>
      <c r="H9" s="38"/>
      <c r="I9" s="35"/>
      <c r="J9" s="35" t="s">
        <v>107</v>
      </c>
      <c r="K9" s="35"/>
      <c r="L9" s="245" t="s">
        <v>28</v>
      </c>
      <c r="M9" s="245"/>
      <c r="N9" s="245"/>
      <c r="O9" s="39"/>
      <c r="P9" s="35" t="s">
        <v>108</v>
      </c>
      <c r="Q9" s="35"/>
      <c r="R9" s="35" t="s">
        <v>40</v>
      </c>
      <c r="S9" s="35"/>
      <c r="T9" s="35"/>
      <c r="U9" s="35"/>
      <c r="V9" s="41"/>
      <c r="W9" s="41"/>
      <c r="X9" s="39"/>
    </row>
    <row r="10" spans="1:24" s="34" customFormat="1" ht="18" customHeight="1" x14ac:dyDescent="0.4">
      <c r="A10" s="37"/>
      <c r="B10" s="37"/>
      <c r="C10" s="37"/>
      <c r="D10" s="37"/>
      <c r="E10" s="37"/>
      <c r="F10" s="38"/>
      <c r="G10" s="38"/>
      <c r="H10" s="38"/>
      <c r="I10" s="35"/>
      <c r="J10" s="35" t="s">
        <v>109</v>
      </c>
      <c r="K10" s="35"/>
      <c r="L10" s="35" t="s">
        <v>41</v>
      </c>
      <c r="M10" s="41"/>
      <c r="N10" s="41"/>
      <c r="O10" s="39"/>
      <c r="P10" s="35" t="s">
        <v>64</v>
      </c>
      <c r="Q10" s="35"/>
      <c r="R10" s="35" t="s">
        <v>57</v>
      </c>
      <c r="S10" s="35"/>
      <c r="T10" s="35" t="s">
        <v>63</v>
      </c>
      <c r="U10" s="35"/>
      <c r="V10" s="35" t="s">
        <v>75</v>
      </c>
      <c r="W10" s="35"/>
      <c r="X10" s="39"/>
    </row>
    <row r="11" spans="1:24" s="34" customFormat="1" ht="18" customHeight="1" x14ac:dyDescent="0.4">
      <c r="A11" s="37"/>
      <c r="B11" s="37"/>
      <c r="C11" s="37"/>
      <c r="D11" s="37"/>
      <c r="E11" s="37"/>
      <c r="F11" s="35" t="s">
        <v>42</v>
      </c>
      <c r="G11" s="35"/>
      <c r="H11" s="35" t="s">
        <v>43</v>
      </c>
      <c r="I11" s="35"/>
      <c r="J11" s="35" t="s">
        <v>110</v>
      </c>
      <c r="K11" s="35"/>
      <c r="L11" s="35" t="s">
        <v>44</v>
      </c>
      <c r="M11" s="35"/>
      <c r="N11" s="35"/>
      <c r="O11" s="35"/>
      <c r="P11" s="35" t="s">
        <v>111</v>
      </c>
      <c r="Q11" s="35"/>
      <c r="R11" s="35" t="s">
        <v>56</v>
      </c>
      <c r="S11" s="35"/>
      <c r="T11" s="35" t="s">
        <v>112</v>
      </c>
      <c r="U11" s="35"/>
      <c r="V11" s="35" t="s">
        <v>113</v>
      </c>
      <c r="W11" s="35"/>
      <c r="X11" s="35" t="s">
        <v>114</v>
      </c>
    </row>
    <row r="12" spans="1:24" s="34" customFormat="1" ht="18" customHeight="1" x14ac:dyDescent="0.4">
      <c r="A12" s="32"/>
      <c r="B12" s="32"/>
      <c r="C12" s="32"/>
      <c r="D12" s="32"/>
      <c r="E12" s="42"/>
      <c r="F12" s="35" t="s">
        <v>45</v>
      </c>
      <c r="G12" s="35"/>
      <c r="H12" s="35" t="s">
        <v>46</v>
      </c>
      <c r="I12" s="35"/>
      <c r="J12" s="35" t="s">
        <v>115</v>
      </c>
      <c r="K12" s="35"/>
      <c r="L12" s="35" t="s">
        <v>47</v>
      </c>
      <c r="M12" s="35"/>
      <c r="N12" s="35" t="s">
        <v>48</v>
      </c>
      <c r="O12" s="35"/>
      <c r="P12" s="35" t="s">
        <v>116</v>
      </c>
      <c r="Q12" s="35"/>
      <c r="R12" s="35" t="s">
        <v>81</v>
      </c>
      <c r="S12" s="35"/>
      <c r="T12" s="35" t="s">
        <v>117</v>
      </c>
      <c r="U12" s="35"/>
      <c r="V12" s="36" t="s">
        <v>221</v>
      </c>
      <c r="W12" s="35"/>
      <c r="X12" s="35" t="s">
        <v>118</v>
      </c>
    </row>
    <row r="13" spans="1:24" s="34" customFormat="1" ht="18" customHeight="1" x14ac:dyDescent="0.4">
      <c r="A13" s="32"/>
      <c r="B13" s="32"/>
      <c r="C13" s="32"/>
      <c r="D13" s="43" t="s">
        <v>2</v>
      </c>
      <c r="E13" s="42"/>
      <c r="F13" s="44" t="s">
        <v>3</v>
      </c>
      <c r="G13" s="35"/>
      <c r="H13" s="44" t="s">
        <v>3</v>
      </c>
      <c r="I13" s="35"/>
      <c r="J13" s="44" t="s">
        <v>3</v>
      </c>
      <c r="K13" s="35"/>
      <c r="L13" s="44" t="s">
        <v>3</v>
      </c>
      <c r="M13" s="35"/>
      <c r="N13" s="44" t="s">
        <v>3</v>
      </c>
      <c r="O13" s="35"/>
      <c r="P13" s="44" t="s">
        <v>3</v>
      </c>
      <c r="Q13" s="35"/>
      <c r="R13" s="44" t="s">
        <v>3</v>
      </c>
      <c r="S13" s="35"/>
      <c r="T13" s="44" t="s">
        <v>3</v>
      </c>
      <c r="U13" s="35"/>
      <c r="V13" s="44" t="s">
        <v>3</v>
      </c>
      <c r="W13" s="35"/>
      <c r="X13" s="44" t="s">
        <v>3</v>
      </c>
    </row>
    <row r="14" spans="1:24" s="34" customFormat="1" ht="8.1" customHeight="1" x14ac:dyDescent="0.4">
      <c r="A14" s="32"/>
      <c r="B14" s="32"/>
      <c r="C14" s="32"/>
      <c r="D14" s="32"/>
      <c r="E14" s="42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24" s="47" customFormat="1" ht="18" customHeight="1" x14ac:dyDescent="0.3">
      <c r="A15" s="46" t="s">
        <v>122</v>
      </c>
      <c r="B15" s="46"/>
      <c r="D15" s="33"/>
    </row>
    <row r="16" spans="1:24" s="47" customFormat="1" ht="18" customHeight="1" x14ac:dyDescent="0.3">
      <c r="A16" s="46"/>
      <c r="B16" s="46" t="s">
        <v>147</v>
      </c>
      <c r="D16" s="33"/>
      <c r="F16" s="39">
        <v>553538208</v>
      </c>
      <c r="G16" s="39"/>
      <c r="H16" s="39">
        <v>933127791</v>
      </c>
      <c r="I16" s="39"/>
      <c r="J16" s="39">
        <v>-74049938</v>
      </c>
      <c r="K16" s="39"/>
      <c r="L16" s="39">
        <v>26509200</v>
      </c>
      <c r="M16" s="39"/>
      <c r="N16" s="39">
        <v>-85867861</v>
      </c>
      <c r="O16" s="39"/>
      <c r="P16" s="39">
        <v>-2292225</v>
      </c>
      <c r="Q16" s="39"/>
      <c r="R16" s="39">
        <v>-2292225</v>
      </c>
      <c r="S16" s="39"/>
      <c r="T16" s="39">
        <v>1350965175</v>
      </c>
      <c r="U16" s="39"/>
      <c r="V16" s="39">
        <v>2334102</v>
      </c>
      <c r="W16" s="39"/>
      <c r="X16" s="39">
        <v>1353299277</v>
      </c>
    </row>
    <row r="17" spans="1:24" s="47" customFormat="1" ht="8.1" customHeight="1" x14ac:dyDescent="0.3">
      <c r="A17" s="46"/>
      <c r="B17" s="46"/>
      <c r="D17" s="33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pans="1:24" s="47" customFormat="1" ht="18" customHeight="1" x14ac:dyDescent="0.3">
      <c r="A18" s="46" t="s">
        <v>119</v>
      </c>
      <c r="B18" s="46"/>
      <c r="C18" s="48"/>
      <c r="D18" s="33"/>
      <c r="E18" s="4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9"/>
      <c r="S18" s="38"/>
      <c r="T18" s="38"/>
      <c r="U18" s="38"/>
      <c r="V18" s="38"/>
      <c r="W18" s="38"/>
      <c r="X18" s="38"/>
    </row>
    <row r="19" spans="1:24" s="47" customFormat="1" ht="18" customHeight="1" x14ac:dyDescent="0.3">
      <c r="A19" s="46"/>
      <c r="B19" s="46" t="s">
        <v>124</v>
      </c>
      <c r="C19" s="48"/>
      <c r="D19" s="33"/>
      <c r="E19" s="4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9"/>
      <c r="S19" s="38"/>
      <c r="T19" s="38"/>
      <c r="U19" s="38"/>
      <c r="V19" s="38"/>
      <c r="W19" s="38"/>
      <c r="X19" s="38"/>
    </row>
    <row r="20" spans="1:24" s="34" customFormat="1" ht="18" customHeight="1" x14ac:dyDescent="0.4">
      <c r="A20" s="47"/>
      <c r="B20" s="47" t="s">
        <v>120</v>
      </c>
      <c r="C20" s="48"/>
      <c r="D20" s="49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</row>
    <row r="21" spans="1:24" s="34" customFormat="1" ht="18" customHeight="1" x14ac:dyDescent="0.4">
      <c r="A21" s="47"/>
      <c r="B21" s="47"/>
      <c r="C21" s="48" t="s">
        <v>121</v>
      </c>
      <c r="D21" s="33">
        <v>20</v>
      </c>
      <c r="E21" s="48"/>
      <c r="F21" s="39">
        <v>21454</v>
      </c>
      <c r="G21" s="139"/>
      <c r="H21" s="39">
        <v>42908</v>
      </c>
      <c r="I21" s="38"/>
      <c r="J21" s="39">
        <v>0</v>
      </c>
      <c r="K21" s="38"/>
      <c r="L21" s="39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9"/>
      <c r="T21" s="38">
        <v>64362</v>
      </c>
      <c r="U21" s="39"/>
      <c r="V21" s="39">
        <v>0</v>
      </c>
      <c r="W21" s="39"/>
      <c r="X21" s="38">
        <v>64362</v>
      </c>
    </row>
    <row r="22" spans="1:24" s="47" customFormat="1" ht="18" customHeight="1" x14ac:dyDescent="0.3">
      <c r="B22" s="47" t="s">
        <v>61</v>
      </c>
      <c r="C22" s="48"/>
      <c r="D22" s="33"/>
      <c r="E22" s="48"/>
      <c r="F22" s="59">
        <v>0</v>
      </c>
      <c r="G22" s="39"/>
      <c r="H22" s="59">
        <v>0</v>
      </c>
      <c r="I22" s="38"/>
      <c r="J22" s="59">
        <v>0</v>
      </c>
      <c r="K22" s="38"/>
      <c r="L22" s="59">
        <v>0</v>
      </c>
      <c r="M22" s="38"/>
      <c r="N22" s="59">
        <v>-754619</v>
      </c>
      <c r="O22" s="38"/>
      <c r="P22" s="59">
        <v>-3622704</v>
      </c>
      <c r="Q22" s="38"/>
      <c r="R22" s="59">
        <v>-3622704</v>
      </c>
      <c r="S22" s="39"/>
      <c r="T22" s="60">
        <v>-4377323</v>
      </c>
      <c r="U22" s="39"/>
      <c r="V22" s="59">
        <v>5407965</v>
      </c>
      <c r="W22" s="39"/>
      <c r="X22" s="60">
        <v>1030642</v>
      </c>
    </row>
    <row r="23" spans="1:24" s="47" customFormat="1" ht="8.1" customHeight="1" x14ac:dyDescent="0.3">
      <c r="C23" s="48"/>
      <c r="D23" s="33"/>
      <c r="E23" s="48"/>
      <c r="F23" s="39"/>
      <c r="G23" s="38"/>
      <c r="H23" s="39"/>
      <c r="I23" s="38"/>
      <c r="J23" s="38"/>
      <c r="K23" s="38"/>
      <c r="L23" s="39"/>
      <c r="M23" s="38"/>
      <c r="N23" s="50"/>
      <c r="O23" s="50"/>
      <c r="P23" s="50"/>
      <c r="Q23" s="50"/>
      <c r="R23" s="50"/>
      <c r="S23" s="51"/>
      <c r="T23" s="50"/>
      <c r="U23" s="51"/>
      <c r="V23" s="50"/>
      <c r="W23" s="51"/>
      <c r="X23" s="38"/>
    </row>
    <row r="24" spans="1:24" s="47" customFormat="1" ht="18" customHeight="1" x14ac:dyDescent="0.3">
      <c r="A24" s="46" t="s">
        <v>123</v>
      </c>
      <c r="B24" s="46"/>
      <c r="C24" s="48"/>
      <c r="D24" s="37"/>
      <c r="E24" s="4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s="47" customFormat="1" ht="18" customHeight="1" thickBot="1" x14ac:dyDescent="0.35">
      <c r="B25" s="46" t="s">
        <v>143</v>
      </c>
      <c r="C25" s="48"/>
      <c r="D25" s="37"/>
      <c r="E25" s="48"/>
      <c r="F25" s="61">
        <v>553559662</v>
      </c>
      <c r="G25" s="39"/>
      <c r="H25" s="61">
        <v>933170699</v>
      </c>
      <c r="I25" s="39"/>
      <c r="J25" s="61">
        <v>-74049938</v>
      </c>
      <c r="K25" s="39"/>
      <c r="L25" s="61">
        <v>26509200</v>
      </c>
      <c r="M25" s="39"/>
      <c r="N25" s="61">
        <v>-86622480</v>
      </c>
      <c r="O25" s="39"/>
      <c r="P25" s="61">
        <v>-5914929</v>
      </c>
      <c r="Q25" s="39"/>
      <c r="R25" s="61">
        <v>-5914929</v>
      </c>
      <c r="S25" s="38"/>
      <c r="T25" s="61">
        <v>1346652214</v>
      </c>
      <c r="U25" s="38"/>
      <c r="V25" s="61">
        <v>7742067</v>
      </c>
      <c r="W25" s="38"/>
      <c r="X25" s="61">
        <v>1354394281</v>
      </c>
    </row>
    <row r="26" spans="1:24" ht="18" customHeight="1" thickTop="1" x14ac:dyDescent="0.3">
      <c r="B26" s="52"/>
      <c r="C26" s="62"/>
      <c r="E26" s="62"/>
      <c r="G26" s="30"/>
      <c r="I26" s="30"/>
      <c r="K26" s="30"/>
      <c r="M26" s="30"/>
      <c r="O26" s="30"/>
      <c r="Q26" s="30"/>
      <c r="X26" s="29"/>
    </row>
    <row r="27" spans="1:24" ht="18" customHeight="1" x14ac:dyDescent="0.3">
      <c r="B27" s="52"/>
      <c r="C27" s="62"/>
      <c r="E27" s="62"/>
      <c r="G27" s="30"/>
      <c r="I27" s="30"/>
      <c r="K27" s="30"/>
      <c r="M27" s="30"/>
      <c r="O27" s="30"/>
      <c r="Q27" s="30"/>
      <c r="X27" s="29"/>
    </row>
    <row r="28" spans="1:24" ht="18" customHeight="1" x14ac:dyDescent="0.3">
      <c r="B28" s="52"/>
      <c r="C28" s="62"/>
      <c r="E28" s="62"/>
      <c r="G28" s="30"/>
      <c r="I28" s="30"/>
      <c r="K28" s="30"/>
      <c r="M28" s="30"/>
      <c r="O28" s="30"/>
      <c r="Q28" s="30"/>
      <c r="X28" s="29"/>
    </row>
    <row r="29" spans="1:24" ht="18" customHeight="1" x14ac:dyDescent="0.3">
      <c r="B29" s="52"/>
      <c r="C29" s="62"/>
      <c r="E29" s="62"/>
      <c r="G29" s="30"/>
      <c r="I29" s="30"/>
      <c r="K29" s="30"/>
      <c r="M29" s="30"/>
      <c r="O29" s="30"/>
      <c r="Q29" s="30"/>
      <c r="X29" s="29"/>
    </row>
    <row r="30" spans="1:24" ht="18" customHeight="1" x14ac:dyDescent="0.3">
      <c r="B30" s="52"/>
      <c r="C30" s="62"/>
      <c r="E30" s="62"/>
      <c r="G30" s="30"/>
      <c r="I30" s="30"/>
      <c r="K30" s="30"/>
      <c r="M30" s="30"/>
      <c r="O30" s="30"/>
      <c r="Q30" s="30"/>
      <c r="X30" s="29"/>
    </row>
    <row r="31" spans="1:24" ht="5.25" customHeight="1" x14ac:dyDescent="0.3">
      <c r="B31" s="52"/>
      <c r="C31" s="62"/>
      <c r="E31" s="62"/>
      <c r="G31" s="30"/>
      <c r="I31" s="30"/>
      <c r="K31" s="30"/>
      <c r="M31" s="30"/>
      <c r="O31" s="30"/>
      <c r="Q31" s="30"/>
      <c r="X31" s="29"/>
    </row>
    <row r="32" spans="1:24" s="65" customFormat="1" ht="21.9" customHeight="1" x14ac:dyDescent="0.3">
      <c r="A32" s="54" t="s">
        <v>223</v>
      </c>
      <c r="B32" s="63"/>
      <c r="C32" s="54"/>
      <c r="D32" s="26"/>
      <c r="E32" s="5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54"/>
    </row>
    <row r="33" spans="1:24" s="23" customFormat="1" ht="21.75" customHeight="1" x14ac:dyDescent="0.3">
      <c r="A33" s="18" t="s">
        <v>0</v>
      </c>
      <c r="B33" s="18"/>
      <c r="C33" s="18"/>
      <c r="D33" s="18"/>
      <c r="E33" s="19"/>
      <c r="F33" s="20"/>
      <c r="G33" s="20"/>
      <c r="H33" s="21"/>
      <c r="I33" s="21"/>
      <c r="J33" s="21"/>
      <c r="K33" s="21"/>
      <c r="L33" s="21"/>
      <c r="M33" s="21"/>
      <c r="N33" s="22" t="s">
        <v>15</v>
      </c>
      <c r="O33" s="22"/>
      <c r="P33" s="22"/>
      <c r="Q33" s="22"/>
      <c r="R33" s="22"/>
      <c r="S33" s="22"/>
      <c r="T33" s="22"/>
      <c r="U33" s="22"/>
      <c r="V33" s="20"/>
      <c r="W33" s="22"/>
    </row>
    <row r="34" spans="1:24" s="23" customFormat="1" ht="21.75" customHeight="1" x14ac:dyDescent="0.3">
      <c r="A34" s="18" t="s">
        <v>186</v>
      </c>
      <c r="B34" s="18"/>
      <c r="C34" s="18"/>
      <c r="D34" s="18"/>
      <c r="E34" s="19"/>
      <c r="F34" s="20"/>
      <c r="G34" s="20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1"/>
    </row>
    <row r="35" spans="1:24" s="23" customFormat="1" ht="21.75" customHeight="1" x14ac:dyDescent="0.3">
      <c r="A35" s="24" t="s">
        <v>178</v>
      </c>
      <c r="B35" s="2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6"/>
    </row>
    <row r="36" spans="1:24" s="31" customFormat="1" ht="21.75" customHeight="1" x14ac:dyDescent="0.3">
      <c r="A36" s="27"/>
      <c r="B36" s="27"/>
      <c r="C36" s="27"/>
      <c r="D36" s="27"/>
      <c r="E36" s="28"/>
      <c r="F36" s="29"/>
      <c r="G36" s="29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29"/>
      <c r="W36" s="30"/>
    </row>
    <row r="37" spans="1:24" s="34" customFormat="1" ht="20.100000000000001" customHeight="1" x14ac:dyDescent="0.4">
      <c r="A37" s="32"/>
      <c r="B37" s="32"/>
      <c r="C37" s="32"/>
      <c r="D37" s="32"/>
      <c r="E37" s="33"/>
      <c r="F37" s="245" t="s">
        <v>60</v>
      </c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</row>
    <row r="38" spans="1:24" s="34" customFormat="1" ht="20.100000000000001" customHeight="1" x14ac:dyDescent="0.4">
      <c r="A38" s="32"/>
      <c r="B38" s="32"/>
      <c r="C38" s="35"/>
      <c r="D38" s="36"/>
      <c r="E38" s="33"/>
      <c r="F38" s="245" t="s">
        <v>79</v>
      </c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35"/>
      <c r="V38" s="245"/>
      <c r="W38" s="245"/>
      <c r="X38" s="35"/>
    </row>
    <row r="39" spans="1:24" s="34" customFormat="1" ht="20.100000000000001" customHeight="1" x14ac:dyDescent="0.4">
      <c r="A39" s="37"/>
      <c r="B39" s="37"/>
      <c r="C39" s="37"/>
      <c r="D39" s="37"/>
      <c r="E39" s="37"/>
      <c r="F39" s="38"/>
      <c r="G39" s="38"/>
      <c r="H39" s="38"/>
      <c r="I39" s="35"/>
      <c r="J39" s="35"/>
      <c r="K39" s="35"/>
      <c r="P39" s="245" t="s">
        <v>80</v>
      </c>
      <c r="Q39" s="245"/>
      <c r="R39" s="245"/>
      <c r="S39" s="35"/>
      <c r="T39" s="35"/>
      <c r="U39" s="35"/>
      <c r="X39" s="39"/>
    </row>
    <row r="40" spans="1:24" s="34" customFormat="1" ht="20.100000000000001" customHeight="1" x14ac:dyDescent="0.4">
      <c r="A40" s="37"/>
      <c r="B40" s="37"/>
      <c r="C40" s="37"/>
      <c r="D40" s="37"/>
      <c r="E40" s="37"/>
      <c r="F40" s="38"/>
      <c r="G40" s="38"/>
      <c r="H40" s="38"/>
      <c r="I40" s="35"/>
      <c r="J40" s="35"/>
      <c r="K40" s="35"/>
      <c r="P40" s="40" t="s">
        <v>106</v>
      </c>
      <c r="Q40" s="41"/>
      <c r="R40" s="41"/>
      <c r="S40" s="35"/>
      <c r="T40" s="35"/>
      <c r="U40" s="35"/>
      <c r="X40" s="39"/>
    </row>
    <row r="41" spans="1:24" s="34" customFormat="1" ht="20.100000000000001" customHeight="1" x14ac:dyDescent="0.4">
      <c r="A41" s="37"/>
      <c r="B41" s="37"/>
      <c r="C41" s="37"/>
      <c r="D41" s="37"/>
      <c r="E41" s="37"/>
      <c r="F41" s="38"/>
      <c r="G41" s="38"/>
      <c r="H41" s="38"/>
      <c r="I41" s="35"/>
      <c r="J41" s="35" t="s">
        <v>107</v>
      </c>
      <c r="K41" s="35"/>
      <c r="L41" s="245" t="s">
        <v>28</v>
      </c>
      <c r="M41" s="245"/>
      <c r="N41" s="245"/>
      <c r="O41" s="39"/>
      <c r="P41" s="35" t="s">
        <v>108</v>
      </c>
      <c r="Q41" s="35"/>
      <c r="R41" s="35" t="s">
        <v>40</v>
      </c>
      <c r="S41" s="35"/>
      <c r="T41" s="35"/>
      <c r="U41" s="35"/>
      <c r="V41" s="41"/>
      <c r="W41" s="41"/>
      <c r="X41" s="39"/>
    </row>
    <row r="42" spans="1:24" s="34" customFormat="1" ht="20.100000000000001" customHeight="1" x14ac:dyDescent="0.4">
      <c r="A42" s="37"/>
      <c r="B42" s="37"/>
      <c r="C42" s="37"/>
      <c r="D42" s="37"/>
      <c r="E42" s="37"/>
      <c r="F42" s="38"/>
      <c r="G42" s="38"/>
      <c r="H42" s="38"/>
      <c r="I42" s="35"/>
      <c r="J42" s="35" t="s">
        <v>109</v>
      </c>
      <c r="K42" s="35"/>
      <c r="L42" s="35" t="s">
        <v>41</v>
      </c>
      <c r="M42" s="41"/>
      <c r="N42" s="41"/>
      <c r="O42" s="39"/>
      <c r="P42" s="35" t="s">
        <v>64</v>
      </c>
      <c r="Q42" s="35"/>
      <c r="R42" s="35" t="s">
        <v>57</v>
      </c>
      <c r="S42" s="35"/>
      <c r="T42" s="35" t="s">
        <v>63</v>
      </c>
      <c r="U42" s="35"/>
      <c r="V42" s="35" t="s">
        <v>75</v>
      </c>
      <c r="W42" s="35"/>
      <c r="X42" s="39"/>
    </row>
    <row r="43" spans="1:24" s="34" customFormat="1" ht="20.100000000000001" customHeight="1" x14ac:dyDescent="0.4">
      <c r="A43" s="37"/>
      <c r="B43" s="37"/>
      <c r="C43" s="37"/>
      <c r="D43" s="37"/>
      <c r="E43" s="37"/>
      <c r="F43" s="35" t="s">
        <v>42</v>
      </c>
      <c r="G43" s="35"/>
      <c r="H43" s="35" t="s">
        <v>43</v>
      </c>
      <c r="I43" s="35"/>
      <c r="J43" s="35" t="s">
        <v>110</v>
      </c>
      <c r="K43" s="35"/>
      <c r="L43" s="35" t="s">
        <v>44</v>
      </c>
      <c r="M43" s="35"/>
      <c r="N43" s="35"/>
      <c r="O43" s="35"/>
      <c r="P43" s="35" t="s">
        <v>111</v>
      </c>
      <c r="Q43" s="35"/>
      <c r="R43" s="35" t="s">
        <v>56</v>
      </c>
      <c r="S43" s="35"/>
      <c r="T43" s="35" t="s">
        <v>112</v>
      </c>
      <c r="U43" s="35"/>
      <c r="V43" s="35" t="s">
        <v>113</v>
      </c>
      <c r="W43" s="35"/>
      <c r="X43" s="35" t="s">
        <v>114</v>
      </c>
    </row>
    <row r="44" spans="1:24" s="34" customFormat="1" ht="20.100000000000001" customHeight="1" x14ac:dyDescent="0.4">
      <c r="A44" s="32"/>
      <c r="B44" s="32"/>
      <c r="C44" s="32"/>
      <c r="D44" s="32"/>
      <c r="E44" s="42"/>
      <c r="F44" s="35" t="s">
        <v>45</v>
      </c>
      <c r="G44" s="35"/>
      <c r="H44" s="35" t="s">
        <v>46</v>
      </c>
      <c r="I44" s="35"/>
      <c r="J44" s="35" t="s">
        <v>115</v>
      </c>
      <c r="K44" s="35"/>
      <c r="L44" s="35" t="s">
        <v>47</v>
      </c>
      <c r="M44" s="35"/>
      <c r="N44" s="35" t="s">
        <v>48</v>
      </c>
      <c r="O44" s="35"/>
      <c r="P44" s="35" t="s">
        <v>116</v>
      </c>
      <c r="Q44" s="35"/>
      <c r="R44" s="35" t="s">
        <v>81</v>
      </c>
      <c r="S44" s="35"/>
      <c r="T44" s="35" t="s">
        <v>117</v>
      </c>
      <c r="U44" s="35"/>
      <c r="V44" s="36" t="s">
        <v>221</v>
      </c>
      <c r="W44" s="35"/>
      <c r="X44" s="35" t="s">
        <v>118</v>
      </c>
    </row>
    <row r="45" spans="1:24" s="34" customFormat="1" ht="20.100000000000001" customHeight="1" x14ac:dyDescent="0.4">
      <c r="A45" s="32"/>
      <c r="B45" s="32"/>
      <c r="C45" s="32"/>
      <c r="D45" s="43" t="s">
        <v>2</v>
      </c>
      <c r="E45" s="42"/>
      <c r="F45" s="44" t="s">
        <v>3</v>
      </c>
      <c r="G45" s="35"/>
      <c r="H45" s="44" t="s">
        <v>3</v>
      </c>
      <c r="I45" s="35"/>
      <c r="J45" s="44" t="s">
        <v>3</v>
      </c>
      <c r="K45" s="35"/>
      <c r="L45" s="44" t="s">
        <v>3</v>
      </c>
      <c r="M45" s="35"/>
      <c r="N45" s="44" t="s">
        <v>3</v>
      </c>
      <c r="O45" s="35"/>
      <c r="P45" s="44" t="s">
        <v>3</v>
      </c>
      <c r="Q45" s="35"/>
      <c r="R45" s="44" t="s">
        <v>3</v>
      </c>
      <c r="S45" s="35"/>
      <c r="T45" s="44" t="s">
        <v>3</v>
      </c>
      <c r="U45" s="35"/>
      <c r="V45" s="44" t="s">
        <v>3</v>
      </c>
      <c r="W45" s="35"/>
      <c r="X45" s="44" t="s">
        <v>3</v>
      </c>
    </row>
    <row r="46" spans="1:24" s="34" customFormat="1" ht="8.1" customHeight="1" x14ac:dyDescent="0.4">
      <c r="A46" s="32"/>
      <c r="B46" s="32"/>
      <c r="C46" s="32"/>
      <c r="D46" s="32"/>
      <c r="E46" s="42"/>
      <c r="F46" s="45"/>
      <c r="G46" s="35"/>
      <c r="H46" s="45"/>
      <c r="I46" s="35"/>
      <c r="J46" s="45"/>
      <c r="K46" s="35"/>
      <c r="L46" s="45"/>
      <c r="M46" s="35"/>
      <c r="N46" s="45"/>
      <c r="O46" s="35"/>
      <c r="P46" s="45"/>
      <c r="Q46" s="35"/>
      <c r="R46" s="45"/>
      <c r="S46" s="35"/>
      <c r="T46" s="45"/>
      <c r="U46" s="35"/>
      <c r="V46" s="45"/>
      <c r="W46" s="35"/>
      <c r="X46" s="45"/>
    </row>
    <row r="47" spans="1:24" s="47" customFormat="1" ht="20.100000000000001" customHeight="1" x14ac:dyDescent="0.3">
      <c r="A47" s="46" t="s">
        <v>122</v>
      </c>
      <c r="B47" s="46"/>
      <c r="D47" s="33"/>
      <c r="F47" s="12"/>
      <c r="G47" s="39"/>
      <c r="H47" s="12"/>
      <c r="I47" s="39"/>
      <c r="J47" s="12"/>
      <c r="K47" s="39"/>
      <c r="L47" s="12"/>
      <c r="M47" s="39"/>
      <c r="N47" s="12"/>
      <c r="O47" s="39"/>
      <c r="P47" s="12"/>
      <c r="Q47" s="39"/>
      <c r="R47" s="12"/>
      <c r="S47" s="39"/>
      <c r="T47" s="12"/>
      <c r="U47" s="39"/>
      <c r="V47" s="12"/>
      <c r="W47" s="39"/>
      <c r="X47" s="12"/>
    </row>
    <row r="48" spans="1:24" s="47" customFormat="1" ht="20.100000000000001" customHeight="1" x14ac:dyDescent="0.3">
      <c r="A48" s="46"/>
      <c r="B48" s="46" t="s">
        <v>179</v>
      </c>
      <c r="D48" s="33"/>
      <c r="F48" s="12">
        <v>553559662</v>
      </c>
      <c r="G48" s="39"/>
      <c r="H48" s="12">
        <v>933170699</v>
      </c>
      <c r="I48" s="39"/>
      <c r="J48" s="12">
        <v>-74049938</v>
      </c>
      <c r="K48" s="39"/>
      <c r="L48" s="12">
        <v>26509200</v>
      </c>
      <c r="M48" s="39"/>
      <c r="N48" s="12">
        <v>-86622480</v>
      </c>
      <c r="O48" s="39"/>
      <c r="P48" s="12">
        <v>-5914929</v>
      </c>
      <c r="Q48" s="39"/>
      <c r="R48" s="12">
        <v>-5914929</v>
      </c>
      <c r="S48" s="39"/>
      <c r="T48" s="12">
        <v>1346652214</v>
      </c>
      <c r="U48" s="39"/>
      <c r="V48" s="12">
        <v>7742067</v>
      </c>
      <c r="W48" s="39"/>
      <c r="X48" s="12">
        <v>1354394281</v>
      </c>
    </row>
    <row r="49" spans="1:24" s="47" customFormat="1" ht="8.1" customHeight="1" x14ac:dyDescent="0.3">
      <c r="A49" s="46"/>
      <c r="B49" s="46"/>
      <c r="D49" s="33"/>
      <c r="F49" s="12"/>
      <c r="G49" s="39"/>
      <c r="H49" s="12"/>
      <c r="I49" s="39"/>
      <c r="J49" s="12"/>
      <c r="K49" s="39"/>
      <c r="L49" s="12"/>
      <c r="M49" s="39"/>
      <c r="N49" s="12"/>
      <c r="O49" s="39"/>
      <c r="P49" s="12"/>
      <c r="Q49" s="39"/>
      <c r="R49" s="12"/>
      <c r="S49" s="39"/>
      <c r="T49" s="12"/>
      <c r="U49" s="39"/>
      <c r="V49" s="12"/>
      <c r="W49" s="39"/>
      <c r="X49" s="12"/>
    </row>
    <row r="50" spans="1:24" s="47" customFormat="1" ht="20.100000000000001" customHeight="1" x14ac:dyDescent="0.3">
      <c r="A50" s="46" t="s">
        <v>119</v>
      </c>
      <c r="B50" s="46"/>
      <c r="C50" s="48"/>
      <c r="D50" s="33"/>
      <c r="E50" s="48"/>
      <c r="F50" s="13"/>
      <c r="G50" s="38"/>
      <c r="H50" s="13"/>
      <c r="I50" s="38"/>
      <c r="J50" s="13"/>
      <c r="K50" s="38"/>
      <c r="L50" s="13"/>
      <c r="M50" s="38"/>
      <c r="N50" s="13"/>
      <c r="O50" s="38"/>
      <c r="P50" s="13"/>
      <c r="Q50" s="38"/>
      <c r="R50" s="12"/>
      <c r="S50" s="38"/>
      <c r="T50" s="13"/>
      <c r="U50" s="38"/>
      <c r="V50" s="13"/>
      <c r="W50" s="38"/>
      <c r="X50" s="13"/>
    </row>
    <row r="51" spans="1:24" s="34" customFormat="1" ht="20.100000000000001" customHeight="1" x14ac:dyDescent="0.4">
      <c r="A51" s="46"/>
      <c r="B51" s="46" t="s">
        <v>124</v>
      </c>
      <c r="C51" s="48"/>
      <c r="D51" s="33"/>
      <c r="E51" s="48"/>
      <c r="F51" s="13"/>
      <c r="G51" s="38"/>
      <c r="H51" s="13"/>
      <c r="I51" s="38"/>
      <c r="J51" s="13"/>
      <c r="K51" s="38"/>
      <c r="L51" s="13"/>
      <c r="M51" s="38"/>
      <c r="N51" s="13"/>
      <c r="O51" s="38"/>
      <c r="P51" s="13"/>
      <c r="Q51" s="38"/>
      <c r="R51" s="12"/>
      <c r="S51" s="38"/>
      <c r="T51" s="13"/>
      <c r="U51" s="38"/>
      <c r="V51" s="13"/>
      <c r="W51" s="38"/>
      <c r="X51" s="13"/>
    </row>
    <row r="52" spans="1:24" s="34" customFormat="1" ht="20.100000000000001" customHeight="1" x14ac:dyDescent="0.4">
      <c r="A52" s="47"/>
      <c r="B52" s="47" t="s">
        <v>61</v>
      </c>
      <c r="C52" s="48"/>
      <c r="D52" s="33"/>
      <c r="E52" s="48"/>
      <c r="F52" s="12">
        <v>0</v>
      </c>
      <c r="G52" s="39"/>
      <c r="H52" s="12">
        <v>0</v>
      </c>
      <c r="I52" s="38"/>
      <c r="J52" s="12">
        <v>0</v>
      </c>
      <c r="K52" s="38"/>
      <c r="L52" s="12">
        <v>0</v>
      </c>
      <c r="M52" s="38"/>
      <c r="N52" s="12">
        <v>61670785</v>
      </c>
      <c r="O52" s="38"/>
      <c r="P52" s="12">
        <v>-12833215</v>
      </c>
      <c r="Q52" s="38"/>
      <c r="R52" s="12">
        <f>+P52</f>
        <v>-12833215</v>
      </c>
      <c r="S52" s="39"/>
      <c r="T52" s="13">
        <f>+N52+R52</f>
        <v>48837570</v>
      </c>
      <c r="U52" s="39"/>
      <c r="V52" s="12">
        <v>8602857</v>
      </c>
      <c r="W52" s="39"/>
      <c r="X52" s="13">
        <f>+V52+T52</f>
        <v>57440427</v>
      </c>
    </row>
    <row r="53" spans="1:24" s="34" customFormat="1" ht="20.100000000000001" customHeight="1" x14ac:dyDescent="0.4">
      <c r="A53" s="47"/>
      <c r="B53" s="47" t="s">
        <v>193</v>
      </c>
      <c r="C53" s="48"/>
      <c r="D53" s="33">
        <v>21</v>
      </c>
      <c r="F53" s="130">
        <v>0</v>
      </c>
      <c r="G53" s="131"/>
      <c r="H53" s="130">
        <v>0</v>
      </c>
      <c r="I53" s="131"/>
      <c r="J53" s="130">
        <v>0</v>
      </c>
      <c r="K53" s="131"/>
      <c r="L53" s="129">
        <v>1010800</v>
      </c>
      <c r="M53" s="131"/>
      <c r="N53" s="12">
        <v>-1010800</v>
      </c>
      <c r="O53" s="131"/>
      <c r="P53" s="130">
        <v>0</v>
      </c>
      <c r="Q53" s="131"/>
      <c r="R53" s="130">
        <v>0</v>
      </c>
      <c r="S53" s="131"/>
      <c r="T53" s="130">
        <v>0</v>
      </c>
      <c r="U53" s="131"/>
      <c r="V53" s="130">
        <v>0</v>
      </c>
      <c r="W53" s="131"/>
      <c r="X53" s="130">
        <v>0</v>
      </c>
    </row>
    <row r="54" spans="1:24" s="34" customFormat="1" ht="20.100000000000001" customHeight="1" x14ac:dyDescent="0.4">
      <c r="A54" s="47"/>
      <c r="B54" s="47" t="s">
        <v>191</v>
      </c>
      <c r="C54" s="48"/>
      <c r="D54" s="236">
        <v>10.1</v>
      </c>
      <c r="E54" s="48"/>
      <c r="F54" s="14">
        <v>0</v>
      </c>
      <c r="G54" s="39"/>
      <c r="H54" s="14">
        <f>+F54</f>
        <v>0</v>
      </c>
      <c r="I54" s="38"/>
      <c r="J54" s="14">
        <f>+H54</f>
        <v>0</v>
      </c>
      <c r="K54" s="38"/>
      <c r="L54" s="14">
        <f>+J54</f>
        <v>0</v>
      </c>
      <c r="M54" s="38"/>
      <c r="N54" s="14">
        <f>+L54</f>
        <v>0</v>
      </c>
      <c r="O54" s="38"/>
      <c r="P54" s="14">
        <f>+N54</f>
        <v>0</v>
      </c>
      <c r="Q54" s="38"/>
      <c r="R54" s="14">
        <f>+P54</f>
        <v>0</v>
      </c>
      <c r="S54" s="39"/>
      <c r="T54" s="14">
        <f>+R54</f>
        <v>0</v>
      </c>
      <c r="U54" s="39"/>
      <c r="V54" s="14">
        <v>-119</v>
      </c>
      <c r="W54" s="39"/>
      <c r="X54" s="16">
        <f>+V54+T54</f>
        <v>-119</v>
      </c>
    </row>
    <row r="55" spans="1:24" s="34" customFormat="1" ht="8.1" customHeight="1" x14ac:dyDescent="0.4">
      <c r="A55" s="32"/>
      <c r="B55" s="32"/>
      <c r="C55" s="32"/>
      <c r="D55" s="32"/>
      <c r="E55" s="42"/>
      <c r="F55" s="45"/>
      <c r="G55" s="35"/>
      <c r="H55" s="45"/>
      <c r="I55" s="35"/>
      <c r="J55" s="45"/>
      <c r="K55" s="35"/>
      <c r="L55" s="45"/>
      <c r="M55" s="35"/>
      <c r="N55" s="45"/>
      <c r="O55" s="35"/>
      <c r="P55" s="45"/>
      <c r="Q55" s="35"/>
      <c r="R55" s="45"/>
      <c r="S55" s="35"/>
      <c r="T55" s="45"/>
      <c r="U55" s="35"/>
      <c r="V55" s="45"/>
      <c r="W55" s="35"/>
      <c r="X55" s="45"/>
    </row>
    <row r="56" spans="1:24" s="34" customFormat="1" ht="20.100000000000001" customHeight="1" x14ac:dyDescent="0.4">
      <c r="A56" s="46" t="s">
        <v>123</v>
      </c>
      <c r="B56" s="46"/>
      <c r="C56" s="48"/>
      <c r="D56" s="37"/>
      <c r="E56" s="48"/>
      <c r="F56" s="13"/>
      <c r="G56" s="38"/>
      <c r="H56" s="13"/>
      <c r="I56" s="38"/>
      <c r="J56" s="13"/>
      <c r="K56" s="38"/>
      <c r="L56" s="13"/>
      <c r="M56" s="38"/>
      <c r="N56" s="13"/>
      <c r="O56" s="38"/>
      <c r="P56" s="13"/>
      <c r="Q56" s="38"/>
      <c r="R56" s="13"/>
      <c r="S56" s="38"/>
      <c r="T56" s="13"/>
      <c r="U56" s="38"/>
      <c r="V56" s="13"/>
      <c r="W56" s="38"/>
      <c r="X56" s="13"/>
    </row>
    <row r="57" spans="1:24" s="34" customFormat="1" ht="20.100000000000001" customHeight="1" thickBot="1" x14ac:dyDescent="0.45">
      <c r="A57" s="47"/>
      <c r="B57" s="46" t="s">
        <v>180</v>
      </c>
      <c r="C57" s="48"/>
      <c r="D57" s="37"/>
      <c r="E57" s="48"/>
      <c r="F57" s="15">
        <f>SUM(F47:F56)</f>
        <v>553559662</v>
      </c>
      <c r="G57" s="39"/>
      <c r="H57" s="15">
        <f>SUM(H47:H56)</f>
        <v>933170699</v>
      </c>
      <c r="I57" s="39"/>
      <c r="J57" s="15">
        <f>SUM(J47:J56)</f>
        <v>-74049938</v>
      </c>
      <c r="K57" s="39"/>
      <c r="L57" s="15">
        <f>SUM(L47:L56)</f>
        <v>27520000</v>
      </c>
      <c r="M57" s="39"/>
      <c r="N57" s="15">
        <f>SUM(N47:N56)</f>
        <v>-25962495</v>
      </c>
      <c r="O57" s="39"/>
      <c r="P57" s="15">
        <f>SUM(P47:P56)</f>
        <v>-18748144</v>
      </c>
      <c r="Q57" s="39"/>
      <c r="R57" s="15">
        <f>SUM(R47:R56)</f>
        <v>-18748144</v>
      </c>
      <c r="S57" s="38"/>
      <c r="T57" s="15">
        <f>SUM(T47:T56)</f>
        <v>1395489784</v>
      </c>
      <c r="U57" s="38"/>
      <c r="V57" s="15">
        <f>SUM(V47:V56)</f>
        <v>16344805</v>
      </c>
      <c r="W57" s="38"/>
      <c r="X57" s="15">
        <f>SUM(X47:X56)</f>
        <v>1411834589</v>
      </c>
    </row>
    <row r="58" spans="1:24" s="34" customFormat="1" ht="21.75" customHeight="1" thickTop="1" x14ac:dyDescent="0.4">
      <c r="A58" s="47"/>
      <c r="B58" s="46"/>
      <c r="C58" s="48"/>
      <c r="D58" s="37"/>
      <c r="E58" s="48"/>
      <c r="F58" s="230"/>
      <c r="G58" s="231"/>
      <c r="H58" s="230"/>
      <c r="I58" s="231"/>
      <c r="J58" s="230"/>
      <c r="K58" s="231"/>
      <c r="L58" s="230"/>
      <c r="M58" s="231"/>
      <c r="N58" s="230"/>
      <c r="O58" s="231"/>
      <c r="P58" s="230"/>
      <c r="Q58" s="231"/>
      <c r="R58" s="230"/>
      <c r="S58" s="232"/>
      <c r="T58" s="230"/>
      <c r="U58" s="232"/>
      <c r="V58" s="230"/>
      <c r="W58" s="232"/>
      <c r="X58" s="230"/>
    </row>
    <row r="59" spans="1:24" s="34" customFormat="1" ht="21.75" customHeight="1" x14ac:dyDescent="0.4">
      <c r="A59" s="47"/>
      <c r="B59" s="46"/>
      <c r="C59" s="48"/>
      <c r="D59" s="37"/>
      <c r="E59" s="48"/>
      <c r="F59" s="230"/>
      <c r="G59" s="231"/>
      <c r="H59" s="230"/>
      <c r="I59" s="231"/>
      <c r="J59" s="230"/>
      <c r="K59" s="231"/>
      <c r="L59" s="230"/>
      <c r="M59" s="231"/>
      <c r="N59" s="230"/>
      <c r="O59" s="231"/>
      <c r="P59" s="230"/>
      <c r="Q59" s="231"/>
      <c r="R59" s="230"/>
      <c r="S59" s="232"/>
      <c r="T59" s="230"/>
      <c r="U59" s="232"/>
      <c r="V59" s="230"/>
      <c r="W59" s="232"/>
      <c r="X59" s="230"/>
    </row>
    <row r="60" spans="1:24" ht="21.9" customHeight="1" x14ac:dyDescent="0.3">
      <c r="A60" s="54" t="s">
        <v>223</v>
      </c>
      <c r="B60" s="55"/>
      <c r="C60" s="56"/>
      <c r="D60" s="57"/>
      <c r="E60" s="56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6"/>
    </row>
    <row r="64" spans="1:24" ht="20.100000000000001" customHeight="1" x14ac:dyDescent="0.3">
      <c r="X64" s="29"/>
    </row>
  </sheetData>
  <mergeCells count="10">
    <mergeCell ref="F38:T38"/>
    <mergeCell ref="V38:W38"/>
    <mergeCell ref="P39:R39"/>
    <mergeCell ref="L41:N41"/>
    <mergeCell ref="F5:X5"/>
    <mergeCell ref="F6:T6"/>
    <mergeCell ref="V6:W6"/>
    <mergeCell ref="P7:R7"/>
    <mergeCell ref="L9:N9"/>
    <mergeCell ref="F37:X37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3AF4-ECCA-4EC9-ACA6-2982162123F5}">
  <dimension ref="A1:O58"/>
  <sheetViews>
    <sheetView topLeftCell="A19" zoomScale="120" zoomScaleNormal="120" zoomScaleSheetLayoutView="100" workbookViewId="0">
      <selection activeCell="A31" sqref="A31"/>
    </sheetView>
  </sheetViews>
  <sheetFormatPr defaultColWidth="9.33203125" defaultRowHeight="20.100000000000001" customHeight="1" x14ac:dyDescent="0.3"/>
  <cols>
    <col min="1" max="2" width="1.5546875" style="65" customWidth="1"/>
    <col min="3" max="3" width="50.109375" style="65" customWidth="1"/>
    <col min="4" max="4" width="8.109375" style="65" customWidth="1"/>
    <col min="5" max="5" width="1.44140625" style="65" customWidth="1"/>
    <col min="6" max="6" width="12.5546875" style="20" customWidth="1"/>
    <col min="7" max="7" width="1.44140625" style="20" customWidth="1"/>
    <col min="8" max="8" width="12.5546875" style="20" customWidth="1"/>
    <col min="9" max="9" width="1.44140625" style="20" customWidth="1"/>
    <col min="10" max="10" width="12.5546875" style="20" customWidth="1"/>
    <col min="11" max="11" width="1.44140625" style="20" customWidth="1"/>
    <col min="12" max="12" width="12.5546875" style="20" customWidth="1"/>
    <col min="13" max="13" width="1.44140625" style="20" customWidth="1"/>
    <col min="14" max="14" width="13.33203125" style="20" bestFit="1" customWidth="1"/>
    <col min="15" max="15" width="9.44140625" style="65" bestFit="1" customWidth="1"/>
    <col min="16" max="16384" width="9.33203125" style="65"/>
  </cols>
  <sheetData>
    <row r="1" spans="1:14" s="23" customFormat="1" ht="21.75" customHeight="1" x14ac:dyDescent="0.3">
      <c r="A1" s="18" t="s">
        <v>0</v>
      </c>
      <c r="B1" s="18"/>
      <c r="C1" s="18"/>
      <c r="D1" s="18"/>
      <c r="E1" s="19"/>
      <c r="F1" s="20"/>
      <c r="G1" s="20"/>
      <c r="H1" s="21"/>
      <c r="I1" s="21"/>
      <c r="J1" s="21"/>
      <c r="K1" s="21"/>
      <c r="L1" s="22" t="s">
        <v>15</v>
      </c>
      <c r="M1" s="22"/>
      <c r="N1" s="20"/>
    </row>
    <row r="2" spans="1:14" s="23" customFormat="1" ht="21.75" customHeight="1" x14ac:dyDescent="0.3">
      <c r="A2" s="18" t="s">
        <v>187</v>
      </c>
      <c r="B2" s="18"/>
      <c r="C2" s="18"/>
      <c r="D2" s="18"/>
      <c r="E2" s="19"/>
      <c r="F2" s="20"/>
      <c r="G2" s="20"/>
      <c r="H2" s="21"/>
      <c r="I2" s="21"/>
      <c r="J2" s="21"/>
      <c r="K2" s="21"/>
      <c r="L2" s="21"/>
      <c r="M2" s="21"/>
      <c r="N2" s="20"/>
    </row>
    <row r="3" spans="1:14" s="23" customFormat="1" ht="21.75" customHeight="1" x14ac:dyDescent="0.3">
      <c r="A3" s="24" t="s">
        <v>178</v>
      </c>
      <c r="B3" s="24"/>
      <c r="C3" s="24"/>
      <c r="D3" s="24"/>
      <c r="E3" s="24"/>
      <c r="F3" s="25"/>
      <c r="G3" s="25"/>
      <c r="H3" s="25"/>
      <c r="I3" s="25"/>
      <c r="J3" s="25"/>
      <c r="K3" s="25"/>
      <c r="L3" s="25"/>
      <c r="M3" s="25"/>
      <c r="N3" s="25"/>
    </row>
    <row r="4" spans="1:14" s="23" customFormat="1" ht="18.75" customHeight="1" x14ac:dyDescent="0.3">
      <c r="A4" s="18"/>
      <c r="B4" s="18"/>
      <c r="C4" s="18"/>
      <c r="D4" s="18"/>
      <c r="E4" s="19"/>
      <c r="F4" s="20"/>
      <c r="G4" s="20"/>
      <c r="H4" s="21"/>
      <c r="I4" s="21"/>
      <c r="J4" s="21"/>
      <c r="K4" s="21"/>
      <c r="L4" s="21"/>
      <c r="M4" s="21"/>
      <c r="N4" s="20"/>
    </row>
    <row r="5" spans="1:14" s="23" customFormat="1" ht="20.100000000000001" customHeight="1" x14ac:dyDescent="0.3">
      <c r="A5" s="18"/>
      <c r="B5" s="18"/>
      <c r="C5" s="18"/>
      <c r="D5" s="18"/>
      <c r="E5" s="19"/>
      <c r="F5" s="243" t="s">
        <v>67</v>
      </c>
      <c r="G5" s="243"/>
      <c r="H5" s="243"/>
      <c r="I5" s="243"/>
      <c r="J5" s="243"/>
      <c r="K5" s="243"/>
      <c r="L5" s="243"/>
      <c r="M5" s="243"/>
      <c r="N5" s="243"/>
    </row>
    <row r="6" spans="1:14" s="23" customFormat="1" ht="20.100000000000001" customHeight="1" x14ac:dyDescent="0.3">
      <c r="F6" s="20"/>
      <c r="G6" s="20"/>
      <c r="H6" s="20"/>
      <c r="I6" s="22"/>
      <c r="J6" s="243" t="s">
        <v>28</v>
      </c>
      <c r="K6" s="243"/>
      <c r="L6" s="243"/>
      <c r="M6" s="21"/>
      <c r="N6" s="21"/>
    </row>
    <row r="7" spans="1:14" s="23" customFormat="1" ht="20.100000000000001" customHeight="1" x14ac:dyDescent="0.3">
      <c r="F7" s="20"/>
      <c r="G7" s="20"/>
      <c r="H7" s="20"/>
      <c r="I7" s="22"/>
      <c r="J7" s="22" t="s">
        <v>41</v>
      </c>
      <c r="K7" s="66"/>
      <c r="L7" s="66"/>
      <c r="M7" s="21"/>
      <c r="N7" s="21"/>
    </row>
    <row r="8" spans="1:14" s="23" customFormat="1" ht="20.100000000000001" customHeight="1" x14ac:dyDescent="0.3">
      <c r="F8" s="22" t="s">
        <v>42</v>
      </c>
      <c r="G8" s="22"/>
      <c r="H8" s="22" t="s">
        <v>43</v>
      </c>
      <c r="I8" s="22"/>
      <c r="J8" s="22" t="s">
        <v>44</v>
      </c>
      <c r="K8" s="22"/>
      <c r="L8" s="22"/>
      <c r="M8" s="22"/>
      <c r="N8" s="22" t="s">
        <v>40</v>
      </c>
    </row>
    <row r="9" spans="1:14" s="23" customFormat="1" ht="20.100000000000001" customHeight="1" x14ac:dyDescent="0.3">
      <c r="A9" s="18"/>
      <c r="B9" s="18"/>
      <c r="C9" s="18"/>
      <c r="D9" s="18"/>
      <c r="E9" s="67"/>
      <c r="F9" s="22" t="s">
        <v>45</v>
      </c>
      <c r="G9" s="22"/>
      <c r="H9" s="22" t="s">
        <v>46</v>
      </c>
      <c r="I9" s="22"/>
      <c r="J9" s="22" t="s">
        <v>47</v>
      </c>
      <c r="K9" s="22"/>
      <c r="L9" s="22" t="s">
        <v>48</v>
      </c>
      <c r="M9" s="22"/>
      <c r="N9" s="22" t="s">
        <v>77</v>
      </c>
    </row>
    <row r="10" spans="1:14" s="23" customFormat="1" ht="20.100000000000001" customHeight="1" x14ac:dyDescent="0.3">
      <c r="A10" s="18"/>
      <c r="B10" s="18"/>
      <c r="C10" s="18"/>
      <c r="D10" s="68" t="s">
        <v>2</v>
      </c>
      <c r="E10" s="67"/>
      <c r="F10" s="69" t="s">
        <v>3</v>
      </c>
      <c r="G10" s="22"/>
      <c r="H10" s="69" t="s">
        <v>3</v>
      </c>
      <c r="I10" s="22"/>
      <c r="J10" s="69" t="s">
        <v>3</v>
      </c>
      <c r="K10" s="22"/>
      <c r="L10" s="69" t="s">
        <v>3</v>
      </c>
      <c r="M10" s="22"/>
      <c r="N10" s="69" t="s">
        <v>3</v>
      </c>
    </row>
    <row r="11" spans="1:14" s="23" customFormat="1" ht="6" customHeight="1" x14ac:dyDescent="0.3">
      <c r="A11" s="18"/>
      <c r="B11" s="18"/>
      <c r="C11" s="18"/>
      <c r="D11" s="18"/>
      <c r="E11" s="67"/>
      <c r="F11" s="237"/>
      <c r="G11" s="237"/>
      <c r="H11" s="237"/>
      <c r="I11" s="237"/>
      <c r="J11" s="237"/>
      <c r="K11" s="237"/>
      <c r="L11" s="237"/>
      <c r="M11" s="237"/>
      <c r="N11" s="237"/>
    </row>
    <row r="12" spans="1:14" ht="20.100000000000001" customHeight="1" x14ac:dyDescent="0.3">
      <c r="A12" s="70" t="s">
        <v>145</v>
      </c>
      <c r="B12" s="70"/>
      <c r="D12" s="71"/>
      <c r="F12" s="20">
        <v>553538208</v>
      </c>
      <c r="H12" s="20">
        <v>933127791</v>
      </c>
      <c r="J12" s="20">
        <v>26509200</v>
      </c>
      <c r="L12" s="20">
        <v>170788228</v>
      </c>
      <c r="N12" s="20">
        <f>SUM(F12:L12)</f>
        <v>1683963427</v>
      </c>
    </row>
    <row r="13" spans="1:14" ht="6" customHeight="1" x14ac:dyDescent="0.3">
      <c r="D13" s="71"/>
      <c r="F13" s="21"/>
      <c r="H13" s="21"/>
      <c r="J13" s="140"/>
      <c r="L13" s="72"/>
      <c r="M13" s="72"/>
    </row>
    <row r="14" spans="1:14" ht="20.100000000000001" customHeight="1" x14ac:dyDescent="0.3">
      <c r="A14" s="70" t="s">
        <v>78</v>
      </c>
      <c r="B14" s="70"/>
      <c r="D14" s="71"/>
      <c r="J14" s="140"/>
    </row>
    <row r="15" spans="1:14" ht="20.100000000000001" customHeight="1" x14ac:dyDescent="0.3">
      <c r="B15" s="65" t="s">
        <v>133</v>
      </c>
      <c r="D15" s="71">
        <v>20</v>
      </c>
      <c r="F15" s="20">
        <v>21454</v>
      </c>
      <c r="H15" s="20">
        <v>42908</v>
      </c>
      <c r="J15" s="20">
        <v>0</v>
      </c>
      <c r="L15" s="20">
        <v>0</v>
      </c>
      <c r="N15" s="20">
        <f>SUM(F15:L15)</f>
        <v>64362</v>
      </c>
    </row>
    <row r="16" spans="1:14" ht="20.100000000000001" customHeight="1" x14ac:dyDescent="0.3">
      <c r="B16" s="65" t="s">
        <v>61</v>
      </c>
      <c r="D16" s="71"/>
      <c r="F16" s="73">
        <v>0</v>
      </c>
      <c r="G16" s="21"/>
      <c r="H16" s="73">
        <v>0</v>
      </c>
      <c r="I16" s="74"/>
      <c r="J16" s="73">
        <v>0</v>
      </c>
      <c r="L16" s="73">
        <v>-60416233</v>
      </c>
      <c r="N16" s="64">
        <f>SUM(F16:L16)</f>
        <v>-60416233</v>
      </c>
    </row>
    <row r="17" spans="1:15" ht="6" customHeight="1" x14ac:dyDescent="0.3">
      <c r="F17" s="21"/>
      <c r="H17" s="21"/>
      <c r="J17" s="140"/>
      <c r="L17" s="72"/>
      <c r="M17" s="72"/>
    </row>
    <row r="18" spans="1:15" ht="20.100000000000001" customHeight="1" thickBot="1" x14ac:dyDescent="0.35">
      <c r="A18" s="70" t="s">
        <v>146</v>
      </c>
      <c r="B18" s="70"/>
      <c r="F18" s="75">
        <f>SUM(F12:F16)</f>
        <v>553559662</v>
      </c>
      <c r="G18" s="21"/>
      <c r="H18" s="75">
        <f>SUM(H12:H16)</f>
        <v>933170699</v>
      </c>
      <c r="I18" s="21"/>
      <c r="J18" s="75">
        <f>SUM(J12:J16)</f>
        <v>26509200</v>
      </c>
      <c r="K18" s="21"/>
      <c r="L18" s="75">
        <f>SUM(L12:L16)</f>
        <v>110371995</v>
      </c>
      <c r="M18" s="21"/>
      <c r="N18" s="75">
        <f>SUM(N12:N16)</f>
        <v>1623611556</v>
      </c>
      <c r="O18" s="20"/>
    </row>
    <row r="19" spans="1:15" s="23" customFormat="1" ht="20.100000000000001" customHeight="1" thickTop="1" x14ac:dyDescent="0.3">
      <c r="A19" s="18"/>
      <c r="B19" s="18"/>
      <c r="C19" s="18"/>
      <c r="D19" s="18"/>
      <c r="E19" s="67"/>
      <c r="F19" s="22"/>
      <c r="G19" s="22"/>
      <c r="H19" s="22"/>
      <c r="I19" s="22"/>
      <c r="J19" s="22"/>
      <c r="K19" s="22"/>
      <c r="L19" s="22"/>
      <c r="M19" s="22"/>
      <c r="N19" s="22"/>
      <c r="O19" s="20"/>
    </row>
    <row r="20" spans="1:15" ht="20.100000000000001" customHeight="1" x14ac:dyDescent="0.3">
      <c r="A20" s="70" t="s">
        <v>176</v>
      </c>
      <c r="B20" s="70"/>
      <c r="D20" s="71"/>
      <c r="F20" s="2">
        <f>+F18</f>
        <v>553559662</v>
      </c>
      <c r="H20" s="2">
        <f>+H18</f>
        <v>933170699</v>
      </c>
      <c r="J20" s="2">
        <f>+J18</f>
        <v>26509200</v>
      </c>
      <c r="L20" s="2">
        <f>+L18</f>
        <v>110371995</v>
      </c>
      <c r="N20" s="2">
        <f>+N18</f>
        <v>1623611556</v>
      </c>
      <c r="O20" s="20"/>
    </row>
    <row r="21" spans="1:15" ht="6" customHeight="1" x14ac:dyDescent="0.3">
      <c r="D21" s="71"/>
      <c r="F21" s="88"/>
      <c r="H21" s="88"/>
      <c r="J21" s="89"/>
      <c r="L21" s="90"/>
      <c r="M21" s="72"/>
      <c r="N21" s="2"/>
    </row>
    <row r="22" spans="1:15" ht="20.100000000000001" customHeight="1" x14ac:dyDescent="0.3">
      <c r="A22" s="70" t="s">
        <v>78</v>
      </c>
      <c r="B22" s="70"/>
      <c r="D22" s="71"/>
      <c r="F22" s="2"/>
      <c r="H22" s="2"/>
      <c r="J22" s="89"/>
      <c r="L22" s="2"/>
      <c r="N22" s="2"/>
    </row>
    <row r="23" spans="1:15" ht="20.100000000000001" customHeight="1" x14ac:dyDescent="0.3">
      <c r="B23" s="65" t="s">
        <v>61</v>
      </c>
      <c r="D23" s="71"/>
      <c r="F23" s="168">
        <v>0</v>
      </c>
      <c r="G23" s="169"/>
      <c r="H23" s="168">
        <v>0</v>
      </c>
      <c r="I23" s="170"/>
      <c r="J23" s="168">
        <v>0</v>
      </c>
      <c r="K23" s="171"/>
      <c r="L23" s="168">
        <v>20787928</v>
      </c>
      <c r="M23" s="171"/>
      <c r="N23" s="172">
        <f>+L23</f>
        <v>20787928</v>
      </c>
    </row>
    <row r="24" spans="1:15" ht="20.100000000000001" customHeight="1" x14ac:dyDescent="0.3">
      <c r="B24" s="65" t="s">
        <v>193</v>
      </c>
      <c r="D24" s="71">
        <v>21</v>
      </c>
      <c r="F24" s="17">
        <v>0</v>
      </c>
      <c r="G24" s="21"/>
      <c r="H24" s="17">
        <v>0</v>
      </c>
      <c r="I24" s="74"/>
      <c r="J24" s="17">
        <v>1010800</v>
      </c>
      <c r="L24" s="17">
        <v>-1010800</v>
      </c>
      <c r="N24" s="3">
        <f>SUM(F24:L24)</f>
        <v>0</v>
      </c>
    </row>
    <row r="25" spans="1:15" ht="6" customHeight="1" x14ac:dyDescent="0.3">
      <c r="F25" s="88"/>
      <c r="H25" s="88"/>
      <c r="J25" s="89"/>
      <c r="L25" s="90"/>
      <c r="M25" s="72"/>
      <c r="N25" s="2"/>
    </row>
    <row r="26" spans="1:15" ht="20.100000000000001" customHeight="1" thickBot="1" x14ac:dyDescent="0.35">
      <c r="A26" s="70" t="s">
        <v>177</v>
      </c>
      <c r="B26" s="70"/>
      <c r="F26" s="167">
        <f>SUM(F20:F24)</f>
        <v>553559662</v>
      </c>
      <c r="G26" s="21"/>
      <c r="H26" s="167">
        <f>SUM(H20:H24)</f>
        <v>933170699</v>
      </c>
      <c r="I26" s="21"/>
      <c r="J26" s="167">
        <f>SUM(J20:J24)</f>
        <v>27520000</v>
      </c>
      <c r="K26" s="21"/>
      <c r="L26" s="167">
        <f>SUM(L20:L24)</f>
        <v>130149123</v>
      </c>
      <c r="M26" s="21"/>
      <c r="N26" s="167">
        <f>SUM(N20:N24)</f>
        <v>1644399484</v>
      </c>
    </row>
    <row r="27" spans="1:15" ht="20.100000000000001" customHeight="1" thickTop="1" x14ac:dyDescent="0.3">
      <c r="A27" s="70"/>
      <c r="B27" s="70"/>
      <c r="G27" s="21"/>
      <c r="I27" s="21"/>
      <c r="K27" s="21"/>
      <c r="M27" s="21"/>
    </row>
    <row r="28" spans="1:15" ht="20.25" customHeight="1" x14ac:dyDescent="0.3">
      <c r="A28" s="70"/>
      <c r="B28" s="70"/>
      <c r="G28" s="21"/>
      <c r="I28" s="21"/>
      <c r="K28" s="21"/>
      <c r="M28" s="21"/>
    </row>
    <row r="29" spans="1:15" ht="10.5" customHeight="1" x14ac:dyDescent="0.3">
      <c r="A29" s="70"/>
      <c r="B29" s="70"/>
      <c r="G29" s="21"/>
      <c r="I29" s="21"/>
      <c r="K29" s="21"/>
      <c r="M29" s="21"/>
    </row>
    <row r="30" spans="1:15" ht="21.9" customHeight="1" x14ac:dyDescent="0.3">
      <c r="A30" s="54" t="s">
        <v>223</v>
      </c>
      <c r="B30" s="63"/>
      <c r="C30" s="54"/>
      <c r="D30" s="54"/>
      <c r="E30" s="54"/>
      <c r="F30" s="64"/>
      <c r="G30" s="64"/>
      <c r="H30" s="64"/>
      <c r="I30" s="64"/>
      <c r="J30" s="64"/>
      <c r="K30" s="64"/>
      <c r="L30" s="64"/>
      <c r="M30" s="64"/>
      <c r="N30" s="64"/>
    </row>
    <row r="53" spans="6:14" ht="18.600000000000001" x14ac:dyDescent="0.3">
      <c r="F53" s="65"/>
      <c r="G53" s="65"/>
      <c r="H53" s="65"/>
      <c r="I53" s="65"/>
      <c r="J53" s="65"/>
      <c r="K53" s="65"/>
      <c r="L53" s="65"/>
      <c r="M53" s="65"/>
      <c r="N53" s="65"/>
    </row>
    <row r="54" spans="6:14" ht="18.600000000000001" x14ac:dyDescent="0.3">
      <c r="F54" s="65"/>
      <c r="G54" s="65"/>
      <c r="H54" s="65"/>
      <c r="I54" s="65"/>
      <c r="J54" s="65"/>
      <c r="K54" s="65"/>
      <c r="L54" s="65"/>
      <c r="M54" s="65"/>
      <c r="N54" s="65"/>
    </row>
    <row r="55" spans="6:14" ht="18.600000000000001" x14ac:dyDescent="0.3">
      <c r="F55" s="65"/>
      <c r="G55" s="65"/>
      <c r="H55" s="65"/>
      <c r="I55" s="65"/>
      <c r="J55" s="65"/>
      <c r="K55" s="65"/>
      <c r="L55" s="65"/>
      <c r="M55" s="65"/>
      <c r="N55" s="65"/>
    </row>
    <row r="56" spans="6:14" ht="18.600000000000001" x14ac:dyDescent="0.3">
      <c r="F56" s="65"/>
      <c r="G56" s="65"/>
      <c r="H56" s="65"/>
      <c r="I56" s="65"/>
      <c r="J56" s="65"/>
      <c r="K56" s="65"/>
      <c r="L56" s="65"/>
      <c r="M56" s="65"/>
      <c r="N56" s="65"/>
    </row>
    <row r="57" spans="6:14" ht="18.600000000000001" x14ac:dyDescent="0.3">
      <c r="F57" s="65"/>
      <c r="G57" s="65"/>
      <c r="H57" s="65"/>
      <c r="I57" s="65"/>
      <c r="J57" s="65"/>
      <c r="K57" s="65"/>
      <c r="L57" s="65"/>
      <c r="M57" s="65"/>
      <c r="N57" s="65"/>
    </row>
    <row r="58" spans="6:14" ht="18.600000000000001" x14ac:dyDescent="0.3">
      <c r="F58" s="65"/>
      <c r="G58" s="65"/>
      <c r="H58" s="65"/>
      <c r="I58" s="65"/>
      <c r="J58" s="65"/>
      <c r="K58" s="65"/>
      <c r="L58" s="65"/>
      <c r="M58" s="65"/>
      <c r="N58" s="65"/>
    </row>
  </sheetData>
  <mergeCells count="2">
    <mergeCell ref="F5:N5"/>
    <mergeCell ref="J6:L6"/>
  </mergeCells>
  <pageMargins left="0.7" right="0.7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2EE1-60BB-4B2A-B21A-44E407CF16D6}">
  <dimension ref="A1:S137"/>
  <sheetViews>
    <sheetView tabSelected="1" topLeftCell="A144" zoomScaleNormal="100" zoomScaleSheetLayoutView="100" workbookViewId="0">
      <selection activeCell="I160" sqref="I160"/>
    </sheetView>
  </sheetViews>
  <sheetFormatPr defaultColWidth="9.44140625" defaultRowHeight="20.100000000000001" customHeight="1" x14ac:dyDescent="0.3"/>
  <cols>
    <col min="1" max="1" width="1.6640625" style="180" customWidth="1"/>
    <col min="2" max="2" width="37.6640625" style="180" customWidth="1"/>
    <col min="3" max="3" width="10.5546875" style="148" bestFit="1" customWidth="1"/>
    <col min="4" max="4" width="0.6640625" style="87" customWidth="1"/>
    <col min="5" max="5" width="11.6640625" style="20" customWidth="1"/>
    <col min="6" max="6" width="0.6640625" style="20" customWidth="1"/>
    <col min="7" max="7" width="11.6640625" style="20" customWidth="1"/>
    <col min="8" max="8" width="0.6640625" style="20" customWidth="1"/>
    <col min="9" max="9" width="11.6640625" style="20" customWidth="1"/>
    <col min="10" max="10" width="0.6640625" style="20" customWidth="1"/>
    <col min="11" max="11" width="11.6640625" style="20" customWidth="1"/>
    <col min="12" max="13" width="9.33203125" style="77" customWidth="1"/>
    <col min="14" max="14" width="10.33203125" style="77" bestFit="1" customWidth="1"/>
    <col min="15" max="236" width="9.33203125" style="77" customWidth="1"/>
    <col min="237" max="237" width="52.33203125" style="77" bestFit="1" customWidth="1"/>
    <col min="238" max="238" width="5.44140625" style="77" customWidth="1"/>
    <col min="239" max="239" width="13.44140625" style="77" customWidth="1"/>
    <col min="240" max="240" width="1.33203125" style="77" customWidth="1"/>
    <col min="241" max="241" width="13.44140625" style="77" customWidth="1"/>
    <col min="242" max="242" width="1.44140625" style="77" customWidth="1"/>
    <col min="243" max="243" width="13.44140625" style="77" customWidth="1"/>
    <col min="244" max="244" width="1.44140625" style="77" customWidth="1"/>
    <col min="245" max="245" width="13.44140625" style="77" customWidth="1"/>
    <col min="246" max="246" width="4.5546875" style="77" customWidth="1"/>
    <col min="247" max="16384" width="9.44140625" style="77"/>
  </cols>
  <sheetData>
    <row r="1" spans="1:14" ht="21.75" customHeight="1" x14ac:dyDescent="0.3">
      <c r="A1" s="178" t="str">
        <f>'13'!A1</f>
        <v>บริษัท ซีออยล์ จำกัด (มหาชน)</v>
      </c>
      <c r="B1" s="178"/>
      <c r="C1" s="141"/>
      <c r="D1" s="76"/>
    </row>
    <row r="2" spans="1:14" ht="21.75" customHeight="1" x14ac:dyDescent="0.3">
      <c r="A2" s="178" t="s">
        <v>49</v>
      </c>
      <c r="B2" s="178"/>
      <c r="C2" s="141"/>
      <c r="D2" s="76"/>
    </row>
    <row r="3" spans="1:14" ht="21.75" customHeight="1" x14ac:dyDescent="0.3">
      <c r="A3" s="179" t="str">
        <f>'13'!A3</f>
        <v>สำหรับปีสิ้นสุดวันที่ 31 ธันวาคม พ.ศ. 2562</v>
      </c>
      <c r="B3" s="179"/>
      <c r="C3" s="142"/>
      <c r="D3" s="79"/>
      <c r="E3" s="80"/>
      <c r="F3" s="80"/>
      <c r="G3" s="80"/>
      <c r="H3" s="80"/>
      <c r="I3" s="80"/>
      <c r="J3" s="80"/>
      <c r="K3" s="80"/>
    </row>
    <row r="4" spans="1:14" ht="21.75" customHeight="1" x14ac:dyDescent="0.3">
      <c r="A4" s="178"/>
      <c r="B4" s="178"/>
      <c r="C4" s="143"/>
      <c r="D4" s="81"/>
      <c r="E4" s="82"/>
      <c r="F4" s="82"/>
      <c r="G4" s="82"/>
      <c r="H4" s="82"/>
      <c r="I4" s="82"/>
      <c r="J4" s="82"/>
      <c r="K4" s="82"/>
    </row>
    <row r="5" spans="1:14" s="183" customFormat="1" ht="20.100000000000001" customHeight="1" x14ac:dyDescent="0.3">
      <c r="A5" s="182"/>
      <c r="B5" s="182"/>
      <c r="C5" s="151"/>
      <c r="D5" s="109"/>
      <c r="E5" s="244" t="s">
        <v>60</v>
      </c>
      <c r="F5" s="244"/>
      <c r="G5" s="244"/>
      <c r="H5" s="110"/>
      <c r="I5" s="244" t="s">
        <v>67</v>
      </c>
      <c r="J5" s="244"/>
      <c r="K5" s="244"/>
    </row>
    <row r="6" spans="1:14" s="183" customFormat="1" ht="20.100000000000001" customHeight="1" x14ac:dyDescent="0.3">
      <c r="A6" s="182"/>
      <c r="B6" s="182"/>
      <c r="C6" s="151"/>
      <c r="D6" s="109"/>
      <c r="E6" s="111" t="s">
        <v>181</v>
      </c>
      <c r="F6" s="112"/>
      <c r="G6" s="111" t="s">
        <v>144</v>
      </c>
      <c r="H6" s="112"/>
      <c r="I6" s="111" t="s">
        <v>181</v>
      </c>
      <c r="J6" s="112"/>
      <c r="K6" s="111" t="s">
        <v>144</v>
      </c>
    </row>
    <row r="7" spans="1:14" s="183" customFormat="1" ht="20.100000000000001" customHeight="1" x14ac:dyDescent="0.3">
      <c r="A7" s="182"/>
      <c r="B7" s="182"/>
      <c r="C7" s="152" t="s">
        <v>2</v>
      </c>
      <c r="D7" s="113"/>
      <c r="E7" s="114" t="s">
        <v>3</v>
      </c>
      <c r="F7" s="112"/>
      <c r="G7" s="114" t="s">
        <v>3</v>
      </c>
      <c r="H7" s="112"/>
      <c r="I7" s="114" t="s">
        <v>3</v>
      </c>
      <c r="J7" s="112"/>
      <c r="K7" s="114" t="s">
        <v>3</v>
      </c>
    </row>
    <row r="8" spans="1:14" s="183" customFormat="1" ht="8.1" customHeight="1" x14ac:dyDescent="0.3">
      <c r="A8" s="182"/>
      <c r="B8" s="182"/>
      <c r="C8" s="238"/>
      <c r="D8" s="113"/>
      <c r="E8" s="240"/>
      <c r="F8" s="112"/>
      <c r="G8" s="239"/>
      <c r="H8" s="112"/>
      <c r="I8" s="240"/>
      <c r="J8" s="112"/>
      <c r="K8" s="239"/>
    </row>
    <row r="9" spans="1:14" s="183" customFormat="1" ht="20.100000000000001" customHeight="1" x14ac:dyDescent="0.3">
      <c r="A9" s="182" t="s">
        <v>50</v>
      </c>
      <c r="B9" s="182"/>
      <c r="C9" s="184"/>
      <c r="D9" s="185"/>
      <c r="E9" s="186"/>
      <c r="F9" s="187"/>
      <c r="G9" s="187"/>
      <c r="H9" s="187"/>
      <c r="I9" s="186"/>
      <c r="J9" s="187"/>
      <c r="K9" s="187"/>
    </row>
    <row r="10" spans="1:14" s="183" customFormat="1" ht="20.100000000000001" customHeight="1" x14ac:dyDescent="0.3">
      <c r="A10" s="188" t="s">
        <v>169</v>
      </c>
      <c r="B10" s="188"/>
      <c r="C10" s="189"/>
      <c r="D10" s="190"/>
      <c r="E10" s="7">
        <v>90607150</v>
      </c>
      <c r="F10" s="29"/>
      <c r="G10" s="116">
        <v>9113884</v>
      </c>
      <c r="H10" s="29"/>
      <c r="I10" s="7">
        <v>21958939</v>
      </c>
      <c r="J10" s="29"/>
      <c r="K10" s="116">
        <v>-60350312</v>
      </c>
    </row>
    <row r="11" spans="1:14" s="183" customFormat="1" ht="20.100000000000001" customHeight="1" x14ac:dyDescent="0.3">
      <c r="A11" s="188" t="s">
        <v>151</v>
      </c>
      <c r="B11" s="191"/>
      <c r="C11" s="189"/>
      <c r="D11" s="190"/>
      <c r="E11" s="7"/>
      <c r="F11" s="29"/>
      <c r="G11" s="116"/>
      <c r="H11" s="29"/>
      <c r="I11" s="7"/>
      <c r="J11" s="29"/>
      <c r="K11" s="116"/>
    </row>
    <row r="12" spans="1:14" s="183" customFormat="1" ht="20.100000000000001" customHeight="1" x14ac:dyDescent="0.3">
      <c r="A12" s="188"/>
      <c r="B12" s="191" t="s">
        <v>95</v>
      </c>
      <c r="C12" s="192" t="s">
        <v>167</v>
      </c>
      <c r="D12" s="190"/>
      <c r="E12" s="7">
        <v>41370152</v>
      </c>
      <c r="F12" s="116"/>
      <c r="G12" s="116">
        <v>21038119</v>
      </c>
      <c r="H12" s="116"/>
      <c r="I12" s="7">
        <v>901341</v>
      </c>
      <c r="J12" s="116"/>
      <c r="K12" s="116">
        <v>809975</v>
      </c>
      <c r="N12" s="132"/>
    </row>
    <row r="13" spans="1:14" s="183" customFormat="1" ht="20.100000000000001" customHeight="1" x14ac:dyDescent="0.3">
      <c r="A13" s="188"/>
      <c r="B13" s="191" t="s">
        <v>152</v>
      </c>
      <c r="C13" s="193"/>
      <c r="D13" s="190"/>
      <c r="E13" s="7">
        <v>7394680</v>
      </c>
      <c r="F13" s="116"/>
      <c r="G13" s="116">
        <v>1571353</v>
      </c>
      <c r="H13" s="116"/>
      <c r="I13" s="7">
        <v>2004858</v>
      </c>
      <c r="J13" s="116"/>
      <c r="K13" s="116">
        <v>-210000</v>
      </c>
      <c r="N13" s="132"/>
    </row>
    <row r="14" spans="1:14" s="183" customFormat="1" ht="20.100000000000001" customHeight="1" x14ac:dyDescent="0.3">
      <c r="A14" s="188"/>
      <c r="B14" s="188" t="s">
        <v>208</v>
      </c>
      <c r="C14" s="193"/>
      <c r="D14" s="190"/>
      <c r="E14" s="7"/>
      <c r="F14" s="116"/>
      <c r="G14" s="116"/>
      <c r="H14" s="116"/>
      <c r="I14" s="7"/>
      <c r="J14" s="116"/>
      <c r="K14" s="116"/>
      <c r="N14" s="132"/>
    </row>
    <row r="15" spans="1:14" s="183" customFormat="1" ht="20.100000000000001" customHeight="1" x14ac:dyDescent="0.3">
      <c r="A15" s="188"/>
      <c r="B15" s="188" t="s">
        <v>209</v>
      </c>
      <c r="C15" s="193"/>
      <c r="D15" s="190"/>
      <c r="E15" s="7">
        <v>5337220</v>
      </c>
      <c r="F15" s="116"/>
      <c r="G15" s="116">
        <v>615260</v>
      </c>
      <c r="H15" s="116"/>
      <c r="I15" s="7">
        <v>0</v>
      </c>
      <c r="J15" s="116"/>
      <c r="K15" s="116">
        <v>0</v>
      </c>
    </row>
    <row r="16" spans="1:14" s="183" customFormat="1" ht="20.100000000000001" customHeight="1" x14ac:dyDescent="0.3">
      <c r="A16" s="188"/>
      <c r="B16" s="191" t="s">
        <v>202</v>
      </c>
      <c r="C16" s="193"/>
      <c r="D16" s="190"/>
      <c r="E16" s="7">
        <v>-88870</v>
      </c>
      <c r="F16" s="116"/>
      <c r="G16" s="116">
        <v>7378393</v>
      </c>
      <c r="H16" s="116"/>
      <c r="I16" s="7">
        <v>-107647</v>
      </c>
      <c r="J16" s="116"/>
      <c r="K16" s="116">
        <v>341907</v>
      </c>
    </row>
    <row r="17" spans="1:13" s="183" customFormat="1" ht="20.100000000000001" customHeight="1" x14ac:dyDescent="0.3">
      <c r="A17" s="188"/>
      <c r="B17" s="188" t="s">
        <v>21</v>
      </c>
      <c r="C17" s="153">
        <v>18</v>
      </c>
      <c r="D17" s="194"/>
      <c r="E17" s="7">
        <v>4510498</v>
      </c>
      <c r="F17" s="30"/>
      <c r="G17" s="116">
        <v>1714697.9999999998</v>
      </c>
      <c r="H17" s="30"/>
      <c r="I17" s="7">
        <v>4079788</v>
      </c>
      <c r="J17" s="30"/>
      <c r="K17" s="116">
        <v>1275424.9999999998</v>
      </c>
    </row>
    <row r="18" spans="1:13" s="183" customFormat="1" ht="20.100000000000001" customHeight="1" x14ac:dyDescent="0.3">
      <c r="A18" s="188"/>
      <c r="B18" s="191" t="s">
        <v>96</v>
      </c>
      <c r="C18" s="192" t="s">
        <v>198</v>
      </c>
      <c r="D18" s="194"/>
      <c r="E18" s="7">
        <v>0</v>
      </c>
      <c r="F18" s="30"/>
      <c r="G18" s="116">
        <v>0</v>
      </c>
      <c r="H18" s="30"/>
      <c r="I18" s="7">
        <v>-35233571</v>
      </c>
      <c r="J18" s="30"/>
      <c r="K18" s="116">
        <v>0</v>
      </c>
    </row>
    <row r="19" spans="1:13" s="183" customFormat="1" ht="20.100000000000001" customHeight="1" x14ac:dyDescent="0.3">
      <c r="A19" s="188"/>
      <c r="B19" s="191" t="s">
        <v>215</v>
      </c>
      <c r="C19" s="153">
        <v>22</v>
      </c>
      <c r="D19" s="194"/>
      <c r="E19" s="10">
        <v>-3592613</v>
      </c>
      <c r="F19" s="30"/>
      <c r="G19" s="30">
        <v>-2817223</v>
      </c>
      <c r="H19" s="30"/>
      <c r="I19" s="10">
        <v>-61344946</v>
      </c>
      <c r="J19" s="30"/>
      <c r="K19" s="30">
        <v>-10143269</v>
      </c>
    </row>
    <row r="20" spans="1:13" s="183" customFormat="1" ht="20.100000000000001" customHeight="1" x14ac:dyDescent="0.3">
      <c r="A20" s="188"/>
      <c r="B20" s="188" t="s">
        <v>216</v>
      </c>
      <c r="C20" s="153">
        <v>23</v>
      </c>
      <c r="D20" s="194"/>
      <c r="E20" s="10">
        <v>55716212</v>
      </c>
      <c r="F20" s="30"/>
      <c r="G20" s="30">
        <v>57674005</v>
      </c>
      <c r="H20" s="30"/>
      <c r="I20" s="10">
        <v>45794152</v>
      </c>
      <c r="J20" s="30"/>
      <c r="K20" s="30">
        <v>46455259</v>
      </c>
    </row>
    <row r="21" spans="1:13" s="183" customFormat="1" ht="20.100000000000001" customHeight="1" x14ac:dyDescent="0.3">
      <c r="A21" s="188"/>
      <c r="B21" s="188" t="s">
        <v>201</v>
      </c>
      <c r="C21" s="153">
        <v>10.199999999999999</v>
      </c>
      <c r="D21" s="117"/>
      <c r="E21" s="195">
        <v>-111739775</v>
      </c>
      <c r="F21" s="30"/>
      <c r="G21" s="196">
        <v>-2708619</v>
      </c>
      <c r="H21" s="30"/>
      <c r="I21" s="195">
        <v>0</v>
      </c>
      <c r="J21" s="30"/>
      <c r="K21" s="196">
        <v>0</v>
      </c>
    </row>
    <row r="22" spans="1:13" s="203" customFormat="1" ht="6" customHeight="1" x14ac:dyDescent="0.3">
      <c r="A22" s="197"/>
      <c r="B22" s="197"/>
      <c r="C22" s="198"/>
      <c r="D22" s="199"/>
      <c r="E22" s="200"/>
      <c r="F22" s="201"/>
      <c r="G22" s="202"/>
      <c r="H22" s="201"/>
      <c r="I22" s="200"/>
      <c r="J22" s="201"/>
      <c r="K22" s="202"/>
      <c r="M22" s="183"/>
    </row>
    <row r="23" spans="1:13" s="203" customFormat="1" ht="20.100000000000001" customHeight="1" x14ac:dyDescent="0.3">
      <c r="A23" s="204" t="s">
        <v>175</v>
      </c>
      <c r="B23" s="204"/>
      <c r="C23" s="198"/>
      <c r="D23" s="199"/>
      <c r="E23" s="200"/>
      <c r="F23" s="201"/>
      <c r="G23" s="202"/>
      <c r="H23" s="201"/>
      <c r="I23" s="200"/>
      <c r="J23" s="201"/>
      <c r="K23" s="202"/>
      <c r="M23" s="183"/>
    </row>
    <row r="24" spans="1:13" s="183" customFormat="1" ht="20.100000000000001" customHeight="1" x14ac:dyDescent="0.3">
      <c r="A24" s="182" t="s">
        <v>210</v>
      </c>
      <c r="B24" s="182" t="s">
        <v>211</v>
      </c>
      <c r="C24" s="189"/>
      <c r="D24" s="190"/>
      <c r="E24" s="166">
        <f>SUM(E10:E21)</f>
        <v>89514654</v>
      </c>
      <c r="F24" s="201"/>
      <c r="G24" s="119">
        <f>SUM(G10:G21)</f>
        <v>93579870</v>
      </c>
      <c r="H24" s="201"/>
      <c r="I24" s="166">
        <f>SUM(I10:I21)</f>
        <v>-21947086</v>
      </c>
      <c r="J24" s="201"/>
      <c r="K24" s="119">
        <f>SUM(K10:K21)</f>
        <v>-21821015</v>
      </c>
    </row>
    <row r="25" spans="1:13" s="183" customFormat="1" ht="6" customHeight="1" x14ac:dyDescent="0.3">
      <c r="A25" s="182"/>
      <c r="B25" s="182"/>
      <c r="C25" s="189"/>
      <c r="D25" s="190"/>
      <c r="E25" s="7"/>
      <c r="F25" s="30"/>
      <c r="G25" s="116"/>
      <c r="H25" s="30"/>
      <c r="I25" s="7"/>
      <c r="J25" s="30"/>
      <c r="K25" s="116"/>
    </row>
    <row r="26" spans="1:13" s="183" customFormat="1" ht="20.100000000000001" customHeight="1" x14ac:dyDescent="0.3">
      <c r="A26" s="188" t="s">
        <v>51</v>
      </c>
      <c r="B26" s="188"/>
      <c r="C26" s="189"/>
      <c r="D26" s="190"/>
      <c r="E26" s="11"/>
      <c r="F26" s="29"/>
      <c r="G26" s="29"/>
      <c r="H26" s="29"/>
      <c r="I26" s="11"/>
      <c r="J26" s="29"/>
      <c r="K26" s="29"/>
    </row>
    <row r="27" spans="1:13" s="183" customFormat="1" ht="20.100000000000001" customHeight="1" x14ac:dyDescent="0.3">
      <c r="A27" s="188"/>
      <c r="B27" s="188" t="s">
        <v>97</v>
      </c>
      <c r="C27" s="189"/>
      <c r="D27" s="190"/>
      <c r="E27" s="10">
        <v>-251821609</v>
      </c>
      <c r="F27" s="30"/>
      <c r="G27" s="30">
        <v>-120162054</v>
      </c>
      <c r="H27" s="30"/>
      <c r="I27" s="10">
        <v>-3145665</v>
      </c>
      <c r="J27" s="30"/>
      <c r="K27" s="30">
        <v>-25344145</v>
      </c>
    </row>
    <row r="28" spans="1:13" s="183" customFormat="1" ht="20.100000000000001" customHeight="1" x14ac:dyDescent="0.3">
      <c r="A28" s="188"/>
      <c r="B28" s="188" t="s">
        <v>86</v>
      </c>
      <c r="C28" s="189"/>
      <c r="D28" s="190"/>
      <c r="E28" s="10">
        <v>14649358</v>
      </c>
      <c r="F28" s="30"/>
      <c r="G28" s="30">
        <v>11465282</v>
      </c>
      <c r="H28" s="30"/>
      <c r="I28" s="10">
        <v>4146305</v>
      </c>
      <c r="J28" s="30"/>
      <c r="K28" s="30">
        <v>-3377959</v>
      </c>
    </row>
    <row r="29" spans="1:13" s="183" customFormat="1" ht="20.100000000000001" customHeight="1" x14ac:dyDescent="0.3">
      <c r="A29" s="188"/>
      <c r="B29" s="188" t="s">
        <v>8</v>
      </c>
      <c r="C29" s="189"/>
      <c r="D29" s="190"/>
      <c r="E29" s="10">
        <v>-11127838</v>
      </c>
      <c r="F29" s="30"/>
      <c r="G29" s="30">
        <v>993942</v>
      </c>
      <c r="H29" s="30"/>
      <c r="I29" s="10">
        <v>-11401971</v>
      </c>
      <c r="J29" s="30"/>
      <c r="K29" s="30">
        <v>-839715</v>
      </c>
    </row>
    <row r="30" spans="1:13" s="183" customFormat="1" ht="20.100000000000001" customHeight="1" x14ac:dyDescent="0.3">
      <c r="A30" s="188"/>
      <c r="B30" s="188" t="s">
        <v>65</v>
      </c>
      <c r="C30" s="189"/>
      <c r="D30" s="190"/>
      <c r="E30" s="10">
        <v>-18140211</v>
      </c>
      <c r="F30" s="30"/>
      <c r="G30" s="30">
        <v>3576643</v>
      </c>
      <c r="H30" s="30"/>
      <c r="I30" s="10">
        <v>0</v>
      </c>
      <c r="J30" s="30"/>
      <c r="K30" s="30">
        <v>24655525</v>
      </c>
    </row>
    <row r="31" spans="1:13" s="183" customFormat="1" ht="20.100000000000001" customHeight="1" x14ac:dyDescent="0.3">
      <c r="A31" s="188"/>
      <c r="B31" s="188" t="s">
        <v>17</v>
      </c>
      <c r="C31" s="189"/>
      <c r="D31" s="190"/>
      <c r="E31" s="10">
        <v>283801363</v>
      </c>
      <c r="F31" s="30"/>
      <c r="G31" s="30">
        <v>42324203</v>
      </c>
      <c r="H31" s="30"/>
      <c r="I31" s="10">
        <v>2167315</v>
      </c>
      <c r="J31" s="30"/>
      <c r="K31" s="30">
        <v>8674520</v>
      </c>
    </row>
    <row r="32" spans="1:13" s="183" customFormat="1" ht="20.100000000000001" customHeight="1" x14ac:dyDescent="0.3">
      <c r="A32" s="188"/>
      <c r="B32" s="188" t="s">
        <v>18</v>
      </c>
      <c r="C32" s="189"/>
      <c r="D32" s="190"/>
      <c r="E32" s="10">
        <v>-5165926</v>
      </c>
      <c r="F32" s="30"/>
      <c r="G32" s="30">
        <v>-12174408</v>
      </c>
      <c r="H32" s="30"/>
      <c r="I32" s="10">
        <v>-597689</v>
      </c>
      <c r="J32" s="30"/>
      <c r="K32" s="30">
        <v>407123</v>
      </c>
    </row>
    <row r="33" spans="1:11" s="183" customFormat="1" ht="20.100000000000001" customHeight="1" x14ac:dyDescent="0.3">
      <c r="A33" s="188"/>
      <c r="B33" s="188" t="s">
        <v>158</v>
      </c>
      <c r="C33" s="189"/>
      <c r="D33" s="190"/>
      <c r="E33" s="6">
        <v>893924</v>
      </c>
      <c r="F33" s="30"/>
      <c r="G33" s="124">
        <v>3594948</v>
      </c>
      <c r="H33" s="30"/>
      <c r="I33" s="6">
        <v>0</v>
      </c>
      <c r="J33" s="30"/>
      <c r="K33" s="124">
        <v>0</v>
      </c>
    </row>
    <row r="34" spans="1:11" s="183" customFormat="1" ht="20.100000000000001" customHeight="1" x14ac:dyDescent="0.3">
      <c r="A34" s="182" t="s">
        <v>139</v>
      </c>
      <c r="B34" s="182"/>
      <c r="C34" s="189"/>
      <c r="D34" s="190"/>
      <c r="E34" s="7">
        <f>SUM(E24:E33)</f>
        <v>102603715</v>
      </c>
      <c r="F34" s="30"/>
      <c r="G34" s="116">
        <f>SUM(G24:G33)</f>
        <v>23198426</v>
      </c>
      <c r="H34" s="30"/>
      <c r="I34" s="7">
        <f>SUM(I24:I33)</f>
        <v>-30778791</v>
      </c>
      <c r="J34" s="30"/>
      <c r="K34" s="116">
        <f>SUM(K24:K33)</f>
        <v>-17645666</v>
      </c>
    </row>
    <row r="35" spans="1:11" s="183" customFormat="1" ht="6" customHeight="1" x14ac:dyDescent="0.3">
      <c r="A35" s="188"/>
      <c r="B35" s="188"/>
      <c r="C35" s="189"/>
      <c r="D35" s="190"/>
      <c r="E35" s="10"/>
      <c r="F35" s="30"/>
      <c r="G35" s="30"/>
      <c r="H35" s="30"/>
      <c r="I35" s="10"/>
      <c r="J35" s="30"/>
      <c r="K35" s="30"/>
    </row>
    <row r="36" spans="1:11" s="183" customFormat="1" ht="20.100000000000001" customHeight="1" x14ac:dyDescent="0.3">
      <c r="A36" s="188"/>
      <c r="B36" s="188" t="s">
        <v>99</v>
      </c>
      <c r="C36" s="189"/>
      <c r="D36" s="190"/>
      <c r="E36" s="10">
        <v>2722533</v>
      </c>
      <c r="F36" s="30"/>
      <c r="G36" s="30">
        <v>0</v>
      </c>
      <c r="H36" s="30"/>
      <c r="I36" s="10">
        <v>2722533</v>
      </c>
      <c r="J36" s="30"/>
      <c r="K36" s="30">
        <v>0</v>
      </c>
    </row>
    <row r="37" spans="1:11" s="183" customFormat="1" ht="20.100000000000001" customHeight="1" x14ac:dyDescent="0.3">
      <c r="A37" s="188"/>
      <c r="B37" s="188" t="s">
        <v>98</v>
      </c>
      <c r="C37" s="189"/>
      <c r="D37" s="190"/>
      <c r="E37" s="6">
        <v>-4219467</v>
      </c>
      <c r="F37" s="30"/>
      <c r="G37" s="124">
        <v>-7854601</v>
      </c>
      <c r="H37" s="30"/>
      <c r="I37" s="6">
        <v>-1397674</v>
      </c>
      <c r="J37" s="30"/>
      <c r="K37" s="124">
        <v>-5407891</v>
      </c>
    </row>
    <row r="38" spans="1:11" s="183" customFormat="1" ht="6.6" customHeight="1" x14ac:dyDescent="0.3">
      <c r="A38" s="216"/>
      <c r="B38" s="216"/>
      <c r="C38" s="189"/>
      <c r="D38" s="190"/>
      <c r="E38" s="233"/>
      <c r="F38" s="30"/>
      <c r="G38" s="234"/>
      <c r="H38" s="30"/>
      <c r="I38" s="233"/>
      <c r="J38" s="30"/>
      <c r="K38" s="234"/>
    </row>
    <row r="39" spans="1:11" s="183" customFormat="1" ht="20.100000000000001" customHeight="1" x14ac:dyDescent="0.3">
      <c r="A39" s="182" t="s">
        <v>212</v>
      </c>
      <c r="B39" s="188"/>
      <c r="C39" s="189"/>
      <c r="D39" s="190"/>
      <c r="E39" s="6">
        <f>SUM(E34:E37)</f>
        <v>101106781</v>
      </c>
      <c r="F39" s="30"/>
      <c r="G39" s="124">
        <f>SUM(G34:G37)</f>
        <v>15343825</v>
      </c>
      <c r="H39" s="30"/>
      <c r="I39" s="6">
        <f>SUM(I34:I37)</f>
        <v>-29453932</v>
      </c>
      <c r="J39" s="30"/>
      <c r="K39" s="124">
        <f>SUM(K34:K37)</f>
        <v>-23053557</v>
      </c>
    </row>
    <row r="40" spans="1:11" s="183" customFormat="1" ht="8.25" customHeight="1" x14ac:dyDescent="0.3">
      <c r="A40" s="182"/>
      <c r="B40" s="182"/>
      <c r="C40" s="189"/>
      <c r="D40" s="190"/>
      <c r="E40" s="228"/>
      <c r="F40" s="227"/>
      <c r="G40" s="228"/>
      <c r="H40" s="227"/>
      <c r="I40" s="228"/>
      <c r="J40" s="227"/>
      <c r="K40" s="228"/>
    </row>
    <row r="41" spans="1:11" s="183" customFormat="1" ht="20.100000000000001" customHeight="1" x14ac:dyDescent="0.3">
      <c r="A41" s="182"/>
      <c r="B41" s="182"/>
      <c r="C41" s="189"/>
      <c r="D41" s="190"/>
      <c r="E41" s="228"/>
      <c r="F41" s="227"/>
      <c r="G41" s="228"/>
      <c r="H41" s="227"/>
      <c r="I41" s="228"/>
      <c r="J41" s="227"/>
      <c r="K41" s="228"/>
    </row>
    <row r="42" spans="1:11" s="183" customFormat="1" ht="20.100000000000001" customHeight="1" x14ac:dyDescent="0.3">
      <c r="A42" s="182"/>
      <c r="B42" s="182"/>
      <c r="C42" s="189"/>
      <c r="D42" s="190"/>
      <c r="E42" s="228"/>
      <c r="F42" s="227"/>
      <c r="G42" s="228"/>
      <c r="H42" s="227"/>
      <c r="I42" s="228"/>
      <c r="J42" s="227"/>
      <c r="K42" s="228"/>
    </row>
    <row r="43" spans="1:11" s="183" customFormat="1" ht="20.100000000000001" customHeight="1" x14ac:dyDescent="0.3">
      <c r="A43" s="182"/>
      <c r="B43" s="182"/>
      <c r="C43" s="189"/>
      <c r="D43" s="190"/>
      <c r="E43" s="228"/>
      <c r="F43" s="227"/>
      <c r="G43" s="228"/>
      <c r="H43" s="227"/>
      <c r="I43" s="228"/>
      <c r="J43" s="227"/>
      <c r="K43" s="228"/>
    </row>
    <row r="44" spans="1:11" s="183" customFormat="1" ht="20.100000000000001" customHeight="1" x14ac:dyDescent="0.3">
      <c r="A44" s="182"/>
      <c r="B44" s="182"/>
      <c r="C44" s="189"/>
      <c r="D44" s="190"/>
      <c r="E44" s="228"/>
      <c r="F44" s="227"/>
      <c r="G44" s="228"/>
      <c r="H44" s="227"/>
      <c r="I44" s="228"/>
      <c r="J44" s="227"/>
      <c r="K44" s="228"/>
    </row>
    <row r="45" spans="1:11" s="183" customFormat="1" ht="20.100000000000001" customHeight="1" x14ac:dyDescent="0.3">
      <c r="A45" s="182"/>
      <c r="B45" s="182"/>
      <c r="C45" s="189"/>
      <c r="D45" s="190"/>
      <c r="E45" s="228"/>
      <c r="F45" s="227"/>
      <c r="G45" s="228"/>
      <c r="H45" s="227"/>
      <c r="I45" s="228"/>
      <c r="J45" s="227"/>
      <c r="K45" s="228"/>
    </row>
    <row r="46" spans="1:11" ht="20.100000000000001" customHeight="1" x14ac:dyDescent="0.3">
      <c r="A46" s="178"/>
      <c r="B46" s="178"/>
      <c r="C46" s="144"/>
      <c r="D46" s="83"/>
      <c r="E46" s="229"/>
      <c r="F46" s="229"/>
      <c r="G46" s="229"/>
      <c r="H46" s="229"/>
      <c r="I46" s="229"/>
      <c r="J46" s="229"/>
      <c r="K46" s="229"/>
    </row>
    <row r="47" spans="1:11" ht="10.5" customHeight="1" x14ac:dyDescent="0.3">
      <c r="A47" s="178"/>
      <c r="B47" s="178"/>
      <c r="C47" s="144"/>
      <c r="D47" s="83"/>
      <c r="E47" s="21"/>
      <c r="F47" s="21"/>
      <c r="G47" s="21"/>
      <c r="H47" s="21"/>
      <c r="I47" s="21"/>
      <c r="J47" s="21"/>
      <c r="K47" s="21"/>
    </row>
    <row r="48" spans="1:11" ht="22.2" customHeight="1" x14ac:dyDescent="0.3">
      <c r="A48" s="181" t="str">
        <f>'13'!A30</f>
        <v>หมายเหตุประกอบงบการเงินรวมและงบการเงินเฉพาะกิจการในหน้า 17 ถึง 71 เป็นส่วนหนึ่งของงบการเงินนี้</v>
      </c>
      <c r="B48" s="181"/>
      <c r="C48" s="145"/>
      <c r="D48" s="84"/>
      <c r="E48" s="73"/>
      <c r="F48" s="73"/>
      <c r="G48" s="73"/>
      <c r="H48" s="73"/>
      <c r="I48" s="73"/>
      <c r="J48" s="73"/>
      <c r="K48" s="73"/>
    </row>
    <row r="49" spans="1:19" ht="21.75" customHeight="1" x14ac:dyDescent="0.3">
      <c r="A49" s="178" t="str">
        <f>A1</f>
        <v>บริษัท ซีออยล์ จำกัด (มหาชน)</v>
      </c>
      <c r="B49" s="178"/>
      <c r="C49" s="141"/>
      <c r="D49" s="76"/>
    </row>
    <row r="50" spans="1:19" ht="21.75" customHeight="1" x14ac:dyDescent="0.3">
      <c r="A50" s="178" t="s">
        <v>188</v>
      </c>
      <c r="B50" s="178"/>
      <c r="C50" s="141"/>
      <c r="D50" s="76"/>
    </row>
    <row r="51" spans="1:19" ht="21.75" customHeight="1" x14ac:dyDescent="0.3">
      <c r="A51" s="179" t="str">
        <f>A3</f>
        <v>สำหรับปีสิ้นสุดวันที่ 31 ธันวาคม พ.ศ. 2562</v>
      </c>
      <c r="B51" s="179"/>
      <c r="C51" s="142"/>
      <c r="D51" s="79"/>
      <c r="E51" s="80"/>
      <c r="F51" s="80"/>
      <c r="G51" s="80"/>
      <c r="H51" s="80"/>
      <c r="I51" s="80"/>
      <c r="J51" s="80"/>
      <c r="K51" s="80"/>
      <c r="N51" s="85"/>
    </row>
    <row r="52" spans="1:19" ht="21.75" customHeight="1" x14ac:dyDescent="0.3">
      <c r="A52" s="178"/>
      <c r="B52" s="178"/>
      <c r="C52" s="144"/>
      <c r="D52" s="83"/>
      <c r="E52" s="21"/>
      <c r="F52" s="21"/>
      <c r="G52" s="21"/>
      <c r="H52" s="21"/>
      <c r="I52" s="21"/>
      <c r="J52" s="21"/>
      <c r="K52" s="21"/>
      <c r="N52" s="85"/>
    </row>
    <row r="53" spans="1:19" s="183" customFormat="1" ht="20.100000000000001" customHeight="1" x14ac:dyDescent="0.3">
      <c r="A53" s="182"/>
      <c r="B53" s="182"/>
      <c r="C53" s="205"/>
      <c r="D53" s="185"/>
      <c r="E53" s="244" t="s">
        <v>60</v>
      </c>
      <c r="F53" s="244"/>
      <c r="G53" s="244"/>
      <c r="H53" s="110"/>
      <c r="I53" s="244" t="s">
        <v>67</v>
      </c>
      <c r="J53" s="244"/>
      <c r="K53" s="244"/>
      <c r="N53" s="206"/>
    </row>
    <row r="54" spans="1:19" s="183" customFormat="1" ht="20.100000000000001" customHeight="1" x14ac:dyDescent="0.3">
      <c r="A54" s="182"/>
      <c r="B54" s="182"/>
      <c r="C54" s="151"/>
      <c r="D54" s="109"/>
      <c r="E54" s="111" t="s">
        <v>181</v>
      </c>
      <c r="F54" s="112"/>
      <c r="G54" s="111" t="s">
        <v>144</v>
      </c>
      <c r="H54" s="112"/>
      <c r="I54" s="111" t="s">
        <v>181</v>
      </c>
      <c r="J54" s="112"/>
      <c r="K54" s="111" t="s">
        <v>144</v>
      </c>
      <c r="N54" s="206"/>
    </row>
    <row r="55" spans="1:19" s="183" customFormat="1" ht="20.100000000000001" customHeight="1" x14ac:dyDescent="0.3">
      <c r="A55" s="182"/>
      <c r="B55" s="182"/>
      <c r="C55" s="152" t="s">
        <v>2</v>
      </c>
      <c r="D55" s="113"/>
      <c r="E55" s="114" t="s">
        <v>3</v>
      </c>
      <c r="F55" s="112"/>
      <c r="G55" s="114" t="s">
        <v>3</v>
      </c>
      <c r="H55" s="112"/>
      <c r="I55" s="114" t="s">
        <v>3</v>
      </c>
      <c r="J55" s="112"/>
      <c r="K55" s="114" t="s">
        <v>3</v>
      </c>
      <c r="N55" s="207"/>
    </row>
    <row r="56" spans="1:19" s="183" customFormat="1" ht="8.1" customHeight="1" x14ac:dyDescent="0.3">
      <c r="A56" s="182"/>
      <c r="B56" s="182"/>
      <c r="C56" s="238"/>
      <c r="D56" s="113"/>
      <c r="E56" s="240"/>
      <c r="F56" s="112"/>
      <c r="G56" s="239"/>
      <c r="H56" s="112"/>
      <c r="I56" s="240"/>
      <c r="J56" s="112"/>
      <c r="K56" s="239"/>
      <c r="N56" s="207"/>
    </row>
    <row r="57" spans="1:19" s="183" customFormat="1" ht="20.100000000000001" customHeight="1" x14ac:dyDescent="0.3">
      <c r="A57" s="182" t="s">
        <v>52</v>
      </c>
      <c r="B57" s="208"/>
      <c r="C57" s="189"/>
      <c r="D57" s="190"/>
      <c r="E57" s="209"/>
      <c r="F57" s="210"/>
      <c r="G57" s="210"/>
      <c r="H57" s="210"/>
      <c r="I57" s="209"/>
      <c r="J57" s="210"/>
      <c r="K57" s="210"/>
      <c r="N57" s="206"/>
    </row>
    <row r="58" spans="1:19" s="183" customFormat="1" ht="20.100000000000001" customHeight="1" x14ac:dyDescent="0.3">
      <c r="A58" s="188" t="s">
        <v>128</v>
      </c>
      <c r="B58" s="188"/>
      <c r="C58" s="189"/>
      <c r="D58" s="190"/>
      <c r="E58" s="10">
        <v>2537652</v>
      </c>
      <c r="F58" s="30"/>
      <c r="G58" s="30">
        <v>1477675</v>
      </c>
      <c r="H58" s="30"/>
      <c r="I58" s="10">
        <v>0</v>
      </c>
      <c r="J58" s="30"/>
      <c r="K58" s="30">
        <v>0</v>
      </c>
    </row>
    <row r="59" spans="1:19" s="183" customFormat="1" ht="20.100000000000001" customHeight="1" x14ac:dyDescent="0.3">
      <c r="A59" s="188" t="s">
        <v>134</v>
      </c>
      <c r="B59" s="188"/>
      <c r="C59" s="153"/>
      <c r="D59" s="108"/>
      <c r="E59" s="10">
        <v>0</v>
      </c>
      <c r="F59" s="29"/>
      <c r="G59" s="30">
        <v>162056</v>
      </c>
      <c r="H59" s="29"/>
      <c r="I59" s="10">
        <v>0</v>
      </c>
      <c r="J59" s="29"/>
      <c r="K59" s="30">
        <v>0</v>
      </c>
      <c r="N59" s="207"/>
    </row>
    <row r="60" spans="1:19" s="183" customFormat="1" ht="20.100000000000001" customHeight="1" x14ac:dyDescent="0.3">
      <c r="A60" s="188" t="s">
        <v>138</v>
      </c>
      <c r="B60" s="188"/>
      <c r="C60" s="189"/>
      <c r="D60" s="190"/>
      <c r="E60" s="10">
        <v>-22555454</v>
      </c>
      <c r="F60" s="30"/>
      <c r="G60" s="30">
        <v>-86552064</v>
      </c>
      <c r="H60" s="30"/>
      <c r="I60" s="10">
        <v>-345300</v>
      </c>
      <c r="J60" s="30"/>
      <c r="K60" s="30">
        <v>-1923676</v>
      </c>
      <c r="N60" s="207"/>
    </row>
    <row r="61" spans="1:19" s="183" customFormat="1" ht="20.100000000000001" customHeight="1" x14ac:dyDescent="0.45">
      <c r="A61" s="188" t="s">
        <v>218</v>
      </c>
      <c r="B61" s="188"/>
      <c r="C61" s="153"/>
      <c r="D61" s="190"/>
      <c r="E61" s="10"/>
      <c r="F61" s="30"/>
      <c r="G61" s="30"/>
      <c r="H61" s="30"/>
      <c r="I61" s="10"/>
      <c r="J61" s="30"/>
      <c r="K61" s="30"/>
      <c r="M61" s="30"/>
      <c r="N61" s="211"/>
      <c r="O61" s="30"/>
      <c r="P61" s="30"/>
      <c r="Q61" s="30"/>
      <c r="R61" s="30"/>
      <c r="S61" s="30"/>
    </row>
    <row r="62" spans="1:19" s="183" customFormat="1" ht="20.100000000000001" customHeight="1" x14ac:dyDescent="0.45">
      <c r="A62" s="235"/>
      <c r="B62" s="235" t="s">
        <v>217</v>
      </c>
      <c r="C62" s="153">
        <v>23</v>
      </c>
      <c r="D62" s="190"/>
      <c r="E62" s="10">
        <v>-3177097</v>
      </c>
      <c r="F62" s="30"/>
      <c r="G62" s="30">
        <v>-9774903</v>
      </c>
      <c r="H62" s="30"/>
      <c r="I62" s="10">
        <v>0</v>
      </c>
      <c r="J62" s="30"/>
      <c r="K62" s="30">
        <v>0</v>
      </c>
      <c r="M62" s="30"/>
      <c r="N62" s="211"/>
      <c r="O62" s="30"/>
      <c r="P62" s="30"/>
      <c r="Q62" s="30"/>
      <c r="R62" s="30"/>
      <c r="S62" s="30"/>
    </row>
    <row r="63" spans="1:19" s="183" customFormat="1" ht="20.100000000000001" customHeight="1" x14ac:dyDescent="0.3">
      <c r="A63" s="188" t="s">
        <v>127</v>
      </c>
      <c r="B63" s="188"/>
      <c r="C63" s="153">
        <v>10.1</v>
      </c>
      <c r="D63" s="108"/>
      <c r="E63" s="10">
        <v>0</v>
      </c>
      <c r="F63" s="29"/>
      <c r="G63" s="30" t="s">
        <v>157</v>
      </c>
      <c r="H63" s="29"/>
      <c r="I63" s="10">
        <v>-30407</v>
      </c>
      <c r="J63" s="29"/>
      <c r="K63" s="30">
        <v>-45551042</v>
      </c>
      <c r="N63" s="212"/>
    </row>
    <row r="64" spans="1:19" s="183" customFormat="1" ht="20.100000000000001" customHeight="1" x14ac:dyDescent="0.3">
      <c r="A64" s="188" t="s">
        <v>155</v>
      </c>
      <c r="B64" s="188"/>
      <c r="C64" s="153">
        <v>27.4</v>
      </c>
      <c r="D64" s="108"/>
      <c r="E64" s="10">
        <v>0</v>
      </c>
      <c r="F64" s="29"/>
      <c r="G64" s="30">
        <v>0</v>
      </c>
      <c r="H64" s="29"/>
      <c r="I64" s="10">
        <v>-127000000</v>
      </c>
      <c r="J64" s="29"/>
      <c r="K64" s="30">
        <v>-175912000</v>
      </c>
    </row>
    <row r="65" spans="1:12" s="183" customFormat="1" ht="20.100000000000001" customHeight="1" x14ac:dyDescent="0.3">
      <c r="A65" s="188" t="s">
        <v>173</v>
      </c>
      <c r="B65" s="188"/>
      <c r="C65" s="153">
        <v>27.4</v>
      </c>
      <c r="D65" s="108"/>
      <c r="E65" s="10">
        <v>0</v>
      </c>
      <c r="F65" s="29"/>
      <c r="G65" s="30">
        <v>0</v>
      </c>
      <c r="H65" s="29"/>
      <c r="I65" s="10">
        <v>79823277</v>
      </c>
      <c r="J65" s="29"/>
      <c r="K65" s="30">
        <v>147412053</v>
      </c>
    </row>
    <row r="66" spans="1:12" s="183" customFormat="1" ht="20.100000000000001" customHeight="1" x14ac:dyDescent="0.45">
      <c r="A66" s="188" t="s">
        <v>171</v>
      </c>
      <c r="B66" s="188"/>
      <c r="C66" s="153" t="s">
        <v>219</v>
      </c>
      <c r="D66" s="108"/>
      <c r="E66" s="10">
        <v>152976401</v>
      </c>
      <c r="F66" s="29"/>
      <c r="G66" s="30">
        <v>0</v>
      </c>
      <c r="H66" s="29"/>
      <c r="I66" s="10">
        <v>27781363</v>
      </c>
      <c r="J66" s="29"/>
      <c r="K66" s="30">
        <v>0</v>
      </c>
      <c r="L66" s="213"/>
    </row>
    <row r="67" spans="1:12" s="183" customFormat="1" ht="20.100000000000001" customHeight="1" x14ac:dyDescent="0.3">
      <c r="A67" s="188" t="s">
        <v>153</v>
      </c>
      <c r="B67" s="188"/>
      <c r="C67" s="153"/>
      <c r="D67" s="108"/>
      <c r="E67" s="6">
        <v>3583460</v>
      </c>
      <c r="F67" s="29"/>
      <c r="G67" s="124">
        <v>2798210</v>
      </c>
      <c r="H67" s="29"/>
      <c r="I67" s="6">
        <v>160860496</v>
      </c>
      <c r="J67" s="29"/>
      <c r="K67" s="124">
        <v>5075402</v>
      </c>
    </row>
    <row r="68" spans="1:12" s="183" customFormat="1" ht="8.1" customHeight="1" x14ac:dyDescent="0.3">
      <c r="A68" s="188"/>
      <c r="B68" s="188"/>
      <c r="C68" s="153"/>
      <c r="D68" s="108"/>
      <c r="E68" s="10"/>
      <c r="F68" s="29"/>
      <c r="G68" s="30"/>
      <c r="H68" s="29"/>
      <c r="I68" s="10"/>
      <c r="J68" s="29"/>
      <c r="K68" s="30"/>
    </row>
    <row r="69" spans="1:12" s="183" customFormat="1" ht="20.100000000000001" customHeight="1" x14ac:dyDescent="0.3">
      <c r="A69" s="182" t="s">
        <v>204</v>
      </c>
      <c r="B69" s="182"/>
      <c r="C69" s="153"/>
      <c r="D69" s="108"/>
      <c r="E69" s="6">
        <f>SUM(E58:E67)</f>
        <v>133364962</v>
      </c>
      <c r="F69" s="29"/>
      <c r="G69" s="124">
        <f>SUM(G58:G67)</f>
        <v>-91889026</v>
      </c>
      <c r="H69" s="29"/>
      <c r="I69" s="6">
        <f>SUM(I58:I67)</f>
        <v>141089429</v>
      </c>
      <c r="J69" s="29"/>
      <c r="K69" s="124">
        <f>SUM(K58:K67)</f>
        <v>-70899263</v>
      </c>
    </row>
    <row r="70" spans="1:12" s="183" customFormat="1" ht="20.100000000000001" customHeight="1" x14ac:dyDescent="0.3">
      <c r="A70" s="182"/>
      <c r="B70" s="182"/>
      <c r="C70" s="153"/>
      <c r="D70" s="108"/>
      <c r="E70" s="209"/>
      <c r="F70" s="29"/>
      <c r="G70" s="210"/>
      <c r="H70" s="29"/>
      <c r="I70" s="209"/>
      <c r="J70" s="29"/>
      <c r="K70" s="210"/>
    </row>
    <row r="71" spans="1:12" s="183" customFormat="1" ht="20.100000000000001" customHeight="1" x14ac:dyDescent="0.3">
      <c r="A71" s="182" t="s">
        <v>53</v>
      </c>
      <c r="B71" s="208"/>
      <c r="C71" s="153"/>
      <c r="D71" s="108"/>
      <c r="E71" s="209"/>
      <c r="F71" s="210"/>
      <c r="G71" s="210"/>
      <c r="H71" s="210"/>
      <c r="I71" s="209"/>
      <c r="J71" s="210"/>
      <c r="K71" s="210"/>
    </row>
    <row r="72" spans="1:12" s="183" customFormat="1" ht="20.100000000000001" customHeight="1" x14ac:dyDescent="0.3">
      <c r="A72" s="188" t="s">
        <v>163</v>
      </c>
      <c r="B72" s="188"/>
      <c r="C72" s="193"/>
      <c r="D72" s="108"/>
      <c r="E72" s="10"/>
      <c r="F72" s="214"/>
      <c r="G72" s="30"/>
      <c r="H72" s="214"/>
      <c r="I72" s="10"/>
      <c r="J72" s="214"/>
      <c r="K72" s="30"/>
    </row>
    <row r="73" spans="1:12" s="183" customFormat="1" ht="20.100000000000001" customHeight="1" x14ac:dyDescent="0.3">
      <c r="A73" s="188"/>
      <c r="B73" s="188" t="s">
        <v>121</v>
      </c>
      <c r="C73" s="193">
        <v>19</v>
      </c>
      <c r="D73" s="108"/>
      <c r="E73" s="10">
        <v>0</v>
      </c>
      <c r="F73" s="30"/>
      <c r="G73" s="30">
        <v>64362</v>
      </c>
      <c r="H73" s="30"/>
      <c r="I73" s="10">
        <v>0</v>
      </c>
      <c r="J73" s="30"/>
      <c r="K73" s="30">
        <v>64362</v>
      </c>
    </row>
    <row r="74" spans="1:12" s="183" customFormat="1" ht="20.100000000000001" customHeight="1" x14ac:dyDescent="0.3">
      <c r="A74" s="188" t="s">
        <v>135</v>
      </c>
      <c r="B74" s="188"/>
      <c r="C74" s="215">
        <v>15.1</v>
      </c>
      <c r="D74" s="108"/>
      <c r="E74" s="10">
        <v>1871671206</v>
      </c>
      <c r="F74" s="30"/>
      <c r="G74" s="30">
        <v>1796109881</v>
      </c>
      <c r="H74" s="30"/>
      <c r="I74" s="10">
        <v>1625540755</v>
      </c>
      <c r="J74" s="30"/>
      <c r="K74" s="30">
        <v>1537146857</v>
      </c>
    </row>
    <row r="75" spans="1:12" s="183" customFormat="1" ht="20.100000000000001" customHeight="1" x14ac:dyDescent="0.3">
      <c r="A75" s="188" t="s">
        <v>100</v>
      </c>
      <c r="B75" s="188"/>
      <c r="C75" s="215">
        <v>15.1</v>
      </c>
      <c r="E75" s="11">
        <v>-2052748946</v>
      </c>
      <c r="F75" s="29"/>
      <c r="G75" s="29">
        <v>-1786686586</v>
      </c>
      <c r="H75" s="29"/>
      <c r="I75" s="11">
        <v>-1807418495</v>
      </c>
      <c r="J75" s="29"/>
      <c r="K75" s="29">
        <v>-1592312667</v>
      </c>
    </row>
    <row r="76" spans="1:12" s="183" customFormat="1" ht="20.100000000000001" customHeight="1" x14ac:dyDescent="0.3">
      <c r="A76" s="188" t="s">
        <v>159</v>
      </c>
      <c r="B76" s="188"/>
      <c r="C76" s="215">
        <v>15.2</v>
      </c>
      <c r="E76" s="10">
        <v>0</v>
      </c>
      <c r="F76" s="29"/>
      <c r="G76" s="29">
        <v>400000000</v>
      </c>
      <c r="H76" s="29"/>
      <c r="I76" s="11">
        <v>0</v>
      </c>
      <c r="J76" s="29"/>
      <c r="K76" s="29">
        <v>400000000</v>
      </c>
    </row>
    <row r="77" spans="1:12" s="183" customFormat="1" ht="20.100000000000001" customHeight="1" x14ac:dyDescent="0.3">
      <c r="A77" s="247" t="s">
        <v>161</v>
      </c>
      <c r="B77" s="247"/>
      <c r="C77" s="215">
        <v>15.2</v>
      </c>
      <c r="E77" s="10">
        <v>-50000000</v>
      </c>
      <c r="F77" s="29"/>
      <c r="G77" s="30">
        <v>-250000000.00000003</v>
      </c>
      <c r="H77" s="29"/>
      <c r="I77" s="10">
        <v>-50000000</v>
      </c>
      <c r="J77" s="29"/>
      <c r="K77" s="30">
        <v>-250000000.00000003</v>
      </c>
    </row>
    <row r="78" spans="1:12" s="183" customFormat="1" ht="20.100000000000001" customHeight="1" x14ac:dyDescent="0.3">
      <c r="A78" s="241" t="s">
        <v>222</v>
      </c>
      <c r="B78" s="241"/>
      <c r="C78" s="215">
        <v>15.2</v>
      </c>
      <c r="E78" s="10">
        <v>175000000</v>
      </c>
      <c r="F78" s="29"/>
      <c r="G78" s="30">
        <v>0</v>
      </c>
      <c r="H78" s="29"/>
      <c r="I78" s="10">
        <v>175000000</v>
      </c>
      <c r="J78" s="29"/>
      <c r="K78" s="30">
        <v>0</v>
      </c>
    </row>
    <row r="79" spans="1:12" s="183" customFormat="1" ht="20.100000000000001" customHeight="1" x14ac:dyDescent="0.3">
      <c r="A79" s="188" t="s">
        <v>59</v>
      </c>
      <c r="B79" s="188"/>
      <c r="C79" s="215">
        <v>15.2</v>
      </c>
      <c r="D79" s="108"/>
      <c r="E79" s="10">
        <v>-53556000</v>
      </c>
      <c r="F79" s="30"/>
      <c r="G79" s="30">
        <v>-53556000</v>
      </c>
      <c r="H79" s="30"/>
      <c r="I79" s="10">
        <v>0</v>
      </c>
      <c r="J79" s="30"/>
      <c r="K79" s="30">
        <v>0</v>
      </c>
    </row>
    <row r="80" spans="1:12" s="183" customFormat="1" ht="20.100000000000001" customHeight="1" x14ac:dyDescent="0.3">
      <c r="A80" s="188" t="s">
        <v>160</v>
      </c>
      <c r="B80" s="188"/>
      <c r="C80" s="215" t="s">
        <v>168</v>
      </c>
      <c r="D80" s="108"/>
      <c r="E80" s="10">
        <v>0</v>
      </c>
      <c r="F80" s="30"/>
      <c r="G80" s="30">
        <v>-7980000</v>
      </c>
      <c r="H80" s="30"/>
      <c r="I80" s="10">
        <v>0</v>
      </c>
      <c r="J80" s="30"/>
      <c r="K80" s="30">
        <v>-7980000</v>
      </c>
    </row>
    <row r="81" spans="1:11" s="183" customFormat="1" ht="20.100000000000001" customHeight="1" x14ac:dyDescent="0.3">
      <c r="A81" s="188" t="s">
        <v>192</v>
      </c>
      <c r="B81" s="188"/>
      <c r="C81" s="215"/>
      <c r="D81" s="108"/>
      <c r="E81" s="10"/>
      <c r="F81" s="30"/>
      <c r="G81" s="30"/>
      <c r="H81" s="30"/>
      <c r="I81" s="10"/>
      <c r="J81" s="30"/>
      <c r="K81" s="30"/>
    </row>
    <row r="82" spans="1:11" s="183" customFormat="1" ht="20.100000000000001" customHeight="1" x14ac:dyDescent="0.3">
      <c r="A82" s="188"/>
      <c r="B82" s="188" t="s">
        <v>203</v>
      </c>
      <c r="C82" s="215">
        <v>10.1</v>
      </c>
      <c r="D82" s="108"/>
      <c r="E82" s="10">
        <v>-119</v>
      </c>
      <c r="F82" s="30"/>
      <c r="G82" s="30">
        <v>0</v>
      </c>
      <c r="H82" s="30"/>
      <c r="I82" s="10">
        <v>0</v>
      </c>
      <c r="J82" s="30"/>
      <c r="K82" s="30">
        <v>0</v>
      </c>
    </row>
    <row r="83" spans="1:11" s="183" customFormat="1" ht="20.100000000000001" customHeight="1" x14ac:dyDescent="0.3">
      <c r="A83" s="188" t="s">
        <v>154</v>
      </c>
      <c r="B83" s="188"/>
      <c r="C83" s="153"/>
      <c r="D83" s="108"/>
      <c r="E83" s="6">
        <v>-51771885</v>
      </c>
      <c r="F83" s="30"/>
      <c r="G83" s="124">
        <v>-47868563</v>
      </c>
      <c r="H83" s="30"/>
      <c r="I83" s="6">
        <v>-41549572</v>
      </c>
      <c r="J83" s="30"/>
      <c r="K83" s="124">
        <v>-36889769</v>
      </c>
    </row>
    <row r="84" spans="1:11" s="183" customFormat="1" ht="8.1" customHeight="1" x14ac:dyDescent="0.3">
      <c r="A84" s="188"/>
      <c r="B84" s="188"/>
      <c r="C84" s="153"/>
      <c r="D84" s="108"/>
      <c r="E84" s="10"/>
      <c r="F84" s="29"/>
      <c r="G84" s="30"/>
      <c r="H84" s="29"/>
      <c r="I84" s="10"/>
      <c r="J84" s="29"/>
      <c r="K84" s="30"/>
    </row>
    <row r="85" spans="1:11" s="183" customFormat="1" ht="20.100000000000001" customHeight="1" x14ac:dyDescent="0.3">
      <c r="A85" s="182" t="s">
        <v>205</v>
      </c>
      <c r="B85" s="182"/>
      <c r="C85" s="153"/>
      <c r="D85" s="108"/>
      <c r="E85" s="6">
        <f>SUM(E72:E84)</f>
        <v>-161405744</v>
      </c>
      <c r="F85" s="30"/>
      <c r="G85" s="124">
        <f>SUM(G72:G84)</f>
        <v>50083093.99999997</v>
      </c>
      <c r="H85" s="30"/>
      <c r="I85" s="6">
        <f>SUM(I72:I84)</f>
        <v>-98427312</v>
      </c>
      <c r="J85" s="30"/>
      <c r="K85" s="124">
        <f>SUM(K72:K84)</f>
        <v>50028782.99999997</v>
      </c>
    </row>
    <row r="86" spans="1:11" s="183" customFormat="1" ht="20.100000000000001" customHeight="1" x14ac:dyDescent="0.3">
      <c r="A86" s="182"/>
      <c r="B86" s="182"/>
      <c r="C86" s="153"/>
      <c r="D86" s="108"/>
      <c r="E86" s="228"/>
      <c r="F86" s="227"/>
      <c r="G86" s="228"/>
      <c r="H86" s="227"/>
      <c r="I86" s="228"/>
      <c r="J86" s="227"/>
      <c r="K86" s="228"/>
    </row>
    <row r="87" spans="1:11" s="183" customFormat="1" ht="19.2" customHeight="1" x14ac:dyDescent="0.3">
      <c r="A87" s="182"/>
      <c r="B87" s="182"/>
      <c r="C87" s="153"/>
      <c r="D87" s="108"/>
      <c r="E87" s="228"/>
      <c r="F87" s="227"/>
      <c r="G87" s="228"/>
      <c r="H87" s="227"/>
      <c r="I87" s="228"/>
      <c r="J87" s="227"/>
      <c r="K87" s="228"/>
    </row>
    <row r="88" spans="1:11" s="183" customFormat="1" ht="19.2" customHeight="1" x14ac:dyDescent="0.3">
      <c r="A88" s="182"/>
      <c r="B88" s="182"/>
      <c r="C88" s="153"/>
      <c r="D88" s="108"/>
      <c r="E88" s="228"/>
      <c r="F88" s="227"/>
      <c r="G88" s="228"/>
      <c r="H88" s="227"/>
      <c r="I88" s="228"/>
      <c r="J88" s="227"/>
      <c r="K88" s="228"/>
    </row>
    <row r="89" spans="1:11" s="183" customFormat="1" ht="19.2" customHeight="1" x14ac:dyDescent="0.3">
      <c r="A89" s="182"/>
      <c r="B89" s="182"/>
      <c r="C89" s="153"/>
      <c r="D89" s="108"/>
      <c r="E89" s="228"/>
      <c r="F89" s="227"/>
      <c r="G89" s="228"/>
      <c r="H89" s="227"/>
      <c r="I89" s="228"/>
      <c r="J89" s="227"/>
      <c r="K89" s="228"/>
    </row>
    <row r="90" spans="1:11" ht="19.8" x14ac:dyDescent="0.3">
      <c r="A90" s="178"/>
      <c r="B90" s="178"/>
      <c r="C90" s="146"/>
      <c r="D90" s="71"/>
      <c r="E90" s="229"/>
      <c r="F90" s="229"/>
      <c r="G90" s="229"/>
      <c r="H90" s="229"/>
      <c r="I90" s="229"/>
      <c r="J90" s="229"/>
      <c r="K90" s="229"/>
    </row>
    <row r="91" spans="1:11" ht="19.8" x14ac:dyDescent="0.3">
      <c r="A91" s="178"/>
      <c r="B91" s="178"/>
      <c r="C91" s="146"/>
      <c r="D91" s="71"/>
      <c r="E91" s="21"/>
      <c r="F91" s="21"/>
      <c r="G91" s="21"/>
      <c r="H91" s="21"/>
      <c r="I91" s="21"/>
      <c r="J91" s="21"/>
      <c r="K91" s="21"/>
    </row>
    <row r="92" spans="1:11" ht="19.8" x14ac:dyDescent="0.3">
      <c r="A92" s="178"/>
      <c r="B92" s="178"/>
      <c r="C92" s="146"/>
      <c r="D92" s="71"/>
      <c r="E92" s="21"/>
      <c r="F92" s="21"/>
      <c r="G92" s="21"/>
      <c r="H92" s="21"/>
      <c r="I92" s="21"/>
      <c r="J92" s="21"/>
      <c r="K92" s="21"/>
    </row>
    <row r="93" spans="1:11" ht="16.5" customHeight="1" x14ac:dyDescent="0.3">
      <c r="A93" s="178"/>
      <c r="B93" s="178"/>
      <c r="C93" s="146"/>
      <c r="D93" s="71"/>
      <c r="E93" s="21"/>
      <c r="F93" s="21"/>
      <c r="G93" s="21"/>
      <c r="H93" s="21"/>
      <c r="I93" s="21"/>
      <c r="J93" s="21"/>
      <c r="K93" s="21"/>
    </row>
    <row r="94" spans="1:11" ht="22.2" customHeight="1" x14ac:dyDescent="0.3">
      <c r="A94" s="181" t="str">
        <f>'6-8'!A41</f>
        <v>หมายเหตุประกอบงบการเงินรวมและงบการเงินเฉพาะกิจการในหน้า 17 ถึง 71 เป็นส่วนหนึ่งของงบการเงินนี้</v>
      </c>
      <c r="B94" s="181"/>
      <c r="C94" s="147"/>
      <c r="D94" s="86"/>
      <c r="E94" s="64"/>
      <c r="F94" s="64"/>
      <c r="G94" s="64"/>
      <c r="H94" s="64"/>
      <c r="I94" s="64"/>
      <c r="J94" s="64"/>
      <c r="K94" s="64"/>
    </row>
    <row r="95" spans="1:11" ht="21.75" customHeight="1" x14ac:dyDescent="0.3">
      <c r="A95" s="178" t="s">
        <v>0</v>
      </c>
      <c r="B95" s="178"/>
      <c r="C95" s="141"/>
      <c r="D95" s="76"/>
    </row>
    <row r="96" spans="1:11" ht="21.75" customHeight="1" x14ac:dyDescent="0.3">
      <c r="A96" s="178" t="s">
        <v>188</v>
      </c>
      <c r="B96" s="178"/>
      <c r="C96" s="141"/>
      <c r="D96" s="76"/>
    </row>
    <row r="97" spans="1:16" ht="21.75" customHeight="1" x14ac:dyDescent="0.3">
      <c r="A97" s="179" t="str">
        <f>+A51</f>
        <v>สำหรับปีสิ้นสุดวันที่ 31 ธันวาคม พ.ศ. 2562</v>
      </c>
      <c r="B97" s="179"/>
      <c r="C97" s="142"/>
      <c r="D97" s="79"/>
      <c r="E97" s="80"/>
      <c r="F97" s="80"/>
      <c r="G97" s="80"/>
      <c r="H97" s="80"/>
      <c r="I97" s="80"/>
      <c r="J97" s="80"/>
      <c r="K97" s="80"/>
    </row>
    <row r="98" spans="1:16" ht="21.75" customHeight="1" x14ac:dyDescent="0.45">
      <c r="A98" s="178"/>
      <c r="B98" s="178"/>
      <c r="C98" s="144"/>
      <c r="D98" s="83"/>
      <c r="E98" s="21"/>
      <c r="F98" s="21"/>
      <c r="G98" s="21"/>
      <c r="H98" s="21"/>
      <c r="I98" s="21"/>
      <c r="J98" s="21"/>
      <c r="K98" s="21"/>
      <c r="P98" s="242"/>
    </row>
    <row r="99" spans="1:16" s="183" customFormat="1" ht="21.75" customHeight="1" x14ac:dyDescent="0.3">
      <c r="A99" s="182"/>
      <c r="B99" s="182"/>
      <c r="C99" s="205"/>
      <c r="D99" s="185"/>
      <c r="E99" s="244" t="s">
        <v>60</v>
      </c>
      <c r="F99" s="244"/>
      <c r="G99" s="244"/>
      <c r="H99" s="110"/>
      <c r="I99" s="244" t="s">
        <v>67</v>
      </c>
      <c r="J99" s="244"/>
      <c r="K99" s="244"/>
    </row>
    <row r="100" spans="1:16" s="183" customFormat="1" ht="21.75" customHeight="1" x14ac:dyDescent="0.3">
      <c r="A100" s="182"/>
      <c r="B100" s="182"/>
      <c r="C100" s="151"/>
      <c r="D100" s="109"/>
      <c r="E100" s="111" t="s">
        <v>181</v>
      </c>
      <c r="F100" s="112"/>
      <c r="G100" s="111" t="s">
        <v>144</v>
      </c>
      <c r="H100" s="112"/>
      <c r="I100" s="111" t="s">
        <v>181</v>
      </c>
      <c r="J100" s="112"/>
      <c r="K100" s="111" t="s">
        <v>144</v>
      </c>
    </row>
    <row r="101" spans="1:16" s="183" customFormat="1" ht="21.75" customHeight="1" x14ac:dyDescent="0.3">
      <c r="A101" s="182"/>
      <c r="B101" s="182"/>
      <c r="C101" s="152" t="s">
        <v>2</v>
      </c>
      <c r="D101" s="113"/>
      <c r="E101" s="114" t="s">
        <v>3</v>
      </c>
      <c r="F101" s="112"/>
      <c r="G101" s="114" t="s">
        <v>3</v>
      </c>
      <c r="H101" s="112"/>
      <c r="I101" s="114" t="s">
        <v>3</v>
      </c>
      <c r="J101" s="112"/>
      <c r="K101" s="114" t="s">
        <v>3</v>
      </c>
    </row>
    <row r="102" spans="1:16" s="183" customFormat="1" ht="8.1" customHeight="1" x14ac:dyDescent="0.3">
      <c r="A102" s="188"/>
      <c r="B102" s="188"/>
      <c r="C102" s="217"/>
      <c r="D102" s="218"/>
      <c r="E102" s="240"/>
      <c r="F102" s="112"/>
      <c r="G102" s="239"/>
      <c r="H102" s="112"/>
      <c r="I102" s="240"/>
      <c r="J102" s="29"/>
      <c r="K102" s="29"/>
    </row>
    <row r="103" spans="1:16" s="183" customFormat="1" ht="21.75" customHeight="1" x14ac:dyDescent="0.3">
      <c r="A103" s="182" t="s">
        <v>213</v>
      </c>
      <c r="B103" s="182"/>
      <c r="C103" s="219"/>
      <c r="D103" s="220"/>
      <c r="E103" s="10">
        <f>E39+E69+E85</f>
        <v>73065999</v>
      </c>
      <c r="F103" s="30"/>
      <c r="G103" s="116">
        <f>G39+G69+G85</f>
        <v>-26462107.00000003</v>
      </c>
      <c r="H103" s="30"/>
      <c r="I103" s="10">
        <f>I39+I69+I85</f>
        <v>13208185</v>
      </c>
      <c r="J103" s="30"/>
      <c r="K103" s="116">
        <f>K39+K69+K85</f>
        <v>-43924037.00000003</v>
      </c>
    </row>
    <row r="104" spans="1:16" s="183" customFormat="1" ht="21.75" customHeight="1" x14ac:dyDescent="0.3">
      <c r="A104" s="188" t="s">
        <v>66</v>
      </c>
      <c r="B104" s="188"/>
      <c r="C104" s="219"/>
      <c r="D104" s="220"/>
      <c r="E104" s="10">
        <v>133874576</v>
      </c>
      <c r="F104" s="29"/>
      <c r="G104" s="30">
        <v>171906380</v>
      </c>
      <c r="H104" s="29"/>
      <c r="I104" s="10">
        <v>18692385</v>
      </c>
      <c r="J104" s="29"/>
      <c r="K104" s="30">
        <v>62636012</v>
      </c>
    </row>
    <row r="105" spans="1:16" s="183" customFormat="1" ht="21.75" customHeight="1" x14ac:dyDescent="0.3">
      <c r="A105" s="188" t="s">
        <v>206</v>
      </c>
      <c r="B105" s="188"/>
      <c r="C105" s="219"/>
      <c r="D105" s="220"/>
      <c r="E105" s="10"/>
      <c r="F105" s="29"/>
      <c r="G105" s="30"/>
      <c r="H105" s="29"/>
      <c r="I105" s="10"/>
      <c r="J105" s="29"/>
      <c r="K105" s="30"/>
    </row>
    <row r="106" spans="1:16" s="183" customFormat="1" ht="21.75" customHeight="1" x14ac:dyDescent="0.3">
      <c r="A106" s="188"/>
      <c r="B106" s="188" t="s">
        <v>162</v>
      </c>
      <c r="C106" s="219"/>
      <c r="D106" s="220"/>
      <c r="E106" s="6">
        <v>-8850679</v>
      </c>
      <c r="F106" s="29"/>
      <c r="G106" s="124">
        <v>-11569697</v>
      </c>
      <c r="H106" s="29"/>
      <c r="I106" s="6">
        <v>-74070</v>
      </c>
      <c r="J106" s="29"/>
      <c r="K106" s="124">
        <v>-19590</v>
      </c>
    </row>
    <row r="107" spans="1:16" s="183" customFormat="1" ht="8.1" customHeight="1" x14ac:dyDescent="0.3">
      <c r="A107" s="188"/>
      <c r="B107" s="188"/>
      <c r="C107" s="219"/>
      <c r="D107" s="220"/>
      <c r="E107" s="10"/>
      <c r="F107" s="30"/>
      <c r="G107" s="30"/>
      <c r="H107" s="30"/>
      <c r="I107" s="10"/>
      <c r="J107" s="30"/>
      <c r="K107" s="30"/>
    </row>
    <row r="108" spans="1:16" s="183" customFormat="1" ht="21.75" customHeight="1" thickBot="1" x14ac:dyDescent="0.35">
      <c r="A108" s="182" t="s">
        <v>85</v>
      </c>
      <c r="B108" s="182"/>
      <c r="C108" s="221" t="s">
        <v>83</v>
      </c>
      <c r="D108" s="220"/>
      <c r="E108" s="8">
        <f>SUM(E103:E106)</f>
        <v>198089896</v>
      </c>
      <c r="F108" s="29"/>
      <c r="G108" s="121">
        <f>SUM(G103:G106)</f>
        <v>133874575.99999997</v>
      </c>
      <c r="H108" s="29"/>
      <c r="I108" s="8">
        <f>SUM(I103:I106)</f>
        <v>31826500</v>
      </c>
      <c r="J108" s="29"/>
      <c r="K108" s="121">
        <f>SUM(K103:K106)</f>
        <v>18692384.99999997</v>
      </c>
    </row>
    <row r="109" spans="1:16" s="183" customFormat="1" ht="21.75" customHeight="1" thickTop="1" x14ac:dyDescent="0.3">
      <c r="A109" s="182"/>
      <c r="B109" s="182"/>
      <c r="C109" s="219"/>
      <c r="D109" s="220"/>
      <c r="E109" s="10"/>
      <c r="F109" s="30"/>
      <c r="G109" s="30"/>
      <c r="H109" s="30"/>
      <c r="I109" s="10"/>
      <c r="J109" s="30"/>
      <c r="K109" s="30"/>
    </row>
    <row r="110" spans="1:16" s="224" customFormat="1" ht="21.75" customHeight="1" x14ac:dyDescent="0.3">
      <c r="A110" s="182" t="s">
        <v>54</v>
      </c>
      <c r="B110" s="182"/>
      <c r="C110" s="222"/>
      <c r="D110" s="31"/>
      <c r="E110" s="11"/>
      <c r="F110" s="223"/>
      <c r="G110" s="29"/>
      <c r="H110" s="223"/>
      <c r="I110" s="11"/>
      <c r="J110" s="223"/>
      <c r="K110" s="29"/>
      <c r="M110" s="183"/>
    </row>
    <row r="111" spans="1:16" s="183" customFormat="1" ht="8.1" customHeight="1" x14ac:dyDescent="0.3">
      <c r="A111" s="188"/>
      <c r="B111" s="188"/>
      <c r="C111" s="219"/>
      <c r="D111" s="220"/>
      <c r="E111" s="10"/>
      <c r="F111" s="30"/>
      <c r="G111" s="30"/>
      <c r="H111" s="30"/>
      <c r="I111" s="10"/>
      <c r="J111" s="30"/>
      <c r="K111" s="30"/>
      <c r="M111" s="224"/>
    </row>
    <row r="112" spans="1:16" s="183" customFormat="1" ht="21.75" customHeight="1" x14ac:dyDescent="0.3">
      <c r="A112" s="182" t="s">
        <v>195</v>
      </c>
      <c r="B112" s="188"/>
      <c r="C112" s="225"/>
      <c r="D112" s="226"/>
      <c r="E112" s="11"/>
      <c r="F112" s="29"/>
      <c r="G112" s="29"/>
      <c r="H112" s="29"/>
      <c r="I112" s="11"/>
      <c r="J112" s="29"/>
      <c r="K112" s="29"/>
    </row>
    <row r="113" spans="1:11" s="183" customFormat="1" ht="21.75" customHeight="1" x14ac:dyDescent="0.3">
      <c r="A113" s="188" t="s">
        <v>55</v>
      </c>
      <c r="B113" s="188"/>
      <c r="C113" s="217"/>
      <c r="D113" s="218"/>
      <c r="E113" s="10">
        <v>5379170</v>
      </c>
      <c r="F113" s="29"/>
      <c r="G113" s="30">
        <v>5833457</v>
      </c>
      <c r="H113" s="29"/>
      <c r="I113" s="10">
        <v>0</v>
      </c>
      <c r="J113" s="29"/>
      <c r="K113" s="30">
        <v>0</v>
      </c>
    </row>
    <row r="114" spans="1:11" s="183" customFormat="1" ht="21.75" customHeight="1" x14ac:dyDescent="0.3">
      <c r="A114" s="188" t="s">
        <v>196</v>
      </c>
      <c r="B114" s="188"/>
      <c r="C114" s="221" t="s">
        <v>198</v>
      </c>
      <c r="D114" s="218"/>
      <c r="E114" s="10" t="s">
        <v>157</v>
      </c>
      <c r="F114" s="29"/>
      <c r="G114" s="30">
        <v>0</v>
      </c>
      <c r="H114" s="29"/>
      <c r="I114" s="10">
        <v>7452208</v>
      </c>
      <c r="J114" s="29"/>
      <c r="K114" s="30">
        <v>0</v>
      </c>
    </row>
    <row r="115" spans="1:11" s="183" customFormat="1" ht="21.75" customHeight="1" x14ac:dyDescent="0.3">
      <c r="A115" s="247" t="s">
        <v>174</v>
      </c>
      <c r="B115" s="247"/>
      <c r="C115" s="221"/>
      <c r="D115" s="218"/>
      <c r="E115" s="11"/>
      <c r="F115" s="29"/>
      <c r="G115" s="29"/>
      <c r="H115" s="29"/>
      <c r="I115" s="11"/>
      <c r="J115" s="29"/>
      <c r="K115" s="29"/>
    </row>
    <row r="116" spans="1:11" s="183" customFormat="1" ht="21.75" customHeight="1" x14ac:dyDescent="0.3">
      <c r="A116" s="188"/>
      <c r="B116" s="188" t="s">
        <v>165</v>
      </c>
      <c r="C116" s="221" t="s">
        <v>199</v>
      </c>
      <c r="D116" s="218"/>
      <c r="E116" s="10">
        <v>0</v>
      </c>
      <c r="F116" s="29"/>
      <c r="G116" s="30">
        <v>0</v>
      </c>
      <c r="H116" s="29"/>
      <c r="I116" s="10">
        <v>0</v>
      </c>
      <c r="J116" s="29"/>
      <c r="K116" s="30">
        <v>142122688</v>
      </c>
    </row>
    <row r="117" spans="1:11" ht="21.75" customHeight="1" x14ac:dyDescent="0.3">
      <c r="E117" s="21"/>
      <c r="G117" s="21"/>
      <c r="I117" s="21"/>
      <c r="K117" s="21"/>
    </row>
    <row r="118" spans="1:11" ht="21.75" customHeight="1" x14ac:dyDescent="0.3">
      <c r="E118" s="21"/>
      <c r="G118" s="21"/>
      <c r="I118" s="21"/>
      <c r="K118" s="21"/>
    </row>
    <row r="119" spans="1:11" ht="21.75" customHeight="1" x14ac:dyDescent="0.3">
      <c r="E119" s="21"/>
      <c r="G119" s="21"/>
      <c r="I119" s="21"/>
      <c r="K119" s="21"/>
    </row>
    <row r="120" spans="1:11" ht="21.75" customHeight="1" x14ac:dyDescent="0.3">
      <c r="E120" s="21"/>
      <c r="G120" s="21"/>
      <c r="I120" s="21"/>
      <c r="K120" s="21"/>
    </row>
    <row r="121" spans="1:11" ht="21.75" customHeight="1" x14ac:dyDescent="0.3">
      <c r="E121" s="21"/>
      <c r="G121" s="21"/>
      <c r="I121" s="21"/>
      <c r="K121" s="21"/>
    </row>
    <row r="122" spans="1:11" ht="21.75" customHeight="1" x14ac:dyDescent="0.3">
      <c r="E122" s="21"/>
      <c r="G122" s="21"/>
      <c r="I122" s="21"/>
      <c r="K122" s="21"/>
    </row>
    <row r="123" spans="1:11" ht="21.75" customHeight="1" x14ac:dyDescent="0.3">
      <c r="E123" s="21"/>
      <c r="G123" s="21"/>
      <c r="I123" s="21"/>
      <c r="K123" s="21"/>
    </row>
    <row r="124" spans="1:11" ht="21.75" customHeight="1" x14ac:dyDescent="0.3">
      <c r="E124" s="21"/>
      <c r="G124" s="21"/>
      <c r="I124" s="21"/>
      <c r="K124" s="21"/>
    </row>
    <row r="125" spans="1:11" ht="21.75" customHeight="1" x14ac:dyDescent="0.3">
      <c r="E125" s="21"/>
      <c r="G125" s="21"/>
      <c r="I125" s="21"/>
      <c r="K125" s="21"/>
    </row>
    <row r="126" spans="1:11" ht="21.75" customHeight="1" x14ac:dyDescent="0.3">
      <c r="E126" s="21"/>
      <c r="G126" s="21"/>
      <c r="I126" s="21"/>
      <c r="K126" s="21"/>
    </row>
    <row r="127" spans="1:11" ht="21.75" customHeight="1" x14ac:dyDescent="0.3">
      <c r="E127" s="21"/>
      <c r="G127" s="21"/>
      <c r="I127" s="21"/>
      <c r="K127" s="21"/>
    </row>
    <row r="128" spans="1:11" ht="21.75" customHeight="1" x14ac:dyDescent="0.3">
      <c r="E128" s="21"/>
      <c r="G128" s="21"/>
      <c r="I128" s="21"/>
      <c r="K128" s="21"/>
    </row>
    <row r="129" spans="1:11" ht="21.75" customHeight="1" x14ac:dyDescent="0.3">
      <c r="E129" s="21"/>
      <c r="G129" s="21"/>
      <c r="I129" s="21"/>
      <c r="K129" s="21"/>
    </row>
    <row r="130" spans="1:11" ht="21.75" customHeight="1" x14ac:dyDescent="0.3">
      <c r="E130" s="21"/>
      <c r="G130" s="21"/>
      <c r="I130" s="21"/>
      <c r="K130" s="21"/>
    </row>
    <row r="131" spans="1:11" ht="21.75" customHeight="1" x14ac:dyDescent="0.3">
      <c r="E131" s="21"/>
      <c r="G131" s="21"/>
      <c r="I131" s="21"/>
      <c r="K131" s="21"/>
    </row>
    <row r="132" spans="1:11" ht="21.75" customHeight="1" x14ac:dyDescent="0.3">
      <c r="E132" s="21"/>
      <c r="G132" s="21"/>
      <c r="I132" s="21"/>
      <c r="K132" s="21"/>
    </row>
    <row r="133" spans="1:11" ht="21.75" customHeight="1" x14ac:dyDescent="0.3">
      <c r="E133" s="21"/>
      <c r="G133" s="21"/>
      <c r="I133" s="21"/>
      <c r="K133" s="21"/>
    </row>
    <row r="134" spans="1:11" ht="21.75" customHeight="1" x14ac:dyDescent="0.3">
      <c r="E134" s="21"/>
      <c r="G134" s="21"/>
      <c r="I134" s="21"/>
      <c r="K134" s="21"/>
    </row>
    <row r="135" spans="1:11" ht="21.75" customHeight="1" x14ac:dyDescent="0.3">
      <c r="E135" s="21"/>
      <c r="G135" s="21"/>
      <c r="I135" s="21"/>
      <c r="K135" s="21"/>
    </row>
    <row r="136" spans="1:11" ht="8.25" customHeight="1" x14ac:dyDescent="0.3">
      <c r="E136" s="21"/>
      <c r="G136" s="21"/>
      <c r="I136" s="21"/>
      <c r="K136" s="21"/>
    </row>
    <row r="137" spans="1:11" ht="22.2" customHeight="1" x14ac:dyDescent="0.3">
      <c r="A137" s="181" t="str">
        <f>'6-8'!A41</f>
        <v>หมายเหตุประกอบงบการเงินรวมและงบการเงินเฉพาะกิจการในหน้า 17 ถึง 71 เป็นส่วนหนึ่งของงบการเงินนี้</v>
      </c>
      <c r="B137" s="181"/>
      <c r="C137" s="147"/>
      <c r="D137" s="86"/>
      <c r="E137" s="64"/>
      <c r="F137" s="64"/>
      <c r="G137" s="64"/>
      <c r="H137" s="64"/>
      <c r="I137" s="64"/>
      <c r="J137" s="64"/>
      <c r="K137" s="64"/>
    </row>
  </sheetData>
  <mergeCells count="8">
    <mergeCell ref="A115:B115"/>
    <mergeCell ref="E5:G5"/>
    <mergeCell ref="I5:K5"/>
    <mergeCell ref="E53:G53"/>
    <mergeCell ref="I53:K53"/>
    <mergeCell ref="A77:B77"/>
    <mergeCell ref="E99:G99"/>
    <mergeCell ref="I99:K99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  <ignoredErrors>
    <ignoredError sqref="C10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11-12</vt:lpstr>
      <vt:lpstr>13</vt:lpstr>
      <vt:lpstr>14-16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Wanchaya Ongkhana</cp:lastModifiedBy>
  <cp:lastPrinted>2020-02-21T10:47:21Z</cp:lastPrinted>
  <dcterms:created xsi:type="dcterms:W3CDTF">2015-05-09T12:41:44Z</dcterms:created>
  <dcterms:modified xsi:type="dcterms:W3CDTF">2020-02-21T14:45:12Z</dcterms:modified>
</cp:coreProperties>
</file>