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eaoil Public Company Limited\Sea Oil PLC_Dec19 [Y_E]\"/>
    </mc:Choice>
  </mc:AlternateContent>
  <xr:revisionPtr revIDLastSave="0" documentId="13_ncr:1_{D140C3E0-B223-457E-8129-B7E781CED5B7}" xr6:coauthVersionLast="41" xr6:coauthVersionMax="44" xr10:uidLastSave="{00000000-0000-0000-0000-000000000000}"/>
  <bookViews>
    <workbookView xWindow="-108" yWindow="-108" windowWidth="23256" windowHeight="12576" activeTab="4" xr2:uid="{00000000-000D-0000-FFFF-FFFF00000000}"/>
  </bookViews>
  <sheets>
    <sheet name="4-6" sheetId="1" r:id="rId1"/>
    <sheet name="7-8" sheetId="7" r:id="rId2"/>
    <sheet name="9-10" sheetId="8" r:id="rId3"/>
    <sheet name="11" sheetId="4" r:id="rId4"/>
    <sheet name="12-14" sheetId="5" r:id="rId5"/>
  </sheets>
  <definedNames>
    <definedName name="_xlnm._FilterDatabase" localSheetId="0" hidden="1">'4-6'!$A$10:$L$95</definedName>
    <definedName name="_Order1">255</definedName>
    <definedName name="_Order2">255</definedName>
    <definedName name="_Regression_Int">1</definedName>
    <definedName name="aa" localSheetId="4">{"'Sheet1'!$A$1:$Y$6"}</definedName>
    <definedName name="aa" localSheetId="2">{"'Sheet1'!$A$1:$Y$6"}</definedName>
    <definedName name="aa">{"'Sheet1'!$A$1:$Y$6"}</definedName>
    <definedName name="Access_Button">"recSPC1_Sheet9_List"</definedName>
    <definedName name="AccessDatabase">"\\Suchart\suchart\ATHAPORN\recSPC1.mdb"</definedName>
    <definedName name="AS2DocOpenMode">"AS2DocumentEdit"</definedName>
    <definedName name="asds" localSheetId="2">{"'Eng (page2)'!$A$1:$D$52"}</definedName>
    <definedName name="asds">{"'Eng (page2)'!$A$1:$D$52"}</definedName>
    <definedName name="cash" localSheetId="2">{"'Eng (page2)'!$A$1:$D$52"}</definedName>
    <definedName name="cash">{"'Eng (page2)'!$A$1:$D$52"}</definedName>
    <definedName name="Cashflow" localSheetId="4">{"'Sheet1'!$L$16"}</definedName>
    <definedName name="Cashflow" localSheetId="2">{"'Sheet1'!$L$16"}</definedName>
    <definedName name="Cashflow">{"'Sheet1'!$L$16"}</definedName>
    <definedName name="CHASHFLOW" localSheetId="4">{"'Sheet1'!$L$16"}</definedName>
    <definedName name="CHASHFLOW" localSheetId="2">{"'Sheet1'!$L$16"}</definedName>
    <definedName name="CHASHFLOW">{"'Sheet1'!$L$16"}</definedName>
    <definedName name="h" localSheetId="4">{"'Sheet1'!$L$16"}</definedName>
    <definedName name="h" localSheetId="2">{"'Sheet1'!$L$16"}</definedName>
    <definedName name="h">{"'Sheet1'!$L$16"}</definedName>
    <definedName name="hay" localSheetId="4">{"'Sheet1'!$L$16"}</definedName>
    <definedName name="hay" localSheetId="2">{"'Sheet1'!$L$16"}</definedName>
    <definedName name="hay">{"'Sheet1'!$L$16"}</definedName>
    <definedName name="hey" localSheetId="4">{"'Sheet1'!$L$16"}</definedName>
    <definedName name="hey" localSheetId="2">{"'Sheet1'!$L$16"}</definedName>
    <definedName name="hey">{"'Sheet1'!$L$16"}</definedName>
    <definedName name="HTML_CodePage">874</definedName>
    <definedName name="HTML_Control" localSheetId="4">{"'Sheet1'!$A$1:$Y$6"}</definedName>
    <definedName name="HTML_Control" localSheetId="2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y" localSheetId="4">{"'Sheet1'!$L$16"}</definedName>
    <definedName name="huy" localSheetId="2">{"'Sheet1'!$L$16"}</definedName>
    <definedName name="huy">{"'Sheet1'!$L$16"}</definedName>
    <definedName name="J" localSheetId="4">{"'Sheet1'!$A$1:$Y$6"}</definedName>
    <definedName name="J" localSheetId="2">{"'Sheet1'!$A$1:$Y$6"}</definedName>
    <definedName name="J">{"'Sheet1'!$A$1:$Y$6"}</definedName>
    <definedName name="k" localSheetId="2">{"'Eng (page2)'!$A$1:$D$52"}</definedName>
    <definedName name="k">{"'Eng (page2)'!$A$1:$D$52"}</definedName>
    <definedName name="kk" localSheetId="2">{"'Eng (page2)'!$A$1:$D$52"}</definedName>
    <definedName name="kk">{"'Eng (page2)'!$A$1:$D$52"}</definedName>
    <definedName name="kkk" localSheetId="2">{"'Eng (page2)'!$A$1:$D$52"}</definedName>
    <definedName name="kkk">{"'Eng (page2)'!$A$1:$D$52"}</definedName>
    <definedName name="N" localSheetId="4">{"'Sheet1'!$L$16"}</definedName>
    <definedName name="N" localSheetId="2">{"'Sheet1'!$L$16"}</definedName>
    <definedName name="N">{"'Sheet1'!$L$16"}</definedName>
    <definedName name="_xlnm.Print_Area" localSheetId="3">'11'!$A$1:$N$34</definedName>
    <definedName name="_xlnm.Print_Area" localSheetId="4">'12-14'!$A$1:$K$177</definedName>
    <definedName name="_xlnm.Print_Area" localSheetId="0">'4-6'!$A$1:$L$144</definedName>
    <definedName name="_xlnm.Print_Area" localSheetId="1">'7-8'!$A$1:$M$106</definedName>
    <definedName name="qq" localSheetId="2">{"'Eng (page2)'!$A$1:$D$52"}</definedName>
    <definedName name="qq">{"'Eng (page2)'!$A$1:$D$52"}</definedName>
    <definedName name="RMCOptions">"*010000000000000"</definedName>
    <definedName name="software" localSheetId="2">{"'Eng (page2)'!$A$1:$D$52"}</definedName>
    <definedName name="software">{"'Eng (page2)'!$A$1:$D$52"}</definedName>
    <definedName name="TaxTV">10%</definedName>
    <definedName name="TaxXL">5%</definedName>
    <definedName name="TextRefCopyRangeCount">54</definedName>
    <definedName name="ww" localSheetId="2">{"'Eng (page2)'!$A$1:$D$52"}</definedName>
    <definedName name="ww">{"'Eng (page2)'!$A$1:$D$52"}</definedName>
    <definedName name="zz" localSheetId="2">{"'Eng (page2)'!$A$1:$D$52"}</definedName>
    <definedName name="zz">{"'Eng (page2)'!$A$1:$D$52"}</definedName>
    <definedName name="資金繰り表" localSheetId="4">{"'Sheet1'!$L$16"}</definedName>
    <definedName name="資金繰り表" localSheetId="2">{"'Sheet1'!$L$16"}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9" i="5" l="1"/>
  <c r="E100" i="5" l="1"/>
  <c r="G100" i="5"/>
  <c r="I100" i="5"/>
  <c r="K100" i="5"/>
  <c r="K79" i="5"/>
  <c r="I79" i="5"/>
  <c r="G79" i="5"/>
  <c r="G19" i="7" l="1"/>
  <c r="G13" i="7"/>
  <c r="L127" i="1" l="1"/>
  <c r="J127" i="1"/>
  <c r="H127" i="1"/>
  <c r="F127" i="1"/>
  <c r="L73" i="1" l="1"/>
  <c r="L83" i="1"/>
  <c r="L130" i="1"/>
  <c r="L20" i="1"/>
  <c r="L35" i="1"/>
  <c r="H73" i="1"/>
  <c r="H83" i="1"/>
  <c r="H130" i="1"/>
  <c r="H20" i="1"/>
  <c r="H35" i="1"/>
  <c r="M99" i="7"/>
  <c r="M92" i="7"/>
  <c r="M16" i="7"/>
  <c r="M25" i="7"/>
  <c r="M28" i="7"/>
  <c r="M31" i="7"/>
  <c r="M73" i="7"/>
  <c r="M80" i="7"/>
  <c r="M83" i="7"/>
  <c r="M86" i="7"/>
  <c r="I99" i="7"/>
  <c r="I92" i="7"/>
  <c r="I16" i="7"/>
  <c r="I25" i="7"/>
  <c r="I28" i="7"/>
  <c r="I31" i="7"/>
  <c r="I73" i="7"/>
  <c r="I80" i="7"/>
  <c r="I83" i="7"/>
  <c r="I86" i="7"/>
  <c r="K24" i="5"/>
  <c r="G24" i="5"/>
  <c r="G16" i="7"/>
  <c r="G25" i="7" s="1"/>
  <c r="G28" i="7" s="1"/>
  <c r="G31" i="7" s="1"/>
  <c r="G73" i="7"/>
  <c r="G80" i="7"/>
  <c r="J83" i="1"/>
  <c r="F83" i="1"/>
  <c r="J20" i="1"/>
  <c r="F20" i="1"/>
  <c r="F35" i="1"/>
  <c r="K73" i="7"/>
  <c r="K80" i="7"/>
  <c r="K92" i="7"/>
  <c r="K99" i="7"/>
  <c r="K16" i="7"/>
  <c r="K25" i="7" s="1"/>
  <c r="K28" i="7" s="1"/>
  <c r="K31" i="7" s="1"/>
  <c r="I24" i="5"/>
  <c r="I138" i="5"/>
  <c r="A106" i="7"/>
  <c r="A99" i="1"/>
  <c r="A97" i="1"/>
  <c r="A49" i="1"/>
  <c r="A53" i="7"/>
  <c r="A3" i="7"/>
  <c r="A56" i="7" s="1"/>
  <c r="A1" i="5"/>
  <c r="A57" i="5" s="1"/>
  <c r="J130" i="1"/>
  <c r="F130" i="1"/>
  <c r="F73" i="1"/>
  <c r="J73" i="1"/>
  <c r="J35" i="1"/>
  <c r="A121" i="5"/>
  <c r="A3" i="5"/>
  <c r="A59" i="5" s="1"/>
  <c r="G92" i="7"/>
  <c r="G99" i="7"/>
  <c r="A1" i="7"/>
  <c r="A54" i="7" s="1"/>
  <c r="A51" i="1"/>
  <c r="A120" i="5"/>
  <c r="A177" i="5"/>
  <c r="A56" i="5"/>
  <c r="A96" i="1"/>
  <c r="A144" i="1" s="1"/>
  <c r="E24" i="5"/>
  <c r="E138" i="5"/>
  <c r="K35" i="5" l="1"/>
  <c r="K41" i="5" s="1"/>
  <c r="K131" i="5" s="1"/>
  <c r="K138" i="5" s="1"/>
  <c r="I35" i="5"/>
  <c r="I41" i="5" s="1"/>
  <c r="G35" i="5"/>
  <c r="G41" i="5" s="1"/>
  <c r="G131" i="5" s="1"/>
  <c r="G138" i="5" s="1"/>
  <c r="E35" i="5"/>
  <c r="E41" i="5" s="1"/>
  <c r="K83" i="7"/>
  <c r="H85" i="1"/>
  <c r="H132" i="1" s="1"/>
  <c r="L37" i="1"/>
  <c r="L85" i="1"/>
  <c r="L132" i="1" s="1"/>
  <c r="H37" i="1"/>
  <c r="A123" i="5"/>
  <c r="G83" i="7"/>
  <c r="K86" i="7"/>
  <c r="G86" i="7"/>
  <c r="F85" i="1"/>
  <c r="F132" i="1" s="1"/>
  <c r="J85" i="1"/>
  <c r="J132" i="1" s="1"/>
  <c r="J37" i="1"/>
  <c r="F37" i="1"/>
</calcChain>
</file>

<file path=xl/sharedStrings.xml><?xml version="1.0" encoding="utf-8"?>
<sst xmlns="http://schemas.openxmlformats.org/spreadsheetml/2006/main" count="450" uniqueCount="253">
  <si>
    <t xml:space="preserve"> </t>
  </si>
  <si>
    <t>-</t>
  </si>
  <si>
    <t>7</t>
  </si>
  <si>
    <t>Assets</t>
  </si>
  <si>
    <t>Cash and cash equivalents</t>
  </si>
  <si>
    <t>Trade and other receivables, net</t>
  </si>
  <si>
    <t>Short-term loans to subsidiaries</t>
  </si>
  <si>
    <t>Inventories</t>
  </si>
  <si>
    <t>Other current assets</t>
  </si>
  <si>
    <t>Current assets</t>
  </si>
  <si>
    <t>Total current assets</t>
  </si>
  <si>
    <t>Non-current assets</t>
  </si>
  <si>
    <t>Sea Oil Public Company Limited</t>
  </si>
  <si>
    <t>Statement of Financial Position</t>
  </si>
  <si>
    <t>Notes</t>
  </si>
  <si>
    <t>Baht</t>
  </si>
  <si>
    <t>Investment in a joint venture</t>
  </si>
  <si>
    <t>Property, plant and equipment, net</t>
  </si>
  <si>
    <t>Intangible assets, net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</si>
  <si>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</si>
  <si>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</si>
  <si>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</si>
  <si>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</si>
  <si>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</si>
  <si>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Revenue from sales </t>
  </si>
  <si>
    <t>Revenue from services</t>
  </si>
  <si>
    <t>Cost of sales</t>
  </si>
  <si>
    <t>Cost of services</t>
  </si>
  <si>
    <t>Gross profit</t>
  </si>
  <si>
    <t>Other income</t>
  </si>
  <si>
    <t>Selling expenses</t>
  </si>
  <si>
    <t>Administrative expenses</t>
  </si>
  <si>
    <t xml:space="preserve">Finance costs </t>
  </si>
  <si>
    <t>from a joint venture and income tax</t>
  </si>
  <si>
    <t xml:space="preserve">Profit (loss) before income tax </t>
  </si>
  <si>
    <t>Income tax</t>
  </si>
  <si>
    <t>Earnings (loss) per share</t>
  </si>
  <si>
    <t>Owners of the parent</t>
  </si>
  <si>
    <t xml:space="preserve">Owners of the parent </t>
  </si>
  <si>
    <t>Total comprehensive income</t>
  </si>
  <si>
    <t>Cash flows from operating activities</t>
  </si>
  <si>
    <t>Adjustments for:</t>
  </si>
  <si>
    <t xml:space="preserve">   Depreciation and amortisation</t>
  </si>
  <si>
    <t xml:space="preserve">   Interest income</t>
  </si>
  <si>
    <t xml:space="preserve">   Interest expense</t>
  </si>
  <si>
    <t xml:space="preserve">   Dividend income</t>
  </si>
  <si>
    <t xml:space="preserve">   Employee benefit obligations</t>
  </si>
  <si>
    <t>Changes in operating assets and liabilities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</si>
  <si>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</si>
  <si>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</si>
  <si>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</si>
  <si>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</si>
  <si>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</si>
  <si>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</si>
  <si>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 xml:space="preserve">   Income tax received</t>
  </si>
  <si>
    <t xml:space="preserve">   Income tax paid</t>
  </si>
  <si>
    <t>Net cash generated from (used in)</t>
  </si>
  <si>
    <t>Cash flows from financing activities</t>
  </si>
  <si>
    <t>Interest paid</t>
  </si>
  <si>
    <t>Dividend received</t>
  </si>
  <si>
    <t>Exercise of warrants</t>
  </si>
  <si>
    <t>Issued and</t>
  </si>
  <si>
    <t>paid-up</t>
  </si>
  <si>
    <t>Share</t>
  </si>
  <si>
    <t>share capital</t>
  </si>
  <si>
    <t>premium</t>
  </si>
  <si>
    <t>Appropriated</t>
  </si>
  <si>
    <t>Total</t>
  </si>
  <si>
    <t>- legal reserve</t>
  </si>
  <si>
    <t>Unappropriated</t>
  </si>
  <si>
    <t>equity</t>
  </si>
  <si>
    <t xml:space="preserve">Retained earnings </t>
  </si>
  <si>
    <t>Statement of Changes in Equity</t>
  </si>
  <si>
    <t xml:space="preserve">Short-term borrowings 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</si>
  <si>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</si>
  <si>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</si>
  <si>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</si>
  <si>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</si>
  <si>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</si>
  <si>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Debentures</t>
  </si>
  <si>
    <t>Total non-current liabilities</t>
  </si>
  <si>
    <t>Total liabilities</t>
  </si>
  <si>
    <t>Share capital</t>
  </si>
  <si>
    <t>Authorised share capital</t>
  </si>
  <si>
    <t xml:space="preserve"> 691,867,135 ordinary shares</t>
  </si>
  <si>
    <t>at par value of Baht 1 each</t>
  </si>
  <si>
    <t>Issued and paid-up share capital</t>
  </si>
  <si>
    <t xml:space="preserve">   at par value of Baht 1 each </t>
  </si>
  <si>
    <t>Premium on ordinary shares</t>
  </si>
  <si>
    <t xml:space="preserve">Shortage arising from business </t>
  </si>
  <si>
    <t>combination under common control</t>
  </si>
  <si>
    <t xml:space="preserve">   Appropriated - legal reserve</t>
  </si>
  <si>
    <t xml:space="preserve">   Unappropriated </t>
  </si>
  <si>
    <t>Other components of equity</t>
  </si>
  <si>
    <t>Non-controlling interests</t>
  </si>
  <si>
    <t>Total equity</t>
  </si>
  <si>
    <t>Total liabilities and equity</t>
  </si>
  <si>
    <t>Proceeds from exercise of warrants</t>
  </si>
  <si>
    <t xml:space="preserve">Proceeds from short-term borrowings from </t>
  </si>
  <si>
    <t xml:space="preserve">   financing activities</t>
  </si>
  <si>
    <t>Repayment on short-term borrowings from</t>
  </si>
  <si>
    <t>Repayment on long-term borrowings from</t>
  </si>
  <si>
    <t xml:space="preserve">   investing activities</t>
  </si>
  <si>
    <t>Cash and cash equivalents at the beginning</t>
  </si>
  <si>
    <t xml:space="preserve">   cash and cash equivalents</t>
  </si>
  <si>
    <t xml:space="preserve">   cash equivalents</t>
  </si>
  <si>
    <t>Cash and cash equivalents at the end</t>
  </si>
  <si>
    <t>Supplementary information for cash flows</t>
  </si>
  <si>
    <t>Non-cash transactions:</t>
  </si>
  <si>
    <t>Statement of Cash Flows</t>
  </si>
  <si>
    <t>Statement of Comprehensive Income</t>
  </si>
  <si>
    <t>Proceeds from sales of fixed assets</t>
  </si>
  <si>
    <t xml:space="preserve">Opening balance as at </t>
  </si>
  <si>
    <t>Shortage</t>
  </si>
  <si>
    <t>arising from</t>
  </si>
  <si>
    <t>business</t>
  </si>
  <si>
    <t>combination</t>
  </si>
  <si>
    <t>under common</t>
  </si>
  <si>
    <t>control</t>
  </si>
  <si>
    <t>Attributable to owners of the parent</t>
  </si>
  <si>
    <t>Other</t>
  </si>
  <si>
    <t xml:space="preserve"> comprehensive</t>
  </si>
  <si>
    <t>Translation</t>
  </si>
  <si>
    <t>of financial</t>
  </si>
  <si>
    <t>statements</t>
  </si>
  <si>
    <t>Total other</t>
  </si>
  <si>
    <t>components</t>
  </si>
  <si>
    <t>of equity</t>
  </si>
  <si>
    <t>Equity</t>
  </si>
  <si>
    <t xml:space="preserve"> attributable</t>
  </si>
  <si>
    <t>to owners of</t>
  </si>
  <si>
    <t>controlling</t>
  </si>
  <si>
    <t>the parent</t>
  </si>
  <si>
    <t>interests</t>
  </si>
  <si>
    <t xml:space="preserve">Closing balance as at </t>
  </si>
  <si>
    <t xml:space="preserve">Changes in equity for </t>
  </si>
  <si>
    <t xml:space="preserve">Total comprehensive income </t>
  </si>
  <si>
    <t>attributable to:</t>
  </si>
  <si>
    <t>Other comprehensive income</t>
  </si>
  <si>
    <t>Currency translation differences</t>
  </si>
  <si>
    <t>income</t>
  </si>
  <si>
    <t>Consolidated financial statements</t>
  </si>
  <si>
    <t>Long-term loans to a subsidiary</t>
  </si>
  <si>
    <t>Interest receivable from a subsidiary</t>
  </si>
  <si>
    <t>Deferred tax assets, net</t>
  </si>
  <si>
    <t>Current portion of long-term borrowings</t>
  </si>
  <si>
    <t>Retained earnings (deficits)</t>
  </si>
  <si>
    <t>to profit or loss</t>
  </si>
  <si>
    <t>the year</t>
  </si>
  <si>
    <t>for the year</t>
  </si>
  <si>
    <t>Changes in equity for the year</t>
  </si>
  <si>
    <t>Total comprehensive income for the year</t>
  </si>
  <si>
    <t>Cash generated from (used in) operations</t>
  </si>
  <si>
    <t xml:space="preserve">   operating activities</t>
  </si>
  <si>
    <t xml:space="preserve">   of the year</t>
  </si>
  <si>
    <t xml:space="preserve">Restricted deposits at </t>
  </si>
  <si>
    <t>financial institutions</t>
  </si>
  <si>
    <t>Consolidated</t>
  </si>
  <si>
    <t>financial statements</t>
  </si>
  <si>
    <t xml:space="preserve"> financial statements</t>
  </si>
  <si>
    <t>Separate</t>
  </si>
  <si>
    <t xml:space="preserve">Consolidated </t>
  </si>
  <si>
    <t xml:space="preserve">Other comprehensive income </t>
  </si>
  <si>
    <t>for the year, net of tax</t>
  </si>
  <si>
    <t>subsequently to profit or loss</t>
  </si>
  <si>
    <t>profit or loss</t>
  </si>
  <si>
    <t>reclassified subsequently to profit or loss</t>
  </si>
  <si>
    <t>benefit obligations</t>
  </si>
  <si>
    <t xml:space="preserve">Separate </t>
  </si>
  <si>
    <t>Purchase of equipment on payable</t>
  </si>
  <si>
    <t>Other gains (losses) - exchange rates, net</t>
  </si>
  <si>
    <t xml:space="preserve">Remeasurement of post-employment </t>
  </si>
  <si>
    <t>Separate financial statements</t>
  </si>
  <si>
    <t>1 January 2018</t>
  </si>
  <si>
    <t>31 December 2018</t>
  </si>
  <si>
    <t>Opening balance as at 1 January 2018</t>
  </si>
  <si>
    <t>Closing balance as at 31 December 2018</t>
  </si>
  <si>
    <t>2018</t>
  </si>
  <si>
    <t>from a parent</t>
  </si>
  <si>
    <t>Other non-current liabilities</t>
  </si>
  <si>
    <t xml:space="preserve"> 553,559,662 ordinary shares</t>
  </si>
  <si>
    <t xml:space="preserve">   Other non-current liabilities</t>
  </si>
  <si>
    <t>a parent</t>
  </si>
  <si>
    <t>Acquiring of preference shares by</t>
  </si>
  <si>
    <t xml:space="preserve">    a settlement of debt and interest receivable</t>
  </si>
  <si>
    <t>Interest received</t>
  </si>
  <si>
    <t>Proceeds from issuance of debentures</t>
  </si>
  <si>
    <t>Restricted deposits at financial institutions</t>
  </si>
  <si>
    <t>15.2.1</t>
  </si>
  <si>
    <t>11, 12</t>
  </si>
  <si>
    <t>15.1, 15.2</t>
  </si>
  <si>
    <t>Investments in subsidiaries</t>
  </si>
  <si>
    <t>from financial institutions</t>
  </si>
  <si>
    <t xml:space="preserve">Item that will be reclassified subsequently to </t>
  </si>
  <si>
    <t xml:space="preserve">Total item that will be reclassified </t>
  </si>
  <si>
    <t>Profit (loss) attributable to:</t>
  </si>
  <si>
    <t>Note</t>
  </si>
  <si>
    <t xml:space="preserve">   Loss on sale and write off of fixed assets</t>
  </si>
  <si>
    <t xml:space="preserve">   changes in operating assets and liabilities</t>
  </si>
  <si>
    <t>Cash flows from investing activities</t>
  </si>
  <si>
    <t xml:space="preserve">Proceeds from repayment of  </t>
  </si>
  <si>
    <t xml:space="preserve">   loans to subsidiaries</t>
  </si>
  <si>
    <t xml:space="preserve">   financial institutions</t>
  </si>
  <si>
    <t>Repayment on long-term borrowing from</t>
  </si>
  <si>
    <t>Profit (loss) for the year</t>
  </si>
  <si>
    <t>Interest paid capitalised in qualifying assets</t>
  </si>
  <si>
    <r>
      <t>Statement of Financial Position</t>
    </r>
    <r>
      <rPr>
        <sz val="9"/>
        <rFont val="Arial"/>
        <family val="2"/>
      </rPr>
      <t xml:space="preserve"> (Continued)</t>
    </r>
  </si>
  <si>
    <r>
      <t>Liabilities and equity</t>
    </r>
    <r>
      <rPr>
        <sz val="9"/>
        <rFont val="Arial"/>
        <family val="2"/>
      </rPr>
      <t xml:space="preserve"> (Continued)</t>
    </r>
  </si>
  <si>
    <r>
      <t>Statement of Comprehensive Income</t>
    </r>
    <r>
      <rPr>
        <sz val="9"/>
        <rFont val="Arial"/>
        <family val="2"/>
      </rPr>
      <t xml:space="preserve"> (Continued)</t>
    </r>
  </si>
  <si>
    <r>
      <t xml:space="preserve">Statement of Changes in Equity </t>
    </r>
    <r>
      <rPr>
        <sz val="9"/>
        <rFont val="Arial"/>
        <family val="2"/>
      </rPr>
      <t>(Continued)</t>
    </r>
  </si>
  <si>
    <r>
      <t xml:space="preserve">Statement of Cash Flows </t>
    </r>
    <r>
      <rPr>
        <sz val="9"/>
        <rFont val="Arial"/>
        <family val="2"/>
      </rPr>
      <t>(Continued)</t>
    </r>
  </si>
  <si>
    <t>Profit (loss) from operating activities before</t>
  </si>
  <si>
    <t>Opening balance as at 1 January 2019</t>
  </si>
  <si>
    <t>Closing balance as at 31 December 2019</t>
  </si>
  <si>
    <t>For the year ended 31 December 2019</t>
  </si>
  <si>
    <t>1 January 2019</t>
  </si>
  <si>
    <t>31 December 2019</t>
  </si>
  <si>
    <t>2019</t>
  </si>
  <si>
    <t>As at 31 December 2019</t>
  </si>
  <si>
    <t>27.3, 27.4</t>
  </si>
  <si>
    <t>Current portion of debentures</t>
  </si>
  <si>
    <t>Legal reserves</t>
  </si>
  <si>
    <t>Dissolution of a subsidiary</t>
  </si>
  <si>
    <t>10.1, 22</t>
  </si>
  <si>
    <t>Payment for transaction costs of borrowings</t>
  </si>
  <si>
    <t>to non-controlling interests</t>
  </si>
  <si>
    <t>10.1, 27.4</t>
  </si>
  <si>
    <t>Dividends receivable</t>
  </si>
  <si>
    <t>Profit (loss) before share of profit</t>
  </si>
  <si>
    <t>Share of profit from a joint venture</t>
  </si>
  <si>
    <t xml:space="preserve">   Loss (gain) on exchange rate</t>
  </si>
  <si>
    <t xml:space="preserve">   Share of profit from a joint venture</t>
  </si>
  <si>
    <t xml:space="preserve">Exchange losses on cash and </t>
  </si>
  <si>
    <t>Basic earning (loss) per share</t>
  </si>
  <si>
    <t xml:space="preserve">   Allowance for doubtful accounts (reversed)</t>
  </si>
  <si>
    <t xml:space="preserve">Net increase (decrease) in </t>
  </si>
  <si>
    <t>10.1, 10.2</t>
  </si>
  <si>
    <t>The accompanying notes on pages 15 to 53 are an integral part of these consolidated and separate financial statements.</t>
  </si>
  <si>
    <t>Income tax payable</t>
  </si>
  <si>
    <t xml:space="preserve">Item that will not be reclassified subsequently  </t>
  </si>
  <si>
    <t xml:space="preserve">Income tax on item that will not be </t>
  </si>
  <si>
    <t xml:space="preserve">Total item that will not be reclassified to </t>
  </si>
  <si>
    <t xml:space="preserve"> Non-</t>
  </si>
  <si>
    <t>Non-</t>
  </si>
  <si>
    <t>Payment for fixed assets</t>
  </si>
  <si>
    <t>Long-term borrowings from</t>
  </si>
  <si>
    <t>Equity attributable to owners</t>
  </si>
  <si>
    <t>of the parent</t>
  </si>
  <si>
    <t xml:space="preserve">Proceeds from long-term borrowings from </t>
  </si>
  <si>
    <t>a financial institution</t>
  </si>
  <si>
    <t>Payment for investment in a subsidiary</t>
  </si>
  <si>
    <t>Loans made to a subsidiary</t>
  </si>
  <si>
    <t>Payment for dissolution of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</si>
</sst>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.00;\(#,##0.00\);\-"/>
    <numFmt numFmtId="166" formatCode="#,##0;\(#,##0\);\-"/>
    <numFmt numFmtId="167" formatCode="_(* #,##0_);_(* \(#,##0\);_(* &quot;-&quot;??_);_(@_)"/>
    <numFmt numFmtId="168" formatCode="_-* #,##0_-;\-* #,##0_-;_-* &quot;-&quot;??_-;_-@_-"/>
    <numFmt numFmtId="169" formatCode="#,##0;\(#,##0\)"/>
    <numFmt numFmtId="170" formatCode="#,##0;\(#,##0\);&quot;-&quot;;@"/>
    <numFmt numFmtId="171" formatCode="0.0"/>
    <numFmt numFmtId="172" formatCode="#,##0.0000;\(#,##0.0000\);\-"/>
    <numFmt numFmtId="173" formatCode="#,##0.0;\-#,##0.0"/>
  </numFmts>
  <fonts count="11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4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66" fontId="3" fillId="0" borderId="0" xfId="0" quotePrefix="1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166" fontId="6" fillId="0" borderId="0" xfId="0" quotePrefix="1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0" fontId="4" fillId="0" borderId="2" xfId="0" applyFont="1" applyFill="1" applyBorder="1" applyAlignment="1">
      <alignment vertical="center"/>
    </xf>
    <xf numFmtId="166" fontId="4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166" fontId="3" fillId="0" borderId="0" xfId="0" applyNumberFormat="1" applyFont="1" applyFill="1" applyAlignment="1">
      <alignment vertical="center" wrapText="1"/>
    </xf>
    <xf numFmtId="166" fontId="3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166" fontId="4" fillId="0" borderId="0" xfId="0" applyNumberFormat="1" applyFont="1" applyFill="1" applyAlignment="1">
      <alignment horizontal="right" vertical="center" wrapText="1"/>
    </xf>
    <xf numFmtId="166" fontId="4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166" fontId="4" fillId="0" borderId="0" xfId="0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43" fontId="4" fillId="0" borderId="0" xfId="1" applyFont="1" applyFill="1" applyAlignment="1">
      <alignment vertical="center"/>
    </xf>
    <xf numFmtId="43" fontId="4" fillId="0" borderId="0" xfId="1" applyFont="1" applyFill="1" applyAlignment="1">
      <alignment horizontal="right" vertical="center" wrapText="1"/>
    </xf>
    <xf numFmtId="43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justify" vertical="center"/>
    </xf>
    <xf numFmtId="43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66" fontId="4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166" fontId="3" fillId="0" borderId="0" xfId="0" quotePrefix="1" applyNumberFormat="1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center"/>
    </xf>
    <xf numFmtId="16" fontId="4" fillId="0" borderId="0" xfId="0" applyNumberFormat="1" applyFont="1" applyFill="1" applyAlignment="1">
      <alignment vertical="center"/>
    </xf>
    <xf numFmtId="169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0" fontId="3" fillId="0" borderId="2" xfId="0" applyFont="1" applyFill="1" applyBorder="1" applyAlignment="1">
      <alignment horizontal="justify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172" fontId="4" fillId="0" borderId="3" xfId="0" applyNumberFormat="1" applyFont="1" applyFill="1" applyBorder="1" applyAlignment="1">
      <alignment horizontal="right" vertical="center" wrapText="1"/>
    </xf>
    <xf numFmtId="172" fontId="4" fillId="0" borderId="0" xfId="0" applyNumberFormat="1" applyFont="1" applyFill="1" applyAlignment="1">
      <alignment horizontal="right" vertical="center" wrapText="1"/>
    </xf>
    <xf numFmtId="172" fontId="4" fillId="0" borderId="0" xfId="0" applyNumberFormat="1" applyFont="1" applyFill="1" applyBorder="1" applyAlignment="1">
      <alignment horizontal="right" vertical="center"/>
    </xf>
    <xf numFmtId="14" fontId="4" fillId="0" borderId="0" xfId="0" applyNumberFormat="1" applyFont="1" applyFill="1" applyBorder="1" applyAlignment="1">
      <alignment vertical="center"/>
    </xf>
    <xf numFmtId="169" fontId="6" fillId="0" borderId="0" xfId="0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/>
    </xf>
    <xf numFmtId="169" fontId="5" fillId="0" borderId="0" xfId="0" applyNumberFormat="1" applyFont="1" applyFill="1" applyBorder="1" applyAlignment="1">
      <alignment vertical="center"/>
    </xf>
    <xf numFmtId="0" fontId="5" fillId="0" borderId="0" xfId="0" applyFont="1" applyFill="1"/>
    <xf numFmtId="169" fontId="6" fillId="0" borderId="0" xfId="0" applyNumberFormat="1" applyFont="1" applyFill="1" applyBorder="1" applyAlignment="1">
      <alignment horizontal="left" vertical="center"/>
    </xf>
    <xf numFmtId="166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6" fontId="5" fillId="0" borderId="2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left" vertical="center"/>
    </xf>
    <xf numFmtId="166" fontId="4" fillId="0" borderId="0" xfId="0" quotePrefix="1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left" vertical="center"/>
    </xf>
    <xf numFmtId="43" fontId="8" fillId="0" borderId="0" xfId="0" applyNumberFormat="1" applyFont="1" applyFill="1" applyAlignment="1">
      <alignment vertical="center"/>
    </xf>
    <xf numFmtId="167" fontId="4" fillId="0" borderId="0" xfId="0" applyNumberFormat="1" applyFont="1" applyFill="1" applyAlignment="1">
      <alignment vertical="center"/>
    </xf>
    <xf numFmtId="167" fontId="8" fillId="0" borderId="2" xfId="0" applyNumberFormat="1" applyFont="1" applyFill="1" applyBorder="1" applyAlignment="1">
      <alignment horizontal="center" vertical="center"/>
    </xf>
    <xf numFmtId="166" fontId="4" fillId="0" borderId="2" xfId="0" applyNumberFormat="1" applyFont="1" applyFill="1" applyBorder="1" applyAlignment="1">
      <alignment horizontal="center" vertical="center"/>
    </xf>
    <xf numFmtId="167" fontId="8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center" vertical="center"/>
    </xf>
    <xf numFmtId="167" fontId="8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/>
    </xf>
    <xf numFmtId="167" fontId="4" fillId="0" borderId="2" xfId="0" applyNumberFormat="1" applyFont="1" applyFill="1" applyBorder="1" applyAlignment="1">
      <alignment vertical="center"/>
    </xf>
    <xf numFmtId="167" fontId="8" fillId="0" borderId="2" xfId="0" applyNumberFormat="1" applyFont="1" applyFill="1" applyBorder="1" applyAlignment="1">
      <alignment vertical="center"/>
    </xf>
    <xf numFmtId="167" fontId="8" fillId="0" borderId="0" xfId="0" applyNumberFormat="1" applyFont="1" applyFill="1" applyAlignment="1">
      <alignment vertical="center"/>
    </xf>
    <xf numFmtId="166" fontId="5" fillId="0" borderId="2" xfId="1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vertical="center" wrapText="1"/>
    </xf>
    <xf numFmtId="172" fontId="4" fillId="0" borderId="0" xfId="0" applyNumberFormat="1" applyFont="1" applyFill="1" applyBorder="1" applyAlignment="1">
      <alignment horizontal="right" vertical="center" wrapText="1"/>
    </xf>
    <xf numFmtId="0" fontId="4" fillId="0" borderId="2" xfId="0" applyNumberFormat="1" applyFont="1" applyFill="1" applyBorder="1" applyAlignment="1">
      <alignment vertical="center"/>
    </xf>
    <xf numFmtId="39" fontId="6" fillId="0" borderId="0" xfId="1" applyNumberFormat="1" applyFont="1" applyFill="1" applyBorder="1" applyAlignment="1">
      <alignment vertical="center"/>
    </xf>
    <xf numFmtId="39" fontId="6" fillId="0" borderId="0" xfId="1" applyNumberFormat="1" applyFont="1" applyFill="1" applyBorder="1" applyAlignment="1">
      <alignment horizontal="left" vertical="center"/>
    </xf>
    <xf numFmtId="39" fontId="6" fillId="0" borderId="0" xfId="1" applyNumberFormat="1" applyFont="1" applyFill="1" applyBorder="1" applyAlignment="1">
      <alignment horizontal="right" vertical="center"/>
    </xf>
    <xf numFmtId="39" fontId="5" fillId="0" borderId="0" xfId="1" applyNumberFormat="1" applyFont="1" applyFill="1"/>
    <xf numFmtId="39" fontId="6" fillId="0" borderId="0" xfId="1" applyNumberFormat="1" applyFont="1" applyFill="1" applyAlignment="1">
      <alignment vertical="center"/>
    </xf>
    <xf numFmtId="39" fontId="5" fillId="0" borderId="0" xfId="1" applyNumberFormat="1" applyFont="1" applyFill="1" applyAlignment="1">
      <alignment vertical="center"/>
    </xf>
    <xf numFmtId="39" fontId="5" fillId="0" borderId="0" xfId="1" applyNumberFormat="1" applyFont="1" applyFill="1" applyBorder="1" applyAlignment="1">
      <alignment horizontal="center" vertical="center"/>
    </xf>
    <xf numFmtId="37" fontId="5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37" fontId="5" fillId="0" borderId="0" xfId="1" applyNumberFormat="1" applyFont="1" applyFill="1"/>
    <xf numFmtId="37" fontId="5" fillId="0" borderId="0" xfId="1" applyNumberFormat="1" applyFont="1" applyFill="1" applyBorder="1" applyAlignment="1">
      <alignment vertical="center"/>
    </xf>
    <xf numFmtId="37" fontId="6" fillId="0" borderId="0" xfId="1" quotePrefix="1" applyNumberFormat="1" applyFont="1" applyFill="1" applyAlignment="1">
      <alignment vertical="center"/>
    </xf>
    <xf numFmtId="166" fontId="4" fillId="0" borderId="3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/>
    </xf>
    <xf numFmtId="49" fontId="4" fillId="0" borderId="0" xfId="0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/>
    <xf numFmtId="166" fontId="5" fillId="0" borderId="0" xfId="1" quotePrefix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center" vertical="center"/>
    </xf>
    <xf numFmtId="166" fontId="5" fillId="0" borderId="3" xfId="1" applyNumberFormat="1" applyFont="1" applyFill="1" applyBorder="1" applyAlignment="1">
      <alignment vertical="center"/>
    </xf>
    <xf numFmtId="0" fontId="5" fillId="0" borderId="0" xfId="0" applyFont="1" applyFill="1" applyBorder="1"/>
    <xf numFmtId="0" fontId="4" fillId="2" borderId="0" xfId="0" applyFont="1" applyFill="1" applyAlignment="1">
      <alignment vertical="center"/>
    </xf>
    <xf numFmtId="166" fontId="4" fillId="2" borderId="0" xfId="0" applyNumberFormat="1" applyFont="1" applyFill="1" applyAlignment="1">
      <alignment horizontal="right" vertical="center" wrapText="1"/>
    </xf>
    <xf numFmtId="166" fontId="4" fillId="2" borderId="0" xfId="0" applyNumberFormat="1" applyFont="1" applyFill="1" applyBorder="1" applyAlignment="1">
      <alignment horizontal="right" vertical="center" wrapText="1"/>
    </xf>
    <xf numFmtId="166" fontId="4" fillId="2" borderId="2" xfId="0" applyNumberFormat="1" applyFont="1" applyFill="1" applyBorder="1" applyAlignment="1">
      <alignment horizontal="right" vertical="center" wrapText="1"/>
    </xf>
    <xf numFmtId="166" fontId="4" fillId="2" borderId="3" xfId="0" applyNumberFormat="1" applyFont="1" applyFill="1" applyBorder="1" applyAlignment="1">
      <alignment horizontal="right" vertical="center" wrapText="1"/>
    </xf>
    <xf numFmtId="166" fontId="4" fillId="2" borderId="0" xfId="0" applyNumberFormat="1" applyFont="1" applyFill="1" applyBorder="1" applyAlignment="1">
      <alignment horizontal="right"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172" fontId="4" fillId="2" borderId="3" xfId="0" applyNumberFormat="1" applyFont="1" applyFill="1" applyBorder="1" applyAlignment="1">
      <alignment horizontal="right" vertical="center" wrapText="1"/>
    </xf>
    <xf numFmtId="39" fontId="5" fillId="2" borderId="0" xfId="1" applyNumberFormat="1" applyFont="1" applyFill="1" applyAlignment="1">
      <alignment vertical="center"/>
    </xf>
    <xf numFmtId="166" fontId="5" fillId="2" borderId="0" xfId="1" applyNumberFormat="1" applyFont="1" applyFill="1" applyAlignment="1">
      <alignment vertical="center"/>
    </xf>
    <xf numFmtId="166" fontId="5" fillId="2" borderId="0" xfId="1" applyNumberFormat="1" applyFont="1" applyFill="1" applyBorder="1" applyAlignment="1">
      <alignment horizontal="right" vertical="center"/>
    </xf>
    <xf numFmtId="166" fontId="5" fillId="2" borderId="2" xfId="1" applyNumberFormat="1" applyFont="1" applyFill="1" applyBorder="1" applyAlignment="1">
      <alignment horizontal="right" vertical="center"/>
    </xf>
    <xf numFmtId="166" fontId="5" fillId="2" borderId="3" xfId="1" applyNumberFormat="1" applyFont="1" applyFill="1" applyBorder="1" applyAlignment="1">
      <alignment vertical="center"/>
    </xf>
    <xf numFmtId="166" fontId="5" fillId="2" borderId="0" xfId="0" applyNumberFormat="1" applyFont="1" applyFill="1" applyBorder="1" applyAlignment="1">
      <alignment horizontal="right" vertical="center"/>
    </xf>
    <xf numFmtId="166" fontId="5" fillId="2" borderId="0" xfId="1" applyNumberFormat="1" applyFont="1" applyFill="1" applyBorder="1" applyAlignment="1">
      <alignment vertical="center"/>
    </xf>
    <xf numFmtId="166" fontId="5" fillId="2" borderId="2" xfId="0" applyNumberFormat="1" applyFont="1" applyFill="1" applyBorder="1" applyAlignment="1">
      <alignment horizontal="right" vertical="center"/>
    </xf>
    <xf numFmtId="166" fontId="5" fillId="2" borderId="0" xfId="1" quotePrefix="1" applyNumberFormat="1" applyFont="1" applyFill="1" applyBorder="1" applyAlignment="1">
      <alignment horizontal="right" vertical="center"/>
    </xf>
    <xf numFmtId="166" fontId="5" fillId="2" borderId="0" xfId="1" applyNumberFormat="1" applyFont="1" applyFill="1" applyAlignment="1">
      <alignment horizontal="right" vertical="center"/>
    </xf>
    <xf numFmtId="166" fontId="4" fillId="2" borderId="3" xfId="0" applyNumberFormat="1" applyFont="1" applyFill="1" applyBorder="1" applyAlignment="1">
      <alignment vertical="center"/>
    </xf>
    <xf numFmtId="168" fontId="4" fillId="2" borderId="0" xfId="1" applyNumberFormat="1" applyFont="1" applyFill="1" applyBorder="1" applyAlignment="1">
      <alignment vertical="center"/>
    </xf>
    <xf numFmtId="168" fontId="4" fillId="2" borderId="0" xfId="1" applyNumberFormat="1" applyFont="1" applyFill="1" applyAlignment="1">
      <alignment vertical="center"/>
    </xf>
    <xf numFmtId="166" fontId="4" fillId="2" borderId="0" xfId="0" applyNumberFormat="1" applyFont="1" applyFill="1" applyBorder="1" applyAlignment="1">
      <alignment vertical="center"/>
    </xf>
    <xf numFmtId="166" fontId="4" fillId="2" borderId="0" xfId="0" quotePrefix="1" applyNumberFormat="1" applyFont="1" applyFill="1" applyBorder="1" applyAlignment="1">
      <alignment horizontal="right" vertical="center"/>
    </xf>
    <xf numFmtId="166" fontId="4" fillId="2" borderId="2" xfId="0" applyNumberFormat="1" applyFont="1" applyFill="1" applyBorder="1" applyAlignment="1">
      <alignment vertical="center"/>
    </xf>
    <xf numFmtId="39" fontId="6" fillId="2" borderId="0" xfId="1" applyNumberFormat="1" applyFont="1" applyFill="1" applyBorder="1" applyAlignment="1">
      <alignment horizontal="right" vertical="center"/>
    </xf>
    <xf numFmtId="0" fontId="5" fillId="0" borderId="4" xfId="0" applyFont="1" applyFill="1" applyBorder="1"/>
    <xf numFmtId="173" fontId="5" fillId="0" borderId="0" xfId="1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" vertical="center"/>
    </xf>
    <xf numFmtId="168" fontId="4" fillId="0" borderId="0" xfId="1" applyNumberFormat="1" applyFont="1" applyFill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6" fontId="4" fillId="0" borderId="3" xfId="0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 vertical="center" wrapText="1"/>
    </xf>
    <xf numFmtId="167" fontId="3" fillId="0" borderId="0" xfId="0" applyNumberFormat="1" applyFont="1" applyFill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horizontal="right" vertical="center" wrapText="1"/>
    </xf>
    <xf numFmtId="166" fontId="8" fillId="2" borderId="0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16" fontId="4" fillId="0" borderId="0" xfId="0" quotePrefix="1" applyNumberFormat="1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6" fontId="4" fillId="2" borderId="0" xfId="0" applyNumberFormat="1" applyFont="1" applyFill="1" applyAlignment="1">
      <alignment horizontal="right" vertical="center"/>
    </xf>
    <xf numFmtId="166" fontId="4" fillId="2" borderId="2" xfId="1" applyNumberFormat="1" applyFont="1" applyFill="1" applyBorder="1" applyAlignment="1">
      <alignment horizontal="right" vertical="center"/>
    </xf>
    <xf numFmtId="166" fontId="4" fillId="0" borderId="2" xfId="1" applyNumberFormat="1" applyFont="1" applyFill="1" applyBorder="1" applyAlignment="1">
      <alignment horizontal="right" vertical="center"/>
    </xf>
    <xf numFmtId="9" fontId="4" fillId="0" borderId="0" xfId="4" applyFont="1" applyFill="1" applyAlignment="1">
      <alignment vertical="center"/>
    </xf>
    <xf numFmtId="9" fontId="8" fillId="0" borderId="0" xfId="4" applyFont="1" applyFill="1" applyAlignment="1">
      <alignment horizontal="center" vertical="center"/>
    </xf>
    <xf numFmtId="166" fontId="4" fillId="2" borderId="0" xfId="4" applyNumberFormat="1" applyFont="1" applyFill="1" applyBorder="1" applyAlignment="1">
      <alignment horizontal="center" vertical="center"/>
    </xf>
    <xf numFmtId="166" fontId="4" fillId="0" borderId="0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center" vertical="center"/>
    </xf>
    <xf numFmtId="9" fontId="3" fillId="0" borderId="0" xfId="4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6" fontId="4" fillId="2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166" fontId="3" fillId="2" borderId="0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71" fontId="4" fillId="0" borderId="0" xfId="0" applyNumberFormat="1" applyFont="1" applyFill="1" applyAlignment="1">
      <alignment horizontal="center" vertical="center"/>
    </xf>
    <xf numFmtId="167" fontId="4" fillId="2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horizontal="center" vertical="center"/>
    </xf>
    <xf numFmtId="169" fontId="4" fillId="2" borderId="0" xfId="0" applyNumberFormat="1" applyFont="1" applyFill="1" applyAlignment="1">
      <alignment vertical="center"/>
    </xf>
    <xf numFmtId="169" fontId="4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horizontal="left" vertical="center"/>
    </xf>
    <xf numFmtId="169" fontId="4" fillId="0" borderId="0" xfId="0" applyNumberFormat="1" applyFont="1" applyFill="1" applyAlignment="1">
      <alignment horizontal="left" vertical="center"/>
    </xf>
    <xf numFmtId="170" fontId="4" fillId="0" borderId="0" xfId="0" applyNumberFormat="1" applyFont="1" applyFill="1" applyBorder="1" applyAlignment="1">
      <alignment horizontal="right" vertical="center"/>
    </xf>
    <xf numFmtId="169" fontId="3" fillId="0" borderId="2" xfId="0" applyNumberFormat="1" applyFont="1" applyFill="1" applyBorder="1" applyAlignment="1">
      <alignment horizontal="left" vertical="center"/>
    </xf>
    <xf numFmtId="166" fontId="3" fillId="0" borderId="2" xfId="0" applyNumberFormat="1" applyFont="1" applyFill="1" applyBorder="1" applyAlignment="1">
      <alignment horizontal="left" vertical="center"/>
    </xf>
    <xf numFmtId="169" fontId="4" fillId="0" borderId="2" xfId="0" applyNumberFormat="1" applyFont="1" applyFill="1" applyBorder="1" applyAlignment="1">
      <alignment vertical="center"/>
    </xf>
    <xf numFmtId="0" fontId="4" fillId="0" borderId="0" xfId="0" applyFont="1" applyFill="1"/>
    <xf numFmtId="0" fontId="4" fillId="0" borderId="0" xfId="0" applyFont="1" applyFill="1" applyBorder="1"/>
    <xf numFmtId="165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0" fontId="3" fillId="0" borderId="0" xfId="0" quotePrefix="1" applyFont="1" applyFill="1" applyBorder="1" applyAlignment="1">
      <alignment vertical="center"/>
    </xf>
    <xf numFmtId="166" fontId="4" fillId="0" borderId="0" xfId="0" applyNumberFormat="1" applyFont="1" applyFill="1" applyBorder="1" applyAlignment="1"/>
    <xf numFmtId="0" fontId="3" fillId="0" borderId="0" xfId="0" quotePrefix="1" applyFont="1" applyFill="1" applyAlignment="1">
      <alignment vertical="center"/>
    </xf>
    <xf numFmtId="166" fontId="3" fillId="0" borderId="0" xfId="0" applyNumberFormat="1" applyFont="1" applyFill="1" applyBorder="1" applyAlignment="1">
      <alignment horizontal="left" vertical="center"/>
    </xf>
    <xf numFmtId="0" fontId="10" fillId="0" borderId="0" xfId="0" applyFont="1" applyAlignment="1">
      <alignment horizontal="justify" vertical="center"/>
    </xf>
    <xf numFmtId="166" fontId="3" fillId="0" borderId="2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</cellXfs>
  <cellStyles count="7">
    <cellStyle name="Comma" xfId="1" builtinId="3"/>
    <cellStyle name="Comma 2" xfId="5" xr:uid="{A83E446B-9248-4870-86CA-AC6EC57B1ECE}"/>
    <cellStyle name="Comma 2 2 4" xfId="2" xr:uid="{00000000-0005-0000-0000-000001000000}"/>
    <cellStyle name="Comma 2 2 4 2" xfId="6" xr:uid="{B81BE18C-098D-42B9-A366-ACFFDB61F8D4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4"/>
  <sheetViews>
    <sheetView topLeftCell="A136" zoomScaleNormal="100" zoomScaleSheetLayoutView="100" workbookViewId="0">
      <selection activeCell="L158" sqref="L158"/>
    </sheetView>
  </sheetViews>
  <sheetFormatPr defaultColWidth="9.109375" defaultRowHeight="20.100000000000001" customHeight="1" x14ac:dyDescent="0.3"/>
  <cols>
    <col min="1" max="2" width="1.6640625" style="2" customWidth="1"/>
    <col min="3" max="3" width="28.33203125" style="2" customWidth="1"/>
    <col min="4" max="4" width="8.6640625" style="2" bestFit="1" customWidth="1"/>
    <col min="5" max="5" width="0.5546875" style="2" customWidth="1"/>
    <col min="6" max="6" width="11.6640625" style="19" customWidth="1"/>
    <col min="7" max="7" width="0.5546875" style="2" customWidth="1"/>
    <col min="8" max="8" width="11.6640625" style="19" customWidth="1"/>
    <col min="9" max="9" width="0.5546875" style="19" customWidth="1"/>
    <col min="10" max="10" width="11.6640625" style="19" customWidth="1"/>
    <col min="11" max="11" width="0.5546875" style="19" customWidth="1"/>
    <col min="12" max="12" width="11.6640625" style="19" customWidth="1"/>
    <col min="13" max="13" width="11.88671875" style="2" customWidth="1"/>
    <col min="14" max="14" width="14.33203125" style="2" customWidth="1"/>
    <col min="15" max="15" width="9.109375" style="2"/>
    <col min="16" max="16" width="9.109375" style="2" customWidth="1"/>
    <col min="17" max="16384" width="9.109375" style="2"/>
  </cols>
  <sheetData>
    <row r="1" spans="1:12" ht="16.5" customHeight="1" x14ac:dyDescent="0.3">
      <c r="A1" s="3" t="s">
        <v>12</v>
      </c>
      <c r="B1" s="4"/>
      <c r="C1" s="4"/>
    </row>
    <row r="2" spans="1:12" ht="16.5" customHeight="1" x14ac:dyDescent="0.3">
      <c r="A2" s="3" t="s">
        <v>13</v>
      </c>
      <c r="B2" s="4"/>
      <c r="C2" s="4"/>
    </row>
    <row r="3" spans="1:12" ht="16.5" customHeight="1" x14ac:dyDescent="0.3">
      <c r="A3" s="5" t="s">
        <v>218</v>
      </c>
      <c r="B3" s="6"/>
      <c r="C3" s="6"/>
      <c r="D3" s="20"/>
      <c r="E3" s="20"/>
      <c r="F3" s="21"/>
      <c r="G3" s="20"/>
      <c r="H3" s="21"/>
      <c r="I3" s="21"/>
      <c r="J3" s="21"/>
      <c r="K3" s="21"/>
      <c r="L3" s="21"/>
    </row>
    <row r="4" spans="1:12" ht="16.5" customHeight="1" x14ac:dyDescent="0.3">
      <c r="A4" s="3"/>
      <c r="B4" s="4"/>
      <c r="C4" s="4"/>
      <c r="D4" s="4"/>
      <c r="E4" s="4"/>
      <c r="F4" s="30"/>
      <c r="G4" s="4"/>
      <c r="H4" s="30"/>
      <c r="I4" s="30"/>
      <c r="J4" s="30"/>
      <c r="K4" s="30"/>
      <c r="L4" s="30"/>
    </row>
    <row r="5" spans="1:12" ht="16.5" customHeight="1" x14ac:dyDescent="0.3"/>
    <row r="6" spans="1:12" ht="16.5" customHeight="1" x14ac:dyDescent="0.3">
      <c r="F6" s="216" t="s">
        <v>157</v>
      </c>
      <c r="G6" s="216"/>
      <c r="H6" s="216"/>
      <c r="J6" s="218" t="s">
        <v>160</v>
      </c>
      <c r="K6" s="218"/>
      <c r="L6" s="218"/>
    </row>
    <row r="7" spans="1:12" ht="16.5" customHeight="1" x14ac:dyDescent="0.3">
      <c r="D7" s="22"/>
      <c r="E7" s="22"/>
      <c r="F7" s="217" t="s">
        <v>158</v>
      </c>
      <c r="G7" s="217"/>
      <c r="H7" s="217"/>
      <c r="I7" s="23"/>
      <c r="J7" s="215" t="s">
        <v>159</v>
      </c>
      <c r="K7" s="215"/>
      <c r="L7" s="215"/>
    </row>
    <row r="8" spans="1:12" ht="16.5" customHeight="1" x14ac:dyDescent="0.3">
      <c r="D8" s="22"/>
      <c r="E8" s="22"/>
      <c r="F8" s="165">
        <v>2019</v>
      </c>
      <c r="G8" s="8"/>
      <c r="H8" s="165">
        <v>2018</v>
      </c>
      <c r="I8" s="24"/>
      <c r="J8" s="165">
        <v>2019</v>
      </c>
      <c r="K8" s="8"/>
      <c r="L8" s="165">
        <v>2018</v>
      </c>
    </row>
    <row r="9" spans="1:12" ht="16.5" customHeight="1" x14ac:dyDescent="0.3">
      <c r="D9" s="7" t="s">
        <v>14</v>
      </c>
      <c r="E9" s="25"/>
      <c r="F9" s="9" t="s">
        <v>15</v>
      </c>
      <c r="G9" s="8"/>
      <c r="H9" s="9" t="s">
        <v>15</v>
      </c>
      <c r="I9" s="24"/>
      <c r="J9" s="9" t="s">
        <v>15</v>
      </c>
      <c r="K9" s="8"/>
      <c r="L9" s="9" t="s">
        <v>15</v>
      </c>
    </row>
    <row r="10" spans="1:12" ht="16.5" customHeight="1" x14ac:dyDescent="0.3">
      <c r="A10" s="1" t="s">
        <v>3</v>
      </c>
      <c r="B10" s="1"/>
      <c r="C10" s="1"/>
      <c r="D10" s="25"/>
      <c r="E10" s="25"/>
      <c r="F10" s="130"/>
      <c r="G10" s="25"/>
      <c r="H10" s="26"/>
      <c r="I10" s="26"/>
      <c r="J10" s="130"/>
      <c r="K10" s="26"/>
      <c r="L10" s="26"/>
    </row>
    <row r="11" spans="1:12" ht="16.5" customHeight="1" x14ac:dyDescent="0.3">
      <c r="A11" s="1"/>
      <c r="B11" s="1"/>
      <c r="C11" s="1"/>
      <c r="D11" s="25"/>
      <c r="E11" s="25"/>
      <c r="F11" s="130"/>
      <c r="G11" s="25"/>
      <c r="H11" s="26"/>
      <c r="I11" s="26"/>
      <c r="J11" s="130"/>
      <c r="K11" s="26"/>
      <c r="L11" s="26"/>
    </row>
    <row r="12" spans="1:12" ht="16.5" customHeight="1" x14ac:dyDescent="0.3">
      <c r="A12" s="1" t="s">
        <v>9</v>
      </c>
      <c r="B12" s="1"/>
      <c r="C12" s="1"/>
      <c r="D12" s="25"/>
      <c r="E12" s="25"/>
      <c r="F12" s="130"/>
      <c r="G12" s="25"/>
      <c r="H12" s="26"/>
      <c r="I12" s="26"/>
      <c r="J12" s="130"/>
      <c r="K12" s="26"/>
      <c r="L12" s="26"/>
    </row>
    <row r="13" spans="1:12" ht="16.5" customHeight="1" x14ac:dyDescent="0.3">
      <c r="A13" s="1"/>
      <c r="B13" s="1"/>
      <c r="C13" s="1"/>
      <c r="D13" s="25"/>
      <c r="E13" s="25"/>
      <c r="F13" s="130"/>
      <c r="G13" s="25"/>
      <c r="H13" s="26"/>
      <c r="I13" s="26"/>
      <c r="J13" s="130"/>
      <c r="K13" s="26"/>
      <c r="L13" s="26"/>
    </row>
    <row r="14" spans="1:12" ht="16.5" customHeight="1" x14ac:dyDescent="0.3">
      <c r="A14" s="2" t="s">
        <v>4</v>
      </c>
      <c r="D14" s="25">
        <v>7</v>
      </c>
      <c r="E14" s="25"/>
      <c r="F14" s="136">
        <v>198089896</v>
      </c>
      <c r="G14" s="25"/>
      <c r="H14" s="19">
        <v>133874576</v>
      </c>
      <c r="I14" s="26"/>
      <c r="J14" s="136">
        <v>31826500</v>
      </c>
      <c r="K14" s="26"/>
      <c r="L14" s="19">
        <v>18692385</v>
      </c>
    </row>
    <row r="15" spans="1:12" ht="16.5" customHeight="1" x14ac:dyDescent="0.3">
      <c r="A15" s="2" t="s">
        <v>5</v>
      </c>
      <c r="D15" s="25">
        <v>8</v>
      </c>
      <c r="E15" s="25"/>
      <c r="F15" s="136">
        <v>784190850</v>
      </c>
      <c r="G15" s="25"/>
      <c r="H15" s="19">
        <v>569655316</v>
      </c>
      <c r="I15" s="26"/>
      <c r="J15" s="136">
        <v>202794735</v>
      </c>
      <c r="K15" s="26"/>
      <c r="L15" s="19">
        <v>194395928</v>
      </c>
    </row>
    <row r="16" spans="1:12" ht="16.5" customHeight="1" x14ac:dyDescent="0.3">
      <c r="A16" s="2" t="s">
        <v>6</v>
      </c>
      <c r="D16" s="25">
        <v>27.4</v>
      </c>
      <c r="E16" s="25"/>
      <c r="F16" s="136">
        <v>0</v>
      </c>
      <c r="G16" s="25"/>
      <c r="H16" s="19">
        <v>0</v>
      </c>
      <c r="I16" s="26"/>
      <c r="J16" s="130">
        <v>220000000</v>
      </c>
      <c r="K16" s="26"/>
      <c r="L16" s="26">
        <v>172823277</v>
      </c>
    </row>
    <row r="17" spans="1:15" ht="16.5" customHeight="1" x14ac:dyDescent="0.3">
      <c r="A17" s="2" t="s">
        <v>7</v>
      </c>
      <c r="D17" s="25">
        <v>9</v>
      </c>
      <c r="E17" s="25"/>
      <c r="F17" s="136">
        <v>11198507</v>
      </c>
      <c r="G17" s="25"/>
      <c r="H17" s="19">
        <v>25838010</v>
      </c>
      <c r="I17" s="26"/>
      <c r="J17" s="130">
        <v>148693</v>
      </c>
      <c r="K17" s="26"/>
      <c r="L17" s="26">
        <v>4294998</v>
      </c>
    </row>
    <row r="18" spans="1:15" ht="16.5" customHeight="1" x14ac:dyDescent="0.3">
      <c r="A18" s="2" t="s">
        <v>8</v>
      </c>
      <c r="D18" s="25"/>
      <c r="E18" s="25"/>
      <c r="F18" s="154">
        <v>26667422</v>
      </c>
      <c r="G18" s="25"/>
      <c r="H18" s="21">
        <v>18185577</v>
      </c>
      <c r="I18" s="26"/>
      <c r="J18" s="132">
        <v>18383215</v>
      </c>
      <c r="K18" s="26"/>
      <c r="L18" s="27">
        <v>9659950</v>
      </c>
    </row>
    <row r="19" spans="1:15" ht="16.5" customHeight="1" x14ac:dyDescent="0.3">
      <c r="A19" s="28"/>
      <c r="B19" s="28"/>
      <c r="C19" s="28"/>
      <c r="D19" s="25"/>
      <c r="E19" s="25"/>
      <c r="F19" s="130"/>
      <c r="G19" s="25"/>
      <c r="H19" s="26"/>
      <c r="I19" s="26"/>
      <c r="J19" s="130"/>
      <c r="K19" s="26"/>
      <c r="L19" s="26"/>
    </row>
    <row r="20" spans="1:15" ht="16.5" customHeight="1" x14ac:dyDescent="0.3">
      <c r="A20" s="1" t="s">
        <v>10</v>
      </c>
      <c r="B20" s="1"/>
      <c r="C20" s="1"/>
      <c r="D20" s="25"/>
      <c r="E20" s="25"/>
      <c r="F20" s="132">
        <f>SUM(F14:F18)</f>
        <v>1020146675</v>
      </c>
      <c r="G20" s="25"/>
      <c r="H20" s="27">
        <f>SUM(H14:H18)</f>
        <v>747553479</v>
      </c>
      <c r="I20" s="29"/>
      <c r="J20" s="132">
        <f>SUM(J14:J18)</f>
        <v>473153143</v>
      </c>
      <c r="K20" s="29"/>
      <c r="L20" s="27">
        <f>SUM(L14:L18)</f>
        <v>399866538</v>
      </c>
    </row>
    <row r="21" spans="1:15" ht="16.5" customHeight="1" x14ac:dyDescent="0.3">
      <c r="A21" s="1"/>
      <c r="B21" s="1"/>
      <c r="C21" s="1"/>
      <c r="D21" s="25"/>
      <c r="E21" s="25"/>
      <c r="F21" s="130"/>
      <c r="G21" s="25"/>
      <c r="H21" s="26"/>
      <c r="I21" s="26"/>
      <c r="J21" s="130"/>
      <c r="K21" s="26"/>
      <c r="L21" s="26"/>
    </row>
    <row r="22" spans="1:15" ht="16.5" customHeight="1" x14ac:dyDescent="0.3">
      <c r="A22" s="1" t="s">
        <v>11</v>
      </c>
      <c r="B22" s="1"/>
      <c r="C22" s="1"/>
      <c r="D22" s="25"/>
      <c r="E22" s="25"/>
      <c r="F22" s="130"/>
      <c r="G22" s="25"/>
      <c r="H22" s="26"/>
      <c r="I22" s="26"/>
      <c r="J22" s="130"/>
      <c r="K22" s="26"/>
      <c r="L22" s="26"/>
    </row>
    <row r="23" spans="1:15" ht="16.5" customHeight="1" x14ac:dyDescent="0.3">
      <c r="A23" s="28"/>
      <c r="B23" s="28"/>
      <c r="C23" s="28"/>
      <c r="D23" s="25"/>
      <c r="E23" s="25"/>
      <c r="F23" s="130"/>
      <c r="G23" s="25"/>
      <c r="H23" s="26"/>
      <c r="I23" s="26"/>
      <c r="J23" s="130"/>
      <c r="K23" s="26"/>
      <c r="L23" s="26"/>
    </row>
    <row r="24" spans="1:15" ht="16.5" customHeight="1" x14ac:dyDescent="0.3">
      <c r="A24" s="2" t="s">
        <v>155</v>
      </c>
      <c r="B24" s="28"/>
      <c r="C24" s="28"/>
      <c r="F24" s="129"/>
      <c r="H24" s="2"/>
      <c r="I24" s="2"/>
      <c r="J24" s="129"/>
      <c r="K24" s="2"/>
      <c r="L24" s="2"/>
      <c r="M24" s="19"/>
      <c r="O24" s="19"/>
    </row>
    <row r="25" spans="1:15" ht="16.5" customHeight="1" x14ac:dyDescent="0.3">
      <c r="B25" s="28" t="s">
        <v>156</v>
      </c>
      <c r="C25" s="28"/>
      <c r="D25" s="25" t="s">
        <v>188</v>
      </c>
      <c r="E25" s="25"/>
      <c r="F25" s="136">
        <v>54577</v>
      </c>
      <c r="G25" s="25"/>
      <c r="H25" s="19">
        <v>2592230</v>
      </c>
      <c r="I25" s="26"/>
      <c r="J25" s="130">
        <v>0</v>
      </c>
      <c r="K25" s="26"/>
      <c r="L25" s="26">
        <v>0</v>
      </c>
      <c r="M25" s="19"/>
      <c r="O25" s="19"/>
    </row>
    <row r="26" spans="1:15" ht="16.5" customHeight="1" x14ac:dyDescent="0.3">
      <c r="A26" s="2" t="s">
        <v>191</v>
      </c>
      <c r="B26" s="28"/>
      <c r="C26" s="28"/>
      <c r="D26" s="25">
        <v>10.1</v>
      </c>
      <c r="E26" s="25"/>
      <c r="F26" s="136">
        <v>0</v>
      </c>
      <c r="G26" s="25"/>
      <c r="H26" s="19">
        <v>0</v>
      </c>
      <c r="I26" s="26"/>
      <c r="J26" s="130">
        <v>558137057</v>
      </c>
      <c r="K26" s="26"/>
      <c r="L26" s="26">
        <v>558106650</v>
      </c>
      <c r="M26" s="19"/>
      <c r="O26" s="19"/>
    </row>
    <row r="27" spans="1:15" ht="16.5" customHeight="1" x14ac:dyDescent="0.3">
      <c r="A27" s="2" t="s">
        <v>16</v>
      </c>
      <c r="B27" s="28"/>
      <c r="C27" s="28"/>
      <c r="D27" s="25">
        <v>10.199999999999999</v>
      </c>
      <c r="E27" s="25"/>
      <c r="F27" s="136">
        <v>1227160236</v>
      </c>
      <c r="G27" s="25"/>
      <c r="H27" s="19">
        <v>1268396862</v>
      </c>
      <c r="I27" s="26"/>
      <c r="J27" s="130">
        <v>0</v>
      </c>
      <c r="K27" s="26"/>
      <c r="L27" s="26">
        <v>0</v>
      </c>
    </row>
    <row r="28" spans="1:15" ht="16.5" customHeight="1" x14ac:dyDescent="0.3">
      <c r="A28" s="2" t="s">
        <v>142</v>
      </c>
      <c r="D28" s="25">
        <v>27.4</v>
      </c>
      <c r="E28" s="25"/>
      <c r="F28" s="136">
        <v>0</v>
      </c>
      <c r="G28" s="25"/>
      <c r="H28" s="19">
        <v>0</v>
      </c>
      <c r="I28" s="26"/>
      <c r="J28" s="130">
        <v>1387880000</v>
      </c>
      <c r="K28" s="26"/>
      <c r="L28" s="26">
        <v>1387880000</v>
      </c>
    </row>
    <row r="29" spans="1:15" ht="16.5" customHeight="1" x14ac:dyDescent="0.3">
      <c r="A29" s="2" t="s">
        <v>143</v>
      </c>
      <c r="D29" s="119" t="s">
        <v>219</v>
      </c>
      <c r="E29" s="25"/>
      <c r="F29" s="136">
        <v>0</v>
      </c>
      <c r="G29" s="25"/>
      <c r="H29" s="19">
        <v>0</v>
      </c>
      <c r="I29" s="26"/>
      <c r="J29" s="130">
        <v>0</v>
      </c>
      <c r="K29" s="26"/>
      <c r="L29" s="26">
        <v>99139637</v>
      </c>
    </row>
    <row r="30" spans="1:15" ht="16.5" customHeight="1" x14ac:dyDescent="0.3">
      <c r="A30" s="2" t="s">
        <v>17</v>
      </c>
      <c r="D30" s="25">
        <v>11</v>
      </c>
      <c r="E30" s="25"/>
      <c r="F30" s="136">
        <v>654713235</v>
      </c>
      <c r="G30" s="25"/>
      <c r="H30" s="19">
        <v>673570316</v>
      </c>
      <c r="I30" s="26"/>
      <c r="J30" s="130">
        <v>2394626</v>
      </c>
      <c r="K30" s="26"/>
      <c r="L30" s="26">
        <v>2671226</v>
      </c>
    </row>
    <row r="31" spans="1:15" ht="16.5" customHeight="1" x14ac:dyDescent="0.3">
      <c r="A31" s="2" t="s">
        <v>18</v>
      </c>
      <c r="D31" s="25">
        <v>12</v>
      </c>
      <c r="E31" s="25"/>
      <c r="F31" s="136">
        <v>1892941</v>
      </c>
      <c r="G31" s="25"/>
      <c r="H31" s="19">
        <v>2410235</v>
      </c>
      <c r="I31" s="26"/>
      <c r="J31" s="130">
        <v>707637</v>
      </c>
      <c r="K31" s="26"/>
      <c r="L31" s="26">
        <v>987078</v>
      </c>
    </row>
    <row r="32" spans="1:15" ht="16.5" customHeight="1" x14ac:dyDescent="0.3">
      <c r="A32" s="2" t="s">
        <v>144</v>
      </c>
      <c r="D32" s="25">
        <v>13</v>
      </c>
      <c r="E32" s="25"/>
      <c r="F32" s="136">
        <v>4253081</v>
      </c>
      <c r="G32" s="25"/>
      <c r="H32" s="19">
        <v>8642822</v>
      </c>
      <c r="I32" s="26"/>
      <c r="J32" s="130">
        <v>4314690</v>
      </c>
      <c r="K32" s="26"/>
      <c r="L32" s="26">
        <v>4849918</v>
      </c>
    </row>
    <row r="33" spans="1:12" ht="16.5" customHeight="1" x14ac:dyDescent="0.3">
      <c r="A33" s="2" t="s">
        <v>19</v>
      </c>
      <c r="D33" s="25">
        <v>14</v>
      </c>
      <c r="E33" s="25"/>
      <c r="F33" s="154">
        <v>59276247</v>
      </c>
      <c r="G33" s="25"/>
      <c r="H33" s="21">
        <v>41136036</v>
      </c>
      <c r="I33" s="26"/>
      <c r="J33" s="132">
        <v>0</v>
      </c>
      <c r="K33" s="26"/>
      <c r="L33" s="27">
        <v>0</v>
      </c>
    </row>
    <row r="34" spans="1:12" ht="16.5" customHeight="1" x14ac:dyDescent="0.3">
      <c r="B34" s="28"/>
      <c r="C34" s="28"/>
      <c r="D34" s="25"/>
      <c r="E34" s="25"/>
      <c r="F34" s="130"/>
      <c r="G34" s="25"/>
      <c r="H34" s="26"/>
      <c r="I34" s="26"/>
      <c r="J34" s="130"/>
      <c r="K34" s="26"/>
      <c r="L34" s="26"/>
    </row>
    <row r="35" spans="1:12" ht="16.5" customHeight="1" x14ac:dyDescent="0.3">
      <c r="A35" s="1" t="s">
        <v>20</v>
      </c>
      <c r="B35" s="1"/>
      <c r="C35" s="1"/>
      <c r="D35" s="25"/>
      <c r="E35" s="25"/>
      <c r="F35" s="132">
        <f>SUM(F25:F33)</f>
        <v>1947350317</v>
      </c>
      <c r="G35" s="25"/>
      <c r="H35" s="27">
        <f>SUM(H25:H33)</f>
        <v>1996748501</v>
      </c>
      <c r="I35" s="29"/>
      <c r="J35" s="132">
        <f>SUM(J25:J33)</f>
        <v>1953434010</v>
      </c>
      <c r="K35" s="29"/>
      <c r="L35" s="27">
        <f>SUM(L25:L33)</f>
        <v>2053634509</v>
      </c>
    </row>
    <row r="36" spans="1:12" ht="16.5" customHeight="1" x14ac:dyDescent="0.3">
      <c r="D36" s="25"/>
      <c r="E36" s="25"/>
      <c r="F36" s="130"/>
      <c r="G36" s="25"/>
      <c r="H36" s="26"/>
      <c r="I36" s="26"/>
      <c r="J36" s="130"/>
      <c r="K36" s="26"/>
      <c r="L36" s="26"/>
    </row>
    <row r="37" spans="1:12" s="33" customFormat="1" ht="16.5" customHeight="1" thickBot="1" x14ac:dyDescent="0.35">
      <c r="A37" s="1" t="s">
        <v>21</v>
      </c>
      <c r="B37" s="31"/>
      <c r="C37" s="31"/>
      <c r="D37" s="32"/>
      <c r="E37" s="32"/>
      <c r="F37" s="133">
        <f>F20+F35</f>
        <v>2967496992</v>
      </c>
      <c r="G37" s="32"/>
      <c r="H37" s="117">
        <f>H20+H35</f>
        <v>2744301980</v>
      </c>
      <c r="I37" s="29"/>
      <c r="J37" s="133">
        <f>J20+J35</f>
        <v>2426587153</v>
      </c>
      <c r="K37" s="29"/>
      <c r="L37" s="117">
        <f>L20+L35</f>
        <v>2453501047</v>
      </c>
    </row>
    <row r="38" spans="1:12" s="33" customFormat="1" ht="16.5" customHeight="1" thickTop="1" x14ac:dyDescent="0.3">
      <c r="A38" s="1"/>
      <c r="B38" s="31"/>
      <c r="C38" s="31"/>
      <c r="D38" s="32"/>
      <c r="E38" s="32"/>
      <c r="F38" s="29"/>
      <c r="G38" s="32"/>
      <c r="H38" s="29"/>
      <c r="I38" s="29"/>
      <c r="J38" s="29"/>
      <c r="K38" s="29"/>
      <c r="L38" s="29"/>
    </row>
    <row r="39" spans="1:12" s="33" customFormat="1" ht="16.5" customHeight="1" x14ac:dyDescent="0.3">
      <c r="A39" s="1"/>
      <c r="B39" s="31"/>
      <c r="C39" s="31"/>
      <c r="D39" s="32"/>
      <c r="E39" s="32"/>
      <c r="F39" s="29"/>
      <c r="G39" s="32"/>
      <c r="H39" s="29"/>
      <c r="I39" s="29"/>
      <c r="J39" s="29"/>
      <c r="K39" s="29"/>
      <c r="L39" s="29"/>
    </row>
    <row r="40" spans="1:12" s="33" customFormat="1" ht="16.5" customHeight="1" x14ac:dyDescent="0.3">
      <c r="A40" s="1"/>
      <c r="B40" s="31"/>
      <c r="C40" s="31"/>
      <c r="D40" s="32"/>
      <c r="E40" s="32"/>
      <c r="F40" s="29"/>
      <c r="G40" s="32"/>
      <c r="H40" s="29"/>
      <c r="I40" s="29"/>
      <c r="J40" s="29"/>
      <c r="K40" s="29"/>
      <c r="L40" s="29"/>
    </row>
    <row r="41" spans="1:12" s="33" customFormat="1" ht="16.5" customHeight="1" x14ac:dyDescent="0.3">
      <c r="A41" s="1"/>
      <c r="B41" s="31"/>
      <c r="C41" s="31"/>
      <c r="D41" s="32"/>
      <c r="E41" s="32"/>
      <c r="F41" s="29"/>
      <c r="G41" s="32"/>
      <c r="H41" s="29"/>
      <c r="I41" s="29"/>
      <c r="J41" s="29"/>
      <c r="K41" s="29"/>
      <c r="L41" s="29"/>
    </row>
    <row r="42" spans="1:12" s="33" customFormat="1" ht="16.5" customHeight="1" x14ac:dyDescent="0.3">
      <c r="A42" s="1"/>
      <c r="B42" s="31"/>
      <c r="C42" s="31"/>
      <c r="D42" s="32"/>
      <c r="E42" s="32"/>
      <c r="F42" s="29"/>
      <c r="G42" s="32"/>
      <c r="H42" s="29"/>
      <c r="I42" s="29"/>
      <c r="J42" s="29"/>
      <c r="K42" s="29"/>
      <c r="L42" s="29"/>
    </row>
    <row r="43" spans="1:12" s="33" customFormat="1" ht="16.5" customHeight="1" x14ac:dyDescent="0.3">
      <c r="A43" s="1"/>
      <c r="B43" s="31"/>
      <c r="C43" s="31"/>
      <c r="D43" s="32"/>
      <c r="E43" s="32"/>
      <c r="F43" s="29"/>
      <c r="G43" s="32"/>
      <c r="H43" s="29"/>
      <c r="I43" s="29"/>
      <c r="J43" s="29"/>
      <c r="K43" s="29"/>
      <c r="L43" s="29"/>
    </row>
    <row r="44" spans="1:12" s="33" customFormat="1" ht="16.5" customHeight="1" x14ac:dyDescent="0.3">
      <c r="A44" s="1"/>
      <c r="B44" s="31"/>
      <c r="C44" s="31"/>
      <c r="D44" s="32"/>
      <c r="E44" s="32"/>
      <c r="F44" s="29"/>
      <c r="G44" s="32"/>
      <c r="H44" s="29"/>
      <c r="I44" s="29"/>
      <c r="J44" s="29"/>
      <c r="K44" s="29"/>
      <c r="L44" s="29"/>
    </row>
    <row r="45" spans="1:12" s="33" customFormat="1" ht="16.5" customHeight="1" x14ac:dyDescent="0.3">
      <c r="A45" s="1"/>
      <c r="B45" s="31"/>
      <c r="C45" s="31"/>
      <c r="D45" s="32"/>
      <c r="E45" s="32"/>
      <c r="F45" s="29"/>
      <c r="G45" s="32"/>
      <c r="H45" s="29"/>
      <c r="I45" s="29"/>
      <c r="J45" s="29"/>
      <c r="K45" s="29"/>
      <c r="L45" s="29"/>
    </row>
    <row r="46" spans="1:12" s="33" customFormat="1" ht="16.5" customHeight="1" x14ac:dyDescent="0.3">
      <c r="A46" s="1"/>
      <c r="B46" s="31"/>
      <c r="C46" s="31"/>
      <c r="D46" s="32"/>
      <c r="E46" s="32"/>
      <c r="F46" s="29"/>
      <c r="G46" s="32"/>
      <c r="H46" s="29"/>
      <c r="I46" s="29"/>
      <c r="J46" s="29"/>
      <c r="K46" s="29"/>
      <c r="L46" s="29"/>
    </row>
    <row r="47" spans="1:12" s="33" customFormat="1" ht="11.25" customHeight="1" x14ac:dyDescent="0.3">
      <c r="A47" s="1"/>
      <c r="B47" s="31"/>
      <c r="C47" s="31"/>
      <c r="D47" s="32"/>
      <c r="E47" s="32"/>
      <c r="F47" s="29"/>
      <c r="G47" s="32"/>
      <c r="H47" s="29"/>
      <c r="I47" s="29"/>
      <c r="J47" s="29"/>
      <c r="K47" s="29"/>
      <c r="L47" s="29"/>
    </row>
    <row r="48" spans="1:12" ht="21.9" customHeight="1" x14ac:dyDescent="0.3">
      <c r="A48" s="20" t="s">
        <v>237</v>
      </c>
      <c r="B48" s="34"/>
      <c r="C48" s="34"/>
      <c r="D48" s="35"/>
      <c r="E48" s="35"/>
      <c r="F48" s="27"/>
      <c r="G48" s="35"/>
      <c r="H48" s="27"/>
      <c r="I48" s="27"/>
      <c r="J48" s="27"/>
      <c r="K48" s="27"/>
      <c r="L48" s="27"/>
    </row>
    <row r="49" spans="1:12" ht="16.5" customHeight="1" x14ac:dyDescent="0.3">
      <c r="A49" s="1" t="str">
        <f>A1</f>
        <v>Sea Oil Public Company Limited</v>
      </c>
      <c r="B49" s="1"/>
      <c r="C49" s="1"/>
      <c r="D49" s="25"/>
      <c r="E49" s="25"/>
      <c r="F49" s="26"/>
      <c r="G49" s="25"/>
      <c r="H49" s="26"/>
      <c r="I49" s="26"/>
      <c r="J49" s="26"/>
      <c r="K49" s="26"/>
      <c r="L49" s="26"/>
    </row>
    <row r="50" spans="1:12" ht="16.5" customHeight="1" x14ac:dyDescent="0.3">
      <c r="A50" s="1" t="s">
        <v>206</v>
      </c>
      <c r="B50" s="1"/>
      <c r="C50" s="1"/>
      <c r="D50" s="25"/>
      <c r="E50" s="25"/>
      <c r="F50" s="26"/>
      <c r="G50" s="25"/>
      <c r="H50" s="26"/>
      <c r="I50" s="26"/>
      <c r="J50" s="26"/>
      <c r="K50" s="26"/>
      <c r="L50" s="26"/>
    </row>
    <row r="51" spans="1:12" ht="16.5" customHeight="1" x14ac:dyDescent="0.3">
      <c r="A51" s="34" t="str">
        <f>A3</f>
        <v>As at 31 December 2019</v>
      </c>
      <c r="B51" s="34"/>
      <c r="C51" s="34"/>
      <c r="D51" s="35"/>
      <c r="E51" s="35"/>
      <c r="F51" s="27"/>
      <c r="G51" s="35"/>
      <c r="H51" s="27"/>
      <c r="I51" s="27"/>
      <c r="J51" s="27"/>
      <c r="K51" s="27"/>
      <c r="L51" s="27"/>
    </row>
    <row r="52" spans="1:12" ht="16.5" customHeight="1" x14ac:dyDescent="0.3">
      <c r="A52" s="1"/>
      <c r="B52" s="1"/>
      <c r="C52" s="1"/>
      <c r="D52" s="25"/>
      <c r="E52" s="25"/>
      <c r="F52" s="26"/>
      <c r="G52" s="25"/>
      <c r="H52" s="26"/>
      <c r="I52" s="26"/>
      <c r="J52" s="26"/>
      <c r="K52" s="26"/>
      <c r="L52" s="26"/>
    </row>
    <row r="53" spans="1:12" ht="16.5" customHeight="1" x14ac:dyDescent="0.3">
      <c r="A53" s="1"/>
      <c r="B53" s="1"/>
      <c r="C53" s="1"/>
      <c r="D53" s="25"/>
      <c r="E53" s="25"/>
      <c r="F53" s="26"/>
      <c r="G53" s="25"/>
      <c r="H53" s="26"/>
      <c r="I53" s="26"/>
      <c r="J53" s="26"/>
      <c r="K53" s="26"/>
      <c r="L53" s="26"/>
    </row>
    <row r="54" spans="1:12" ht="16.5" customHeight="1" x14ac:dyDescent="0.3">
      <c r="F54" s="216" t="s">
        <v>157</v>
      </c>
      <c r="G54" s="216"/>
      <c r="H54" s="216"/>
      <c r="J54" s="218" t="s">
        <v>160</v>
      </c>
      <c r="K54" s="218"/>
      <c r="L54" s="218"/>
    </row>
    <row r="55" spans="1:12" ht="16.5" customHeight="1" x14ac:dyDescent="0.3">
      <c r="D55" s="22"/>
      <c r="E55" s="22"/>
      <c r="F55" s="217" t="s">
        <v>158</v>
      </c>
      <c r="G55" s="217"/>
      <c r="H55" s="217"/>
      <c r="I55" s="23"/>
      <c r="J55" s="215" t="s">
        <v>159</v>
      </c>
      <c r="K55" s="215"/>
      <c r="L55" s="215"/>
    </row>
    <row r="56" spans="1:12" ht="16.5" customHeight="1" x14ac:dyDescent="0.3">
      <c r="D56" s="22"/>
      <c r="E56" s="22"/>
      <c r="F56" s="165">
        <v>2019</v>
      </c>
      <c r="G56" s="8"/>
      <c r="H56" s="165">
        <v>2018</v>
      </c>
      <c r="I56" s="24"/>
      <c r="J56" s="165">
        <v>2019</v>
      </c>
      <c r="K56" s="8"/>
      <c r="L56" s="165">
        <v>2018</v>
      </c>
    </row>
    <row r="57" spans="1:12" ht="16.5" customHeight="1" x14ac:dyDescent="0.3">
      <c r="D57" s="7" t="s">
        <v>14</v>
      </c>
      <c r="E57" s="25"/>
      <c r="F57" s="9" t="s">
        <v>15</v>
      </c>
      <c r="G57" s="8"/>
      <c r="H57" s="9" t="s">
        <v>15</v>
      </c>
      <c r="I57" s="24"/>
      <c r="J57" s="9" t="s">
        <v>15</v>
      </c>
      <c r="K57" s="8"/>
      <c r="L57" s="9" t="s">
        <v>15</v>
      </c>
    </row>
    <row r="58" spans="1:12" ht="16.5" customHeight="1" x14ac:dyDescent="0.3">
      <c r="A58" s="1" t="s">
        <v>22</v>
      </c>
      <c r="B58" s="1"/>
      <c r="C58" s="1"/>
      <c r="D58" s="25"/>
      <c r="E58" s="25"/>
      <c r="F58" s="130"/>
      <c r="G58" s="25"/>
      <c r="H58" s="26"/>
      <c r="I58" s="26"/>
      <c r="J58" s="130"/>
      <c r="K58" s="26"/>
      <c r="L58" s="26"/>
    </row>
    <row r="59" spans="1:12" ht="16.5" customHeight="1" x14ac:dyDescent="0.3">
      <c r="A59" s="1"/>
      <c r="B59" s="1"/>
      <c r="C59" s="1"/>
      <c r="D59" s="25"/>
      <c r="E59" s="25"/>
      <c r="F59" s="130"/>
      <c r="G59" s="25"/>
      <c r="H59" s="26"/>
      <c r="I59" s="26"/>
      <c r="J59" s="130"/>
      <c r="K59" s="26"/>
      <c r="L59" s="26"/>
    </row>
    <row r="60" spans="1:12" ht="16.5" customHeight="1" x14ac:dyDescent="0.3">
      <c r="A60" s="1" t="s">
        <v>23</v>
      </c>
      <c r="B60" s="1"/>
      <c r="C60" s="1"/>
      <c r="D60" s="25"/>
      <c r="E60" s="25"/>
      <c r="F60" s="130"/>
      <c r="G60" s="25"/>
      <c r="H60" s="26"/>
      <c r="I60" s="26"/>
      <c r="J60" s="130"/>
      <c r="K60" s="26"/>
      <c r="L60" s="26"/>
    </row>
    <row r="61" spans="1:12" ht="16.5" customHeight="1" x14ac:dyDescent="0.3">
      <c r="A61" s="1"/>
      <c r="B61" s="1"/>
      <c r="C61" s="1"/>
      <c r="D61" s="25"/>
      <c r="E61" s="25"/>
      <c r="F61" s="130"/>
      <c r="G61" s="25"/>
      <c r="H61" s="26"/>
      <c r="I61" s="26"/>
      <c r="J61" s="130"/>
      <c r="K61" s="26"/>
      <c r="L61" s="26"/>
    </row>
    <row r="62" spans="1:12" ht="16.5" customHeight="1" x14ac:dyDescent="0.3">
      <c r="A62" s="2" t="s">
        <v>73</v>
      </c>
      <c r="D62" s="25"/>
      <c r="E62" s="25"/>
      <c r="F62" s="130"/>
      <c r="G62" s="25"/>
      <c r="H62" s="26"/>
      <c r="I62" s="26"/>
      <c r="J62" s="130"/>
      <c r="K62" s="26"/>
      <c r="L62" s="26"/>
    </row>
    <row r="63" spans="1:12" ht="16.5" customHeight="1" x14ac:dyDescent="0.3">
      <c r="B63" s="2" t="s">
        <v>192</v>
      </c>
      <c r="D63" s="25">
        <v>15.1</v>
      </c>
      <c r="E63" s="25"/>
      <c r="F63" s="130">
        <v>224064450</v>
      </c>
      <c r="G63" s="25"/>
      <c r="H63" s="26">
        <v>408582451</v>
      </c>
      <c r="I63" s="26"/>
      <c r="J63" s="130">
        <v>162956450</v>
      </c>
      <c r="K63" s="26"/>
      <c r="L63" s="26">
        <v>343682851</v>
      </c>
    </row>
    <row r="64" spans="1:12" ht="16.5" customHeight="1" x14ac:dyDescent="0.3">
      <c r="A64" s="2" t="s">
        <v>145</v>
      </c>
      <c r="D64" s="25"/>
      <c r="E64" s="25"/>
      <c r="F64" s="130"/>
      <c r="G64" s="25"/>
      <c r="H64" s="26"/>
      <c r="I64" s="26"/>
      <c r="J64" s="130"/>
      <c r="K64" s="26"/>
      <c r="L64" s="26"/>
    </row>
    <row r="65" spans="1:16" ht="16.5" customHeight="1" x14ac:dyDescent="0.3">
      <c r="B65" s="2" t="s">
        <v>178</v>
      </c>
      <c r="D65" s="25">
        <v>15.2</v>
      </c>
      <c r="E65" s="25"/>
      <c r="F65" s="130">
        <v>0</v>
      </c>
      <c r="G65" s="25"/>
      <c r="H65" s="26">
        <v>50000000</v>
      </c>
      <c r="I65" s="26"/>
      <c r="J65" s="130">
        <v>0</v>
      </c>
      <c r="K65" s="26"/>
      <c r="L65" s="26">
        <v>50000000</v>
      </c>
    </row>
    <row r="66" spans="1:16" ht="16.5" customHeight="1" x14ac:dyDescent="0.3">
      <c r="A66" s="2" t="s">
        <v>145</v>
      </c>
      <c r="D66" s="25"/>
      <c r="E66" s="25"/>
      <c r="F66" s="130"/>
      <c r="G66" s="25"/>
      <c r="H66" s="26"/>
      <c r="I66" s="26"/>
      <c r="J66" s="130"/>
      <c r="K66" s="26"/>
      <c r="L66" s="26"/>
    </row>
    <row r="67" spans="1:16" ht="16.5" customHeight="1" x14ac:dyDescent="0.3">
      <c r="B67" s="2" t="s">
        <v>192</v>
      </c>
      <c r="D67" s="25">
        <v>15.2</v>
      </c>
      <c r="E67" s="25"/>
      <c r="F67" s="130">
        <v>116326000</v>
      </c>
      <c r="G67" s="25"/>
      <c r="H67" s="26">
        <v>73476000</v>
      </c>
      <c r="I67" s="26"/>
      <c r="J67" s="130">
        <v>60000000</v>
      </c>
      <c r="K67" s="26"/>
      <c r="L67" s="26">
        <v>0</v>
      </c>
    </row>
    <row r="68" spans="1:16" ht="16.5" customHeight="1" x14ac:dyDescent="0.3">
      <c r="A68" s="2" t="s">
        <v>220</v>
      </c>
      <c r="D68" s="25">
        <v>15.2</v>
      </c>
      <c r="E68" s="25"/>
      <c r="F68" s="130">
        <v>399555239</v>
      </c>
      <c r="G68" s="25"/>
      <c r="H68" s="26">
        <v>0</v>
      </c>
      <c r="I68" s="26"/>
      <c r="J68" s="130">
        <v>399555239</v>
      </c>
      <c r="K68" s="26"/>
      <c r="L68" s="26">
        <v>0</v>
      </c>
      <c r="O68" s="214"/>
    </row>
    <row r="69" spans="1:16" ht="16.5" customHeight="1" x14ac:dyDescent="0.3">
      <c r="A69" s="2" t="s">
        <v>74</v>
      </c>
      <c r="B69" s="28"/>
      <c r="C69" s="28"/>
      <c r="D69" s="25">
        <v>17</v>
      </c>
      <c r="E69" s="25"/>
      <c r="F69" s="130">
        <v>501641594</v>
      </c>
      <c r="G69" s="25"/>
      <c r="H69" s="26">
        <v>239055963</v>
      </c>
      <c r="I69" s="26"/>
      <c r="J69" s="130">
        <v>32399337</v>
      </c>
      <c r="K69" s="26"/>
      <c r="L69" s="26">
        <v>30188288</v>
      </c>
    </row>
    <row r="70" spans="1:16" ht="16.5" customHeight="1" x14ac:dyDescent="0.3">
      <c r="A70" s="2" t="s">
        <v>238</v>
      </c>
      <c r="D70" s="25"/>
      <c r="E70" s="25"/>
      <c r="F70" s="130">
        <v>11297049</v>
      </c>
      <c r="G70" s="25"/>
      <c r="H70" s="26">
        <v>2695027</v>
      </c>
      <c r="I70" s="26"/>
      <c r="J70" s="130">
        <v>0</v>
      </c>
      <c r="K70" s="26"/>
      <c r="L70" s="26">
        <v>0</v>
      </c>
    </row>
    <row r="71" spans="1:16" ht="16.5" customHeight="1" x14ac:dyDescent="0.3">
      <c r="A71" s="2" t="s">
        <v>75</v>
      </c>
      <c r="D71" s="25"/>
      <c r="E71" s="25"/>
      <c r="F71" s="132">
        <v>7014685</v>
      </c>
      <c r="G71" s="25"/>
      <c r="H71" s="27">
        <v>6801441</v>
      </c>
      <c r="I71" s="26"/>
      <c r="J71" s="132">
        <v>815301</v>
      </c>
      <c r="K71" s="26"/>
      <c r="L71" s="27">
        <v>1412991</v>
      </c>
    </row>
    <row r="72" spans="1:16" ht="16.5" customHeight="1" x14ac:dyDescent="0.3">
      <c r="A72" s="1"/>
      <c r="B72" s="1"/>
      <c r="C72" s="1"/>
      <c r="D72" s="25"/>
      <c r="E72" s="25"/>
      <c r="F72" s="130"/>
      <c r="G72" s="25"/>
      <c r="H72" s="26"/>
      <c r="I72" s="26"/>
      <c r="J72" s="130"/>
      <c r="K72" s="26"/>
      <c r="L72" s="26"/>
    </row>
    <row r="73" spans="1:16" ht="16.5" customHeight="1" x14ac:dyDescent="0.3">
      <c r="A73" s="1" t="s">
        <v>76</v>
      </c>
      <c r="D73" s="25"/>
      <c r="E73" s="25"/>
      <c r="F73" s="132">
        <f>SUM(F62:F71)</f>
        <v>1259899017</v>
      </c>
      <c r="G73" s="25"/>
      <c r="H73" s="27">
        <f>SUM(H62:H71)</f>
        <v>780610882</v>
      </c>
      <c r="I73" s="26"/>
      <c r="J73" s="132">
        <f>SUM(J62:J71)</f>
        <v>655726327</v>
      </c>
      <c r="K73" s="26"/>
      <c r="L73" s="27">
        <f>SUM(L62:L71)</f>
        <v>425284130</v>
      </c>
    </row>
    <row r="74" spans="1:16" ht="16.5" customHeight="1" x14ac:dyDescent="0.3">
      <c r="D74" s="25"/>
      <c r="E74" s="25"/>
      <c r="F74" s="130"/>
      <c r="G74" s="25"/>
      <c r="H74" s="26"/>
      <c r="I74" s="26"/>
      <c r="J74" s="130"/>
      <c r="K74" s="26"/>
      <c r="L74" s="26"/>
    </row>
    <row r="75" spans="1:16" ht="16.5" customHeight="1" x14ac:dyDescent="0.3">
      <c r="A75" s="1" t="s">
        <v>77</v>
      </c>
      <c r="D75" s="25"/>
      <c r="E75" s="25"/>
      <c r="F75" s="130"/>
      <c r="G75" s="25"/>
      <c r="H75" s="26"/>
      <c r="I75" s="26"/>
      <c r="J75" s="130"/>
      <c r="K75" s="26"/>
      <c r="L75" s="26"/>
    </row>
    <row r="76" spans="1:16" ht="16.5" customHeight="1" x14ac:dyDescent="0.3">
      <c r="A76" s="1"/>
      <c r="B76" s="1"/>
      <c r="C76" s="1"/>
      <c r="D76" s="25"/>
      <c r="E76" s="25"/>
      <c r="F76" s="130"/>
      <c r="G76" s="25"/>
      <c r="H76" s="26"/>
      <c r="I76" s="26"/>
      <c r="J76" s="130"/>
      <c r="K76" s="26"/>
      <c r="L76" s="26"/>
    </row>
    <row r="77" spans="1:16" ht="16.5" customHeight="1" x14ac:dyDescent="0.3">
      <c r="A77" s="2" t="s">
        <v>245</v>
      </c>
      <c r="B77" s="1"/>
      <c r="C77" s="1"/>
      <c r="D77" s="25"/>
      <c r="E77" s="25"/>
      <c r="F77" s="130"/>
      <c r="G77" s="25"/>
      <c r="H77" s="26"/>
      <c r="I77" s="26"/>
      <c r="J77" s="130"/>
      <c r="K77" s="26"/>
      <c r="L77" s="26"/>
      <c r="P77" s="18"/>
    </row>
    <row r="78" spans="1:16" ht="16.5" customHeight="1" x14ac:dyDescent="0.3">
      <c r="A78" s="2" t="s">
        <v>0</v>
      </c>
      <c r="B78" s="2" t="s">
        <v>156</v>
      </c>
      <c r="D78" s="25">
        <v>15.2</v>
      </c>
      <c r="E78" s="25"/>
      <c r="F78" s="130">
        <v>278570000</v>
      </c>
      <c r="G78" s="25"/>
      <c r="H78" s="26">
        <v>199976000</v>
      </c>
      <c r="I78" s="26"/>
      <c r="J78" s="130">
        <v>115000000</v>
      </c>
      <c r="K78" s="26"/>
      <c r="L78" s="26">
        <v>0</v>
      </c>
      <c r="M78" s="36"/>
      <c r="N78" s="36"/>
    </row>
    <row r="79" spans="1:16" ht="16.5" customHeight="1" x14ac:dyDescent="0.3">
      <c r="A79" s="28" t="s">
        <v>79</v>
      </c>
      <c r="B79" s="1"/>
      <c r="C79" s="1"/>
      <c r="D79" s="25">
        <v>15.2</v>
      </c>
      <c r="E79" s="25"/>
      <c r="F79" s="130">
        <v>0</v>
      </c>
      <c r="G79" s="25"/>
      <c r="H79" s="26">
        <v>396505743</v>
      </c>
      <c r="I79" s="26"/>
      <c r="J79" s="130">
        <v>0</v>
      </c>
      <c r="K79" s="26"/>
      <c r="L79" s="26">
        <v>396505743</v>
      </c>
      <c r="M79" s="36"/>
      <c r="N79" s="36"/>
    </row>
    <row r="80" spans="1:16" ht="16.5" customHeight="1" x14ac:dyDescent="0.3">
      <c r="A80" s="2" t="s">
        <v>78</v>
      </c>
      <c r="D80" s="25">
        <v>18</v>
      </c>
      <c r="E80" s="25"/>
      <c r="F80" s="131">
        <v>12704514</v>
      </c>
      <c r="G80" s="166"/>
      <c r="H80" s="29">
        <v>9220126</v>
      </c>
      <c r="I80" s="29"/>
      <c r="J80" s="131">
        <v>11461342</v>
      </c>
      <c r="K80" s="29"/>
      <c r="L80" s="29">
        <v>8099618</v>
      </c>
      <c r="M80" s="37"/>
      <c r="N80" s="36"/>
      <c r="O80" s="38"/>
    </row>
    <row r="81" spans="1:15" ht="16.5" customHeight="1" x14ac:dyDescent="0.3">
      <c r="A81" s="2" t="s">
        <v>179</v>
      </c>
      <c r="D81" s="25"/>
      <c r="E81" s="25"/>
      <c r="F81" s="132">
        <v>4488872</v>
      </c>
      <c r="G81" s="25"/>
      <c r="H81" s="27">
        <v>3594948</v>
      </c>
      <c r="I81" s="26"/>
      <c r="J81" s="132">
        <v>0</v>
      </c>
      <c r="K81" s="26"/>
      <c r="L81" s="27">
        <v>0</v>
      </c>
      <c r="M81" s="37"/>
      <c r="N81" s="36"/>
      <c r="O81" s="38"/>
    </row>
    <row r="82" spans="1:15" ht="16.5" customHeight="1" x14ac:dyDescent="0.3">
      <c r="D82" s="25"/>
      <c r="E82" s="25"/>
      <c r="F82" s="131"/>
      <c r="G82" s="166"/>
      <c r="H82" s="29"/>
      <c r="I82" s="29"/>
      <c r="J82" s="131"/>
      <c r="K82" s="29"/>
      <c r="L82" s="29"/>
      <c r="M82" s="37"/>
      <c r="N82" s="36"/>
      <c r="O82" s="38"/>
    </row>
    <row r="83" spans="1:15" ht="16.5" customHeight="1" x14ac:dyDescent="0.3">
      <c r="A83" s="1" t="s">
        <v>80</v>
      </c>
      <c r="D83" s="25"/>
      <c r="E83" s="25"/>
      <c r="F83" s="132">
        <f>SUM(F78:F81)</f>
        <v>295763386</v>
      </c>
      <c r="G83" s="166"/>
      <c r="H83" s="27">
        <f>SUM(H78:H81)</f>
        <v>609296817</v>
      </c>
      <c r="I83" s="29"/>
      <c r="J83" s="132">
        <f>SUM(J78:J81)</f>
        <v>126461342</v>
      </c>
      <c r="K83" s="29"/>
      <c r="L83" s="27">
        <f>SUM(L78:L81)</f>
        <v>404605361</v>
      </c>
      <c r="M83" s="36"/>
      <c r="N83" s="36"/>
    </row>
    <row r="84" spans="1:15" ht="16.5" customHeight="1" x14ac:dyDescent="0.3">
      <c r="D84" s="25"/>
      <c r="E84" s="25"/>
      <c r="F84" s="130"/>
      <c r="G84" s="25"/>
      <c r="H84" s="26"/>
      <c r="I84" s="26"/>
      <c r="J84" s="130"/>
      <c r="K84" s="26"/>
      <c r="L84" s="26"/>
    </row>
    <row r="85" spans="1:15" ht="16.5" customHeight="1" x14ac:dyDescent="0.3">
      <c r="A85" s="1" t="s">
        <v>81</v>
      </c>
      <c r="D85" s="25"/>
      <c r="E85" s="25"/>
      <c r="F85" s="132">
        <f>F73+F83</f>
        <v>1555662403</v>
      </c>
      <c r="G85" s="25"/>
      <c r="H85" s="27">
        <f>H73+H83</f>
        <v>1389907699</v>
      </c>
      <c r="I85" s="26"/>
      <c r="J85" s="132">
        <f>J73+J83</f>
        <v>782187669</v>
      </c>
      <c r="K85" s="26"/>
      <c r="L85" s="27">
        <f>L73+L83</f>
        <v>829889491</v>
      </c>
      <c r="M85" s="36"/>
      <c r="N85" s="36"/>
    </row>
    <row r="86" spans="1:15" ht="16.5" customHeight="1" x14ac:dyDescent="0.3">
      <c r="A86" s="1"/>
      <c r="D86" s="25"/>
      <c r="E86" s="25"/>
      <c r="F86" s="29"/>
      <c r="G86" s="25"/>
      <c r="H86" s="29"/>
      <c r="I86" s="26"/>
      <c r="J86" s="29"/>
      <c r="K86" s="26"/>
      <c r="L86" s="29"/>
      <c r="M86" s="36"/>
      <c r="N86" s="36"/>
    </row>
    <row r="87" spans="1:15" ht="16.5" customHeight="1" x14ac:dyDescent="0.3">
      <c r="A87" s="1"/>
      <c r="D87" s="25"/>
      <c r="E87" s="25"/>
      <c r="F87" s="29"/>
      <c r="G87" s="25"/>
      <c r="H87" s="29"/>
      <c r="I87" s="26"/>
      <c r="J87" s="29"/>
      <c r="K87" s="26"/>
      <c r="L87" s="29"/>
      <c r="M87" s="36"/>
      <c r="N87" s="36"/>
    </row>
    <row r="88" spans="1:15" ht="16.5" customHeight="1" x14ac:dyDescent="0.3">
      <c r="A88" s="1"/>
      <c r="D88" s="25"/>
      <c r="E88" s="25"/>
      <c r="F88" s="29"/>
      <c r="G88" s="25"/>
      <c r="H88" s="29"/>
      <c r="I88" s="26"/>
      <c r="J88" s="29"/>
      <c r="K88" s="26"/>
      <c r="L88" s="29"/>
      <c r="M88" s="36"/>
      <c r="N88" s="36"/>
    </row>
    <row r="89" spans="1:15" ht="16.5" customHeight="1" x14ac:dyDescent="0.3">
      <c r="A89" s="1"/>
      <c r="D89" s="25"/>
      <c r="E89" s="25"/>
      <c r="F89" s="29"/>
      <c r="G89" s="25"/>
      <c r="H89" s="29"/>
      <c r="I89" s="26"/>
      <c r="J89" s="29"/>
      <c r="K89" s="26"/>
      <c r="L89" s="29"/>
      <c r="M89" s="36"/>
      <c r="N89" s="36"/>
    </row>
    <row r="90" spans="1:15" ht="16.5" customHeight="1" x14ac:dyDescent="0.3">
      <c r="A90" s="1"/>
      <c r="D90" s="25"/>
      <c r="E90" s="25"/>
      <c r="F90" s="29"/>
      <c r="G90" s="25"/>
      <c r="H90" s="29"/>
      <c r="I90" s="26"/>
      <c r="J90" s="29"/>
      <c r="K90" s="26"/>
      <c r="L90" s="29"/>
      <c r="M90" s="36"/>
      <c r="N90" s="36"/>
    </row>
    <row r="91" spans="1:15" ht="16.5" customHeight="1" x14ac:dyDescent="0.3">
      <c r="A91" s="1"/>
      <c r="D91" s="25"/>
      <c r="E91" s="25"/>
      <c r="F91" s="29"/>
      <c r="G91" s="25"/>
      <c r="H91" s="29"/>
      <c r="I91" s="26"/>
      <c r="J91" s="29"/>
      <c r="K91" s="26"/>
      <c r="L91" s="29"/>
      <c r="M91" s="36"/>
      <c r="N91" s="36"/>
    </row>
    <row r="92" spans="1:15" ht="16.5" customHeight="1" x14ac:dyDescent="0.3">
      <c r="A92" s="1"/>
      <c r="D92" s="25"/>
      <c r="E92" s="25"/>
      <c r="F92" s="29"/>
      <c r="G92" s="25"/>
      <c r="H92" s="29"/>
      <c r="I92" s="26"/>
      <c r="J92" s="29"/>
      <c r="K92" s="26"/>
      <c r="L92" s="29"/>
      <c r="M92" s="36"/>
      <c r="N92" s="36"/>
    </row>
    <row r="93" spans="1:15" ht="16.5" customHeight="1" x14ac:dyDescent="0.3">
      <c r="A93" s="10"/>
      <c r="B93" s="1"/>
      <c r="C93" s="1"/>
      <c r="D93" s="25"/>
      <c r="E93" s="25"/>
      <c r="F93" s="26"/>
      <c r="G93" s="25"/>
      <c r="H93" s="26"/>
      <c r="I93" s="26"/>
      <c r="J93" s="26"/>
      <c r="K93" s="26"/>
      <c r="L93" s="26"/>
      <c r="M93" s="37"/>
      <c r="N93" s="36"/>
      <c r="O93" s="38"/>
    </row>
    <row r="94" spans="1:15" ht="19.5" customHeight="1" x14ac:dyDescent="0.3">
      <c r="A94" s="10"/>
      <c r="B94" s="1"/>
      <c r="C94" s="1"/>
      <c r="D94" s="25"/>
      <c r="E94" s="25"/>
      <c r="F94" s="26"/>
      <c r="G94" s="25"/>
      <c r="H94" s="26"/>
      <c r="I94" s="26"/>
      <c r="J94" s="26"/>
      <c r="K94" s="26"/>
      <c r="L94" s="26"/>
      <c r="M94" s="37"/>
      <c r="N94" s="36"/>
      <c r="O94" s="38"/>
    </row>
    <row r="95" spans="1:15" ht="9.75" customHeight="1" x14ac:dyDescent="0.3">
      <c r="A95" s="28"/>
      <c r="B95" s="28"/>
      <c r="C95" s="28"/>
      <c r="D95" s="40"/>
      <c r="E95" s="25"/>
      <c r="F95" s="29"/>
      <c r="G95" s="25"/>
      <c r="H95" s="29"/>
      <c r="I95" s="26"/>
      <c r="J95" s="26"/>
      <c r="K95" s="26"/>
      <c r="L95" s="26"/>
      <c r="M95" s="19"/>
    </row>
    <row r="96" spans="1:15" ht="21.9" customHeight="1" x14ac:dyDescent="0.3">
      <c r="A96" s="103" t="str">
        <f>A48</f>
        <v>The accompanying notes on pages 15 to 53 are an integral part of these consolidated and separate financial statements.</v>
      </c>
      <c r="B96" s="20"/>
      <c r="C96" s="20"/>
      <c r="D96" s="20"/>
      <c r="E96" s="20"/>
      <c r="F96" s="21"/>
      <c r="G96" s="20"/>
      <c r="H96" s="21"/>
      <c r="I96" s="21"/>
      <c r="J96" s="21"/>
      <c r="K96" s="21"/>
      <c r="L96" s="21"/>
      <c r="M96" s="19"/>
    </row>
    <row r="97" spans="1:15" ht="16.5" customHeight="1" x14ac:dyDescent="0.3">
      <c r="A97" s="1" t="str">
        <f>A1</f>
        <v>Sea Oil Public Company Limited</v>
      </c>
      <c r="B97" s="1"/>
      <c r="C97" s="1"/>
    </row>
    <row r="98" spans="1:15" ht="16.5" customHeight="1" x14ac:dyDescent="0.3">
      <c r="A98" s="1" t="s">
        <v>206</v>
      </c>
      <c r="B98" s="1"/>
      <c r="C98" s="1"/>
    </row>
    <row r="99" spans="1:15" ht="16.5" customHeight="1" x14ac:dyDescent="0.3">
      <c r="A99" s="34" t="str">
        <f>A3</f>
        <v>As at 31 December 2019</v>
      </c>
      <c r="B99" s="34"/>
      <c r="C99" s="34"/>
      <c r="D99" s="20"/>
      <c r="E99" s="20"/>
      <c r="F99" s="21"/>
      <c r="G99" s="20"/>
      <c r="H99" s="21"/>
      <c r="I99" s="21"/>
      <c r="J99" s="21"/>
      <c r="K99" s="21"/>
      <c r="L99" s="21"/>
    </row>
    <row r="100" spans="1:15" ht="16.5" customHeight="1" x14ac:dyDescent="0.3"/>
    <row r="101" spans="1:15" ht="16.5" customHeight="1" x14ac:dyDescent="0.3"/>
    <row r="102" spans="1:15" ht="16.5" customHeight="1" x14ac:dyDescent="0.3">
      <c r="F102" s="216" t="s">
        <v>157</v>
      </c>
      <c r="G102" s="216"/>
      <c r="H102" s="216"/>
      <c r="J102" s="218" t="s">
        <v>160</v>
      </c>
      <c r="K102" s="218"/>
      <c r="L102" s="218"/>
    </row>
    <row r="103" spans="1:15" ht="16.5" customHeight="1" x14ac:dyDescent="0.3">
      <c r="D103" s="22"/>
      <c r="E103" s="22"/>
      <c r="F103" s="217" t="s">
        <v>158</v>
      </c>
      <c r="G103" s="217"/>
      <c r="H103" s="217"/>
      <c r="I103" s="23"/>
      <c r="J103" s="215" t="s">
        <v>159</v>
      </c>
      <c r="K103" s="215"/>
      <c r="L103" s="215"/>
    </row>
    <row r="104" spans="1:15" ht="16.5" customHeight="1" x14ac:dyDescent="0.3">
      <c r="D104" s="22"/>
      <c r="E104" s="22"/>
      <c r="F104" s="165">
        <v>2019</v>
      </c>
      <c r="G104" s="8"/>
      <c r="H104" s="165">
        <v>2018</v>
      </c>
      <c r="I104" s="24"/>
      <c r="J104" s="165">
        <v>2019</v>
      </c>
      <c r="K104" s="8"/>
      <c r="L104" s="165">
        <v>2018</v>
      </c>
    </row>
    <row r="105" spans="1:15" ht="16.5" customHeight="1" x14ac:dyDescent="0.3">
      <c r="D105" s="7" t="s">
        <v>14</v>
      </c>
      <c r="E105" s="25"/>
      <c r="F105" s="9" t="s">
        <v>15</v>
      </c>
      <c r="G105" s="8"/>
      <c r="H105" s="9" t="s">
        <v>15</v>
      </c>
      <c r="I105" s="24"/>
      <c r="J105" s="9" t="s">
        <v>15</v>
      </c>
      <c r="K105" s="8"/>
      <c r="L105" s="9" t="s">
        <v>15</v>
      </c>
    </row>
    <row r="106" spans="1:15" ht="16.5" customHeight="1" x14ac:dyDescent="0.3">
      <c r="A106" s="1" t="s">
        <v>207</v>
      </c>
      <c r="B106" s="1"/>
      <c r="C106" s="1"/>
      <c r="D106" s="25"/>
      <c r="E106" s="25"/>
      <c r="F106" s="130"/>
      <c r="G106" s="25"/>
      <c r="H106" s="26"/>
      <c r="I106" s="26"/>
      <c r="J106" s="130"/>
      <c r="K106" s="26"/>
      <c r="L106" s="26"/>
    </row>
    <row r="107" spans="1:15" ht="16.5" customHeight="1" x14ac:dyDescent="0.3">
      <c r="A107" s="1"/>
      <c r="B107" s="1"/>
      <c r="C107" s="1"/>
      <c r="D107" s="25"/>
      <c r="E107" s="25"/>
      <c r="F107" s="130"/>
      <c r="G107" s="25"/>
      <c r="H107" s="26"/>
      <c r="I107" s="26"/>
      <c r="J107" s="130"/>
      <c r="K107" s="26"/>
      <c r="L107" s="26"/>
    </row>
    <row r="108" spans="1:15" ht="16.5" customHeight="1" x14ac:dyDescent="0.3">
      <c r="A108" s="10" t="s">
        <v>128</v>
      </c>
      <c r="B108" s="1"/>
      <c r="C108" s="1"/>
      <c r="D108" s="25"/>
      <c r="E108" s="25"/>
      <c r="F108" s="130"/>
      <c r="G108" s="25"/>
      <c r="H108" s="26"/>
      <c r="I108" s="26"/>
      <c r="J108" s="130"/>
      <c r="K108" s="26"/>
      <c r="L108" s="26"/>
      <c r="M108" s="37"/>
      <c r="N108" s="36"/>
      <c r="O108" s="38"/>
    </row>
    <row r="109" spans="1:15" ht="16.5" customHeight="1" x14ac:dyDescent="0.3">
      <c r="A109" s="1"/>
      <c r="B109" s="1"/>
      <c r="C109" s="1"/>
      <c r="D109" s="25"/>
      <c r="E109" s="25"/>
      <c r="F109" s="130"/>
      <c r="G109" s="25"/>
      <c r="H109" s="26"/>
      <c r="I109" s="26"/>
      <c r="J109" s="130"/>
      <c r="K109" s="26"/>
      <c r="L109" s="26"/>
    </row>
    <row r="110" spans="1:15" ht="16.5" customHeight="1" x14ac:dyDescent="0.3">
      <c r="A110" s="2" t="s">
        <v>82</v>
      </c>
      <c r="D110" s="25"/>
      <c r="E110" s="25"/>
      <c r="F110" s="130"/>
      <c r="G110" s="25"/>
      <c r="H110" s="26"/>
      <c r="I110" s="26"/>
      <c r="J110" s="130"/>
      <c r="K110" s="26"/>
      <c r="L110" s="26"/>
      <c r="M110" s="36"/>
      <c r="N110" s="36"/>
    </row>
    <row r="111" spans="1:15" ht="16.5" customHeight="1" x14ac:dyDescent="0.3">
      <c r="A111" s="2" t="s">
        <v>83</v>
      </c>
      <c r="D111" s="25"/>
      <c r="E111" s="25"/>
      <c r="F111" s="131"/>
      <c r="G111" s="166"/>
      <c r="H111" s="29"/>
      <c r="I111" s="29"/>
      <c r="J111" s="131"/>
      <c r="K111" s="29"/>
      <c r="L111" s="29"/>
      <c r="M111" s="36"/>
      <c r="N111" s="36"/>
      <c r="O111" s="38"/>
    </row>
    <row r="112" spans="1:15" ht="16.5" customHeight="1" x14ac:dyDescent="0.3">
      <c r="A112" s="2" t="s">
        <v>84</v>
      </c>
      <c r="D112" s="25"/>
      <c r="E112" s="25"/>
      <c r="F112" s="130"/>
      <c r="G112" s="25"/>
      <c r="H112" s="26"/>
      <c r="I112" s="26"/>
      <c r="J112" s="130"/>
      <c r="K112" s="26"/>
      <c r="L112" s="26"/>
      <c r="M112" s="36"/>
      <c r="N112" s="36"/>
    </row>
    <row r="113" spans="1:14" ht="16.5" customHeight="1" thickBot="1" x14ac:dyDescent="0.35">
      <c r="B113" s="2" t="s">
        <v>85</v>
      </c>
      <c r="D113" s="25"/>
      <c r="E113" s="25"/>
      <c r="F113" s="133">
        <v>691867135</v>
      </c>
      <c r="G113" s="25"/>
      <c r="H113" s="117">
        <v>691867135</v>
      </c>
      <c r="I113" s="26"/>
      <c r="J113" s="133">
        <v>691867135</v>
      </c>
      <c r="K113" s="26"/>
      <c r="L113" s="117">
        <v>691867135</v>
      </c>
      <c r="M113" s="36"/>
      <c r="N113" s="36"/>
    </row>
    <row r="114" spans="1:14" ht="16.5" customHeight="1" thickTop="1" x14ac:dyDescent="0.3">
      <c r="D114" s="25"/>
      <c r="E114" s="25"/>
      <c r="F114" s="130"/>
      <c r="G114" s="25"/>
      <c r="H114" s="26"/>
      <c r="I114" s="26"/>
      <c r="J114" s="130"/>
      <c r="K114" s="26"/>
      <c r="L114" s="26"/>
      <c r="M114" s="36"/>
      <c r="N114" s="36"/>
    </row>
    <row r="115" spans="1:14" ht="16.5" customHeight="1" x14ac:dyDescent="0.3">
      <c r="A115" s="2" t="s">
        <v>86</v>
      </c>
      <c r="D115" s="25"/>
      <c r="E115" s="25"/>
      <c r="F115" s="130"/>
      <c r="G115" s="25"/>
      <c r="H115" s="26"/>
      <c r="I115" s="26"/>
      <c r="J115" s="130"/>
      <c r="K115" s="26"/>
      <c r="L115" s="26"/>
    </row>
    <row r="116" spans="1:14" ht="16.5" customHeight="1" x14ac:dyDescent="0.3">
      <c r="A116" s="2" t="s">
        <v>180</v>
      </c>
      <c r="D116" s="25"/>
      <c r="E116" s="25"/>
      <c r="F116" s="130"/>
      <c r="G116" s="25"/>
      <c r="H116" s="26"/>
      <c r="I116" s="26"/>
      <c r="J116" s="130"/>
      <c r="K116" s="26"/>
      <c r="L116" s="26"/>
    </row>
    <row r="117" spans="1:14" ht="16.5" customHeight="1" x14ac:dyDescent="0.3">
      <c r="A117" s="2" t="s">
        <v>87</v>
      </c>
      <c r="D117" s="25"/>
      <c r="E117" s="25"/>
      <c r="F117" s="130">
        <v>553559662</v>
      </c>
      <c r="G117" s="25"/>
      <c r="H117" s="26">
        <v>553559662</v>
      </c>
      <c r="I117" s="26"/>
      <c r="J117" s="130">
        <v>553559662</v>
      </c>
      <c r="K117" s="26"/>
      <c r="L117" s="26">
        <v>553559662</v>
      </c>
    </row>
    <row r="118" spans="1:14" ht="16.5" customHeight="1" x14ac:dyDescent="0.3">
      <c r="A118" s="2" t="s">
        <v>88</v>
      </c>
      <c r="D118" s="25">
        <v>19</v>
      </c>
      <c r="E118" s="25"/>
      <c r="F118" s="130">
        <v>933170699</v>
      </c>
      <c r="G118" s="25"/>
      <c r="H118" s="26">
        <v>933170699</v>
      </c>
      <c r="I118" s="26"/>
      <c r="J118" s="130">
        <v>933170699</v>
      </c>
      <c r="K118" s="26"/>
      <c r="L118" s="26">
        <v>933170699</v>
      </c>
      <c r="M118" s="19"/>
    </row>
    <row r="119" spans="1:14" ht="16.5" customHeight="1" x14ac:dyDescent="0.3">
      <c r="A119" s="2" t="s">
        <v>89</v>
      </c>
      <c r="D119" s="25"/>
      <c r="E119" s="25"/>
      <c r="F119" s="130"/>
      <c r="G119" s="25"/>
      <c r="H119" s="26"/>
      <c r="I119" s="26"/>
      <c r="J119" s="130"/>
      <c r="K119" s="26"/>
      <c r="L119" s="26"/>
      <c r="M119" s="19"/>
    </row>
    <row r="120" spans="1:14" ht="16.5" customHeight="1" x14ac:dyDescent="0.3">
      <c r="B120" s="2" t="s">
        <v>90</v>
      </c>
      <c r="D120" s="25"/>
      <c r="E120" s="25"/>
      <c r="F120" s="130">
        <v>-74049938</v>
      </c>
      <c r="G120" s="25"/>
      <c r="H120" s="26">
        <v>-74049938</v>
      </c>
      <c r="I120" s="26"/>
      <c r="J120" s="130">
        <v>0</v>
      </c>
      <c r="K120" s="26"/>
      <c r="L120" s="26">
        <v>0</v>
      </c>
      <c r="M120" s="19"/>
    </row>
    <row r="121" spans="1:14" ht="16.5" customHeight="1" x14ac:dyDescent="0.3">
      <c r="A121" s="2" t="s">
        <v>146</v>
      </c>
      <c r="D121" s="25"/>
      <c r="E121" s="25"/>
      <c r="F121" s="130"/>
      <c r="G121" s="25"/>
      <c r="H121" s="26"/>
      <c r="I121" s="26"/>
      <c r="J121" s="130"/>
      <c r="K121" s="26"/>
      <c r="L121" s="26"/>
      <c r="M121" s="19"/>
    </row>
    <row r="122" spans="1:14" ht="16.5" customHeight="1" x14ac:dyDescent="0.3">
      <c r="A122" s="2" t="s">
        <v>91</v>
      </c>
      <c r="D122" s="25">
        <v>21</v>
      </c>
      <c r="E122" s="25"/>
      <c r="F122" s="131">
        <v>27520000</v>
      </c>
      <c r="G122" s="25"/>
      <c r="H122" s="29">
        <v>26509200</v>
      </c>
      <c r="I122" s="26"/>
      <c r="J122" s="130">
        <v>27520000</v>
      </c>
      <c r="K122" s="26"/>
      <c r="L122" s="26">
        <v>26509200</v>
      </c>
      <c r="M122" s="19"/>
    </row>
    <row r="123" spans="1:14" ht="16.5" customHeight="1" x14ac:dyDescent="0.3">
      <c r="A123" s="2" t="s">
        <v>92</v>
      </c>
      <c r="D123" s="40"/>
      <c r="E123" s="25"/>
      <c r="F123" s="131">
        <v>-25962495</v>
      </c>
      <c r="G123" s="25"/>
      <c r="H123" s="29">
        <v>-86622480</v>
      </c>
      <c r="I123" s="26"/>
      <c r="J123" s="130">
        <v>130149123</v>
      </c>
      <c r="K123" s="26"/>
      <c r="L123" s="26">
        <v>110371995</v>
      </c>
      <c r="M123" s="19"/>
    </row>
    <row r="124" spans="1:14" ht="16.5" customHeight="1" x14ac:dyDescent="0.3">
      <c r="A124" s="2" t="s">
        <v>93</v>
      </c>
      <c r="D124" s="43"/>
      <c r="E124" s="25"/>
      <c r="F124" s="132">
        <v>-18748144</v>
      </c>
      <c r="G124" s="25"/>
      <c r="H124" s="27">
        <v>-5914929</v>
      </c>
      <c r="I124" s="26"/>
      <c r="J124" s="132">
        <v>0</v>
      </c>
      <c r="K124" s="26"/>
      <c r="L124" s="27">
        <v>0</v>
      </c>
      <c r="M124" s="19"/>
    </row>
    <row r="125" spans="1:14" ht="16.5" customHeight="1" x14ac:dyDescent="0.3">
      <c r="A125" s="28"/>
      <c r="D125" s="43"/>
      <c r="E125" s="25"/>
      <c r="F125" s="131"/>
      <c r="G125" s="25"/>
      <c r="H125" s="29"/>
      <c r="I125" s="29"/>
      <c r="J125" s="131"/>
      <c r="K125" s="29"/>
      <c r="L125" s="29"/>
      <c r="M125" s="19"/>
    </row>
    <row r="126" spans="1:14" ht="16.5" customHeight="1" x14ac:dyDescent="0.3">
      <c r="A126" s="10" t="s">
        <v>246</v>
      </c>
      <c r="D126" s="43"/>
      <c r="E126" s="25"/>
      <c r="F126" s="131"/>
      <c r="G126" s="25"/>
      <c r="H126" s="29"/>
      <c r="I126" s="29"/>
      <c r="J126" s="131"/>
      <c r="K126" s="29"/>
      <c r="L126" s="29"/>
      <c r="M126" s="19"/>
    </row>
    <row r="127" spans="1:14" ht="16.5" customHeight="1" x14ac:dyDescent="0.3">
      <c r="A127" s="1" t="s">
        <v>0</v>
      </c>
      <c r="B127" s="1" t="s">
        <v>247</v>
      </c>
      <c r="C127" s="1"/>
      <c r="D127" s="43"/>
      <c r="E127" s="25"/>
      <c r="F127" s="131">
        <f>(SUM(F117:F124))</f>
        <v>1395489784</v>
      </c>
      <c r="G127" s="25"/>
      <c r="H127" s="29">
        <f>(SUM(H117:H124))</f>
        <v>1346652214</v>
      </c>
      <c r="I127" s="29"/>
      <c r="J127" s="131">
        <f>(SUM(J117:J124))</f>
        <v>1644399484</v>
      </c>
      <c r="K127" s="29"/>
      <c r="L127" s="29">
        <f>(SUM(L117:L124))</f>
        <v>1623611556</v>
      </c>
      <c r="M127" s="19"/>
    </row>
    <row r="128" spans="1:14" ht="16.5" customHeight="1" x14ac:dyDescent="0.3">
      <c r="A128" s="2" t="s">
        <v>94</v>
      </c>
      <c r="D128" s="43"/>
      <c r="E128" s="25"/>
      <c r="F128" s="132">
        <v>16344805</v>
      </c>
      <c r="G128" s="25"/>
      <c r="H128" s="27">
        <v>7742067</v>
      </c>
      <c r="I128" s="29"/>
      <c r="J128" s="132">
        <v>0</v>
      </c>
      <c r="K128" s="29"/>
      <c r="L128" s="27">
        <v>0</v>
      </c>
      <c r="M128" s="19"/>
    </row>
    <row r="129" spans="1:14" ht="16.5" customHeight="1" x14ac:dyDescent="0.3">
      <c r="A129" s="28"/>
      <c r="D129" s="43"/>
      <c r="E129" s="25"/>
      <c r="F129" s="131"/>
      <c r="G129" s="25"/>
      <c r="H129" s="29"/>
      <c r="I129" s="29"/>
      <c r="J129" s="131"/>
      <c r="K129" s="29"/>
      <c r="L129" s="29"/>
      <c r="M129" s="19"/>
    </row>
    <row r="130" spans="1:14" ht="16.5" customHeight="1" x14ac:dyDescent="0.3">
      <c r="A130" s="1" t="s">
        <v>95</v>
      </c>
      <c r="D130" s="43"/>
      <c r="E130" s="25"/>
      <c r="F130" s="132">
        <f>SUM(F127:F129)</f>
        <v>1411834589</v>
      </c>
      <c r="G130" s="25"/>
      <c r="H130" s="27">
        <f>SUM(H127:H129)</f>
        <v>1354394281</v>
      </c>
      <c r="I130" s="29"/>
      <c r="J130" s="132">
        <f>SUM(J127:J129)</f>
        <v>1644399484</v>
      </c>
      <c r="K130" s="29"/>
      <c r="L130" s="27">
        <f>SUM(L127:L129)</f>
        <v>1623611556</v>
      </c>
      <c r="M130" s="19"/>
    </row>
    <row r="131" spans="1:14" ht="16.5" customHeight="1" x14ac:dyDescent="0.3">
      <c r="D131" s="43"/>
      <c r="E131" s="25"/>
      <c r="F131" s="131"/>
      <c r="G131" s="25"/>
      <c r="H131" s="29"/>
      <c r="I131" s="29"/>
      <c r="J131" s="131"/>
      <c r="K131" s="29"/>
      <c r="L131" s="29"/>
      <c r="M131" s="19"/>
    </row>
    <row r="132" spans="1:14" ht="16.5" customHeight="1" thickBot="1" x14ac:dyDescent="0.35">
      <c r="A132" s="1" t="s">
        <v>96</v>
      </c>
      <c r="D132" s="32"/>
      <c r="E132" s="32"/>
      <c r="F132" s="133">
        <f>F85+F130</f>
        <v>2967496992</v>
      </c>
      <c r="G132" s="32"/>
      <c r="H132" s="117">
        <f>H85+H130</f>
        <v>2744301980</v>
      </c>
      <c r="I132" s="26"/>
      <c r="J132" s="133">
        <f>J85+J130</f>
        <v>2426587153</v>
      </c>
      <c r="K132" s="26"/>
      <c r="L132" s="117">
        <f>L85+L130</f>
        <v>2453501047</v>
      </c>
      <c r="M132" s="19"/>
    </row>
    <row r="133" spans="1:14" ht="16.5" customHeight="1" thickTop="1" x14ac:dyDescent="0.3">
      <c r="A133" s="1"/>
      <c r="D133" s="32"/>
      <c r="E133" s="32"/>
      <c r="F133" s="29"/>
      <c r="G133" s="32"/>
      <c r="H133" s="29"/>
      <c r="I133" s="26"/>
      <c r="J133" s="29"/>
      <c r="K133" s="26"/>
      <c r="L133" s="29"/>
      <c r="M133" s="19"/>
    </row>
    <row r="134" spans="1:14" ht="16.5" customHeight="1" x14ac:dyDescent="0.3">
      <c r="A134" s="1"/>
      <c r="D134" s="32"/>
      <c r="E134" s="32"/>
      <c r="F134" s="29"/>
      <c r="G134" s="32"/>
      <c r="H134" s="29"/>
      <c r="I134" s="26"/>
      <c r="J134" s="29"/>
      <c r="K134" s="26"/>
      <c r="L134" s="29"/>
      <c r="M134" s="19"/>
    </row>
    <row r="135" spans="1:14" ht="16.5" customHeight="1" x14ac:dyDescent="0.3">
      <c r="A135" s="1"/>
      <c r="D135" s="32"/>
      <c r="E135" s="32"/>
      <c r="F135" s="29"/>
      <c r="G135" s="32"/>
      <c r="H135" s="29"/>
      <c r="I135" s="26"/>
      <c r="J135" s="29"/>
      <c r="K135" s="26"/>
      <c r="L135" s="29"/>
      <c r="M135" s="19"/>
    </row>
    <row r="136" spans="1:14" ht="16.5" customHeight="1" x14ac:dyDescent="0.3">
      <c r="A136" s="1"/>
      <c r="D136" s="32"/>
      <c r="E136" s="32"/>
      <c r="F136" s="29"/>
      <c r="G136" s="32"/>
      <c r="H136" s="29"/>
      <c r="I136" s="26"/>
      <c r="J136" s="29"/>
      <c r="K136" s="26"/>
      <c r="L136" s="29"/>
      <c r="M136" s="19"/>
    </row>
    <row r="137" spans="1:14" ht="16.5" customHeight="1" x14ac:dyDescent="0.3">
      <c r="A137" s="1"/>
      <c r="D137" s="32"/>
      <c r="E137" s="32"/>
      <c r="F137" s="29"/>
      <c r="G137" s="32"/>
      <c r="H137" s="29"/>
      <c r="I137" s="26"/>
      <c r="J137" s="29"/>
      <c r="K137" s="26"/>
      <c r="L137" s="29"/>
      <c r="M137" s="19"/>
    </row>
    <row r="138" spans="1:14" ht="16.5" customHeight="1" x14ac:dyDescent="0.3">
      <c r="A138" s="1"/>
      <c r="D138" s="32"/>
      <c r="E138" s="32"/>
      <c r="F138" s="29"/>
      <c r="G138" s="32"/>
      <c r="H138" s="29"/>
      <c r="I138" s="26"/>
      <c r="J138" s="29"/>
      <c r="K138" s="26"/>
      <c r="L138" s="29"/>
      <c r="M138" s="19"/>
    </row>
    <row r="139" spans="1:14" ht="16.5" customHeight="1" x14ac:dyDescent="0.3">
      <c r="A139" s="1"/>
      <c r="D139" s="32"/>
      <c r="E139" s="32"/>
      <c r="F139" s="29"/>
      <c r="G139" s="32"/>
      <c r="H139" s="29"/>
      <c r="I139" s="26"/>
      <c r="J139" s="29"/>
      <c r="K139" s="26"/>
      <c r="L139" s="29"/>
      <c r="M139" s="19"/>
    </row>
    <row r="140" spans="1:14" ht="16.5" customHeight="1" x14ac:dyDescent="0.3">
      <c r="A140" s="1"/>
      <c r="D140" s="32"/>
      <c r="E140" s="32"/>
      <c r="F140" s="29"/>
      <c r="G140" s="32"/>
      <c r="H140" s="29"/>
      <c r="I140" s="26"/>
      <c r="J140" s="29"/>
      <c r="K140" s="26"/>
      <c r="L140" s="29"/>
      <c r="M140" s="19"/>
    </row>
    <row r="141" spans="1:14" ht="16.5" customHeight="1" x14ac:dyDescent="0.3">
      <c r="A141" s="1"/>
      <c r="D141" s="32"/>
      <c r="E141" s="32"/>
      <c r="F141" s="29"/>
      <c r="G141" s="32"/>
      <c r="H141" s="29"/>
      <c r="I141" s="26"/>
      <c r="J141" s="29"/>
      <c r="K141" s="26"/>
      <c r="L141" s="29"/>
      <c r="M141" s="19"/>
    </row>
    <row r="142" spans="1:14" ht="16.5" customHeight="1" x14ac:dyDescent="0.3">
      <c r="D142" s="25"/>
      <c r="E142" s="25"/>
      <c r="F142" s="26"/>
      <c r="G142" s="25"/>
      <c r="H142" s="26"/>
      <c r="I142" s="26"/>
      <c r="J142" s="26"/>
      <c r="K142" s="26"/>
      <c r="L142" s="26"/>
      <c r="M142" s="36"/>
      <c r="N142" s="36"/>
    </row>
    <row r="143" spans="1:14" ht="12" customHeight="1" x14ac:dyDescent="0.3"/>
    <row r="144" spans="1:14" ht="21.9" customHeight="1" x14ac:dyDescent="0.3">
      <c r="A144" s="103" t="str">
        <f>A96</f>
        <v>The accompanying notes on pages 15 to 53 are an integral part of these consolidated and separate financial statements.</v>
      </c>
      <c r="B144" s="20"/>
      <c r="C144" s="20"/>
      <c r="D144" s="20"/>
      <c r="E144" s="20"/>
      <c r="F144" s="21"/>
      <c r="G144" s="20"/>
      <c r="H144" s="21"/>
      <c r="I144" s="21"/>
      <c r="J144" s="21"/>
      <c r="K144" s="21"/>
      <c r="L144" s="21"/>
      <c r="M144" s="19"/>
    </row>
  </sheetData>
  <mergeCells count="12">
    <mergeCell ref="F55:H55"/>
    <mergeCell ref="J55:L55"/>
    <mergeCell ref="F102:H102"/>
    <mergeCell ref="J102:L102"/>
    <mergeCell ref="F103:H103"/>
    <mergeCell ref="J103:L103"/>
    <mergeCell ref="J7:L7"/>
    <mergeCell ref="F6:H6"/>
    <mergeCell ref="F7:H7"/>
    <mergeCell ref="J6:L6"/>
    <mergeCell ref="F54:H54"/>
    <mergeCell ref="J54:L54"/>
  </mergeCells>
  <pageMargins left="0.8" right="0.5" top="0.5" bottom="0.6" header="0.49" footer="0.4"/>
  <pageSetup paperSize="9" firstPageNumber="4" fitToHeight="0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28"/>
  <sheetViews>
    <sheetView topLeftCell="A98" zoomScale="90" zoomScaleNormal="90" zoomScaleSheetLayoutView="106" workbookViewId="0">
      <selection activeCell="J111" sqref="J111"/>
    </sheetView>
  </sheetViews>
  <sheetFormatPr defaultColWidth="9.109375" defaultRowHeight="16.5" customHeight="1" x14ac:dyDescent="0.3"/>
  <cols>
    <col min="1" max="2" width="1.33203125" style="2" customWidth="1"/>
    <col min="3" max="3" width="1" style="2" customWidth="1"/>
    <col min="4" max="4" width="32.109375" style="2" customWidth="1"/>
    <col min="5" max="5" width="5.6640625" style="2" bestFit="1" customWidth="1"/>
    <col min="6" max="6" width="0.88671875" style="2" customWidth="1"/>
    <col min="7" max="7" width="13.5546875" style="19" customWidth="1"/>
    <col min="8" max="8" width="0.88671875" style="19" customWidth="1"/>
    <col min="9" max="9" width="13.6640625" style="19" customWidth="1"/>
    <col min="10" max="10" width="0.88671875" style="19" customWidth="1"/>
    <col min="11" max="11" width="13.6640625" style="19" customWidth="1"/>
    <col min="12" max="12" width="0.88671875" style="19" customWidth="1"/>
    <col min="13" max="13" width="13.6640625" style="19" customWidth="1"/>
    <col min="14" max="14" width="9.109375" style="2"/>
    <col min="15" max="15" width="13.109375" style="2" bestFit="1" customWidth="1"/>
    <col min="16" max="16" width="9.88671875" style="2" bestFit="1" customWidth="1"/>
    <col min="17" max="16384" width="9.109375" style="2"/>
  </cols>
  <sheetData>
    <row r="1" spans="1:13" ht="16.5" customHeight="1" x14ac:dyDescent="0.3">
      <c r="A1" s="1" t="str">
        <f>'4-6'!A1</f>
        <v>Sea Oil Public Company Limited</v>
      </c>
      <c r="B1" s="1"/>
      <c r="C1" s="1"/>
      <c r="D1" s="1"/>
    </row>
    <row r="2" spans="1:13" ht="16.5" customHeight="1" x14ac:dyDescent="0.3">
      <c r="A2" s="1" t="s">
        <v>110</v>
      </c>
      <c r="B2" s="1"/>
      <c r="C2" s="1"/>
      <c r="D2" s="1"/>
    </row>
    <row r="3" spans="1:13" ht="16.5" customHeight="1" x14ac:dyDescent="0.3">
      <c r="A3" s="34" t="str">
        <f>'11'!A3</f>
        <v>For the year ended 31 December 2019</v>
      </c>
      <c r="B3" s="34"/>
      <c r="C3" s="34"/>
      <c r="D3" s="34"/>
      <c r="E3" s="20"/>
      <c r="F3" s="20"/>
      <c r="G3" s="21"/>
      <c r="H3" s="21"/>
      <c r="I3" s="21"/>
      <c r="J3" s="21"/>
      <c r="K3" s="21"/>
      <c r="L3" s="21"/>
      <c r="M3" s="21"/>
    </row>
    <row r="6" spans="1:13" ht="16.5" customHeight="1" x14ac:dyDescent="0.3">
      <c r="A6" s="48"/>
      <c r="B6" s="48"/>
      <c r="C6" s="48"/>
      <c r="D6" s="48"/>
      <c r="E6" s="22"/>
      <c r="F6" s="22"/>
      <c r="G6" s="219" t="s">
        <v>161</v>
      </c>
      <c r="H6" s="219"/>
      <c r="I6" s="219"/>
      <c r="J6" s="101"/>
      <c r="K6" s="219" t="s">
        <v>160</v>
      </c>
      <c r="L6" s="219"/>
      <c r="M6" s="219"/>
    </row>
    <row r="7" spans="1:13" ht="16.5" customHeight="1" x14ac:dyDescent="0.3">
      <c r="A7" s="48"/>
      <c r="B7" s="48"/>
      <c r="C7" s="48"/>
      <c r="D7" s="48"/>
      <c r="E7" s="22"/>
      <c r="F7" s="22"/>
      <c r="G7" s="215" t="s">
        <v>158</v>
      </c>
      <c r="H7" s="215"/>
      <c r="I7" s="215"/>
      <c r="J7" s="23"/>
      <c r="K7" s="215" t="s">
        <v>159</v>
      </c>
      <c r="L7" s="215"/>
      <c r="M7" s="215"/>
    </row>
    <row r="8" spans="1:13" ht="16.5" customHeight="1" x14ac:dyDescent="0.3">
      <c r="E8" s="22"/>
      <c r="F8" s="22"/>
      <c r="G8" s="49" t="s">
        <v>217</v>
      </c>
      <c r="H8" s="24"/>
      <c r="I8" s="49" t="s">
        <v>177</v>
      </c>
      <c r="J8" s="24"/>
      <c r="K8" s="49" t="s">
        <v>217</v>
      </c>
      <c r="L8" s="24"/>
      <c r="M8" s="49" t="s">
        <v>177</v>
      </c>
    </row>
    <row r="9" spans="1:13" ht="16.5" customHeight="1" x14ac:dyDescent="0.3">
      <c r="A9" s="3"/>
      <c r="B9" s="3"/>
      <c r="C9" s="3"/>
      <c r="D9" s="3"/>
      <c r="E9" s="50" t="s">
        <v>14</v>
      </c>
      <c r="F9" s="25"/>
      <c r="G9" s="9" t="s">
        <v>15</v>
      </c>
      <c r="H9" s="8"/>
      <c r="I9" s="9" t="s">
        <v>15</v>
      </c>
      <c r="J9" s="8"/>
      <c r="K9" s="9" t="s">
        <v>15</v>
      </c>
      <c r="L9" s="24"/>
      <c r="M9" s="9" t="s">
        <v>15</v>
      </c>
    </row>
    <row r="10" spans="1:13" ht="16.5" customHeight="1" x14ac:dyDescent="0.3">
      <c r="A10" s="41"/>
      <c r="B10" s="41"/>
      <c r="C10" s="41"/>
      <c r="D10" s="41"/>
      <c r="E10" s="48"/>
      <c r="F10" s="48"/>
      <c r="G10" s="130"/>
      <c r="H10" s="26"/>
      <c r="I10" s="26"/>
      <c r="J10" s="26"/>
      <c r="K10" s="130"/>
      <c r="L10" s="26"/>
      <c r="M10" s="26"/>
    </row>
    <row r="11" spans="1:13" ht="16.5" customHeight="1" x14ac:dyDescent="0.3">
      <c r="A11" s="2" t="s">
        <v>24</v>
      </c>
      <c r="D11" s="4"/>
      <c r="E11" s="48"/>
      <c r="F11" s="48"/>
      <c r="G11" s="130">
        <v>6424236042</v>
      </c>
      <c r="H11" s="26"/>
      <c r="I11" s="26">
        <v>4726927091</v>
      </c>
      <c r="J11" s="26"/>
      <c r="K11" s="130">
        <v>1379812827</v>
      </c>
      <c r="L11" s="26"/>
      <c r="M11" s="26">
        <v>1173046618</v>
      </c>
    </row>
    <row r="12" spans="1:13" ht="16.5" customHeight="1" x14ac:dyDescent="0.3">
      <c r="A12" s="2" t="s">
        <v>25</v>
      </c>
      <c r="D12" s="41"/>
      <c r="E12" s="48"/>
      <c r="F12" s="48"/>
      <c r="G12" s="130">
        <v>48827937</v>
      </c>
      <c r="H12" s="26"/>
      <c r="I12" s="26">
        <v>50208187</v>
      </c>
      <c r="J12" s="26"/>
      <c r="K12" s="130">
        <v>48827937</v>
      </c>
      <c r="L12" s="26"/>
      <c r="M12" s="26">
        <v>50208187</v>
      </c>
    </row>
    <row r="13" spans="1:13" ht="16.5" customHeight="1" x14ac:dyDescent="0.3">
      <c r="A13" s="2" t="s">
        <v>26</v>
      </c>
      <c r="D13" s="51"/>
      <c r="E13" s="52"/>
      <c r="F13" s="48"/>
      <c r="G13" s="131">
        <f>-6192606666-19176887</f>
        <v>-6211783553</v>
      </c>
      <c r="H13" s="29"/>
      <c r="I13" s="29">
        <v>-4501256077</v>
      </c>
      <c r="J13" s="29"/>
      <c r="K13" s="131">
        <v>-1310332127</v>
      </c>
      <c r="L13" s="29"/>
      <c r="M13" s="29">
        <v>-1101572813</v>
      </c>
    </row>
    <row r="14" spans="1:13" ht="16.5" customHeight="1" x14ac:dyDescent="0.3">
      <c r="A14" s="2" t="s">
        <v>27</v>
      </c>
      <c r="D14" s="53"/>
      <c r="E14" s="48"/>
      <c r="F14" s="48"/>
      <c r="G14" s="132">
        <v>-44674891</v>
      </c>
      <c r="H14" s="29"/>
      <c r="I14" s="27">
        <v>-38257763</v>
      </c>
      <c r="J14" s="29"/>
      <c r="K14" s="132">
        <v>-44674891</v>
      </c>
      <c r="L14" s="29"/>
      <c r="M14" s="27">
        <v>-38257763</v>
      </c>
    </row>
    <row r="15" spans="1:13" ht="16.5" customHeight="1" x14ac:dyDescent="0.3">
      <c r="A15" s="41"/>
      <c r="B15" s="41"/>
      <c r="C15" s="41"/>
      <c r="D15" s="41"/>
      <c r="E15" s="48"/>
      <c r="F15" s="48"/>
      <c r="G15" s="130"/>
      <c r="H15" s="26"/>
      <c r="I15" s="26"/>
      <c r="J15" s="26"/>
      <c r="K15" s="130"/>
      <c r="L15" s="26"/>
      <c r="M15" s="26"/>
    </row>
    <row r="16" spans="1:13" ht="16.5" customHeight="1" x14ac:dyDescent="0.3">
      <c r="A16" s="1" t="s">
        <v>28</v>
      </c>
      <c r="B16" s="41"/>
      <c r="C16" s="41"/>
      <c r="D16" s="41"/>
      <c r="E16" s="48"/>
      <c r="F16" s="48"/>
      <c r="G16" s="131">
        <f>SUM(G11:G14)</f>
        <v>216605535</v>
      </c>
      <c r="H16" s="29"/>
      <c r="I16" s="29">
        <f>SUM(I11:I14)</f>
        <v>237621438</v>
      </c>
      <c r="J16" s="29"/>
      <c r="K16" s="131">
        <f>SUM(K11:K14)</f>
        <v>73633746</v>
      </c>
      <c r="L16" s="29"/>
      <c r="M16" s="29">
        <f>SUM(M11:M14)</f>
        <v>83424229</v>
      </c>
    </row>
    <row r="17" spans="1:16" ht="16.5" customHeight="1" x14ac:dyDescent="0.3">
      <c r="A17" s="42"/>
      <c r="B17" s="41"/>
      <c r="C17" s="41"/>
      <c r="E17" s="48"/>
      <c r="F17" s="48"/>
      <c r="G17" s="131"/>
      <c r="H17" s="26"/>
      <c r="I17" s="29"/>
      <c r="J17" s="26"/>
      <c r="K17" s="131"/>
      <c r="L17" s="26"/>
      <c r="M17" s="29"/>
    </row>
    <row r="18" spans="1:16" ht="16.5" customHeight="1" x14ac:dyDescent="0.3">
      <c r="A18" s="2" t="s">
        <v>29</v>
      </c>
      <c r="B18" s="41"/>
      <c r="C18" s="41"/>
      <c r="D18" s="41"/>
      <c r="E18" s="48">
        <v>22</v>
      </c>
      <c r="F18" s="48"/>
      <c r="G18" s="131">
        <v>46341607</v>
      </c>
      <c r="H18" s="29"/>
      <c r="I18" s="29">
        <v>34550618</v>
      </c>
      <c r="J18" s="29"/>
      <c r="K18" s="131">
        <v>100752024</v>
      </c>
      <c r="L18" s="29"/>
      <c r="M18" s="29">
        <v>14046784</v>
      </c>
      <c r="O18" s="54"/>
      <c r="P18" s="55"/>
    </row>
    <row r="19" spans="1:16" ht="16.5" customHeight="1" x14ac:dyDescent="0.3">
      <c r="A19" s="2" t="s">
        <v>30</v>
      </c>
      <c r="B19" s="51"/>
      <c r="C19" s="51"/>
      <c r="D19" s="51"/>
      <c r="E19" s="48"/>
      <c r="F19" s="48"/>
      <c r="G19" s="131">
        <f>-101425321+19176887</f>
        <v>-82248434</v>
      </c>
      <c r="H19" s="29"/>
      <c r="I19" s="29">
        <v>-76451873</v>
      </c>
      <c r="J19" s="29"/>
      <c r="K19" s="131">
        <v>-29964918</v>
      </c>
      <c r="L19" s="29"/>
      <c r="M19" s="29">
        <v>-26423714</v>
      </c>
      <c r="O19" s="36"/>
      <c r="P19" s="38"/>
    </row>
    <row r="20" spans="1:16" ht="16.5" customHeight="1" x14ac:dyDescent="0.3">
      <c r="A20" s="2" t="s">
        <v>31</v>
      </c>
      <c r="B20" s="4"/>
      <c r="C20" s="4"/>
      <c r="D20" s="4"/>
      <c r="E20" s="48"/>
      <c r="F20" s="48"/>
      <c r="G20" s="131">
        <v>-146210337</v>
      </c>
      <c r="H20" s="29"/>
      <c r="I20" s="29">
        <v>-134464782</v>
      </c>
      <c r="J20" s="29"/>
      <c r="K20" s="131">
        <v>-76861188</v>
      </c>
      <c r="L20" s="29"/>
      <c r="M20" s="29">
        <v>-84851349</v>
      </c>
      <c r="N20" s="4"/>
      <c r="O20" s="36"/>
      <c r="P20" s="38"/>
    </row>
    <row r="21" spans="1:16" ht="16.5" customHeight="1" x14ac:dyDescent="0.3">
      <c r="A21" s="2" t="s">
        <v>170</v>
      </c>
      <c r="B21" s="4"/>
      <c r="C21" s="4"/>
      <c r="D21" s="4"/>
      <c r="E21" s="48"/>
      <c r="F21" s="48"/>
      <c r="G21" s="131">
        <v>95216</v>
      </c>
      <c r="H21" s="29"/>
      <c r="I21" s="29">
        <v>2823869</v>
      </c>
      <c r="J21" s="29"/>
      <c r="K21" s="131">
        <v>193427</v>
      </c>
      <c r="L21" s="29"/>
      <c r="M21" s="29">
        <v>-91003</v>
      </c>
      <c r="N21" s="4"/>
      <c r="O21" s="36"/>
      <c r="P21" s="38"/>
    </row>
    <row r="22" spans="1:16" ht="16.5" customHeight="1" x14ac:dyDescent="0.3">
      <c r="A22" s="2" t="s">
        <v>32</v>
      </c>
      <c r="B22" s="4"/>
      <c r="C22" s="4"/>
      <c r="D22" s="4"/>
      <c r="E22" s="48">
        <v>23</v>
      </c>
      <c r="F22" s="48"/>
      <c r="G22" s="132">
        <v>-55716212</v>
      </c>
      <c r="H22" s="26"/>
      <c r="I22" s="27">
        <v>-57674005</v>
      </c>
      <c r="J22" s="26"/>
      <c r="K22" s="132">
        <v>-45794152</v>
      </c>
      <c r="L22" s="26"/>
      <c r="M22" s="27">
        <v>-46455259</v>
      </c>
    </row>
    <row r="23" spans="1:16" ht="16.5" customHeight="1" x14ac:dyDescent="0.3">
      <c r="A23" s="41"/>
      <c r="B23" s="41"/>
      <c r="C23" s="41"/>
      <c r="D23" s="41"/>
      <c r="E23" s="48"/>
      <c r="F23" s="48"/>
      <c r="G23" s="130"/>
      <c r="H23" s="26"/>
      <c r="I23" s="26"/>
      <c r="J23" s="26"/>
      <c r="K23" s="130"/>
      <c r="L23" s="26"/>
      <c r="M23" s="26"/>
    </row>
    <row r="24" spans="1:16" ht="16.5" customHeight="1" x14ac:dyDescent="0.3">
      <c r="A24" s="1" t="s">
        <v>228</v>
      </c>
      <c r="C24" s="4"/>
      <c r="D24" s="4"/>
      <c r="E24" s="48"/>
      <c r="F24" s="48"/>
      <c r="G24" s="129"/>
      <c r="H24" s="2"/>
      <c r="I24" s="2"/>
      <c r="J24" s="2"/>
      <c r="K24" s="129"/>
      <c r="L24" s="2"/>
      <c r="M24" s="2"/>
    </row>
    <row r="25" spans="1:16" ht="16.5" customHeight="1" x14ac:dyDescent="0.3">
      <c r="B25" s="1" t="s">
        <v>33</v>
      </c>
      <c r="C25" s="4"/>
      <c r="D25" s="4"/>
      <c r="E25" s="48"/>
      <c r="F25" s="48"/>
      <c r="G25" s="131">
        <f>SUM(G16:G22)</f>
        <v>-21132625</v>
      </c>
      <c r="H25" s="26"/>
      <c r="I25" s="29">
        <f>SUM(I16:I22)</f>
        <v>6405265</v>
      </c>
      <c r="J25" s="26"/>
      <c r="K25" s="131">
        <f>SUM(K16:K22)</f>
        <v>21958939</v>
      </c>
      <c r="L25" s="26"/>
      <c r="M25" s="29">
        <f>SUM(M16:M22)</f>
        <v>-60350312</v>
      </c>
    </row>
    <row r="26" spans="1:16" ht="16.5" customHeight="1" x14ac:dyDescent="0.3">
      <c r="A26" s="2" t="s">
        <v>229</v>
      </c>
      <c r="C26" s="39"/>
      <c r="D26" s="28"/>
      <c r="E26" s="48">
        <v>10.199999999999999</v>
      </c>
      <c r="F26" s="48"/>
      <c r="G26" s="132">
        <v>111739775</v>
      </c>
      <c r="H26" s="26"/>
      <c r="I26" s="27">
        <v>2708619</v>
      </c>
      <c r="J26" s="26"/>
      <c r="K26" s="132">
        <v>0</v>
      </c>
      <c r="L26" s="26"/>
      <c r="M26" s="27">
        <v>0</v>
      </c>
    </row>
    <row r="27" spans="1:16" ht="16.5" customHeight="1" x14ac:dyDescent="0.3">
      <c r="A27" s="4"/>
      <c r="B27" s="4"/>
      <c r="C27" s="4"/>
      <c r="D27" s="4"/>
      <c r="E27" s="48"/>
      <c r="F27" s="48"/>
      <c r="G27" s="130"/>
      <c r="H27" s="26"/>
      <c r="I27" s="26"/>
      <c r="J27" s="26"/>
      <c r="K27" s="130"/>
      <c r="L27" s="26"/>
      <c r="M27" s="26"/>
    </row>
    <row r="28" spans="1:16" ht="16.5" customHeight="1" x14ac:dyDescent="0.3">
      <c r="A28" s="1" t="s">
        <v>34</v>
      </c>
      <c r="D28" s="4"/>
      <c r="E28" s="48"/>
      <c r="F28" s="48"/>
      <c r="G28" s="130">
        <f>SUM(G25:G27)</f>
        <v>90607150</v>
      </c>
      <c r="H28" s="26"/>
      <c r="I28" s="26">
        <f>SUM(I25:I27)</f>
        <v>9113884</v>
      </c>
      <c r="J28" s="26"/>
      <c r="K28" s="130">
        <f>SUM(K25:K27)</f>
        <v>21958939</v>
      </c>
      <c r="L28" s="26"/>
      <c r="M28" s="26">
        <f>SUM(M25:M27)</f>
        <v>-60350312</v>
      </c>
    </row>
    <row r="29" spans="1:16" ht="16.5" customHeight="1" x14ac:dyDescent="0.3">
      <c r="A29" s="2" t="s">
        <v>35</v>
      </c>
      <c r="E29" s="48">
        <v>25</v>
      </c>
      <c r="F29" s="48"/>
      <c r="G29" s="132">
        <v>-17464877</v>
      </c>
      <c r="H29" s="26"/>
      <c r="I29" s="27">
        <v>-3263258</v>
      </c>
      <c r="J29" s="26"/>
      <c r="K29" s="132">
        <v>-1745462</v>
      </c>
      <c r="L29" s="26"/>
      <c r="M29" s="27">
        <v>-65921</v>
      </c>
    </row>
    <row r="30" spans="1:16" ht="16.5" customHeight="1" x14ac:dyDescent="0.3">
      <c r="D30" s="4"/>
      <c r="E30" s="48"/>
      <c r="F30" s="48"/>
      <c r="G30" s="130"/>
      <c r="H30" s="26"/>
      <c r="I30" s="26"/>
      <c r="J30" s="26"/>
      <c r="K30" s="130"/>
      <c r="L30" s="26"/>
      <c r="M30" s="26"/>
    </row>
    <row r="31" spans="1:16" ht="16.5" customHeight="1" thickBot="1" x14ac:dyDescent="0.35">
      <c r="A31" s="1" t="s">
        <v>204</v>
      </c>
      <c r="D31" s="10"/>
      <c r="E31" s="48"/>
      <c r="F31" s="48"/>
      <c r="G31" s="133">
        <f>G28+G29</f>
        <v>73142273</v>
      </c>
      <c r="H31" s="26"/>
      <c r="I31" s="117">
        <f>I28+I29</f>
        <v>5850626</v>
      </c>
      <c r="J31" s="26"/>
      <c r="K31" s="133">
        <f>K28+K29</f>
        <v>20213477</v>
      </c>
      <c r="L31" s="26"/>
      <c r="M31" s="117">
        <f>M28+M29</f>
        <v>-60416233</v>
      </c>
    </row>
    <row r="32" spans="1:16" ht="16.5" customHeight="1" thickTop="1" x14ac:dyDescent="0.3">
      <c r="A32" s="10"/>
      <c r="B32" s="10"/>
      <c r="C32" s="10"/>
      <c r="D32" s="10"/>
      <c r="E32" s="48"/>
      <c r="F32" s="48"/>
      <c r="G32" s="29"/>
      <c r="H32" s="26"/>
      <c r="I32" s="29"/>
      <c r="J32" s="26"/>
      <c r="K32" s="29"/>
      <c r="L32" s="26"/>
      <c r="M32" s="29"/>
    </row>
    <row r="33" spans="1:13" ht="16.5" customHeight="1" x14ac:dyDescent="0.3">
      <c r="A33" s="10"/>
      <c r="B33" s="10"/>
      <c r="C33" s="10"/>
      <c r="D33" s="10"/>
      <c r="E33" s="48"/>
      <c r="F33" s="48"/>
      <c r="G33" s="56"/>
      <c r="H33" s="26"/>
      <c r="I33" s="56"/>
      <c r="J33" s="26"/>
      <c r="K33" s="56"/>
      <c r="L33" s="26"/>
      <c r="M33" s="56"/>
    </row>
    <row r="34" spans="1:13" ht="16.5" customHeight="1" x14ac:dyDescent="0.3">
      <c r="A34" s="10"/>
      <c r="B34" s="10"/>
      <c r="C34" s="10"/>
      <c r="D34" s="10"/>
      <c r="E34" s="48"/>
      <c r="F34" s="48"/>
      <c r="G34" s="56"/>
      <c r="I34" s="56"/>
      <c r="K34" s="56"/>
      <c r="M34" s="56"/>
    </row>
    <row r="35" spans="1:13" ht="16.5" customHeight="1" x14ac:dyDescent="0.3">
      <c r="A35" s="10"/>
      <c r="B35" s="10"/>
      <c r="C35" s="10"/>
      <c r="D35" s="10"/>
      <c r="E35" s="48"/>
      <c r="F35" s="48"/>
      <c r="G35" s="56"/>
      <c r="I35" s="56"/>
      <c r="K35" s="56"/>
      <c r="M35" s="56"/>
    </row>
    <row r="36" spans="1:13" ht="16.5" customHeight="1" x14ac:dyDescent="0.3">
      <c r="A36" s="10"/>
      <c r="B36" s="10"/>
      <c r="C36" s="10"/>
      <c r="D36" s="10"/>
      <c r="E36" s="48"/>
      <c r="F36" s="48"/>
      <c r="G36" s="56"/>
      <c r="I36" s="56"/>
      <c r="K36" s="56"/>
      <c r="M36" s="56"/>
    </row>
    <row r="37" spans="1:13" ht="16.5" customHeight="1" x14ac:dyDescent="0.3">
      <c r="A37" s="10"/>
      <c r="B37" s="10"/>
      <c r="C37" s="10"/>
      <c r="D37" s="10"/>
      <c r="E37" s="48"/>
      <c r="F37" s="48"/>
      <c r="G37" s="56"/>
      <c r="I37" s="56"/>
      <c r="K37" s="56"/>
      <c r="M37" s="56"/>
    </row>
    <row r="38" spans="1:13" ht="16.5" customHeight="1" x14ac:dyDescent="0.3">
      <c r="A38" s="10"/>
      <c r="B38" s="10"/>
      <c r="C38" s="10"/>
      <c r="D38" s="10"/>
      <c r="E38" s="48"/>
      <c r="F38" s="48"/>
      <c r="G38" s="56"/>
      <c r="I38" s="56"/>
      <c r="K38" s="56"/>
      <c r="M38" s="56"/>
    </row>
    <row r="39" spans="1:13" ht="16.5" customHeight="1" x14ac:dyDescent="0.3">
      <c r="A39" s="10"/>
      <c r="B39" s="10"/>
      <c r="C39" s="10"/>
      <c r="D39" s="10"/>
      <c r="E39" s="48"/>
      <c r="F39" s="48"/>
      <c r="G39" s="56"/>
      <c r="I39" s="56"/>
      <c r="K39" s="56"/>
      <c r="M39" s="56"/>
    </row>
    <row r="40" spans="1:13" ht="16.5" customHeight="1" x14ac:dyDescent="0.3">
      <c r="A40" s="10"/>
      <c r="B40" s="10"/>
      <c r="C40" s="10"/>
      <c r="D40" s="10"/>
      <c r="E40" s="48"/>
      <c r="F40" s="48"/>
      <c r="G40" s="56"/>
      <c r="I40" s="56"/>
      <c r="K40" s="56"/>
      <c r="M40" s="56"/>
    </row>
    <row r="41" spans="1:13" ht="16.5" customHeight="1" x14ac:dyDescent="0.3">
      <c r="A41" s="10"/>
      <c r="B41" s="10"/>
      <c r="C41" s="10"/>
      <c r="D41" s="10"/>
      <c r="E41" s="48"/>
      <c r="F41" s="48"/>
      <c r="G41" s="56"/>
      <c r="I41" s="56"/>
      <c r="K41" s="56"/>
      <c r="M41" s="56"/>
    </row>
    <row r="42" spans="1:13" ht="16.5" customHeight="1" x14ac:dyDescent="0.3">
      <c r="A42" s="10"/>
      <c r="B42" s="10"/>
      <c r="C42" s="10"/>
      <c r="D42" s="10"/>
      <c r="E42" s="48"/>
      <c r="F42" s="48"/>
      <c r="G42" s="56"/>
      <c r="I42" s="56"/>
      <c r="K42" s="56"/>
      <c r="M42" s="56"/>
    </row>
    <row r="43" spans="1:13" ht="16.5" customHeight="1" x14ac:dyDescent="0.3">
      <c r="A43" s="10"/>
      <c r="B43" s="10"/>
      <c r="C43" s="10"/>
      <c r="D43" s="10"/>
      <c r="E43" s="48"/>
      <c r="F43" s="48"/>
      <c r="G43" s="56"/>
      <c r="I43" s="56"/>
      <c r="K43" s="56"/>
      <c r="M43" s="56"/>
    </row>
    <row r="44" spans="1:13" ht="16.5" customHeight="1" x14ac:dyDescent="0.3">
      <c r="A44" s="10"/>
      <c r="B44" s="10"/>
      <c r="C44" s="10"/>
      <c r="D44" s="10"/>
      <c r="E44" s="48"/>
      <c r="F44" s="48"/>
      <c r="G44" s="56"/>
      <c r="I44" s="56"/>
      <c r="K44" s="56"/>
      <c r="M44" s="56"/>
    </row>
    <row r="45" spans="1:13" ht="16.5" customHeight="1" x14ac:dyDescent="0.3">
      <c r="A45" s="10"/>
      <c r="B45" s="10"/>
      <c r="C45" s="10"/>
      <c r="D45" s="10"/>
      <c r="E45" s="48"/>
      <c r="F45" s="48"/>
      <c r="G45" s="56"/>
      <c r="H45" s="26"/>
      <c r="I45" s="56"/>
      <c r="J45" s="26"/>
      <c r="K45" s="56"/>
      <c r="L45" s="57"/>
      <c r="M45" s="56"/>
    </row>
    <row r="46" spans="1:13" ht="16.5" customHeight="1" x14ac:dyDescent="0.3">
      <c r="A46" s="10"/>
      <c r="B46" s="10"/>
      <c r="C46" s="10"/>
      <c r="D46" s="10"/>
      <c r="E46" s="48"/>
      <c r="F46" s="48"/>
      <c r="G46" s="56"/>
      <c r="H46" s="26"/>
      <c r="I46" s="56"/>
      <c r="J46" s="26"/>
      <c r="K46" s="56"/>
      <c r="L46" s="57"/>
      <c r="M46" s="56"/>
    </row>
    <row r="47" spans="1:13" ht="16.5" customHeight="1" x14ac:dyDescent="0.3">
      <c r="A47" s="10"/>
      <c r="B47" s="10"/>
      <c r="C47" s="10"/>
      <c r="D47" s="10"/>
      <c r="E47" s="48"/>
      <c r="F47" s="48"/>
      <c r="G47" s="56"/>
      <c r="H47" s="26"/>
      <c r="I47" s="56"/>
      <c r="J47" s="26"/>
      <c r="K47" s="56"/>
      <c r="L47" s="57"/>
      <c r="M47" s="56"/>
    </row>
    <row r="48" spans="1:13" ht="16.5" customHeight="1" x14ac:dyDescent="0.3">
      <c r="A48" s="10"/>
      <c r="B48" s="10"/>
      <c r="C48" s="10"/>
      <c r="D48" s="10"/>
      <c r="E48" s="48"/>
      <c r="F48" s="48"/>
      <c r="G48" s="56"/>
      <c r="H48" s="26"/>
      <c r="I48" s="56"/>
      <c r="J48" s="26"/>
      <c r="K48" s="56"/>
      <c r="L48" s="57"/>
      <c r="M48" s="56"/>
    </row>
    <row r="49" spans="1:13" ht="16.5" customHeight="1" x14ac:dyDescent="0.3">
      <c r="A49" s="10"/>
      <c r="B49" s="10"/>
      <c r="C49" s="10"/>
      <c r="D49" s="10"/>
      <c r="E49" s="48"/>
      <c r="F49" s="48"/>
      <c r="G49" s="56"/>
      <c r="H49" s="26"/>
      <c r="I49" s="56"/>
      <c r="J49" s="26"/>
      <c r="K49" s="56"/>
      <c r="L49" s="57"/>
      <c r="M49" s="56"/>
    </row>
    <row r="50" spans="1:13" ht="16.5" customHeight="1" x14ac:dyDescent="0.3">
      <c r="A50" s="10"/>
      <c r="B50" s="10"/>
      <c r="C50" s="10"/>
      <c r="D50" s="10"/>
      <c r="E50" s="48"/>
      <c r="F50" s="48"/>
      <c r="G50" s="56"/>
      <c r="H50" s="26"/>
      <c r="I50" s="56"/>
      <c r="J50" s="26"/>
      <c r="K50" s="56"/>
      <c r="L50" s="57"/>
      <c r="M50" s="56"/>
    </row>
    <row r="51" spans="1:13" ht="16.5" customHeight="1" x14ac:dyDescent="0.3">
      <c r="A51" s="10"/>
      <c r="B51" s="10"/>
      <c r="C51" s="10"/>
      <c r="D51" s="10"/>
      <c r="E51" s="48"/>
      <c r="F51" s="48"/>
      <c r="G51" s="56"/>
      <c r="H51" s="26"/>
      <c r="I51" s="56"/>
      <c r="J51" s="26"/>
      <c r="K51" s="56"/>
      <c r="L51" s="57"/>
      <c r="M51" s="56"/>
    </row>
    <row r="52" spans="1:13" ht="16.5" customHeight="1" x14ac:dyDescent="0.3">
      <c r="A52" s="10"/>
      <c r="B52" s="10"/>
      <c r="C52" s="10"/>
      <c r="D52" s="10"/>
      <c r="E52" s="48"/>
      <c r="F52" s="48"/>
      <c r="G52" s="56"/>
      <c r="H52" s="26"/>
      <c r="I52" s="56"/>
      <c r="J52" s="26"/>
      <c r="K52" s="56"/>
      <c r="L52" s="57"/>
      <c r="M52" s="56"/>
    </row>
    <row r="53" spans="1:13" ht="21.9" customHeight="1" x14ac:dyDescent="0.3">
      <c r="A53" s="118" t="str">
        <f>'4-6'!A48</f>
        <v>The accompanying notes on pages 15 to 53 are an integral part of these consolidated and separate financial statements.</v>
      </c>
      <c r="B53" s="60"/>
      <c r="C53" s="60"/>
      <c r="D53" s="60"/>
      <c r="E53" s="50"/>
      <c r="F53" s="50"/>
      <c r="G53" s="27"/>
      <c r="H53" s="27"/>
      <c r="I53" s="27"/>
      <c r="J53" s="27"/>
      <c r="K53" s="27"/>
      <c r="L53" s="27"/>
      <c r="M53" s="27"/>
    </row>
    <row r="54" spans="1:13" ht="16.5" customHeight="1" x14ac:dyDescent="0.3">
      <c r="A54" s="1" t="str">
        <f>A1</f>
        <v>Sea Oil Public Company Limited</v>
      </c>
      <c r="B54" s="1"/>
      <c r="C54" s="1"/>
      <c r="D54" s="1"/>
    </row>
    <row r="55" spans="1:13" ht="16.5" customHeight="1" x14ac:dyDescent="0.3">
      <c r="A55" s="1" t="s">
        <v>208</v>
      </c>
      <c r="B55" s="1"/>
      <c r="C55" s="1"/>
      <c r="D55" s="1"/>
    </row>
    <row r="56" spans="1:13" ht="16.5" customHeight="1" x14ac:dyDescent="0.3">
      <c r="A56" s="34" t="str">
        <f>A3</f>
        <v>For the year ended 31 December 2019</v>
      </c>
      <c r="B56" s="34"/>
      <c r="C56" s="34"/>
      <c r="D56" s="34"/>
      <c r="E56" s="20"/>
      <c r="F56" s="20"/>
      <c r="G56" s="21"/>
      <c r="H56" s="21"/>
      <c r="I56" s="21"/>
      <c r="J56" s="21"/>
      <c r="K56" s="21"/>
      <c r="L56" s="21"/>
      <c r="M56" s="21"/>
    </row>
    <row r="59" spans="1:13" ht="16.5" customHeight="1" x14ac:dyDescent="0.3">
      <c r="A59" s="48"/>
      <c r="B59" s="48"/>
      <c r="C59" s="48"/>
      <c r="D59" s="48"/>
      <c r="E59" s="22"/>
      <c r="F59" s="22"/>
      <c r="G59" s="219" t="s">
        <v>161</v>
      </c>
      <c r="H59" s="219"/>
      <c r="I59" s="219"/>
      <c r="J59" s="101"/>
      <c r="K59" s="219" t="s">
        <v>160</v>
      </c>
      <c r="L59" s="219"/>
      <c r="M59" s="219"/>
    </row>
    <row r="60" spans="1:13" ht="16.5" customHeight="1" x14ac:dyDescent="0.3">
      <c r="A60" s="48"/>
      <c r="B60" s="48"/>
      <c r="C60" s="48"/>
      <c r="D60" s="48"/>
      <c r="E60" s="22"/>
      <c r="F60" s="22"/>
      <c r="G60" s="215" t="s">
        <v>158</v>
      </c>
      <c r="H60" s="215"/>
      <c r="I60" s="215"/>
      <c r="J60" s="23"/>
      <c r="K60" s="215" t="s">
        <v>159</v>
      </c>
      <c r="L60" s="215"/>
      <c r="M60" s="215"/>
    </row>
    <row r="61" spans="1:13" ht="16.5" customHeight="1" x14ac:dyDescent="0.3">
      <c r="E61" s="22"/>
      <c r="F61" s="22"/>
      <c r="G61" s="49" t="s">
        <v>217</v>
      </c>
      <c r="H61" s="24"/>
      <c r="I61" s="49" t="s">
        <v>177</v>
      </c>
      <c r="J61" s="24"/>
      <c r="K61" s="49" t="s">
        <v>217</v>
      </c>
      <c r="L61" s="24"/>
      <c r="M61" s="49" t="s">
        <v>177</v>
      </c>
    </row>
    <row r="62" spans="1:13" ht="16.5" customHeight="1" x14ac:dyDescent="0.3">
      <c r="A62" s="3"/>
      <c r="B62" s="3"/>
      <c r="C62" s="3"/>
      <c r="D62" s="3"/>
      <c r="E62" s="50" t="s">
        <v>14</v>
      </c>
      <c r="F62" s="25"/>
      <c r="G62" s="9" t="s">
        <v>15</v>
      </c>
      <c r="H62" s="8"/>
      <c r="I62" s="9" t="s">
        <v>15</v>
      </c>
      <c r="J62" s="8"/>
      <c r="K62" s="9" t="s">
        <v>15</v>
      </c>
      <c r="L62" s="24"/>
      <c r="M62" s="9" t="s">
        <v>15</v>
      </c>
    </row>
    <row r="63" spans="1:13" ht="16.5" customHeight="1" x14ac:dyDescent="0.3">
      <c r="A63" s="28"/>
      <c r="B63" s="28"/>
      <c r="D63" s="58"/>
      <c r="E63" s="22"/>
      <c r="F63" s="61"/>
      <c r="G63" s="134"/>
      <c r="H63" s="59"/>
      <c r="I63" s="61"/>
      <c r="J63" s="59"/>
      <c r="K63" s="134"/>
      <c r="L63" s="59"/>
      <c r="M63" s="61"/>
    </row>
    <row r="64" spans="1:13" ht="16.5" customHeight="1" x14ac:dyDescent="0.3">
      <c r="A64" s="10" t="s">
        <v>138</v>
      </c>
      <c r="B64" s="58"/>
      <c r="C64" s="58"/>
      <c r="D64" s="58"/>
      <c r="E64" s="22"/>
      <c r="F64" s="59"/>
      <c r="G64" s="130"/>
      <c r="H64" s="59"/>
      <c r="I64" s="26"/>
      <c r="J64" s="59"/>
      <c r="K64" s="130"/>
      <c r="L64" s="59"/>
      <c r="M64" s="26"/>
    </row>
    <row r="65" spans="1:15" ht="16.5" customHeight="1" x14ac:dyDescent="0.3">
      <c r="A65" s="28" t="s">
        <v>239</v>
      </c>
      <c r="B65" s="58"/>
      <c r="C65" s="58"/>
      <c r="D65" s="58"/>
      <c r="E65" s="43"/>
      <c r="F65" s="59"/>
      <c r="G65" s="130"/>
      <c r="H65" s="59"/>
      <c r="I65" s="26"/>
      <c r="J65" s="59"/>
      <c r="K65" s="130"/>
      <c r="L65" s="59"/>
      <c r="M65" s="26"/>
      <c r="O65" s="19"/>
    </row>
    <row r="66" spans="1:15" ht="16.5" customHeight="1" x14ac:dyDescent="0.3">
      <c r="A66" s="28"/>
      <c r="B66" s="28" t="s">
        <v>147</v>
      </c>
      <c r="C66" s="58"/>
      <c r="D66" s="58"/>
      <c r="E66" s="43"/>
      <c r="F66" s="59"/>
      <c r="G66" s="130"/>
      <c r="H66" s="59"/>
      <c r="I66" s="26"/>
      <c r="J66" s="59"/>
      <c r="K66" s="130"/>
      <c r="L66" s="59"/>
      <c r="M66" s="26"/>
      <c r="O66" s="19"/>
    </row>
    <row r="67" spans="1:15" ht="16.5" customHeight="1" x14ac:dyDescent="0.3">
      <c r="A67" s="28"/>
      <c r="B67" s="28" t="s">
        <v>171</v>
      </c>
      <c r="C67" s="58"/>
      <c r="D67" s="58"/>
      <c r="G67" s="129"/>
      <c r="H67" s="2"/>
      <c r="I67" s="2"/>
      <c r="J67" s="2"/>
      <c r="K67" s="129"/>
      <c r="L67" s="2"/>
      <c r="M67" s="2"/>
    </row>
    <row r="68" spans="1:15" ht="16.5" customHeight="1" x14ac:dyDescent="0.3">
      <c r="A68" s="28"/>
      <c r="B68" s="28"/>
      <c r="C68" s="28" t="s">
        <v>167</v>
      </c>
      <c r="D68" s="58"/>
      <c r="E68" s="43">
        <v>18</v>
      </c>
      <c r="F68" s="59"/>
      <c r="G68" s="130">
        <v>1026110</v>
      </c>
      <c r="H68" s="59"/>
      <c r="I68" s="26">
        <v>0</v>
      </c>
      <c r="J68" s="59"/>
      <c r="K68" s="130">
        <v>718064</v>
      </c>
      <c r="L68" s="59"/>
      <c r="M68" s="26">
        <v>0</v>
      </c>
    </row>
    <row r="69" spans="1:15" ht="16.5" customHeight="1" x14ac:dyDescent="0.3">
      <c r="B69" s="2" t="s">
        <v>240</v>
      </c>
      <c r="C69" s="28"/>
      <c r="D69" s="58"/>
      <c r="E69" s="48"/>
      <c r="F69" s="59"/>
      <c r="G69" s="134"/>
      <c r="H69" s="61"/>
      <c r="I69" s="61"/>
      <c r="J69" s="61"/>
      <c r="K69" s="134"/>
      <c r="L69" s="61"/>
      <c r="M69" s="61"/>
    </row>
    <row r="70" spans="1:15" ht="16.5" customHeight="1" x14ac:dyDescent="0.3">
      <c r="A70" s="4"/>
      <c r="C70" s="4" t="s">
        <v>166</v>
      </c>
      <c r="D70" s="4"/>
      <c r="E70" s="48">
        <v>13</v>
      </c>
      <c r="F70" s="59"/>
      <c r="G70" s="135">
        <v>-205222</v>
      </c>
      <c r="H70" s="59"/>
      <c r="I70" s="62">
        <v>0</v>
      </c>
      <c r="J70" s="59"/>
      <c r="K70" s="135">
        <v>-143613</v>
      </c>
      <c r="L70" s="59"/>
      <c r="M70" s="62">
        <v>0</v>
      </c>
    </row>
    <row r="71" spans="1:15" ht="16.5" customHeight="1" x14ac:dyDescent="0.3">
      <c r="A71" s="4"/>
      <c r="B71" s="4"/>
      <c r="C71" s="4"/>
      <c r="D71" s="4"/>
      <c r="E71" s="48"/>
      <c r="F71" s="48"/>
      <c r="G71" s="130"/>
      <c r="I71" s="26"/>
      <c r="K71" s="130"/>
      <c r="M71" s="26"/>
    </row>
    <row r="72" spans="1:15" ht="16.5" customHeight="1" x14ac:dyDescent="0.3">
      <c r="B72" s="28" t="s">
        <v>241</v>
      </c>
      <c r="C72" s="28"/>
      <c r="D72" s="58"/>
      <c r="F72" s="59"/>
      <c r="G72" s="136"/>
      <c r="K72" s="136"/>
    </row>
    <row r="73" spans="1:15" ht="16.5" customHeight="1" x14ac:dyDescent="0.3">
      <c r="B73" s="58"/>
      <c r="C73" s="28" t="s">
        <v>165</v>
      </c>
      <c r="D73" s="58"/>
      <c r="F73" s="59"/>
      <c r="G73" s="135">
        <f>SUM(G68:G70)</f>
        <v>820888</v>
      </c>
      <c r="H73" s="59"/>
      <c r="I73" s="62">
        <f>SUM(I68:I70)</f>
        <v>0</v>
      </c>
      <c r="J73" s="59"/>
      <c r="K73" s="135">
        <f>SUM(K68:K70)</f>
        <v>574451</v>
      </c>
      <c r="L73" s="59"/>
      <c r="M73" s="62">
        <f>SUM(M68:M70)</f>
        <v>0</v>
      </c>
    </row>
    <row r="74" spans="1:15" ht="16.5" customHeight="1" x14ac:dyDescent="0.3">
      <c r="A74" s="4"/>
      <c r="B74" s="4"/>
      <c r="C74" s="4"/>
      <c r="D74" s="4"/>
      <c r="E74" s="48"/>
      <c r="F74" s="48"/>
      <c r="G74" s="130"/>
      <c r="I74" s="26"/>
      <c r="K74" s="130"/>
      <c r="M74" s="26"/>
    </row>
    <row r="75" spans="1:15" ht="16.5" customHeight="1" x14ac:dyDescent="0.3">
      <c r="A75" s="28" t="s">
        <v>193</v>
      </c>
      <c r="B75" s="58"/>
      <c r="C75" s="58"/>
      <c r="D75" s="58"/>
      <c r="E75" s="26"/>
      <c r="F75" s="59"/>
      <c r="G75" s="130"/>
      <c r="H75" s="59"/>
      <c r="I75" s="26"/>
      <c r="J75" s="59"/>
      <c r="K75" s="130"/>
      <c r="L75" s="59"/>
      <c r="M75" s="26"/>
      <c r="O75" s="19"/>
    </row>
    <row r="76" spans="1:15" s="28" customFormat="1" ht="16.5" customHeight="1" x14ac:dyDescent="0.3">
      <c r="B76" s="28" t="s">
        <v>165</v>
      </c>
      <c r="G76" s="137"/>
      <c r="K76" s="137"/>
    </row>
    <row r="77" spans="1:15" ht="16.5" customHeight="1" x14ac:dyDescent="0.3">
      <c r="B77" s="28" t="s">
        <v>139</v>
      </c>
      <c r="C77" s="28"/>
      <c r="D77" s="58"/>
      <c r="F77" s="59"/>
      <c r="G77" s="135">
        <v>-16522734</v>
      </c>
      <c r="H77" s="59"/>
      <c r="I77" s="62">
        <v>-4819984</v>
      </c>
      <c r="J77" s="59"/>
      <c r="K77" s="135">
        <v>0</v>
      </c>
      <c r="L77" s="59"/>
      <c r="M77" s="62">
        <v>0</v>
      </c>
    </row>
    <row r="78" spans="1:15" ht="16.5" customHeight="1" x14ac:dyDescent="0.3">
      <c r="A78" s="4"/>
      <c r="B78" s="4"/>
      <c r="C78" s="4"/>
      <c r="D78" s="4"/>
      <c r="E78" s="48"/>
      <c r="F78" s="48"/>
      <c r="G78" s="130"/>
      <c r="I78" s="26"/>
      <c r="K78" s="130"/>
      <c r="M78" s="26"/>
    </row>
    <row r="79" spans="1:15" ht="16.5" customHeight="1" x14ac:dyDescent="0.3">
      <c r="B79" s="28" t="s">
        <v>194</v>
      </c>
      <c r="C79" s="28"/>
      <c r="D79" s="58"/>
      <c r="F79" s="59"/>
      <c r="G79" s="129"/>
      <c r="H79" s="2"/>
      <c r="I79" s="2"/>
      <c r="J79" s="2"/>
      <c r="K79" s="129"/>
      <c r="L79" s="2"/>
      <c r="M79" s="2"/>
    </row>
    <row r="80" spans="1:15" ht="16.5" customHeight="1" x14ac:dyDescent="0.3">
      <c r="B80" s="28"/>
      <c r="C80" s="28" t="s">
        <v>164</v>
      </c>
      <c r="D80" s="58"/>
      <c r="F80" s="59"/>
      <c r="G80" s="135">
        <f>G77</f>
        <v>-16522734</v>
      </c>
      <c r="H80" s="59"/>
      <c r="I80" s="62">
        <f>I77</f>
        <v>-4819984</v>
      </c>
      <c r="J80" s="59"/>
      <c r="K80" s="135">
        <f>K77</f>
        <v>0</v>
      </c>
      <c r="L80" s="59"/>
      <c r="M80" s="62">
        <f>M77</f>
        <v>0</v>
      </c>
    </row>
    <row r="81" spans="1:22" ht="16.5" customHeight="1" x14ac:dyDescent="0.3">
      <c r="A81" s="4"/>
      <c r="B81" s="4"/>
      <c r="C81" s="4"/>
      <c r="D81" s="4"/>
      <c r="E81" s="48"/>
      <c r="F81" s="48"/>
      <c r="G81" s="130"/>
      <c r="I81" s="26"/>
      <c r="K81" s="130"/>
      <c r="M81" s="26"/>
    </row>
    <row r="82" spans="1:22" ht="16.5" customHeight="1" x14ac:dyDescent="0.3">
      <c r="A82" s="1" t="s">
        <v>162</v>
      </c>
      <c r="F82" s="26"/>
      <c r="G82" s="129"/>
      <c r="H82" s="2"/>
      <c r="I82" s="2"/>
      <c r="J82" s="2"/>
      <c r="K82" s="129"/>
      <c r="L82" s="2"/>
      <c r="M82" s="2"/>
    </row>
    <row r="83" spans="1:22" ht="16.5" customHeight="1" x14ac:dyDescent="0.3">
      <c r="A83" s="1"/>
      <c r="B83" s="1" t="s">
        <v>163</v>
      </c>
      <c r="F83" s="26"/>
      <c r="G83" s="135">
        <f>G73+G80</f>
        <v>-15701846</v>
      </c>
      <c r="H83" s="26"/>
      <c r="I83" s="62">
        <f>I73+I80</f>
        <v>-4819984</v>
      </c>
      <c r="J83" s="26"/>
      <c r="K83" s="135">
        <f>K73+K80</f>
        <v>574451</v>
      </c>
      <c r="L83" s="26"/>
      <c r="M83" s="62">
        <f>M73+M80</f>
        <v>0</v>
      </c>
    </row>
    <row r="84" spans="1:22" ht="16.5" customHeight="1" x14ac:dyDescent="0.3">
      <c r="A84" s="4"/>
      <c r="B84" s="4"/>
      <c r="C84" s="4"/>
      <c r="D84" s="4"/>
      <c r="E84" s="48"/>
      <c r="F84" s="48"/>
      <c r="G84" s="130"/>
      <c r="H84" s="26"/>
      <c r="I84" s="26"/>
      <c r="J84" s="26"/>
      <c r="K84" s="130"/>
      <c r="L84" s="26"/>
      <c r="M84" s="26"/>
    </row>
    <row r="85" spans="1:22" ht="16.5" customHeight="1" x14ac:dyDescent="0.3">
      <c r="A85" s="1" t="s">
        <v>39</v>
      </c>
      <c r="B85" s="1"/>
      <c r="C85" s="1"/>
      <c r="D85" s="4"/>
      <c r="E85" s="48"/>
      <c r="F85" s="48"/>
      <c r="G85" s="130"/>
      <c r="H85" s="26"/>
      <c r="I85" s="26"/>
      <c r="J85" s="26"/>
      <c r="K85" s="130"/>
      <c r="L85" s="26"/>
      <c r="M85" s="26"/>
    </row>
    <row r="86" spans="1:22" ht="16.5" customHeight="1" thickBot="1" x14ac:dyDescent="0.35">
      <c r="B86" s="1" t="s">
        <v>149</v>
      </c>
      <c r="C86" s="1"/>
      <c r="F86" s="26"/>
      <c r="G86" s="133">
        <f>G31+G83</f>
        <v>57440427</v>
      </c>
      <c r="H86" s="26"/>
      <c r="I86" s="117">
        <f>I31+I83</f>
        <v>1030642</v>
      </c>
      <c r="J86" s="26"/>
      <c r="K86" s="133">
        <f>K31+K83</f>
        <v>20787928</v>
      </c>
      <c r="L86" s="26"/>
      <c r="M86" s="117">
        <f>M31+M83</f>
        <v>-60416233</v>
      </c>
    </row>
    <row r="87" spans="1:22" ht="16.5" customHeight="1" thickTop="1" x14ac:dyDescent="0.3">
      <c r="G87" s="129"/>
      <c r="H87" s="2"/>
      <c r="I87" s="2"/>
      <c r="J87" s="2"/>
      <c r="K87" s="129"/>
      <c r="L87" s="2"/>
      <c r="M87" s="2"/>
    </row>
    <row r="88" spans="1:22" ht="16.5" customHeight="1" x14ac:dyDescent="0.3">
      <c r="A88" s="10" t="s">
        <v>195</v>
      </c>
      <c r="F88" s="26"/>
      <c r="G88" s="134"/>
      <c r="H88" s="61"/>
      <c r="I88" s="61"/>
      <c r="J88" s="61"/>
      <c r="K88" s="134"/>
      <c r="L88" s="61"/>
      <c r="M88" s="61"/>
    </row>
    <row r="89" spans="1:22" ht="16.5" customHeight="1" x14ac:dyDescent="0.3">
      <c r="A89" s="2" t="s">
        <v>38</v>
      </c>
      <c r="B89" s="28"/>
      <c r="C89" s="28"/>
      <c r="D89" s="58"/>
      <c r="F89" s="59"/>
      <c r="G89" s="134">
        <v>60849897</v>
      </c>
      <c r="H89" s="61"/>
      <c r="I89" s="61">
        <v>-754619</v>
      </c>
      <c r="J89" s="61"/>
      <c r="K89" s="134">
        <v>20213477</v>
      </c>
      <c r="L89" s="61"/>
      <c r="M89" s="61">
        <v>-60416233</v>
      </c>
      <c r="R89" s="19"/>
      <c r="T89" s="19"/>
      <c r="U89" s="36"/>
      <c r="V89" s="63"/>
    </row>
    <row r="90" spans="1:22" ht="16.5" customHeight="1" x14ac:dyDescent="0.3">
      <c r="A90" s="2" t="s">
        <v>94</v>
      </c>
      <c r="B90" s="28"/>
      <c r="C90" s="28"/>
      <c r="D90" s="58"/>
      <c r="F90" s="59"/>
      <c r="G90" s="135">
        <v>12292376</v>
      </c>
      <c r="H90" s="26"/>
      <c r="I90" s="62">
        <v>6605245</v>
      </c>
      <c r="J90" s="26"/>
      <c r="K90" s="135">
        <v>0</v>
      </c>
      <c r="L90" s="26"/>
      <c r="M90" s="62">
        <v>0</v>
      </c>
    </row>
    <row r="91" spans="1:22" ht="16.5" customHeight="1" x14ac:dyDescent="0.3">
      <c r="B91" s="28"/>
      <c r="C91" s="28"/>
      <c r="D91" s="58"/>
      <c r="F91" s="59"/>
      <c r="G91" s="134"/>
      <c r="H91" s="26"/>
      <c r="I91" s="61"/>
      <c r="J91" s="26"/>
      <c r="K91" s="134"/>
      <c r="L91" s="26"/>
      <c r="M91" s="61"/>
    </row>
    <row r="92" spans="1:22" ht="16.5" customHeight="1" thickBot="1" x14ac:dyDescent="0.35">
      <c r="G92" s="133">
        <f>+ROUND(SUM(G89:G90),2)</f>
        <v>73142273</v>
      </c>
      <c r="H92" s="26"/>
      <c r="I92" s="117">
        <f>+ROUND(SUM(I89:I90),2)</f>
        <v>5850626</v>
      </c>
      <c r="J92" s="26"/>
      <c r="K92" s="133">
        <f>+ROUND(SUM(K89:K90),2)</f>
        <v>20213477</v>
      </c>
      <c r="L92" s="26"/>
      <c r="M92" s="117">
        <f>+ROUND(SUM(M89:M90),2)</f>
        <v>-60416233</v>
      </c>
      <c r="P92" s="19"/>
    </row>
    <row r="93" spans="1:22" ht="16.5" customHeight="1" thickTop="1" x14ac:dyDescent="0.3">
      <c r="G93" s="131"/>
      <c r="H93" s="26"/>
      <c r="I93" s="29"/>
      <c r="J93" s="26"/>
      <c r="K93" s="131"/>
      <c r="L93" s="26"/>
      <c r="M93" s="29"/>
    </row>
    <row r="94" spans="1:22" ht="16.5" customHeight="1" x14ac:dyDescent="0.3">
      <c r="A94" s="1" t="s">
        <v>136</v>
      </c>
      <c r="F94" s="26"/>
      <c r="G94" s="134"/>
      <c r="H94" s="61"/>
      <c r="I94" s="61"/>
      <c r="J94" s="61"/>
      <c r="K94" s="134"/>
      <c r="L94" s="61"/>
      <c r="M94" s="61"/>
    </row>
    <row r="95" spans="1:22" ht="16.5" customHeight="1" x14ac:dyDescent="0.3">
      <c r="A95" s="1"/>
      <c r="B95" s="1" t="s">
        <v>137</v>
      </c>
      <c r="F95" s="26"/>
      <c r="G95" s="134"/>
      <c r="H95" s="61"/>
      <c r="I95" s="61"/>
      <c r="J95" s="61"/>
      <c r="K95" s="134"/>
      <c r="L95" s="61"/>
      <c r="M95" s="61"/>
    </row>
    <row r="96" spans="1:22" ht="16.5" customHeight="1" x14ac:dyDescent="0.3">
      <c r="A96" s="2" t="s">
        <v>37</v>
      </c>
      <c r="B96" s="28"/>
      <c r="C96" s="28"/>
      <c r="D96" s="58"/>
      <c r="F96" s="59"/>
      <c r="G96" s="134">
        <v>48837570</v>
      </c>
      <c r="H96" s="59"/>
      <c r="I96" s="61">
        <v>-4377323</v>
      </c>
      <c r="J96" s="59"/>
      <c r="K96" s="134">
        <v>20787928</v>
      </c>
      <c r="L96" s="59"/>
      <c r="M96" s="61">
        <v>-60416233</v>
      </c>
      <c r="O96" s="19"/>
      <c r="P96" s="19"/>
    </row>
    <row r="97" spans="1:19" ht="16.5" customHeight="1" x14ac:dyDescent="0.3">
      <c r="A97" s="2" t="s">
        <v>94</v>
      </c>
      <c r="B97" s="28"/>
      <c r="C97" s="28"/>
      <c r="D97" s="58"/>
      <c r="F97" s="59"/>
      <c r="G97" s="135">
        <v>8602857</v>
      </c>
      <c r="H97" s="59"/>
      <c r="I97" s="62">
        <v>5407965</v>
      </c>
      <c r="J97" s="59"/>
      <c r="K97" s="135">
        <v>0</v>
      </c>
      <c r="L97" s="59"/>
      <c r="M97" s="62">
        <v>0</v>
      </c>
      <c r="O97" s="19"/>
      <c r="P97" s="19"/>
    </row>
    <row r="98" spans="1:19" ht="16.5" customHeight="1" x14ac:dyDescent="0.3">
      <c r="B98" s="28"/>
      <c r="C98" s="28"/>
      <c r="D98" s="58"/>
      <c r="F98" s="59"/>
      <c r="G98" s="134"/>
      <c r="H98" s="59"/>
      <c r="I98" s="61"/>
      <c r="J98" s="59"/>
      <c r="K98" s="134"/>
      <c r="L98" s="59"/>
      <c r="M98" s="61"/>
      <c r="O98" s="19"/>
      <c r="P98" s="19"/>
    </row>
    <row r="99" spans="1:19" ht="16.5" customHeight="1" thickBot="1" x14ac:dyDescent="0.35">
      <c r="G99" s="133">
        <f>+ROUND(SUM(G96:G97),2)</f>
        <v>57440427</v>
      </c>
      <c r="H99" s="26"/>
      <c r="I99" s="117">
        <f>+ROUND(SUM(I96:I97),2)</f>
        <v>1030642</v>
      </c>
      <c r="J99" s="26"/>
      <c r="K99" s="133">
        <f>+ROUND(SUM(K96:K97),2)</f>
        <v>20787928</v>
      </c>
      <c r="L99" s="26"/>
      <c r="M99" s="117">
        <f>+ROUND(SUM(M96:M97),2)</f>
        <v>-60416233</v>
      </c>
      <c r="O99" s="19"/>
      <c r="P99" s="19"/>
      <c r="Q99" s="19"/>
      <c r="S99" s="36"/>
    </row>
    <row r="100" spans="1:19" ht="16.5" customHeight="1" thickTop="1" x14ac:dyDescent="0.3">
      <c r="G100" s="131"/>
      <c r="H100" s="26"/>
      <c r="I100" s="29"/>
      <c r="J100" s="26"/>
      <c r="K100" s="131"/>
      <c r="L100" s="26"/>
      <c r="M100" s="29"/>
      <c r="O100" s="19"/>
    </row>
    <row r="101" spans="1:19" ht="16.5" customHeight="1" x14ac:dyDescent="0.3">
      <c r="A101" s="1" t="s">
        <v>36</v>
      </c>
      <c r="G101" s="129"/>
      <c r="H101" s="2"/>
      <c r="I101" s="2"/>
      <c r="J101" s="2"/>
      <c r="K101" s="129"/>
      <c r="L101" s="2"/>
      <c r="M101" s="2"/>
      <c r="S101" s="19"/>
    </row>
    <row r="102" spans="1:19" ht="16.5" customHeight="1" thickBot="1" x14ac:dyDescent="0.35">
      <c r="A102" s="2" t="s">
        <v>233</v>
      </c>
      <c r="E102" s="48">
        <v>26</v>
      </c>
      <c r="G102" s="138">
        <v>0.1099</v>
      </c>
      <c r="H102" s="65"/>
      <c r="I102" s="64">
        <v>-1.4E-3</v>
      </c>
      <c r="J102" s="65"/>
      <c r="K102" s="138">
        <v>3.6499999999999998E-2</v>
      </c>
      <c r="L102" s="65"/>
      <c r="M102" s="64">
        <v>-0.1091</v>
      </c>
    </row>
    <row r="103" spans="1:19" ht="16.5" customHeight="1" thickTop="1" x14ac:dyDescent="0.3"/>
    <row r="104" spans="1:19" ht="16.5" customHeight="1" x14ac:dyDescent="0.3">
      <c r="B104" s="4"/>
      <c r="C104" s="4"/>
      <c r="D104" s="4"/>
      <c r="E104" s="4"/>
      <c r="F104" s="4"/>
      <c r="G104" s="30"/>
      <c r="H104" s="102"/>
      <c r="I104" s="30"/>
      <c r="J104" s="102"/>
      <c r="K104" s="30"/>
      <c r="L104" s="102"/>
      <c r="M104" s="30"/>
    </row>
    <row r="105" spans="1:19" ht="16.5" customHeight="1" x14ac:dyDescent="0.3">
      <c r="G105" s="102"/>
      <c r="H105" s="65"/>
      <c r="I105" s="102"/>
      <c r="J105" s="65"/>
      <c r="K105" s="102"/>
      <c r="L105" s="66"/>
      <c r="M105" s="102"/>
    </row>
    <row r="106" spans="1:19" ht="21.9" customHeight="1" x14ac:dyDescent="0.3">
      <c r="A106" s="103" t="str">
        <f>'4-6'!A48</f>
        <v>The accompanying notes on pages 15 to 53 are an integral part of these consolidated and separate financial statements.</v>
      </c>
      <c r="B106" s="20"/>
      <c r="C106" s="20"/>
      <c r="D106" s="20"/>
      <c r="E106" s="20"/>
      <c r="F106" s="20"/>
      <c r="G106" s="21"/>
      <c r="H106" s="21"/>
      <c r="I106" s="21"/>
      <c r="J106" s="62"/>
      <c r="K106" s="21"/>
      <c r="L106" s="21"/>
      <c r="M106" s="21"/>
    </row>
    <row r="107" spans="1:19" ht="16.5" customHeight="1" x14ac:dyDescent="0.3">
      <c r="E107" s="4"/>
      <c r="J107" s="61"/>
    </row>
    <row r="108" spans="1:19" s="4" customFormat="1" ht="16.5" customHeight="1" x14ac:dyDescent="0.3">
      <c r="G108" s="67"/>
      <c r="H108" s="30"/>
      <c r="I108" s="67"/>
      <c r="J108" s="30"/>
      <c r="K108" s="30"/>
      <c r="L108" s="30"/>
      <c r="M108" s="30"/>
    </row>
    <row r="128" spans="5:13" ht="16.5" customHeight="1" x14ac:dyDescent="0.3">
      <c r="E128" s="4"/>
      <c r="G128" s="2"/>
      <c r="H128" s="2"/>
      <c r="I128" s="2"/>
      <c r="J128" s="2"/>
      <c r="K128" s="2"/>
      <c r="L128" s="2"/>
      <c r="M128" s="2"/>
    </row>
  </sheetData>
  <mergeCells count="8">
    <mergeCell ref="G60:I60"/>
    <mergeCell ref="K60:M60"/>
    <mergeCell ref="G6:I6"/>
    <mergeCell ref="K6:M6"/>
    <mergeCell ref="G59:I59"/>
    <mergeCell ref="K59:M59"/>
    <mergeCell ref="G7:I7"/>
    <mergeCell ref="K7:M7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2" man="1"/>
  </rowBreaks>
  <ignoredErrors>
    <ignoredError sqref="G61:M6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68"/>
  <sheetViews>
    <sheetView topLeftCell="A53" zoomScaleNormal="100" zoomScaleSheetLayoutView="112" workbookViewId="0">
      <selection activeCell="A69" sqref="A69"/>
    </sheetView>
  </sheetViews>
  <sheetFormatPr defaultColWidth="9.109375" defaultRowHeight="20.100000000000001" customHeight="1" x14ac:dyDescent="0.3"/>
  <cols>
    <col min="1" max="2" width="0.88671875" style="2" customWidth="1"/>
    <col min="3" max="3" width="19.44140625" style="2" customWidth="1"/>
    <col min="4" max="4" width="5.33203125" style="2" customWidth="1"/>
    <col min="5" max="5" width="0.6640625" style="2" customWidth="1"/>
    <col min="6" max="6" width="11.109375" style="19" bestFit="1" customWidth="1"/>
    <col min="7" max="7" width="0.6640625" style="19" customWidth="1"/>
    <col min="8" max="8" width="9.5546875" style="19" bestFit="1" customWidth="1"/>
    <col min="9" max="9" width="0.6640625" style="19" customWidth="1"/>
    <col min="10" max="10" width="12.109375" style="19" customWidth="1"/>
    <col min="11" max="11" width="0.6640625" style="19" customWidth="1"/>
    <col min="12" max="12" width="11.88671875" style="19" customWidth="1"/>
    <col min="13" max="13" width="0.6640625" style="19" customWidth="1"/>
    <col min="14" max="14" width="12.88671875" style="19" customWidth="1"/>
    <col min="15" max="15" width="0.6640625" style="19" customWidth="1"/>
    <col min="16" max="16" width="12.6640625" style="19" customWidth="1"/>
    <col min="17" max="17" width="0.6640625" style="19" customWidth="1"/>
    <col min="18" max="18" width="10.6640625" style="19" customWidth="1"/>
    <col min="19" max="19" width="0.6640625" style="19" customWidth="1"/>
    <col min="20" max="20" width="10.6640625" style="19" customWidth="1"/>
    <col min="21" max="21" width="0.6640625" style="19" customWidth="1"/>
    <col min="22" max="22" width="9" style="19" customWidth="1"/>
    <col min="23" max="23" width="0.6640625" style="19" customWidth="1"/>
    <col min="24" max="24" width="10.6640625" style="2" customWidth="1"/>
    <col min="25" max="16384" width="9.109375" style="2"/>
  </cols>
  <sheetData>
    <row r="1" spans="1:24" s="81" customFormat="1" ht="16.5" customHeight="1" x14ac:dyDescent="0.3">
      <c r="A1" s="1" t="s">
        <v>12</v>
      </c>
      <c r="B1" s="1"/>
      <c r="C1" s="1"/>
      <c r="D1" s="79"/>
      <c r="E1" s="80"/>
      <c r="F1" s="30"/>
      <c r="G1" s="30"/>
      <c r="H1" s="61"/>
      <c r="I1" s="61"/>
      <c r="J1" s="61"/>
      <c r="K1" s="61"/>
      <c r="L1" s="61"/>
      <c r="M1" s="61"/>
      <c r="N1" s="82" t="s">
        <v>0</v>
      </c>
      <c r="O1" s="82"/>
      <c r="P1" s="82"/>
      <c r="Q1" s="82"/>
      <c r="R1" s="82"/>
      <c r="S1" s="82"/>
      <c r="T1" s="82"/>
      <c r="U1" s="82"/>
      <c r="V1" s="30"/>
      <c r="W1" s="82"/>
    </row>
    <row r="2" spans="1:24" s="81" customFormat="1" ht="16.5" customHeight="1" x14ac:dyDescent="0.3">
      <c r="A2" s="3" t="s">
        <v>72</v>
      </c>
      <c r="B2" s="1"/>
      <c r="C2" s="1"/>
      <c r="D2" s="79"/>
      <c r="E2" s="80"/>
      <c r="F2" s="30"/>
      <c r="G2" s="30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30"/>
      <c r="W2" s="61"/>
    </row>
    <row r="3" spans="1:24" s="81" customFormat="1" ht="16.5" customHeight="1" x14ac:dyDescent="0.3">
      <c r="A3" s="34" t="s">
        <v>214</v>
      </c>
      <c r="B3" s="200"/>
      <c r="C3" s="200"/>
      <c r="D3" s="200"/>
      <c r="E3" s="200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2"/>
    </row>
    <row r="4" spans="1:24" s="81" customFormat="1" ht="16.5" customHeight="1" x14ac:dyDescent="0.3">
      <c r="A4" s="79"/>
      <c r="B4" s="79"/>
      <c r="C4" s="79"/>
      <c r="D4" s="79"/>
      <c r="E4" s="80"/>
      <c r="F4" s="30"/>
      <c r="G4" s="30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30"/>
      <c r="W4" s="61"/>
    </row>
    <row r="5" spans="1:24" s="81" customFormat="1" ht="16.5" customHeight="1" x14ac:dyDescent="0.3">
      <c r="A5" s="79"/>
      <c r="B5" s="79"/>
      <c r="C5" s="79"/>
      <c r="D5" s="79"/>
      <c r="E5" s="80"/>
      <c r="F5" s="30"/>
      <c r="G5" s="30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30"/>
      <c r="W5" s="61"/>
    </row>
    <row r="6" spans="1:24" s="72" customFormat="1" ht="16.5" customHeight="1" x14ac:dyDescent="0.2">
      <c r="A6" s="68"/>
      <c r="B6" s="68"/>
      <c r="C6" s="68"/>
      <c r="D6" s="68"/>
      <c r="E6" s="69"/>
      <c r="F6" s="220" t="s">
        <v>141</v>
      </c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</row>
    <row r="7" spans="1:24" s="72" customFormat="1" ht="16.5" customHeight="1" x14ac:dyDescent="0.2">
      <c r="A7" s="68"/>
      <c r="B7" s="68"/>
      <c r="C7" s="46"/>
      <c r="D7" s="46"/>
      <c r="E7" s="69"/>
      <c r="F7" s="220" t="s">
        <v>119</v>
      </c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46"/>
      <c r="V7" s="156"/>
      <c r="X7" s="46"/>
    </row>
    <row r="8" spans="1:24" s="72" customFormat="1" ht="16.5" customHeight="1" x14ac:dyDescent="0.2">
      <c r="A8" s="71"/>
      <c r="B8" s="71"/>
      <c r="C8" s="71"/>
      <c r="D8" s="71"/>
      <c r="E8" s="71"/>
      <c r="F8" s="47"/>
      <c r="G8" s="47"/>
      <c r="H8" s="47"/>
      <c r="I8" s="46"/>
      <c r="J8" s="14"/>
      <c r="K8" s="46"/>
      <c r="P8" s="221" t="s">
        <v>93</v>
      </c>
      <c r="Q8" s="221"/>
      <c r="R8" s="221"/>
      <c r="S8" s="46"/>
      <c r="T8" s="46"/>
      <c r="U8" s="46"/>
      <c r="V8" s="46"/>
      <c r="W8" s="128"/>
      <c r="X8" s="70"/>
    </row>
    <row r="9" spans="1:24" s="72" customFormat="1" ht="16.5" customHeight="1" x14ac:dyDescent="0.2">
      <c r="A9" s="71"/>
      <c r="B9" s="71"/>
      <c r="C9" s="71"/>
      <c r="D9" s="71"/>
      <c r="E9" s="71"/>
      <c r="F9" s="47"/>
      <c r="G9" s="47"/>
      <c r="H9" s="47"/>
      <c r="I9" s="46"/>
      <c r="J9" s="14" t="s">
        <v>113</v>
      </c>
      <c r="K9" s="46"/>
      <c r="P9" s="14" t="s">
        <v>120</v>
      </c>
      <c r="Q9" s="14"/>
      <c r="R9" s="18"/>
      <c r="S9" s="46"/>
      <c r="T9" s="18"/>
      <c r="U9" s="14"/>
      <c r="V9" s="18"/>
      <c r="X9" s="70"/>
    </row>
    <row r="10" spans="1:24" s="72" customFormat="1" ht="16.5" customHeight="1" x14ac:dyDescent="0.2">
      <c r="A10" s="71"/>
      <c r="B10" s="71"/>
      <c r="C10" s="71"/>
      <c r="D10" s="71"/>
      <c r="E10" s="71"/>
      <c r="F10" s="47"/>
      <c r="G10" s="47"/>
      <c r="H10" s="47"/>
      <c r="I10" s="46"/>
      <c r="J10" s="14" t="s">
        <v>114</v>
      </c>
      <c r="K10" s="46"/>
      <c r="P10" s="14" t="s">
        <v>121</v>
      </c>
      <c r="Q10" s="14"/>
      <c r="R10" s="14"/>
      <c r="S10" s="46"/>
      <c r="T10" s="14"/>
      <c r="U10" s="14"/>
      <c r="V10" s="14"/>
      <c r="X10" s="70"/>
    </row>
    <row r="11" spans="1:24" s="72" customFormat="1" ht="16.5" customHeight="1" x14ac:dyDescent="0.2">
      <c r="A11" s="71"/>
      <c r="B11" s="71"/>
      <c r="C11" s="71"/>
      <c r="D11" s="71"/>
      <c r="E11" s="71"/>
      <c r="F11" s="47"/>
      <c r="G11" s="47"/>
      <c r="H11" s="47"/>
      <c r="I11" s="46"/>
      <c r="J11" s="14" t="s">
        <v>115</v>
      </c>
      <c r="K11" s="46"/>
      <c r="L11" s="222"/>
      <c r="M11" s="222"/>
      <c r="N11" s="222"/>
      <c r="O11" s="70"/>
      <c r="P11" s="15" t="s">
        <v>140</v>
      </c>
      <c r="Q11" s="14"/>
      <c r="R11" s="14"/>
      <c r="S11" s="46"/>
      <c r="T11" s="14" t="s">
        <v>128</v>
      </c>
      <c r="U11" s="14"/>
      <c r="V11" s="14"/>
      <c r="W11" s="160"/>
      <c r="X11" s="70"/>
    </row>
    <row r="12" spans="1:24" s="72" customFormat="1" ht="16.5" customHeight="1" x14ac:dyDescent="0.2">
      <c r="A12" s="71"/>
      <c r="B12" s="71"/>
      <c r="C12" s="71"/>
      <c r="D12" s="71"/>
      <c r="E12" s="71"/>
      <c r="F12" s="14" t="s">
        <v>61</v>
      </c>
      <c r="G12" s="47"/>
      <c r="H12" s="14"/>
      <c r="I12" s="46"/>
      <c r="J12" s="16" t="s">
        <v>116</v>
      </c>
      <c r="K12" s="46"/>
      <c r="L12" s="221" t="s">
        <v>71</v>
      </c>
      <c r="M12" s="221"/>
      <c r="N12" s="221"/>
      <c r="O12" s="70"/>
      <c r="P12" s="14" t="s">
        <v>122</v>
      </c>
      <c r="Q12" s="14"/>
      <c r="R12" s="14" t="s">
        <v>125</v>
      </c>
      <c r="S12" s="46"/>
      <c r="T12" s="14" t="s">
        <v>129</v>
      </c>
      <c r="U12" s="14"/>
      <c r="V12" s="14" t="s">
        <v>242</v>
      </c>
      <c r="W12" s="46"/>
      <c r="X12" s="70"/>
    </row>
    <row r="13" spans="1:24" s="72" customFormat="1" ht="16.5" customHeight="1" x14ac:dyDescent="0.2">
      <c r="A13" s="71"/>
      <c r="B13" s="71"/>
      <c r="C13" s="71"/>
      <c r="D13" s="71"/>
      <c r="E13" s="71"/>
      <c r="F13" s="14" t="s">
        <v>62</v>
      </c>
      <c r="G13" s="46"/>
      <c r="H13" s="14" t="s">
        <v>63</v>
      </c>
      <c r="I13" s="46"/>
      <c r="J13" s="14" t="s">
        <v>117</v>
      </c>
      <c r="K13" s="46"/>
      <c r="L13" s="14" t="s">
        <v>66</v>
      </c>
      <c r="M13" s="14"/>
      <c r="N13" s="14"/>
      <c r="O13" s="46"/>
      <c r="P13" s="14" t="s">
        <v>123</v>
      </c>
      <c r="Q13" s="18"/>
      <c r="R13" s="14" t="s">
        <v>126</v>
      </c>
      <c r="S13" s="46"/>
      <c r="T13" s="14" t="s">
        <v>130</v>
      </c>
      <c r="U13" s="14"/>
      <c r="V13" s="14" t="s">
        <v>131</v>
      </c>
      <c r="W13" s="46"/>
      <c r="X13" s="14" t="s">
        <v>67</v>
      </c>
    </row>
    <row r="14" spans="1:24" s="72" customFormat="1" ht="16.5" customHeight="1" x14ac:dyDescent="0.2">
      <c r="A14" s="68"/>
      <c r="B14" s="68"/>
      <c r="C14" s="68"/>
      <c r="D14" s="68"/>
      <c r="E14" s="73"/>
      <c r="F14" s="14" t="s">
        <v>64</v>
      </c>
      <c r="G14" s="46"/>
      <c r="H14" s="14" t="s">
        <v>65</v>
      </c>
      <c r="I14" s="46"/>
      <c r="J14" s="16" t="s">
        <v>118</v>
      </c>
      <c r="K14" s="46"/>
      <c r="L14" s="17" t="s">
        <v>68</v>
      </c>
      <c r="M14" s="14"/>
      <c r="N14" s="14" t="s">
        <v>69</v>
      </c>
      <c r="O14" s="46"/>
      <c r="P14" s="14" t="s">
        <v>124</v>
      </c>
      <c r="Q14" s="18"/>
      <c r="R14" s="14" t="s">
        <v>127</v>
      </c>
      <c r="S14" s="46"/>
      <c r="T14" s="14" t="s">
        <v>132</v>
      </c>
      <c r="U14" s="14"/>
      <c r="V14" s="14" t="s">
        <v>133</v>
      </c>
      <c r="W14" s="46"/>
      <c r="X14" s="14" t="s">
        <v>70</v>
      </c>
    </row>
    <row r="15" spans="1:24" s="72" customFormat="1" ht="16.5" customHeight="1" x14ac:dyDescent="0.2">
      <c r="A15" s="68"/>
      <c r="B15" s="68"/>
      <c r="C15" s="68"/>
      <c r="D15" s="158" t="s">
        <v>196</v>
      </c>
      <c r="E15" s="73"/>
      <c r="F15" s="15" t="s">
        <v>15</v>
      </c>
      <c r="G15" s="46"/>
      <c r="H15" s="15" t="s">
        <v>15</v>
      </c>
      <c r="I15" s="46"/>
      <c r="J15" s="15" t="s">
        <v>15</v>
      </c>
      <c r="K15" s="46"/>
      <c r="L15" s="15" t="s">
        <v>15</v>
      </c>
      <c r="M15" s="14"/>
      <c r="N15" s="15" t="s">
        <v>15</v>
      </c>
      <c r="O15" s="46"/>
      <c r="P15" s="15" t="s">
        <v>15</v>
      </c>
      <c r="Q15" s="18"/>
      <c r="R15" s="15" t="s">
        <v>15</v>
      </c>
      <c r="S15" s="46"/>
      <c r="T15" s="15" t="s">
        <v>15</v>
      </c>
      <c r="U15" s="14"/>
      <c r="V15" s="15" t="s">
        <v>15</v>
      </c>
      <c r="W15" s="46"/>
      <c r="X15" s="15" t="s">
        <v>15</v>
      </c>
    </row>
    <row r="16" spans="1:24" s="12" customFormat="1" ht="16.5" customHeight="1" x14ac:dyDescent="0.3">
      <c r="A16" s="13"/>
      <c r="C16" s="76"/>
      <c r="D16" s="75"/>
      <c r="E16" s="76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74"/>
      <c r="Q16" s="18"/>
      <c r="R16" s="74"/>
      <c r="S16" s="18"/>
      <c r="T16" s="18"/>
      <c r="U16" s="18"/>
      <c r="V16" s="18"/>
      <c r="W16" s="18"/>
      <c r="X16" s="78"/>
    </row>
    <row r="17" spans="1:24" s="72" customFormat="1" ht="16.5" customHeight="1" x14ac:dyDescent="0.2">
      <c r="A17" s="108" t="s">
        <v>112</v>
      </c>
      <c r="B17" s="109"/>
      <c r="C17" s="109"/>
      <c r="D17" s="110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</row>
    <row r="18" spans="1:24" s="72" customFormat="1" ht="16.5" customHeight="1" x14ac:dyDescent="0.2">
      <c r="A18" s="113"/>
      <c r="B18" s="116" t="s">
        <v>173</v>
      </c>
      <c r="C18" s="113"/>
      <c r="D18" s="111"/>
      <c r="E18" s="113"/>
      <c r="F18" s="120">
        <v>553538208</v>
      </c>
      <c r="G18" s="120"/>
      <c r="H18" s="120">
        <v>933127791</v>
      </c>
      <c r="I18" s="120"/>
      <c r="J18" s="70">
        <v>-74049938</v>
      </c>
      <c r="K18" s="120"/>
      <c r="L18" s="120">
        <v>26509200</v>
      </c>
      <c r="M18" s="120"/>
      <c r="N18" s="70">
        <v>-85867861</v>
      </c>
      <c r="O18" s="120"/>
      <c r="P18" s="70">
        <v>-2292225</v>
      </c>
      <c r="Q18" s="120"/>
      <c r="R18" s="70">
        <v>-2292225</v>
      </c>
      <c r="S18" s="120"/>
      <c r="T18" s="120">
        <v>1350965175</v>
      </c>
      <c r="U18" s="120"/>
      <c r="V18" s="120">
        <v>2334102</v>
      </c>
      <c r="W18" s="120"/>
      <c r="X18" s="120">
        <v>1353299277</v>
      </c>
    </row>
    <row r="19" spans="1:24" s="72" customFormat="1" ht="16.5" customHeight="1" x14ac:dyDescent="0.2">
      <c r="A19" s="112" t="s">
        <v>135</v>
      </c>
      <c r="B19" s="113"/>
      <c r="C19" s="113"/>
      <c r="D19" s="111"/>
      <c r="E19" s="113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1"/>
      <c r="S19" s="120"/>
      <c r="T19" s="120"/>
      <c r="U19" s="120"/>
      <c r="V19" s="120"/>
      <c r="W19" s="120"/>
      <c r="X19" s="122"/>
    </row>
    <row r="20" spans="1:24" s="72" customFormat="1" ht="16.5" customHeight="1" x14ac:dyDescent="0.2">
      <c r="A20" s="112"/>
      <c r="B20" s="112" t="s">
        <v>148</v>
      </c>
      <c r="C20" s="113"/>
      <c r="D20" s="111"/>
      <c r="E20" s="113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1"/>
      <c r="S20" s="120"/>
      <c r="T20" s="120"/>
      <c r="U20" s="120"/>
      <c r="V20" s="120"/>
      <c r="W20" s="120"/>
      <c r="X20" s="122"/>
    </row>
    <row r="21" spans="1:24" s="72" customFormat="1" ht="16.5" customHeight="1" x14ac:dyDescent="0.2">
      <c r="A21" s="113"/>
      <c r="B21" s="113" t="s">
        <v>60</v>
      </c>
      <c r="C21" s="115"/>
      <c r="D21" s="111">
        <v>20</v>
      </c>
      <c r="E21" s="115"/>
      <c r="F21" s="123">
        <v>21454</v>
      </c>
      <c r="G21" s="124"/>
      <c r="H21" s="123">
        <v>42908</v>
      </c>
      <c r="I21" s="122"/>
      <c r="J21" s="123">
        <v>0</v>
      </c>
      <c r="K21" s="122"/>
      <c r="L21" s="123">
        <v>0</v>
      </c>
      <c r="M21" s="122"/>
      <c r="N21" s="123">
        <v>0</v>
      </c>
      <c r="O21" s="122"/>
      <c r="P21" s="123">
        <v>0</v>
      </c>
      <c r="Q21" s="122"/>
      <c r="R21" s="123">
        <v>0</v>
      </c>
      <c r="S21" s="123"/>
      <c r="T21" s="120">
        <v>64362</v>
      </c>
      <c r="U21" s="123"/>
      <c r="V21" s="123">
        <v>0</v>
      </c>
      <c r="W21" s="123"/>
      <c r="X21" s="122">
        <v>64362</v>
      </c>
    </row>
    <row r="22" spans="1:24" s="72" customFormat="1" ht="16.5" customHeight="1" x14ac:dyDescent="0.2">
      <c r="A22" s="113"/>
      <c r="B22" s="113" t="s">
        <v>39</v>
      </c>
      <c r="C22" s="113"/>
      <c r="D22" s="111"/>
      <c r="E22" s="115"/>
      <c r="F22" s="123"/>
      <c r="G22" s="123"/>
      <c r="H22" s="123"/>
      <c r="I22" s="122"/>
      <c r="J22" s="123"/>
      <c r="K22" s="122"/>
      <c r="L22" s="123"/>
      <c r="M22" s="122"/>
      <c r="N22" s="123"/>
      <c r="O22" s="122"/>
      <c r="P22" s="123"/>
      <c r="Q22" s="122"/>
      <c r="R22" s="123"/>
      <c r="S22" s="123"/>
      <c r="T22" s="120"/>
      <c r="U22" s="123"/>
      <c r="V22" s="123"/>
      <c r="W22" s="123"/>
      <c r="X22" s="122"/>
    </row>
    <row r="23" spans="1:24" s="72" customFormat="1" ht="16.5" customHeight="1" x14ac:dyDescent="0.2">
      <c r="A23" s="113"/>
      <c r="B23" s="113"/>
      <c r="C23" s="113" t="s">
        <v>149</v>
      </c>
      <c r="D23" s="111"/>
      <c r="E23" s="115"/>
      <c r="F23" s="100">
        <v>0</v>
      </c>
      <c r="G23" s="123"/>
      <c r="H23" s="100">
        <v>0</v>
      </c>
      <c r="I23" s="122"/>
      <c r="J23" s="100">
        <v>0</v>
      </c>
      <c r="K23" s="122"/>
      <c r="L23" s="100">
        <v>0</v>
      </c>
      <c r="M23" s="122"/>
      <c r="N23" s="77">
        <v>-754619</v>
      </c>
      <c r="O23" s="122"/>
      <c r="P23" s="77">
        <v>-3622704</v>
      </c>
      <c r="Q23" s="122"/>
      <c r="R23" s="77">
        <v>-3622704</v>
      </c>
      <c r="S23" s="123"/>
      <c r="T23" s="77">
        <v>-4377323</v>
      </c>
      <c r="U23" s="123"/>
      <c r="V23" s="100">
        <v>5407965</v>
      </c>
      <c r="W23" s="123"/>
      <c r="X23" s="77">
        <v>1030642</v>
      </c>
    </row>
    <row r="24" spans="1:24" s="72" customFormat="1" ht="16.5" customHeight="1" x14ac:dyDescent="0.2">
      <c r="A24" s="113"/>
      <c r="B24" s="113"/>
      <c r="C24" s="113"/>
      <c r="D24" s="111"/>
      <c r="E24" s="113"/>
      <c r="F24" s="123"/>
      <c r="G24" s="122"/>
      <c r="H24" s="123"/>
      <c r="I24" s="122"/>
      <c r="J24" s="122"/>
      <c r="K24" s="122"/>
      <c r="L24" s="123"/>
      <c r="M24" s="122"/>
      <c r="N24" s="125"/>
      <c r="O24" s="125"/>
      <c r="P24" s="125"/>
      <c r="Q24" s="125"/>
      <c r="R24" s="125"/>
      <c r="S24" s="126"/>
      <c r="T24" s="125"/>
      <c r="U24" s="126"/>
      <c r="V24" s="125"/>
      <c r="W24" s="126"/>
      <c r="X24" s="122"/>
    </row>
    <row r="25" spans="1:24" s="72" customFormat="1" ht="16.5" customHeight="1" x14ac:dyDescent="0.2">
      <c r="A25" s="112" t="s">
        <v>134</v>
      </c>
      <c r="B25" s="113"/>
      <c r="C25" s="113"/>
      <c r="D25" s="113"/>
      <c r="E25" s="113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</row>
    <row r="26" spans="1:24" s="72" customFormat="1" ht="16.5" customHeight="1" thickBot="1" x14ac:dyDescent="0.25">
      <c r="A26" s="113"/>
      <c r="B26" s="116" t="s">
        <v>174</v>
      </c>
      <c r="C26" s="113"/>
      <c r="D26" s="113"/>
      <c r="E26" s="113"/>
      <c r="F26" s="127">
        <v>553559662</v>
      </c>
      <c r="G26" s="123"/>
      <c r="H26" s="127">
        <v>933170699</v>
      </c>
      <c r="I26" s="123"/>
      <c r="J26" s="127">
        <v>-74049938</v>
      </c>
      <c r="K26" s="123"/>
      <c r="L26" s="127">
        <v>26509200</v>
      </c>
      <c r="M26" s="123"/>
      <c r="N26" s="127">
        <v>-86622480</v>
      </c>
      <c r="O26" s="123"/>
      <c r="P26" s="127">
        <v>-5914929</v>
      </c>
      <c r="Q26" s="123"/>
      <c r="R26" s="127">
        <v>-5914929</v>
      </c>
      <c r="S26" s="122"/>
      <c r="T26" s="127">
        <v>1346652214</v>
      </c>
      <c r="U26" s="122"/>
      <c r="V26" s="127">
        <v>7742067</v>
      </c>
      <c r="W26" s="122"/>
      <c r="X26" s="127">
        <v>1354394281</v>
      </c>
    </row>
    <row r="27" spans="1:24" s="45" customFormat="1" ht="16.5" customHeight="1" thickTop="1" x14ac:dyDescent="0.3">
      <c r="A27" s="44"/>
      <c r="E27" s="78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70"/>
      <c r="Q27" s="47"/>
      <c r="R27" s="70"/>
      <c r="S27" s="47"/>
      <c r="T27" s="47"/>
      <c r="U27" s="47"/>
      <c r="V27" s="47"/>
      <c r="W27" s="47"/>
      <c r="X27" s="78"/>
    </row>
    <row r="28" spans="1:24" s="4" customFormat="1" ht="16.5" customHeight="1" x14ac:dyDescent="0.3">
      <c r="A28" s="3"/>
      <c r="B28" s="210"/>
      <c r="E28" s="207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</row>
    <row r="29" spans="1:24" s="4" customFormat="1" ht="16.5" customHeight="1" x14ac:dyDescent="0.3">
      <c r="A29" s="3"/>
      <c r="D29" s="206"/>
      <c r="E29" s="207"/>
      <c r="F29" s="61"/>
      <c r="G29" s="30"/>
      <c r="H29" s="61"/>
      <c r="I29" s="30"/>
      <c r="J29" s="30"/>
      <c r="K29" s="30"/>
      <c r="L29" s="61"/>
      <c r="M29" s="30"/>
      <c r="N29" s="84"/>
      <c r="O29" s="84"/>
      <c r="P29" s="84"/>
      <c r="Q29" s="84"/>
      <c r="R29" s="84"/>
      <c r="S29" s="95"/>
      <c r="T29" s="84"/>
      <c r="U29" s="95"/>
      <c r="V29" s="84"/>
      <c r="W29" s="95"/>
      <c r="X29" s="207"/>
    </row>
    <row r="30" spans="1:24" s="204" customFormat="1" ht="16.5" customHeight="1" x14ac:dyDescent="0.2">
      <c r="A30" s="4"/>
      <c r="B30" s="4"/>
      <c r="C30" s="4"/>
      <c r="D30" s="52"/>
      <c r="E30" s="4"/>
      <c r="F30" s="61"/>
      <c r="G30" s="61"/>
      <c r="H30" s="61"/>
      <c r="I30" s="30"/>
      <c r="J30" s="61"/>
      <c r="K30" s="30"/>
      <c r="L30" s="61"/>
      <c r="M30" s="30"/>
      <c r="N30" s="61"/>
      <c r="O30" s="30"/>
      <c r="P30" s="61"/>
      <c r="Q30" s="30"/>
      <c r="R30" s="61"/>
      <c r="S30" s="61"/>
      <c r="T30" s="30"/>
      <c r="U30" s="61"/>
      <c r="V30" s="61"/>
      <c r="W30" s="61"/>
      <c r="X30" s="30"/>
    </row>
    <row r="31" spans="1:24" s="204" customFormat="1" ht="16.5" customHeight="1" x14ac:dyDescent="0.2">
      <c r="A31" s="4"/>
      <c r="B31" s="4"/>
      <c r="C31" s="4"/>
      <c r="D31" s="52"/>
      <c r="E31" s="4"/>
      <c r="F31" s="61"/>
      <c r="G31" s="30"/>
      <c r="H31" s="61"/>
      <c r="I31" s="30"/>
      <c r="J31" s="30"/>
      <c r="K31" s="30"/>
      <c r="L31" s="61"/>
      <c r="M31" s="30"/>
      <c r="N31" s="84"/>
      <c r="O31" s="84"/>
      <c r="P31" s="84"/>
      <c r="Q31" s="84"/>
      <c r="R31" s="84"/>
      <c r="S31" s="95"/>
      <c r="T31" s="30"/>
      <c r="U31" s="95"/>
      <c r="V31" s="211"/>
      <c r="W31" s="95"/>
      <c r="X31" s="30"/>
    </row>
    <row r="32" spans="1:24" s="203" customFormat="1" ht="16.5" customHeight="1" x14ac:dyDescent="0.2">
      <c r="A32" s="2"/>
      <c r="B32" s="212"/>
      <c r="C32" s="2"/>
      <c r="D32" s="2"/>
      <c r="E32" s="2"/>
      <c r="F32" s="30"/>
      <c r="G32" s="61"/>
      <c r="H32" s="30"/>
      <c r="I32" s="61"/>
      <c r="J32" s="30"/>
      <c r="K32" s="61"/>
      <c r="L32" s="30"/>
      <c r="M32" s="61"/>
      <c r="N32" s="30"/>
      <c r="O32" s="61"/>
      <c r="P32" s="30"/>
      <c r="Q32" s="61"/>
      <c r="R32" s="30"/>
      <c r="S32" s="30"/>
      <c r="T32" s="30"/>
      <c r="U32" s="30"/>
      <c r="V32" s="30"/>
      <c r="W32" s="30"/>
      <c r="X32" s="30"/>
    </row>
    <row r="33" spans="1:24" s="203" customFormat="1" ht="16.5" customHeight="1" x14ac:dyDescent="0.2">
      <c r="A33" s="2"/>
      <c r="B33" s="212"/>
      <c r="C33" s="2"/>
      <c r="D33" s="2"/>
      <c r="E33" s="2"/>
      <c r="F33" s="30"/>
      <c r="G33" s="61"/>
      <c r="H33" s="30"/>
      <c r="I33" s="61"/>
      <c r="J33" s="30"/>
      <c r="K33" s="61"/>
      <c r="L33" s="30"/>
      <c r="M33" s="61"/>
      <c r="N33" s="30"/>
      <c r="O33" s="61"/>
      <c r="P33" s="30"/>
      <c r="Q33" s="61"/>
      <c r="R33" s="30"/>
      <c r="S33" s="30"/>
      <c r="T33" s="30"/>
      <c r="U33" s="30"/>
      <c r="V33" s="30"/>
      <c r="W33" s="30"/>
      <c r="X33" s="30"/>
    </row>
    <row r="34" spans="1:24" ht="21.9" customHeight="1" x14ac:dyDescent="0.3">
      <c r="A34" s="103" t="s">
        <v>237</v>
      </c>
      <c r="B34" s="86"/>
      <c r="C34" s="20"/>
      <c r="D34" s="20"/>
      <c r="E34" s="20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0"/>
    </row>
    <row r="35" spans="1:24" s="81" customFormat="1" ht="16.5" customHeight="1" x14ac:dyDescent="0.3">
      <c r="A35" s="79" t="s">
        <v>12</v>
      </c>
      <c r="B35" s="79"/>
      <c r="C35" s="79"/>
      <c r="D35" s="79"/>
      <c r="E35" s="80"/>
      <c r="F35" s="30"/>
      <c r="G35" s="30"/>
      <c r="H35" s="61"/>
      <c r="I35" s="61"/>
      <c r="J35" s="61"/>
      <c r="K35" s="61"/>
      <c r="L35" s="61"/>
      <c r="M35" s="61"/>
      <c r="N35" s="82" t="s">
        <v>0</v>
      </c>
      <c r="O35" s="82"/>
      <c r="P35" s="82"/>
      <c r="Q35" s="82"/>
      <c r="R35" s="82"/>
      <c r="S35" s="82"/>
      <c r="T35" s="82"/>
      <c r="U35" s="82"/>
      <c r="V35" s="30"/>
      <c r="W35" s="82"/>
    </row>
    <row r="36" spans="1:24" s="81" customFormat="1" ht="16.5" customHeight="1" x14ac:dyDescent="0.3">
      <c r="A36" s="79" t="s">
        <v>209</v>
      </c>
      <c r="B36" s="79"/>
      <c r="C36" s="79"/>
      <c r="D36" s="79"/>
      <c r="E36" s="80"/>
      <c r="F36" s="30"/>
      <c r="G36" s="3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30"/>
      <c r="W36" s="61"/>
    </row>
    <row r="37" spans="1:24" s="81" customFormat="1" ht="16.5" customHeight="1" x14ac:dyDescent="0.3">
      <c r="A37" s="200" t="s">
        <v>214</v>
      </c>
      <c r="B37" s="200"/>
      <c r="C37" s="200"/>
      <c r="D37" s="200"/>
      <c r="E37" s="200"/>
      <c r="F37" s="201"/>
      <c r="G37" s="201"/>
      <c r="H37" s="201"/>
      <c r="I37" s="201"/>
      <c r="J37" s="201"/>
      <c r="K37" s="201"/>
      <c r="L37" s="201"/>
      <c r="M37" s="201"/>
      <c r="N37" s="201"/>
      <c r="O37" s="201"/>
      <c r="P37" s="201"/>
      <c r="Q37" s="201"/>
      <c r="R37" s="201"/>
      <c r="S37" s="201"/>
      <c r="T37" s="201"/>
      <c r="U37" s="201"/>
      <c r="V37" s="201"/>
      <c r="W37" s="201"/>
      <c r="X37" s="202"/>
    </row>
    <row r="38" spans="1:24" s="81" customFormat="1" ht="16.5" customHeight="1" x14ac:dyDescent="0.3">
      <c r="A38" s="83"/>
      <c r="B38" s="83"/>
      <c r="C38" s="83"/>
      <c r="D38" s="83"/>
      <c r="E38" s="83"/>
      <c r="F38" s="213"/>
      <c r="G38" s="213"/>
      <c r="H38" s="213"/>
      <c r="I38" s="213"/>
      <c r="J38" s="213"/>
      <c r="K38" s="213"/>
      <c r="L38" s="213"/>
      <c r="M38" s="213"/>
      <c r="N38" s="213"/>
      <c r="O38" s="213"/>
      <c r="P38" s="213"/>
      <c r="Q38" s="213"/>
      <c r="R38" s="213"/>
      <c r="S38" s="213"/>
      <c r="T38" s="213"/>
      <c r="U38" s="213"/>
      <c r="V38" s="213"/>
      <c r="W38" s="213"/>
    </row>
    <row r="39" spans="1:24" s="81" customFormat="1" ht="16.5" customHeight="1" x14ac:dyDescent="0.3">
      <c r="A39" s="83"/>
      <c r="B39" s="83"/>
      <c r="C39" s="83"/>
      <c r="D39" s="83"/>
      <c r="E39" s="83"/>
      <c r="F39" s="213"/>
      <c r="G39" s="213"/>
      <c r="H39" s="213"/>
      <c r="I39" s="213"/>
      <c r="J39" s="213"/>
      <c r="K39" s="213"/>
      <c r="L39" s="213"/>
      <c r="M39" s="213"/>
      <c r="N39" s="213"/>
      <c r="O39" s="213"/>
      <c r="P39" s="213"/>
      <c r="Q39" s="213"/>
      <c r="R39" s="213"/>
      <c r="S39" s="213"/>
      <c r="T39" s="213"/>
      <c r="U39" s="213"/>
      <c r="V39" s="213"/>
      <c r="W39" s="213"/>
    </row>
    <row r="40" spans="1:24" s="71" customFormat="1" ht="16.5" customHeight="1" x14ac:dyDescent="0.3">
      <c r="A40" s="68"/>
      <c r="B40" s="68"/>
      <c r="C40" s="68"/>
      <c r="D40" s="68"/>
      <c r="E40" s="69"/>
      <c r="F40" s="220" t="s">
        <v>141</v>
      </c>
      <c r="G40" s="220"/>
      <c r="H40" s="220"/>
      <c r="I40" s="220"/>
      <c r="J40" s="220"/>
      <c r="K40" s="220"/>
      <c r="L40" s="220"/>
      <c r="M40" s="220"/>
      <c r="N40" s="220"/>
      <c r="O40" s="220"/>
      <c r="P40" s="220"/>
      <c r="Q40" s="220"/>
      <c r="R40" s="220"/>
      <c r="S40" s="220"/>
      <c r="T40" s="220"/>
      <c r="U40" s="220"/>
      <c r="V40" s="220"/>
      <c r="W40" s="220"/>
      <c r="X40" s="220"/>
    </row>
    <row r="41" spans="1:24" s="72" customFormat="1" ht="16.5" customHeight="1" x14ac:dyDescent="0.2">
      <c r="A41" s="68"/>
      <c r="B41" s="68"/>
      <c r="C41" s="46"/>
      <c r="D41" s="46"/>
      <c r="E41" s="69"/>
      <c r="F41" s="220" t="s">
        <v>119</v>
      </c>
      <c r="G41" s="220"/>
      <c r="H41" s="220"/>
      <c r="I41" s="220"/>
      <c r="J41" s="220"/>
      <c r="K41" s="220"/>
      <c r="L41" s="220"/>
      <c r="M41" s="220"/>
      <c r="N41" s="220"/>
      <c r="O41" s="220"/>
      <c r="P41" s="220"/>
      <c r="Q41" s="220"/>
      <c r="R41" s="220"/>
      <c r="S41" s="220"/>
      <c r="T41" s="220"/>
      <c r="U41" s="46"/>
      <c r="V41" s="222"/>
      <c r="W41" s="222"/>
      <c r="X41" s="46"/>
    </row>
    <row r="42" spans="1:24" s="72" customFormat="1" ht="16.5" customHeight="1" x14ac:dyDescent="0.2">
      <c r="A42" s="68"/>
      <c r="B42" s="68"/>
      <c r="C42" s="46"/>
      <c r="D42" s="71"/>
      <c r="E42" s="71"/>
      <c r="F42" s="47"/>
      <c r="G42" s="47"/>
      <c r="H42" s="47"/>
      <c r="I42" s="46"/>
      <c r="K42" s="46"/>
      <c r="P42" s="221" t="s">
        <v>93</v>
      </c>
      <c r="Q42" s="221"/>
      <c r="R42" s="221"/>
      <c r="S42" s="46"/>
      <c r="T42" s="46"/>
      <c r="U42" s="46"/>
      <c r="V42" s="128"/>
      <c r="W42" s="128"/>
      <c r="X42" s="70"/>
    </row>
    <row r="43" spans="1:24" s="72" customFormat="1" ht="16.5" customHeight="1" x14ac:dyDescent="0.2">
      <c r="A43" s="71"/>
      <c r="B43" s="71"/>
      <c r="C43" s="71"/>
      <c r="D43" s="71"/>
      <c r="E43" s="71"/>
      <c r="F43" s="47"/>
      <c r="G43" s="47"/>
      <c r="H43" s="47"/>
      <c r="I43" s="46"/>
      <c r="J43" s="14" t="s">
        <v>113</v>
      </c>
      <c r="K43" s="46"/>
      <c r="P43" s="14" t="s">
        <v>120</v>
      </c>
      <c r="Q43" s="14"/>
      <c r="R43" s="18"/>
      <c r="S43" s="46"/>
      <c r="T43" s="18"/>
      <c r="U43" s="14"/>
      <c r="V43" s="18"/>
      <c r="X43" s="70"/>
    </row>
    <row r="44" spans="1:24" s="72" customFormat="1" ht="16.5" customHeight="1" x14ac:dyDescent="0.2">
      <c r="A44" s="71"/>
      <c r="B44" s="71"/>
      <c r="C44" s="71"/>
      <c r="D44" s="71"/>
      <c r="E44" s="71"/>
      <c r="F44" s="47"/>
      <c r="G44" s="47"/>
      <c r="H44" s="47"/>
      <c r="I44" s="46"/>
      <c r="J44" s="14" t="s">
        <v>114</v>
      </c>
      <c r="K44" s="46"/>
      <c r="P44" s="14" t="s">
        <v>121</v>
      </c>
      <c r="Q44" s="14"/>
      <c r="R44" s="14"/>
      <c r="S44" s="46"/>
      <c r="T44" s="14"/>
      <c r="U44" s="14"/>
      <c r="V44" s="14"/>
      <c r="X44" s="70"/>
    </row>
    <row r="45" spans="1:24" s="72" customFormat="1" ht="16.5" customHeight="1" x14ac:dyDescent="0.2">
      <c r="A45" s="71"/>
      <c r="B45" s="71"/>
      <c r="C45" s="71"/>
      <c r="D45" s="71"/>
      <c r="E45" s="71"/>
      <c r="F45" s="47"/>
      <c r="G45" s="47"/>
      <c r="H45" s="47"/>
      <c r="I45" s="46"/>
      <c r="J45" s="14" t="s">
        <v>115</v>
      </c>
      <c r="K45" s="46"/>
      <c r="L45" s="222"/>
      <c r="M45" s="222"/>
      <c r="N45" s="222"/>
      <c r="O45" s="70"/>
      <c r="P45" s="15" t="s">
        <v>140</v>
      </c>
      <c r="Q45" s="14"/>
      <c r="R45" s="14"/>
      <c r="S45" s="46"/>
      <c r="T45" s="14" t="s">
        <v>128</v>
      </c>
      <c r="U45" s="14"/>
      <c r="V45" s="14"/>
      <c r="W45" s="160"/>
      <c r="X45" s="70"/>
    </row>
    <row r="46" spans="1:24" s="72" customFormat="1" ht="16.5" customHeight="1" x14ac:dyDescent="0.2">
      <c r="A46" s="71"/>
      <c r="B46" s="71"/>
      <c r="C46" s="71"/>
      <c r="D46" s="71"/>
      <c r="E46" s="71"/>
      <c r="F46" s="14" t="s">
        <v>61</v>
      </c>
      <c r="G46" s="47"/>
      <c r="H46" s="14"/>
      <c r="I46" s="46"/>
      <c r="J46" s="16" t="s">
        <v>116</v>
      </c>
      <c r="K46" s="46"/>
      <c r="L46" s="221" t="s">
        <v>71</v>
      </c>
      <c r="M46" s="221"/>
      <c r="N46" s="221"/>
      <c r="O46" s="70"/>
      <c r="P46" s="14" t="s">
        <v>122</v>
      </c>
      <c r="Q46" s="14"/>
      <c r="R46" s="14" t="s">
        <v>125</v>
      </c>
      <c r="S46" s="46"/>
      <c r="T46" s="14" t="s">
        <v>129</v>
      </c>
      <c r="U46" s="14"/>
      <c r="V46" s="14" t="s">
        <v>243</v>
      </c>
      <c r="W46" s="46"/>
      <c r="X46" s="70"/>
    </row>
    <row r="47" spans="1:24" s="72" customFormat="1" ht="16.5" customHeight="1" x14ac:dyDescent="0.2">
      <c r="A47" s="71"/>
      <c r="B47" s="71"/>
      <c r="C47" s="71"/>
      <c r="D47" s="71"/>
      <c r="E47" s="71"/>
      <c r="F47" s="14" t="s">
        <v>62</v>
      </c>
      <c r="G47" s="46"/>
      <c r="H47" s="14" t="s">
        <v>63</v>
      </c>
      <c r="I47" s="46"/>
      <c r="J47" s="14" t="s">
        <v>117</v>
      </c>
      <c r="K47" s="46"/>
      <c r="L47" s="14" t="s">
        <v>66</v>
      </c>
      <c r="M47" s="14"/>
      <c r="N47" s="14"/>
      <c r="O47" s="46"/>
      <c r="P47" s="14" t="s">
        <v>123</v>
      </c>
      <c r="Q47" s="18"/>
      <c r="R47" s="14" t="s">
        <v>126</v>
      </c>
      <c r="S47" s="46"/>
      <c r="T47" s="14" t="s">
        <v>130</v>
      </c>
      <c r="U47" s="14"/>
      <c r="V47" s="14" t="s">
        <v>131</v>
      </c>
      <c r="W47" s="46"/>
      <c r="X47" s="14" t="s">
        <v>67</v>
      </c>
    </row>
    <row r="48" spans="1:24" s="72" customFormat="1" ht="16.5" customHeight="1" x14ac:dyDescent="0.2">
      <c r="A48" s="68"/>
      <c r="B48" s="68"/>
      <c r="C48" s="68"/>
      <c r="D48" s="68"/>
      <c r="E48" s="73"/>
      <c r="F48" s="14" t="s">
        <v>64</v>
      </c>
      <c r="G48" s="46"/>
      <c r="H48" s="14" t="s">
        <v>65</v>
      </c>
      <c r="I48" s="46"/>
      <c r="J48" s="16" t="s">
        <v>118</v>
      </c>
      <c r="K48" s="46"/>
      <c r="L48" s="17" t="s">
        <v>68</v>
      </c>
      <c r="M48" s="14"/>
      <c r="N48" s="14" t="s">
        <v>69</v>
      </c>
      <c r="O48" s="46"/>
      <c r="P48" s="14" t="s">
        <v>124</v>
      </c>
      <c r="Q48" s="18"/>
      <c r="R48" s="14" t="s">
        <v>127</v>
      </c>
      <c r="S48" s="46"/>
      <c r="T48" s="14" t="s">
        <v>132</v>
      </c>
      <c r="U48" s="14"/>
      <c r="V48" s="14" t="s">
        <v>133</v>
      </c>
      <c r="W48" s="46"/>
      <c r="X48" s="14" t="s">
        <v>70</v>
      </c>
    </row>
    <row r="49" spans="1:25" s="72" customFormat="1" ht="16.5" customHeight="1" x14ac:dyDescent="0.2">
      <c r="A49" s="68"/>
      <c r="B49" s="68"/>
      <c r="C49" s="68"/>
      <c r="D49" s="158" t="s">
        <v>14</v>
      </c>
      <c r="E49" s="73"/>
      <c r="F49" s="15" t="s">
        <v>15</v>
      </c>
      <c r="G49" s="46"/>
      <c r="H49" s="15" t="s">
        <v>15</v>
      </c>
      <c r="I49" s="46"/>
      <c r="J49" s="15" t="s">
        <v>15</v>
      </c>
      <c r="K49" s="46"/>
      <c r="L49" s="15" t="s">
        <v>15</v>
      </c>
      <c r="M49" s="14"/>
      <c r="N49" s="15" t="s">
        <v>15</v>
      </c>
      <c r="O49" s="46"/>
      <c r="P49" s="15" t="s">
        <v>15</v>
      </c>
      <c r="Q49" s="18"/>
      <c r="R49" s="15" t="s">
        <v>15</v>
      </c>
      <c r="S49" s="46"/>
      <c r="T49" s="15" t="s">
        <v>15</v>
      </c>
      <c r="U49" s="14"/>
      <c r="V49" s="15" t="s">
        <v>15</v>
      </c>
      <c r="W49" s="46"/>
      <c r="X49" s="15" t="s">
        <v>15</v>
      </c>
    </row>
    <row r="50" spans="1:25" s="107" customFormat="1" ht="16.5" customHeight="1" x14ac:dyDescent="0.2">
      <c r="A50" s="104"/>
      <c r="B50" s="104"/>
      <c r="C50" s="104"/>
      <c r="D50" s="104"/>
      <c r="E50" s="105"/>
      <c r="F50" s="155"/>
      <c r="G50" s="106"/>
      <c r="H50" s="155"/>
      <c r="I50" s="106"/>
      <c r="J50" s="155"/>
      <c r="K50" s="106"/>
      <c r="L50" s="155"/>
      <c r="M50" s="106"/>
      <c r="N50" s="155"/>
      <c r="O50" s="106"/>
      <c r="P50" s="155"/>
      <c r="Q50" s="106"/>
      <c r="R50" s="155"/>
      <c r="S50" s="106"/>
      <c r="T50" s="155"/>
      <c r="U50" s="106"/>
      <c r="V50" s="155"/>
      <c r="W50" s="106"/>
      <c r="X50" s="155"/>
    </row>
    <row r="51" spans="1:25" s="109" customFormat="1" ht="16.5" customHeight="1" x14ac:dyDescent="0.3">
      <c r="A51" s="108" t="s">
        <v>112</v>
      </c>
      <c r="D51" s="110"/>
      <c r="F51" s="139"/>
      <c r="H51" s="139"/>
      <c r="J51" s="139"/>
      <c r="L51" s="139"/>
      <c r="N51" s="139"/>
      <c r="P51" s="139"/>
      <c r="R51" s="139"/>
      <c r="T51" s="139"/>
      <c r="V51" s="139"/>
      <c r="X51" s="139"/>
    </row>
    <row r="52" spans="1:25" s="113" customFormat="1" ht="16.5" customHeight="1" x14ac:dyDescent="0.3">
      <c r="B52" s="116" t="s">
        <v>215</v>
      </c>
      <c r="D52" s="111"/>
      <c r="F52" s="140">
        <v>553559662</v>
      </c>
      <c r="G52" s="120"/>
      <c r="H52" s="140">
        <v>933170699</v>
      </c>
      <c r="I52" s="120"/>
      <c r="J52" s="144">
        <v>-74049938</v>
      </c>
      <c r="K52" s="120"/>
      <c r="L52" s="140">
        <v>26509200</v>
      </c>
      <c r="M52" s="120"/>
      <c r="N52" s="144">
        <v>-86622480</v>
      </c>
      <c r="O52" s="120"/>
      <c r="P52" s="144">
        <v>-5914929</v>
      </c>
      <c r="Q52" s="120"/>
      <c r="R52" s="144">
        <v>-5914929</v>
      </c>
      <c r="S52" s="120"/>
      <c r="T52" s="140">
        <v>1346652214</v>
      </c>
      <c r="U52" s="120"/>
      <c r="V52" s="140">
        <v>7742067</v>
      </c>
      <c r="W52" s="120"/>
      <c r="X52" s="140">
        <v>1354394281</v>
      </c>
    </row>
    <row r="53" spans="1:25" s="113" customFormat="1" ht="16.5" customHeight="1" x14ac:dyDescent="0.3">
      <c r="A53" s="112" t="s">
        <v>135</v>
      </c>
      <c r="D53" s="111"/>
      <c r="F53" s="140"/>
      <c r="G53" s="120"/>
      <c r="H53" s="140"/>
      <c r="I53" s="120"/>
      <c r="J53" s="140"/>
      <c r="K53" s="120"/>
      <c r="L53" s="140"/>
      <c r="M53" s="120"/>
      <c r="N53" s="140"/>
      <c r="O53" s="120"/>
      <c r="P53" s="140"/>
      <c r="Q53" s="120"/>
      <c r="R53" s="148"/>
      <c r="S53" s="120"/>
      <c r="T53" s="140"/>
      <c r="U53" s="120"/>
      <c r="V53" s="140"/>
      <c r="W53" s="120"/>
      <c r="X53" s="145"/>
    </row>
    <row r="54" spans="1:25" s="113" customFormat="1" ht="16.5" customHeight="1" x14ac:dyDescent="0.3">
      <c r="A54" s="112"/>
      <c r="B54" s="112" t="s">
        <v>148</v>
      </c>
      <c r="D54" s="111"/>
      <c r="F54" s="140"/>
      <c r="G54" s="120"/>
      <c r="H54" s="140"/>
      <c r="I54" s="120"/>
      <c r="J54" s="140"/>
      <c r="K54" s="120"/>
      <c r="L54" s="140"/>
      <c r="M54" s="120"/>
      <c r="N54" s="140"/>
      <c r="O54" s="120"/>
      <c r="P54" s="140"/>
      <c r="Q54" s="120"/>
      <c r="R54" s="148"/>
      <c r="S54" s="120"/>
      <c r="T54" s="140"/>
      <c r="U54" s="120"/>
      <c r="V54" s="140"/>
      <c r="W54" s="120"/>
      <c r="X54" s="145"/>
    </row>
    <row r="55" spans="1:25" s="114" customFormat="1" ht="16.5" customHeight="1" x14ac:dyDescent="0.2">
      <c r="A55" s="113"/>
      <c r="B55" s="113" t="s">
        <v>39</v>
      </c>
      <c r="C55" s="113"/>
      <c r="D55" s="111"/>
      <c r="E55" s="115"/>
      <c r="F55" s="141"/>
      <c r="G55" s="123"/>
      <c r="H55" s="141"/>
      <c r="I55" s="122"/>
      <c r="J55" s="141"/>
      <c r="K55" s="122"/>
      <c r="L55" s="141"/>
      <c r="M55" s="122"/>
      <c r="N55" s="141"/>
      <c r="O55" s="122"/>
      <c r="P55" s="141"/>
      <c r="Q55" s="122"/>
      <c r="R55" s="141"/>
      <c r="S55" s="123"/>
      <c r="T55" s="140"/>
      <c r="U55" s="123"/>
      <c r="V55" s="141"/>
      <c r="W55" s="123"/>
      <c r="X55" s="145"/>
    </row>
    <row r="56" spans="1:25" s="113" customFormat="1" ht="16.5" customHeight="1" x14ac:dyDescent="0.2">
      <c r="C56" s="113" t="s">
        <v>149</v>
      </c>
      <c r="D56" s="111"/>
      <c r="E56" s="115"/>
      <c r="F56" s="141">
        <v>0</v>
      </c>
      <c r="G56" s="124"/>
      <c r="H56" s="141">
        <v>0</v>
      </c>
      <c r="I56" s="122"/>
      <c r="J56" s="141">
        <v>0</v>
      </c>
      <c r="K56" s="122"/>
      <c r="L56" s="141">
        <v>0</v>
      </c>
      <c r="M56" s="122"/>
      <c r="N56" s="141">
        <v>61670785</v>
      </c>
      <c r="O56" s="122"/>
      <c r="P56" s="141">
        <v>-12833215</v>
      </c>
      <c r="Q56" s="122"/>
      <c r="R56" s="141">
        <v>-12833215</v>
      </c>
      <c r="S56" s="123"/>
      <c r="T56" s="140">
        <v>48837570</v>
      </c>
      <c r="U56" s="123"/>
      <c r="V56" s="141">
        <v>8602857</v>
      </c>
      <c r="W56" s="123"/>
      <c r="X56" s="145">
        <v>57440427</v>
      </c>
    </row>
    <row r="57" spans="1:25" s="114" customFormat="1" ht="16.5" customHeight="1" x14ac:dyDescent="0.2">
      <c r="A57" s="113"/>
      <c r="B57" s="113" t="s">
        <v>221</v>
      </c>
      <c r="C57" s="115"/>
      <c r="D57" s="111">
        <v>21</v>
      </c>
      <c r="E57" s="115"/>
      <c r="F57" s="141">
        <v>0</v>
      </c>
      <c r="G57" s="124"/>
      <c r="H57" s="141">
        <v>0</v>
      </c>
      <c r="I57" s="122"/>
      <c r="J57" s="141">
        <v>0</v>
      </c>
      <c r="K57" s="122"/>
      <c r="L57" s="141">
        <v>1010800</v>
      </c>
      <c r="M57" s="122"/>
      <c r="N57" s="141">
        <v>-1010800</v>
      </c>
      <c r="O57" s="122"/>
      <c r="P57" s="141">
        <v>0</v>
      </c>
      <c r="Q57" s="122"/>
      <c r="R57" s="141">
        <v>0</v>
      </c>
      <c r="S57" s="123"/>
      <c r="T57" s="140">
        <v>0</v>
      </c>
      <c r="U57" s="123"/>
      <c r="V57" s="141">
        <v>0</v>
      </c>
      <c r="W57" s="123"/>
      <c r="X57" s="145">
        <v>0</v>
      </c>
    </row>
    <row r="58" spans="1:25" s="113" customFormat="1" ht="16.5" customHeight="1" x14ac:dyDescent="0.3">
      <c r="B58" s="113" t="s">
        <v>222</v>
      </c>
      <c r="D58" s="157">
        <v>10.1</v>
      </c>
      <c r="E58" s="115"/>
      <c r="F58" s="142">
        <v>0</v>
      </c>
      <c r="G58" s="123"/>
      <c r="H58" s="142">
        <v>0</v>
      </c>
      <c r="I58" s="122"/>
      <c r="J58" s="142">
        <v>0</v>
      </c>
      <c r="K58" s="122"/>
      <c r="L58" s="142">
        <v>0</v>
      </c>
      <c r="M58" s="122"/>
      <c r="N58" s="146">
        <v>0</v>
      </c>
      <c r="O58" s="122"/>
      <c r="P58" s="146">
        <v>0</v>
      </c>
      <c r="Q58" s="122"/>
      <c r="R58" s="146">
        <v>0</v>
      </c>
      <c r="S58" s="123"/>
      <c r="T58" s="146">
        <v>0</v>
      </c>
      <c r="U58" s="123"/>
      <c r="V58" s="142">
        <v>-119</v>
      </c>
      <c r="W58" s="123"/>
      <c r="X58" s="146">
        <v>-119</v>
      </c>
    </row>
    <row r="59" spans="1:25" s="113" customFormat="1" ht="16.5" customHeight="1" x14ac:dyDescent="0.3">
      <c r="D59" s="111"/>
      <c r="F59" s="141"/>
      <c r="G59" s="122"/>
      <c r="H59" s="141"/>
      <c r="I59" s="122"/>
      <c r="J59" s="145"/>
      <c r="K59" s="122"/>
      <c r="L59" s="141"/>
      <c r="M59" s="122"/>
      <c r="N59" s="147"/>
      <c r="O59" s="125"/>
      <c r="P59" s="147"/>
      <c r="Q59" s="125"/>
      <c r="R59" s="147"/>
      <c r="S59" s="126"/>
      <c r="T59" s="147"/>
      <c r="U59" s="126"/>
      <c r="V59" s="147"/>
      <c r="W59" s="126"/>
      <c r="X59" s="145"/>
    </row>
    <row r="60" spans="1:25" s="113" customFormat="1" ht="16.5" customHeight="1" x14ac:dyDescent="0.3">
      <c r="A60" s="112" t="s">
        <v>134</v>
      </c>
      <c r="F60" s="140"/>
      <c r="G60" s="120"/>
      <c r="H60" s="140"/>
      <c r="I60" s="120"/>
      <c r="J60" s="140"/>
      <c r="K60" s="120"/>
      <c r="L60" s="140"/>
      <c r="M60" s="120"/>
      <c r="N60" s="140"/>
      <c r="O60" s="120"/>
      <c r="P60" s="140"/>
      <c r="Q60" s="120"/>
      <c r="R60" s="140"/>
      <c r="S60" s="120"/>
      <c r="T60" s="140"/>
      <c r="U60" s="120"/>
      <c r="V60" s="140"/>
      <c r="W60" s="120"/>
      <c r="X60" s="140"/>
    </row>
    <row r="61" spans="1:25" s="113" customFormat="1" ht="16.5" customHeight="1" thickBot="1" x14ac:dyDescent="0.35">
      <c r="B61" s="116" t="s">
        <v>216</v>
      </c>
      <c r="F61" s="143">
        <v>553559662</v>
      </c>
      <c r="G61" s="123"/>
      <c r="H61" s="143">
        <v>933170699</v>
      </c>
      <c r="I61" s="123"/>
      <c r="J61" s="143">
        <v>-74049938</v>
      </c>
      <c r="K61" s="123"/>
      <c r="L61" s="143">
        <v>27520000</v>
      </c>
      <c r="M61" s="123"/>
      <c r="N61" s="143">
        <v>-25962495</v>
      </c>
      <c r="O61" s="123"/>
      <c r="P61" s="143">
        <v>-18748144</v>
      </c>
      <c r="Q61" s="123"/>
      <c r="R61" s="143">
        <v>-18748144</v>
      </c>
      <c r="S61" s="122"/>
      <c r="T61" s="143">
        <v>1395489784</v>
      </c>
      <c r="U61" s="122"/>
      <c r="V61" s="143">
        <v>16344805</v>
      </c>
      <c r="W61" s="122"/>
      <c r="X61" s="143">
        <v>1411834589</v>
      </c>
    </row>
    <row r="62" spans="1:25" ht="16.5" customHeight="1" thickTop="1" x14ac:dyDescent="0.3">
      <c r="B62" s="212"/>
      <c r="D62" s="205"/>
      <c r="E62" s="205"/>
      <c r="F62" s="208"/>
      <c r="G62" s="209"/>
      <c r="H62" s="208"/>
      <c r="I62" s="209"/>
      <c r="J62" s="208"/>
      <c r="K62" s="209"/>
      <c r="L62" s="208"/>
      <c r="M62" s="209"/>
      <c r="N62" s="208"/>
      <c r="O62" s="209"/>
      <c r="P62" s="208"/>
      <c r="Q62" s="209"/>
      <c r="R62" s="208"/>
      <c r="S62" s="208"/>
      <c r="T62" s="208"/>
      <c r="U62" s="208"/>
      <c r="V62" s="208"/>
      <c r="W62" s="208"/>
      <c r="X62" s="208"/>
      <c r="Y62" s="161"/>
    </row>
    <row r="63" spans="1:25" ht="16.5" customHeight="1" x14ac:dyDescent="0.3">
      <c r="B63" s="212"/>
      <c r="D63" s="205"/>
      <c r="E63" s="205"/>
      <c r="F63" s="208"/>
      <c r="G63" s="209"/>
      <c r="H63" s="208"/>
      <c r="I63" s="209"/>
      <c r="J63" s="208"/>
      <c r="K63" s="209"/>
      <c r="L63" s="208"/>
      <c r="M63" s="209"/>
      <c r="N63" s="208"/>
      <c r="O63" s="209"/>
      <c r="P63" s="208"/>
      <c r="Q63" s="209"/>
      <c r="R63" s="208"/>
      <c r="S63" s="208"/>
      <c r="T63" s="208"/>
      <c r="U63" s="208"/>
      <c r="V63" s="208"/>
      <c r="W63" s="208"/>
      <c r="X63" s="208"/>
      <c r="Y63" s="161"/>
    </row>
    <row r="64" spans="1:25" ht="16.5" customHeight="1" x14ac:dyDescent="0.3">
      <c r="B64" s="212"/>
      <c r="D64" s="205"/>
      <c r="E64" s="205"/>
      <c r="F64" s="30"/>
      <c r="G64" s="61"/>
      <c r="H64" s="30"/>
      <c r="I64" s="61"/>
      <c r="J64" s="30"/>
      <c r="K64" s="61"/>
      <c r="L64" s="30"/>
      <c r="M64" s="61"/>
      <c r="N64" s="30"/>
      <c r="O64" s="61"/>
      <c r="P64" s="30"/>
      <c r="Q64" s="61"/>
      <c r="R64" s="30"/>
      <c r="S64" s="30"/>
      <c r="T64" s="30"/>
      <c r="U64" s="30"/>
      <c r="V64" s="30"/>
      <c r="W64" s="30"/>
      <c r="X64" s="30"/>
    </row>
    <row r="65" spans="1:24" ht="16.5" customHeight="1" x14ac:dyDescent="0.3">
      <c r="B65" s="212"/>
      <c r="D65" s="205"/>
      <c r="E65" s="205"/>
      <c r="F65" s="30"/>
      <c r="G65" s="61"/>
      <c r="H65" s="30"/>
      <c r="I65" s="61"/>
      <c r="J65" s="30"/>
      <c r="K65" s="61"/>
      <c r="L65" s="30"/>
      <c r="M65" s="61"/>
      <c r="N65" s="30"/>
      <c r="O65" s="61"/>
      <c r="P65" s="30"/>
      <c r="Q65" s="61"/>
      <c r="R65" s="30"/>
      <c r="S65" s="30"/>
      <c r="T65" s="30"/>
      <c r="U65" s="30"/>
      <c r="V65" s="30"/>
      <c r="W65" s="30"/>
      <c r="X65" s="30"/>
    </row>
    <row r="66" spans="1:24" ht="16.5" customHeight="1" x14ac:dyDescent="0.3">
      <c r="B66" s="212"/>
      <c r="D66" s="205"/>
      <c r="E66" s="205"/>
      <c r="F66" s="30"/>
      <c r="G66" s="61"/>
      <c r="H66" s="30"/>
      <c r="I66" s="61"/>
      <c r="J66" s="30"/>
      <c r="K66" s="61"/>
      <c r="L66" s="30"/>
      <c r="M66" s="61"/>
      <c r="N66" s="30"/>
      <c r="O66" s="61"/>
      <c r="P66" s="30"/>
      <c r="Q66" s="61"/>
      <c r="R66" s="30"/>
      <c r="S66" s="30"/>
      <c r="T66" s="30"/>
      <c r="U66" s="30"/>
      <c r="V66" s="30"/>
      <c r="W66" s="30"/>
      <c r="X66" s="30"/>
    </row>
    <row r="67" spans="1:24" ht="16.5" customHeight="1" x14ac:dyDescent="0.3">
      <c r="B67" s="212"/>
      <c r="D67" s="205"/>
      <c r="E67" s="205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</row>
    <row r="68" spans="1:24" ht="21.9" customHeight="1" x14ac:dyDescent="0.3">
      <c r="A68" s="103" t="s">
        <v>237</v>
      </c>
      <c r="B68" s="86"/>
      <c r="C68" s="20"/>
      <c r="D68" s="20"/>
      <c r="E68" s="20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0"/>
    </row>
  </sheetData>
  <mergeCells count="11">
    <mergeCell ref="L46:N46"/>
    <mergeCell ref="F40:X40"/>
    <mergeCell ref="F41:T41"/>
    <mergeCell ref="V41:W41"/>
    <mergeCell ref="P42:R42"/>
    <mergeCell ref="L45:N45"/>
    <mergeCell ref="F6:X6"/>
    <mergeCell ref="F7:T7"/>
    <mergeCell ref="P8:R8"/>
    <mergeCell ref="L11:N11"/>
    <mergeCell ref="L12:N12"/>
  </mergeCells>
  <pageMargins left="0.5" right="0.5" top="0.5" bottom="0.6" header="0.49" footer="0.4"/>
  <pageSetup paperSize="9" scale="95" firstPageNumber="9" fitToHeight="0" orientation="landscape" useFirstPageNumber="1" horizontalDpi="1200" verticalDpi="1200" r:id="rId1"/>
  <headerFooter>
    <oddFooter>&amp;R&amp;"Arial,Regular"&amp;9&amp;P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62"/>
  <sheetViews>
    <sheetView topLeftCell="A17" zoomScale="90" zoomScaleNormal="90" zoomScaleSheetLayoutView="100" workbookViewId="0">
      <selection activeCell="A35" sqref="A35"/>
    </sheetView>
  </sheetViews>
  <sheetFormatPr defaultColWidth="9.109375" defaultRowHeight="20.100000000000001" customHeight="1" x14ac:dyDescent="0.3"/>
  <cols>
    <col min="1" max="1" width="1.88671875" style="2" customWidth="1"/>
    <col min="2" max="2" width="1.6640625" style="2" customWidth="1"/>
    <col min="3" max="3" width="37.5546875" style="2" customWidth="1"/>
    <col min="4" max="4" width="6.6640625" style="2" customWidth="1"/>
    <col min="5" max="5" width="1" style="2" customWidth="1"/>
    <col min="6" max="6" width="12.6640625" style="19" customWidth="1"/>
    <col min="7" max="7" width="1" style="19" customWidth="1"/>
    <col min="8" max="8" width="12.6640625" style="19" customWidth="1"/>
    <col min="9" max="9" width="1" style="19" customWidth="1"/>
    <col min="10" max="10" width="13.33203125" style="19" customWidth="1"/>
    <col min="11" max="11" width="1" style="19" customWidth="1"/>
    <col min="12" max="12" width="14.33203125" style="19" customWidth="1"/>
    <col min="13" max="13" width="1" style="19" customWidth="1"/>
    <col min="14" max="14" width="13.88671875" style="19" customWidth="1"/>
    <col min="15" max="17" width="9.109375" style="2"/>
    <col min="18" max="18" width="13.44140625" style="2" bestFit="1" customWidth="1"/>
    <col min="19" max="16384" width="9.109375" style="2"/>
  </cols>
  <sheetData>
    <row r="1" spans="1:18" s="81" customFormat="1" ht="16.5" customHeight="1" x14ac:dyDescent="0.3">
      <c r="A1" s="1" t="s">
        <v>12</v>
      </c>
      <c r="B1" s="1"/>
      <c r="C1" s="1"/>
      <c r="D1" s="79"/>
      <c r="E1" s="80"/>
      <c r="F1" s="30"/>
      <c r="G1" s="30"/>
      <c r="H1" s="61"/>
      <c r="I1" s="61"/>
      <c r="J1" s="61"/>
      <c r="K1" s="61"/>
      <c r="L1" s="82" t="s">
        <v>0</v>
      </c>
      <c r="M1" s="82"/>
      <c r="N1" s="30"/>
    </row>
    <row r="2" spans="1:18" s="81" customFormat="1" ht="16.5" customHeight="1" x14ac:dyDescent="0.3">
      <c r="A2" s="1" t="s">
        <v>209</v>
      </c>
      <c r="B2" s="1"/>
      <c r="C2" s="1"/>
      <c r="D2" s="79"/>
      <c r="E2" s="80"/>
      <c r="F2" s="30"/>
      <c r="G2" s="30"/>
      <c r="H2" s="61"/>
      <c r="I2" s="61"/>
      <c r="J2" s="61"/>
      <c r="K2" s="61"/>
      <c r="L2" s="61"/>
      <c r="M2" s="61"/>
      <c r="N2" s="30"/>
    </row>
    <row r="3" spans="1:18" s="81" customFormat="1" ht="16.5" customHeight="1" x14ac:dyDescent="0.3">
      <c r="A3" s="5" t="s">
        <v>214</v>
      </c>
      <c r="B3" s="5"/>
      <c r="C3" s="5"/>
      <c r="D3" s="200"/>
      <c r="E3" s="200"/>
      <c r="F3" s="201"/>
      <c r="G3" s="201"/>
      <c r="H3" s="201"/>
      <c r="I3" s="201"/>
      <c r="J3" s="201"/>
      <c r="K3" s="201"/>
      <c r="L3" s="201"/>
      <c r="M3" s="201"/>
      <c r="N3" s="201"/>
    </row>
    <row r="4" spans="1:18" s="81" customFormat="1" ht="16.5" customHeight="1" x14ac:dyDescent="0.3">
      <c r="A4" s="79"/>
      <c r="B4" s="79"/>
      <c r="C4" s="79"/>
      <c r="D4" s="79"/>
      <c r="E4" s="80"/>
      <c r="F4" s="30"/>
      <c r="G4" s="30"/>
      <c r="H4" s="61"/>
      <c r="I4" s="61"/>
      <c r="J4" s="61"/>
      <c r="K4" s="61"/>
      <c r="L4" s="61"/>
      <c r="M4" s="61"/>
      <c r="N4" s="30"/>
    </row>
    <row r="5" spans="1:18" s="81" customFormat="1" ht="16.5" customHeight="1" x14ac:dyDescent="0.3">
      <c r="A5" s="79"/>
      <c r="B5" s="79"/>
      <c r="C5" s="79"/>
      <c r="D5" s="79"/>
      <c r="E5" s="80"/>
      <c r="F5" s="30"/>
      <c r="G5" s="30"/>
      <c r="H5" s="61"/>
      <c r="I5" s="61"/>
      <c r="J5" s="61"/>
      <c r="K5" s="61"/>
      <c r="L5" s="61"/>
      <c r="M5" s="61"/>
      <c r="N5" s="30"/>
    </row>
    <row r="6" spans="1:18" s="81" customFormat="1" ht="16.5" customHeight="1" x14ac:dyDescent="0.3">
      <c r="A6" s="79"/>
      <c r="B6" s="79"/>
      <c r="C6" s="79"/>
      <c r="D6" s="79"/>
      <c r="E6" s="80"/>
      <c r="F6" s="215" t="s">
        <v>172</v>
      </c>
      <c r="G6" s="215"/>
      <c r="H6" s="215"/>
      <c r="I6" s="215"/>
      <c r="J6" s="215"/>
      <c r="K6" s="215"/>
      <c r="L6" s="215"/>
      <c r="M6" s="215"/>
      <c r="N6" s="215"/>
    </row>
    <row r="7" spans="1:18" s="81" customFormat="1" ht="16.5" customHeight="1" x14ac:dyDescent="0.3">
      <c r="F7" s="30"/>
      <c r="G7" s="30"/>
      <c r="H7" s="30"/>
      <c r="I7" s="82"/>
      <c r="J7" s="223" t="s">
        <v>71</v>
      </c>
      <c r="K7" s="223"/>
      <c r="L7" s="223"/>
      <c r="M7" s="61"/>
      <c r="N7" s="61"/>
    </row>
    <row r="8" spans="1:18" s="81" customFormat="1" ht="16.5" customHeight="1" x14ac:dyDescent="0.3">
      <c r="F8" s="8" t="s">
        <v>61</v>
      </c>
      <c r="G8" s="8"/>
      <c r="H8" s="8"/>
      <c r="I8" s="82"/>
      <c r="J8" s="82"/>
      <c r="K8" s="159"/>
      <c r="L8" s="159"/>
      <c r="M8" s="61"/>
      <c r="N8" s="61"/>
    </row>
    <row r="9" spans="1:18" s="81" customFormat="1" ht="16.5" customHeight="1" x14ac:dyDescent="0.3">
      <c r="F9" s="8" t="s">
        <v>62</v>
      </c>
      <c r="G9" s="8"/>
      <c r="H9" s="8" t="s">
        <v>63</v>
      </c>
      <c r="I9" s="82"/>
      <c r="J9" s="8" t="s">
        <v>66</v>
      </c>
      <c r="K9" s="8"/>
      <c r="L9" s="8"/>
      <c r="M9" s="8"/>
      <c r="N9" s="8" t="s">
        <v>67</v>
      </c>
      <c r="R9" s="164"/>
    </row>
    <row r="10" spans="1:18" s="81" customFormat="1" ht="16.5" customHeight="1" x14ac:dyDescent="0.3">
      <c r="A10" s="79"/>
      <c r="B10" s="79"/>
      <c r="C10" s="79"/>
      <c r="D10" s="79"/>
      <c r="E10" s="83"/>
      <c r="F10" s="8" t="s">
        <v>64</v>
      </c>
      <c r="G10" s="8"/>
      <c r="H10" s="8" t="s">
        <v>65</v>
      </c>
      <c r="I10" s="82"/>
      <c r="J10" s="11" t="s">
        <v>68</v>
      </c>
      <c r="K10" s="8"/>
      <c r="L10" s="8" t="s">
        <v>69</v>
      </c>
      <c r="M10" s="8"/>
      <c r="N10" s="8" t="s">
        <v>70</v>
      </c>
    </row>
    <row r="11" spans="1:18" s="81" customFormat="1" ht="16.5" customHeight="1" x14ac:dyDescent="0.3">
      <c r="A11" s="79"/>
      <c r="B11" s="79"/>
      <c r="C11" s="79"/>
      <c r="D11" s="7" t="s">
        <v>14</v>
      </c>
      <c r="E11" s="83"/>
      <c r="F11" s="9" t="s">
        <v>15</v>
      </c>
      <c r="G11" s="8"/>
      <c r="H11" s="9" t="s">
        <v>15</v>
      </c>
      <c r="I11" s="82"/>
      <c r="J11" s="9" t="s">
        <v>15</v>
      </c>
      <c r="K11" s="8"/>
      <c r="L11" s="9" t="s">
        <v>15</v>
      </c>
      <c r="M11" s="8"/>
      <c r="N11" s="9" t="s">
        <v>15</v>
      </c>
    </row>
    <row r="12" spans="1:18" s="81" customFormat="1" ht="16.5" customHeight="1" x14ac:dyDescent="0.3">
      <c r="A12" s="79"/>
      <c r="B12" s="79"/>
      <c r="C12" s="79"/>
      <c r="D12" s="79"/>
      <c r="E12" s="83"/>
      <c r="F12" s="82"/>
      <c r="G12" s="82"/>
      <c r="H12" s="82"/>
      <c r="I12" s="82"/>
      <c r="J12" s="82"/>
      <c r="K12" s="82"/>
      <c r="L12" s="82"/>
      <c r="M12" s="82"/>
      <c r="N12" s="82"/>
    </row>
    <row r="13" spans="1:18" ht="16.5" customHeight="1" x14ac:dyDescent="0.3">
      <c r="A13" s="1" t="s">
        <v>175</v>
      </c>
      <c r="B13" s="1"/>
      <c r="D13" s="48"/>
      <c r="F13" s="19">
        <v>553538208</v>
      </c>
      <c r="H13" s="19">
        <v>933127791</v>
      </c>
      <c r="J13" s="161">
        <v>26509200</v>
      </c>
      <c r="L13" s="19">
        <v>170788228</v>
      </c>
      <c r="N13" s="30">
        <v>1683963427</v>
      </c>
    </row>
    <row r="14" spans="1:18" ht="6" customHeight="1" x14ac:dyDescent="0.3">
      <c r="A14" s="1"/>
      <c r="B14" s="1"/>
      <c r="D14" s="48"/>
      <c r="J14" s="161"/>
      <c r="N14" s="30"/>
    </row>
    <row r="15" spans="1:18" ht="16.5" customHeight="1" x14ac:dyDescent="0.3">
      <c r="A15" s="1" t="s">
        <v>150</v>
      </c>
      <c r="B15" s="1"/>
      <c r="D15" s="48"/>
      <c r="J15" s="161"/>
      <c r="N15" s="30"/>
    </row>
    <row r="16" spans="1:18" s="4" customFormat="1" ht="16.5" customHeight="1" x14ac:dyDescent="0.3">
      <c r="B16" s="2" t="s">
        <v>60</v>
      </c>
      <c r="C16" s="2"/>
      <c r="D16" s="48">
        <v>20</v>
      </c>
      <c r="F16" s="61">
        <v>21454</v>
      </c>
      <c r="G16" s="61"/>
      <c r="H16" s="61">
        <v>42908</v>
      </c>
      <c r="I16" s="85"/>
      <c r="J16" s="61">
        <v>0</v>
      </c>
      <c r="K16" s="30"/>
      <c r="L16" s="61">
        <v>0</v>
      </c>
      <c r="M16" s="30"/>
      <c r="N16" s="30">
        <v>64362</v>
      </c>
    </row>
    <row r="17" spans="1:14" ht="16.5" customHeight="1" x14ac:dyDescent="0.3">
      <c r="B17" s="2" t="s">
        <v>151</v>
      </c>
      <c r="C17" s="1"/>
      <c r="D17" s="48"/>
      <c r="F17" s="21">
        <v>0</v>
      </c>
      <c r="H17" s="21">
        <v>0</v>
      </c>
      <c r="J17" s="21">
        <v>0</v>
      </c>
      <c r="L17" s="21">
        <v>-60416233</v>
      </c>
      <c r="N17" s="21">
        <v>-60416233</v>
      </c>
    </row>
    <row r="18" spans="1:14" ht="16.5" customHeight="1" x14ac:dyDescent="0.3">
      <c r="F18" s="61"/>
      <c r="G18" s="30"/>
      <c r="H18" s="61"/>
      <c r="I18" s="30"/>
      <c r="J18" s="162"/>
      <c r="K18" s="30"/>
      <c r="L18" s="84"/>
      <c r="M18" s="84"/>
      <c r="N18" s="30"/>
    </row>
    <row r="19" spans="1:14" ht="16.5" customHeight="1" thickBot="1" x14ac:dyDescent="0.35">
      <c r="A19" s="1" t="s">
        <v>176</v>
      </c>
      <c r="B19" s="1"/>
      <c r="F19" s="163">
        <v>553559662</v>
      </c>
      <c r="G19" s="61"/>
      <c r="H19" s="163">
        <v>933170699</v>
      </c>
      <c r="I19" s="61"/>
      <c r="J19" s="163">
        <v>26509200</v>
      </c>
      <c r="K19" s="61"/>
      <c r="L19" s="163">
        <v>110371995</v>
      </c>
      <c r="M19" s="61"/>
      <c r="N19" s="163">
        <v>1623611556</v>
      </c>
    </row>
    <row r="20" spans="1:14" ht="6" customHeight="1" thickTop="1" x14ac:dyDescent="0.3">
      <c r="A20" s="1"/>
      <c r="B20" s="1"/>
      <c r="F20" s="30"/>
      <c r="G20" s="61"/>
      <c r="H20" s="30"/>
      <c r="I20" s="61"/>
      <c r="J20" s="30"/>
      <c r="K20" s="61"/>
      <c r="L20" s="30"/>
      <c r="M20" s="61"/>
      <c r="N20" s="30"/>
    </row>
    <row r="21" spans="1:14" ht="16.5" customHeight="1" x14ac:dyDescent="0.3">
      <c r="A21" s="1" t="s">
        <v>212</v>
      </c>
      <c r="D21" s="48"/>
      <c r="F21" s="136">
        <v>553559662</v>
      </c>
      <c r="H21" s="136">
        <v>933170699</v>
      </c>
      <c r="J21" s="136">
        <v>26509200</v>
      </c>
      <c r="L21" s="152">
        <v>110371995</v>
      </c>
      <c r="M21" s="30"/>
      <c r="N21" s="152">
        <v>1623611556</v>
      </c>
    </row>
    <row r="22" spans="1:14" ht="16.5" customHeight="1" x14ac:dyDescent="0.3">
      <c r="A22" s="1"/>
      <c r="B22" s="1"/>
      <c r="D22" s="48"/>
      <c r="F22" s="134"/>
      <c r="G22" s="30"/>
      <c r="H22" s="134"/>
      <c r="I22" s="30"/>
      <c r="J22" s="150"/>
      <c r="K22" s="30"/>
      <c r="L22" s="153"/>
      <c r="M22" s="84"/>
      <c r="N22" s="152"/>
    </row>
    <row r="23" spans="1:14" ht="16.5" customHeight="1" x14ac:dyDescent="0.3">
      <c r="A23" s="1" t="s">
        <v>150</v>
      </c>
      <c r="B23" s="1"/>
      <c r="D23" s="48"/>
      <c r="F23" s="136"/>
      <c r="H23" s="136"/>
      <c r="J23" s="151"/>
      <c r="L23" s="136"/>
      <c r="N23" s="152"/>
    </row>
    <row r="24" spans="1:14" s="4" customFormat="1" ht="16.5" customHeight="1" x14ac:dyDescent="0.3">
      <c r="B24" s="2" t="s">
        <v>151</v>
      </c>
      <c r="C24" s="2"/>
      <c r="D24" s="2"/>
      <c r="F24" s="134">
        <v>0</v>
      </c>
      <c r="G24" s="61"/>
      <c r="H24" s="134">
        <v>0</v>
      </c>
      <c r="I24" s="85"/>
      <c r="J24" s="134">
        <v>0</v>
      </c>
      <c r="K24" s="30"/>
      <c r="L24" s="134">
        <v>20787928</v>
      </c>
      <c r="M24" s="30"/>
      <c r="N24" s="152">
        <v>20787928</v>
      </c>
    </row>
    <row r="25" spans="1:14" ht="16.5" customHeight="1" x14ac:dyDescent="0.3">
      <c r="B25" s="2" t="s">
        <v>221</v>
      </c>
      <c r="C25" s="1"/>
      <c r="D25" s="48">
        <v>21</v>
      </c>
      <c r="F25" s="154">
        <v>0</v>
      </c>
      <c r="H25" s="154">
        <v>0</v>
      </c>
      <c r="J25" s="154">
        <v>1010800</v>
      </c>
      <c r="L25" s="154">
        <v>-1010800</v>
      </c>
      <c r="N25" s="154">
        <v>0</v>
      </c>
    </row>
    <row r="26" spans="1:14" ht="16.5" customHeight="1" x14ac:dyDescent="0.3">
      <c r="F26" s="134"/>
      <c r="G26" s="30"/>
      <c r="H26" s="134"/>
      <c r="I26" s="30"/>
      <c r="J26" s="150"/>
      <c r="K26" s="30"/>
      <c r="L26" s="153"/>
      <c r="M26" s="84"/>
      <c r="N26" s="152"/>
    </row>
    <row r="27" spans="1:14" ht="16.5" customHeight="1" thickBot="1" x14ac:dyDescent="0.35">
      <c r="A27" s="1" t="s">
        <v>213</v>
      </c>
      <c r="B27" s="1"/>
      <c r="F27" s="149">
        <v>553559662</v>
      </c>
      <c r="G27" s="61"/>
      <c r="H27" s="149">
        <v>933170699</v>
      </c>
      <c r="I27" s="61"/>
      <c r="J27" s="149">
        <v>27520000</v>
      </c>
      <c r="K27" s="61"/>
      <c r="L27" s="149">
        <v>130149123</v>
      </c>
      <c r="M27" s="61"/>
      <c r="N27" s="149">
        <v>1644399484</v>
      </c>
    </row>
    <row r="28" spans="1:14" s="81" customFormat="1" ht="16.5" customHeight="1" thickTop="1" x14ac:dyDescent="0.3">
      <c r="A28" s="79"/>
      <c r="B28" s="79"/>
      <c r="C28" s="79"/>
      <c r="D28" s="79"/>
      <c r="E28" s="83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9.5" customHeight="1" x14ac:dyDescent="0.3">
      <c r="A29" s="1"/>
      <c r="B29" s="1"/>
      <c r="F29" s="30"/>
      <c r="G29" s="61"/>
      <c r="H29" s="30"/>
      <c r="I29" s="61"/>
      <c r="J29" s="30"/>
      <c r="K29" s="61"/>
      <c r="L29" s="30"/>
      <c r="M29" s="61"/>
      <c r="N29" s="30"/>
    </row>
    <row r="30" spans="1:14" ht="16.5" customHeight="1" x14ac:dyDescent="0.3">
      <c r="A30" s="1"/>
      <c r="B30" s="1"/>
      <c r="F30" s="30"/>
      <c r="G30" s="61"/>
      <c r="H30" s="30"/>
      <c r="I30" s="61"/>
      <c r="J30" s="30"/>
      <c r="K30" s="61"/>
      <c r="L30" s="30"/>
      <c r="M30" s="61"/>
      <c r="N30" s="30"/>
    </row>
    <row r="31" spans="1:14" ht="16.5" customHeight="1" x14ac:dyDescent="0.3">
      <c r="A31" s="1"/>
      <c r="B31" s="1"/>
      <c r="F31" s="30"/>
      <c r="G31" s="61"/>
      <c r="H31" s="30"/>
      <c r="I31" s="61"/>
      <c r="J31" s="30"/>
      <c r="K31" s="61"/>
      <c r="L31" s="30"/>
      <c r="M31" s="61"/>
      <c r="N31" s="30"/>
    </row>
    <row r="32" spans="1:14" ht="16.5" customHeight="1" x14ac:dyDescent="0.3">
      <c r="A32" s="1"/>
      <c r="B32" s="1"/>
      <c r="F32" s="30"/>
      <c r="G32" s="61"/>
      <c r="H32" s="30"/>
      <c r="I32" s="61"/>
      <c r="J32" s="30"/>
      <c r="K32" s="61"/>
      <c r="L32" s="30"/>
      <c r="M32" s="61"/>
      <c r="N32" s="30"/>
    </row>
    <row r="33" spans="1:14" ht="6" customHeight="1" x14ac:dyDescent="0.3">
      <c r="A33" s="1"/>
      <c r="B33" s="1"/>
      <c r="F33" s="30"/>
      <c r="G33" s="61"/>
      <c r="H33" s="30"/>
      <c r="I33" s="61"/>
      <c r="J33" s="30"/>
      <c r="K33" s="61"/>
      <c r="L33" s="30"/>
      <c r="M33" s="61"/>
      <c r="N33" s="30"/>
    </row>
    <row r="34" spans="1:14" ht="21.9" customHeight="1" x14ac:dyDescent="0.3">
      <c r="A34" s="103" t="s">
        <v>237</v>
      </c>
      <c r="B34" s="86"/>
      <c r="C34" s="20"/>
      <c r="D34" s="20"/>
      <c r="E34" s="20"/>
      <c r="F34" s="21"/>
      <c r="G34" s="21"/>
      <c r="H34" s="21"/>
      <c r="I34" s="21"/>
      <c r="J34" s="21"/>
      <c r="K34" s="21"/>
      <c r="L34" s="21"/>
      <c r="M34" s="21"/>
      <c r="N34" s="21"/>
    </row>
    <row r="57" spans="6:14" ht="11.4" x14ac:dyDescent="0.3">
      <c r="F57" s="2"/>
      <c r="G57" s="2"/>
      <c r="H57" s="2"/>
      <c r="I57" s="2"/>
      <c r="J57" s="2"/>
      <c r="K57" s="2"/>
      <c r="L57" s="2"/>
      <c r="M57" s="2"/>
      <c r="N57" s="2"/>
    </row>
    <row r="58" spans="6:14" ht="11.4" x14ac:dyDescent="0.3">
      <c r="F58" s="2"/>
      <c r="G58" s="2"/>
      <c r="H58" s="2"/>
      <c r="I58" s="2"/>
      <c r="J58" s="2"/>
      <c r="K58" s="2"/>
      <c r="L58" s="2"/>
      <c r="M58" s="2"/>
      <c r="N58" s="2"/>
    </row>
    <row r="59" spans="6:14" ht="11.4" x14ac:dyDescent="0.3">
      <c r="F59" s="2"/>
      <c r="G59" s="2"/>
      <c r="H59" s="2"/>
      <c r="I59" s="2"/>
      <c r="J59" s="2"/>
      <c r="K59" s="2"/>
      <c r="L59" s="2"/>
      <c r="M59" s="2"/>
      <c r="N59" s="2"/>
    </row>
    <row r="60" spans="6:14" ht="11.4" x14ac:dyDescent="0.3">
      <c r="F60" s="2"/>
      <c r="G60" s="2"/>
      <c r="H60" s="2"/>
      <c r="I60" s="2"/>
      <c r="J60" s="2"/>
      <c r="K60" s="2"/>
      <c r="L60" s="2"/>
      <c r="M60" s="2"/>
      <c r="N60" s="2"/>
    </row>
    <row r="61" spans="6:14" ht="11.4" x14ac:dyDescent="0.3">
      <c r="F61" s="2"/>
      <c r="G61" s="2"/>
      <c r="H61" s="2"/>
      <c r="I61" s="2"/>
      <c r="J61" s="2"/>
      <c r="K61" s="2"/>
      <c r="L61" s="2"/>
      <c r="M61" s="2"/>
      <c r="N61" s="2"/>
    </row>
    <row r="62" spans="6:14" ht="11.4" x14ac:dyDescent="0.3">
      <c r="F62" s="2"/>
      <c r="G62" s="2"/>
      <c r="H62" s="2"/>
      <c r="I62" s="2"/>
      <c r="J62" s="2"/>
      <c r="K62" s="2"/>
      <c r="L62" s="2"/>
      <c r="M62" s="2"/>
      <c r="N62" s="2"/>
    </row>
  </sheetData>
  <mergeCells count="2">
    <mergeCell ref="F6:N6"/>
    <mergeCell ref="J7:L7"/>
  </mergeCells>
  <pageMargins left="1.2" right="1.2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77"/>
  <sheetViews>
    <sheetView tabSelected="1" topLeftCell="A78" zoomScaleNormal="100" zoomScaleSheetLayoutView="98" workbookViewId="0">
      <selection activeCell="B136" sqref="B136"/>
    </sheetView>
  </sheetViews>
  <sheetFormatPr defaultColWidth="9.5546875" defaultRowHeight="20.100000000000001" customHeight="1" x14ac:dyDescent="0.3"/>
  <cols>
    <col min="1" max="1" width="1.44140625" style="88" customWidth="1"/>
    <col min="2" max="2" width="36.88671875" style="88" customWidth="1"/>
    <col min="3" max="3" width="8.5546875" style="99" customWidth="1"/>
    <col min="4" max="4" width="0.6640625" style="99" customWidth="1"/>
    <col min="5" max="5" width="13.6640625" style="19" customWidth="1"/>
    <col min="6" max="6" width="0.5546875" style="19" customWidth="1"/>
    <col min="7" max="7" width="14.109375" style="19" bestFit="1" customWidth="1"/>
    <col min="8" max="8" width="0.5546875" style="19" customWidth="1"/>
    <col min="9" max="9" width="14.109375" style="19" bestFit="1" customWidth="1"/>
    <col min="10" max="10" width="0.5546875" style="19" customWidth="1"/>
    <col min="11" max="11" width="14.109375" style="19" bestFit="1" customWidth="1"/>
    <col min="12" max="220" width="9.109375" style="88" customWidth="1"/>
    <col min="221" max="221" width="52.109375" style="88" bestFit="1" customWidth="1"/>
    <col min="222" max="222" width="5.33203125" style="88" customWidth="1"/>
    <col min="223" max="223" width="13.44140625" style="88" customWidth="1"/>
    <col min="224" max="224" width="1.109375" style="88" customWidth="1"/>
    <col min="225" max="225" width="13.44140625" style="88" customWidth="1"/>
    <col min="226" max="226" width="1.44140625" style="88" customWidth="1"/>
    <col min="227" max="227" width="13.44140625" style="88" customWidth="1"/>
    <col min="228" max="228" width="1.33203125" style="88" customWidth="1"/>
    <col min="229" max="229" width="13.44140625" style="88" customWidth="1"/>
    <col min="230" max="230" width="4.6640625" style="88" customWidth="1"/>
    <col min="231" max="16384" width="9.5546875" style="88"/>
  </cols>
  <sheetData>
    <row r="1" spans="1:11" ht="16.5" customHeight="1" x14ac:dyDescent="0.3">
      <c r="A1" s="1" t="str">
        <f>'11'!A1</f>
        <v>Sea Oil Public Company Limited</v>
      </c>
      <c r="B1" s="1"/>
      <c r="C1" s="87"/>
      <c r="D1" s="87"/>
    </row>
    <row r="2" spans="1:11" ht="16.5" customHeight="1" x14ac:dyDescent="0.3">
      <c r="A2" s="1" t="s">
        <v>109</v>
      </c>
      <c r="B2" s="1"/>
      <c r="C2" s="87"/>
      <c r="D2" s="87"/>
    </row>
    <row r="3" spans="1:11" ht="16.5" customHeight="1" x14ac:dyDescent="0.3">
      <c r="A3" s="34" t="str">
        <f>'11'!A3</f>
        <v>For the year ended 31 December 2019</v>
      </c>
      <c r="B3" s="34"/>
      <c r="C3" s="89"/>
      <c r="D3" s="89"/>
      <c r="E3" s="90"/>
      <c r="F3" s="90"/>
      <c r="G3" s="90"/>
      <c r="H3" s="90"/>
      <c r="I3" s="90"/>
      <c r="J3" s="90"/>
      <c r="K3" s="90"/>
    </row>
    <row r="4" spans="1:11" ht="16.5" customHeight="1" x14ac:dyDescent="0.3">
      <c r="A4" s="3"/>
      <c r="B4" s="3"/>
      <c r="C4" s="93"/>
      <c r="D4" s="93"/>
      <c r="E4" s="95"/>
      <c r="F4" s="95"/>
      <c r="G4" s="95"/>
      <c r="H4" s="95"/>
      <c r="I4" s="95"/>
      <c r="J4" s="95"/>
      <c r="K4" s="95"/>
    </row>
    <row r="5" spans="1:11" ht="16.5" customHeight="1" x14ac:dyDescent="0.3">
      <c r="A5" s="1"/>
      <c r="B5" s="1"/>
      <c r="C5" s="91"/>
      <c r="D5" s="91"/>
      <c r="E5" s="92"/>
      <c r="F5" s="92"/>
      <c r="G5" s="92"/>
      <c r="H5" s="92"/>
      <c r="I5" s="92"/>
      <c r="J5" s="92"/>
      <c r="K5" s="92"/>
    </row>
    <row r="6" spans="1:11" ht="16.5" customHeight="1" x14ac:dyDescent="0.3">
      <c r="A6" s="167"/>
      <c r="B6" s="167"/>
      <c r="C6" s="22"/>
      <c r="D6" s="22"/>
      <c r="E6" s="219" t="s">
        <v>161</v>
      </c>
      <c r="F6" s="219"/>
      <c r="G6" s="219"/>
      <c r="H6" s="23"/>
      <c r="I6" s="219" t="s">
        <v>168</v>
      </c>
      <c r="J6" s="219"/>
      <c r="K6" s="219"/>
    </row>
    <row r="7" spans="1:11" ht="16.5" customHeight="1" x14ac:dyDescent="0.3">
      <c r="A7" s="167"/>
      <c r="B7" s="167"/>
      <c r="C7" s="22"/>
      <c r="D7" s="22"/>
      <c r="E7" s="215" t="s">
        <v>158</v>
      </c>
      <c r="F7" s="215"/>
      <c r="G7" s="215"/>
      <c r="H7" s="101"/>
      <c r="I7" s="215" t="s">
        <v>158</v>
      </c>
      <c r="J7" s="215"/>
      <c r="K7" s="215"/>
    </row>
    <row r="8" spans="1:11" ht="16.5" customHeight="1" x14ac:dyDescent="0.3">
      <c r="A8" s="167"/>
      <c r="B8" s="167"/>
      <c r="C8" s="22"/>
      <c r="D8" s="22"/>
      <c r="E8" s="49" t="s">
        <v>217</v>
      </c>
      <c r="F8" s="24"/>
      <c r="G8" s="49" t="s">
        <v>177</v>
      </c>
      <c r="H8" s="24"/>
      <c r="I8" s="49" t="s">
        <v>217</v>
      </c>
      <c r="J8" s="24"/>
      <c r="K8" s="49" t="s">
        <v>177</v>
      </c>
    </row>
    <row r="9" spans="1:11" ht="16.5" customHeight="1" x14ac:dyDescent="0.3">
      <c r="A9" s="167"/>
      <c r="B9" s="167"/>
      <c r="C9" s="168" t="s">
        <v>14</v>
      </c>
      <c r="D9" s="25"/>
      <c r="E9" s="169" t="s">
        <v>15</v>
      </c>
      <c r="F9" s="24"/>
      <c r="G9" s="169" t="s">
        <v>15</v>
      </c>
      <c r="H9" s="24"/>
      <c r="I9" s="169" t="s">
        <v>15</v>
      </c>
      <c r="J9" s="24"/>
      <c r="K9" s="169" t="s">
        <v>15</v>
      </c>
    </row>
    <row r="10" spans="1:11" s="172" customFormat="1" ht="16.5" customHeight="1" x14ac:dyDescent="0.3">
      <c r="A10" s="1" t="s">
        <v>40</v>
      </c>
      <c r="B10" s="1"/>
      <c r="C10" s="93"/>
      <c r="D10" s="93"/>
      <c r="E10" s="170"/>
      <c r="F10" s="171"/>
      <c r="G10" s="171"/>
      <c r="H10" s="171"/>
      <c r="I10" s="170"/>
      <c r="J10" s="171"/>
      <c r="K10" s="171"/>
    </row>
    <row r="11" spans="1:11" ht="16.5" customHeight="1" x14ac:dyDescent="0.3">
      <c r="A11" s="2" t="s">
        <v>34</v>
      </c>
      <c r="B11" s="2"/>
      <c r="C11" s="94"/>
      <c r="D11" s="94"/>
      <c r="E11" s="130">
        <v>90607150</v>
      </c>
      <c r="G11" s="26">
        <v>9113884</v>
      </c>
      <c r="I11" s="130">
        <v>21958939</v>
      </c>
      <c r="K11" s="26">
        <v>-60350312</v>
      </c>
    </row>
    <row r="12" spans="1:11" ht="16.5" customHeight="1" x14ac:dyDescent="0.3">
      <c r="A12" s="2" t="s">
        <v>41</v>
      </c>
      <c r="B12" s="173"/>
      <c r="C12" s="94"/>
      <c r="D12" s="94"/>
      <c r="E12" s="130"/>
      <c r="G12" s="26"/>
      <c r="I12" s="130"/>
      <c r="K12" s="26"/>
    </row>
    <row r="13" spans="1:11" ht="16.5" customHeight="1" x14ac:dyDescent="0.3">
      <c r="B13" s="2" t="s">
        <v>42</v>
      </c>
      <c r="C13" s="174" t="s">
        <v>189</v>
      </c>
      <c r="D13" s="94"/>
      <c r="E13" s="130">
        <v>41370152</v>
      </c>
      <c r="F13" s="26"/>
      <c r="G13" s="26">
        <v>21038119</v>
      </c>
      <c r="H13" s="26"/>
      <c r="I13" s="130">
        <v>901341</v>
      </c>
      <c r="J13" s="26"/>
      <c r="K13" s="26">
        <v>809975</v>
      </c>
    </row>
    <row r="14" spans="1:11" ht="16.5" customHeight="1" x14ac:dyDescent="0.3">
      <c r="B14" s="2" t="s">
        <v>234</v>
      </c>
      <c r="C14" s="175"/>
      <c r="D14" s="94"/>
      <c r="E14" s="130">
        <v>7394680</v>
      </c>
      <c r="F14" s="26"/>
      <c r="G14" s="26">
        <v>1571353</v>
      </c>
      <c r="H14" s="26"/>
      <c r="I14" s="130">
        <v>2004858</v>
      </c>
      <c r="J14" s="26"/>
      <c r="K14" s="26">
        <v>-210000</v>
      </c>
    </row>
    <row r="15" spans="1:11" ht="16.5" customHeight="1" x14ac:dyDescent="0.3">
      <c r="B15" s="2" t="s">
        <v>197</v>
      </c>
      <c r="C15" s="175"/>
      <c r="D15" s="94"/>
      <c r="E15" s="130">
        <v>5337220</v>
      </c>
      <c r="F15" s="26"/>
      <c r="G15" s="26">
        <v>615260</v>
      </c>
      <c r="H15" s="26"/>
      <c r="I15" s="130">
        <v>0</v>
      </c>
      <c r="J15" s="26"/>
      <c r="K15" s="26">
        <v>0</v>
      </c>
    </row>
    <row r="16" spans="1:11" ht="16.5" customHeight="1" x14ac:dyDescent="0.3">
      <c r="B16" s="2" t="s">
        <v>230</v>
      </c>
      <c r="C16" s="175"/>
      <c r="D16" s="94"/>
      <c r="E16" s="130">
        <v>-88870</v>
      </c>
      <c r="F16" s="26"/>
      <c r="G16" s="26">
        <v>7378393</v>
      </c>
      <c r="H16" s="26"/>
      <c r="I16" s="130">
        <v>-107647</v>
      </c>
      <c r="J16" s="26"/>
      <c r="K16" s="26">
        <v>341907</v>
      </c>
    </row>
    <row r="17" spans="1:11" ht="16.5" customHeight="1" x14ac:dyDescent="0.3">
      <c r="B17" s="2" t="s">
        <v>46</v>
      </c>
      <c r="C17" s="48">
        <v>18</v>
      </c>
      <c r="D17" s="176"/>
      <c r="E17" s="130">
        <v>4510498</v>
      </c>
      <c r="F17" s="59"/>
      <c r="G17" s="26">
        <v>1714697.9999999998</v>
      </c>
      <c r="H17" s="59"/>
      <c r="I17" s="130">
        <v>4079788</v>
      </c>
      <c r="J17" s="59"/>
      <c r="K17" s="26">
        <v>1275424.9999999998</v>
      </c>
    </row>
    <row r="18" spans="1:11" ht="16.5" customHeight="1" x14ac:dyDescent="0.3">
      <c r="B18" s="2" t="s">
        <v>45</v>
      </c>
      <c r="C18" s="48" t="s">
        <v>223</v>
      </c>
      <c r="D18" s="176"/>
      <c r="E18" s="130">
        <v>0</v>
      </c>
      <c r="F18" s="59"/>
      <c r="G18" s="26">
        <v>0</v>
      </c>
      <c r="H18" s="59"/>
      <c r="I18" s="130">
        <v>-35233571</v>
      </c>
      <c r="J18" s="59"/>
      <c r="K18" s="26">
        <v>0</v>
      </c>
    </row>
    <row r="19" spans="1:11" ht="16.5" customHeight="1" x14ac:dyDescent="0.3">
      <c r="B19" s="2" t="s">
        <v>43</v>
      </c>
      <c r="C19" s="48">
        <v>22</v>
      </c>
      <c r="D19" s="176"/>
      <c r="E19" s="177">
        <v>-3592613</v>
      </c>
      <c r="F19" s="59"/>
      <c r="G19" s="59">
        <v>-2817223</v>
      </c>
      <c r="H19" s="59"/>
      <c r="I19" s="177">
        <v>-61344946</v>
      </c>
      <c r="J19" s="59"/>
      <c r="K19" s="59">
        <v>-10143269</v>
      </c>
    </row>
    <row r="20" spans="1:11" ht="16.5" customHeight="1" x14ac:dyDescent="0.3">
      <c r="A20" s="2"/>
      <c r="B20" s="2" t="s">
        <v>44</v>
      </c>
      <c r="C20" s="48">
        <v>23</v>
      </c>
      <c r="D20" s="176"/>
      <c r="E20" s="134">
        <v>55716212</v>
      </c>
      <c r="F20" s="61"/>
      <c r="G20" s="61">
        <v>57674005</v>
      </c>
      <c r="H20" s="61"/>
      <c r="I20" s="134">
        <v>45794152</v>
      </c>
      <c r="J20" s="61"/>
      <c r="K20" s="61">
        <v>46455259</v>
      </c>
    </row>
    <row r="21" spans="1:11" ht="16.5" customHeight="1" x14ac:dyDescent="0.3">
      <c r="B21" s="2" t="s">
        <v>231</v>
      </c>
      <c r="C21" s="48">
        <v>10.199999999999999</v>
      </c>
      <c r="D21" s="39"/>
      <c r="E21" s="178">
        <v>-111739775</v>
      </c>
      <c r="F21" s="61"/>
      <c r="G21" s="179">
        <v>-2708619</v>
      </c>
      <c r="H21" s="61"/>
      <c r="I21" s="178">
        <v>0</v>
      </c>
      <c r="J21" s="61"/>
      <c r="K21" s="179">
        <v>0</v>
      </c>
    </row>
    <row r="22" spans="1:11" s="180" customFormat="1" ht="16.5" customHeight="1" x14ac:dyDescent="0.3">
      <c r="C22" s="181"/>
      <c r="D22" s="181"/>
      <c r="E22" s="182"/>
      <c r="F22" s="183"/>
      <c r="G22" s="184"/>
      <c r="H22" s="183"/>
      <c r="I22" s="182"/>
      <c r="J22" s="183"/>
      <c r="K22" s="184"/>
    </row>
    <row r="23" spans="1:11" s="180" customFormat="1" ht="16.5" customHeight="1" x14ac:dyDescent="0.3">
      <c r="A23" s="1" t="s">
        <v>211</v>
      </c>
      <c r="B23" s="185"/>
      <c r="C23" s="181"/>
      <c r="D23" s="181"/>
      <c r="E23" s="182"/>
      <c r="F23" s="183"/>
      <c r="G23" s="184"/>
      <c r="H23" s="183"/>
      <c r="I23" s="182"/>
      <c r="J23" s="183"/>
      <c r="K23" s="184"/>
    </row>
    <row r="24" spans="1:11" ht="16.5" customHeight="1" x14ac:dyDescent="0.3">
      <c r="A24" s="1" t="s">
        <v>198</v>
      </c>
      <c r="B24" s="186"/>
      <c r="C24" s="94"/>
      <c r="D24" s="94"/>
      <c r="E24" s="132">
        <f>SUM(E11:E21)</f>
        <v>89514654</v>
      </c>
      <c r="F24" s="183"/>
      <c r="G24" s="27">
        <f>SUM(G11:G21)</f>
        <v>93579870</v>
      </c>
      <c r="H24" s="183"/>
      <c r="I24" s="132">
        <f>SUM(I11:I21)</f>
        <v>-21947086</v>
      </c>
      <c r="J24" s="183"/>
      <c r="K24" s="27">
        <f>SUM(K11:K21)</f>
        <v>-21821015</v>
      </c>
    </row>
    <row r="25" spans="1:11" ht="16.5" customHeight="1" x14ac:dyDescent="0.3">
      <c r="A25" s="186"/>
      <c r="B25" s="186"/>
      <c r="C25" s="94"/>
      <c r="D25" s="94"/>
      <c r="E25" s="130"/>
      <c r="F25" s="59"/>
      <c r="G25" s="26"/>
      <c r="H25" s="59"/>
      <c r="I25" s="130"/>
      <c r="J25" s="59"/>
      <c r="K25" s="26"/>
    </row>
    <row r="26" spans="1:11" ht="16.5" customHeight="1" x14ac:dyDescent="0.3">
      <c r="A26" s="2"/>
      <c r="B26" s="2" t="s">
        <v>47</v>
      </c>
      <c r="C26" s="94"/>
      <c r="D26" s="94"/>
      <c r="E26" s="136"/>
      <c r="I26" s="136"/>
    </row>
    <row r="27" spans="1:11" ht="16.5" customHeight="1" x14ac:dyDescent="0.3">
      <c r="B27" s="2" t="s">
        <v>48</v>
      </c>
      <c r="C27" s="94"/>
      <c r="D27" s="94"/>
      <c r="E27" s="177">
        <v>-251821609</v>
      </c>
      <c r="F27" s="59"/>
      <c r="G27" s="59">
        <v>-120162054</v>
      </c>
      <c r="H27" s="59"/>
      <c r="I27" s="177">
        <v>-3145665</v>
      </c>
      <c r="J27" s="59"/>
      <c r="K27" s="59">
        <v>-25344145</v>
      </c>
    </row>
    <row r="28" spans="1:11" ht="16.5" customHeight="1" x14ac:dyDescent="0.3">
      <c r="B28" s="2" t="s">
        <v>49</v>
      </c>
      <c r="C28" s="94"/>
      <c r="D28" s="94"/>
      <c r="E28" s="177">
        <v>14649358</v>
      </c>
      <c r="F28" s="59"/>
      <c r="G28" s="59">
        <v>11465282</v>
      </c>
      <c r="H28" s="59"/>
      <c r="I28" s="177">
        <v>4146305</v>
      </c>
      <c r="J28" s="59"/>
      <c r="K28" s="59">
        <v>-3377959</v>
      </c>
    </row>
    <row r="29" spans="1:11" ht="16.5" customHeight="1" x14ac:dyDescent="0.3">
      <c r="B29" s="2" t="s">
        <v>50</v>
      </c>
      <c r="C29" s="94"/>
      <c r="D29" s="94"/>
      <c r="E29" s="177">
        <v>-11127838</v>
      </c>
      <c r="F29" s="59"/>
      <c r="G29" s="59">
        <v>993942</v>
      </c>
      <c r="H29" s="59"/>
      <c r="I29" s="177">
        <v>-11401971</v>
      </c>
      <c r="J29" s="59"/>
      <c r="K29" s="59">
        <v>-839715</v>
      </c>
    </row>
    <row r="30" spans="1:11" ht="16.5" customHeight="1" x14ac:dyDescent="0.3">
      <c r="B30" s="2" t="s">
        <v>51</v>
      </c>
      <c r="C30" s="94"/>
      <c r="D30" s="94"/>
      <c r="E30" s="177">
        <v>-18140211</v>
      </c>
      <c r="F30" s="59"/>
      <c r="G30" s="59">
        <v>3576643</v>
      </c>
      <c r="H30" s="59"/>
      <c r="I30" s="177">
        <v>0</v>
      </c>
      <c r="J30" s="59"/>
      <c r="K30" s="59">
        <v>24655525</v>
      </c>
    </row>
    <row r="31" spans="1:11" ht="16.5" customHeight="1" x14ac:dyDescent="0.3">
      <c r="B31" s="2" t="s">
        <v>52</v>
      </c>
      <c r="C31" s="94"/>
      <c r="D31" s="94"/>
      <c r="E31" s="177">
        <v>283801363</v>
      </c>
      <c r="F31" s="59"/>
      <c r="G31" s="59">
        <v>42324203</v>
      </c>
      <c r="H31" s="59"/>
      <c r="I31" s="177">
        <v>2167315</v>
      </c>
      <c r="J31" s="59"/>
      <c r="K31" s="59">
        <v>8674520</v>
      </c>
    </row>
    <row r="32" spans="1:11" ht="16.5" customHeight="1" x14ac:dyDescent="0.3">
      <c r="B32" s="2" t="s">
        <v>53</v>
      </c>
      <c r="C32" s="94"/>
      <c r="D32" s="94"/>
      <c r="E32" s="134">
        <v>-5165926</v>
      </c>
      <c r="F32" s="61"/>
      <c r="G32" s="61">
        <v>-12174408</v>
      </c>
      <c r="H32" s="61"/>
      <c r="I32" s="134">
        <v>-597689</v>
      </c>
      <c r="J32" s="61"/>
      <c r="K32" s="61">
        <v>407123</v>
      </c>
    </row>
    <row r="33" spans="1:11" ht="16.5" customHeight="1" x14ac:dyDescent="0.3">
      <c r="B33" s="2" t="s">
        <v>181</v>
      </c>
      <c r="C33" s="94"/>
      <c r="D33" s="94"/>
      <c r="E33" s="135">
        <v>893924</v>
      </c>
      <c r="F33" s="61"/>
      <c r="G33" s="62">
        <v>3594948</v>
      </c>
      <c r="H33" s="61"/>
      <c r="I33" s="135">
        <v>0</v>
      </c>
      <c r="J33" s="61"/>
      <c r="K33" s="62">
        <v>0</v>
      </c>
    </row>
    <row r="34" spans="1:11" ht="16.5" customHeight="1" x14ac:dyDescent="0.3">
      <c r="A34" s="2"/>
      <c r="B34" s="2"/>
      <c r="C34" s="94"/>
      <c r="D34" s="94"/>
      <c r="E34" s="187"/>
      <c r="F34" s="61"/>
      <c r="G34" s="95"/>
      <c r="H34" s="61"/>
      <c r="I34" s="187"/>
      <c r="J34" s="61"/>
      <c r="K34" s="95"/>
    </row>
    <row r="35" spans="1:11" ht="16.5" customHeight="1" x14ac:dyDescent="0.3">
      <c r="A35" s="1"/>
      <c r="B35" s="1" t="s">
        <v>152</v>
      </c>
      <c r="C35" s="94"/>
      <c r="D35" s="94"/>
      <c r="E35" s="131">
        <f>SUM(E24:E33)</f>
        <v>102603715</v>
      </c>
      <c r="F35" s="61"/>
      <c r="G35" s="29">
        <f>SUM(G24:G33)</f>
        <v>23198426</v>
      </c>
      <c r="H35" s="61"/>
      <c r="I35" s="131">
        <f>SUM(I24:I33)</f>
        <v>-30778791</v>
      </c>
      <c r="J35" s="61"/>
      <c r="K35" s="29">
        <f>SUM(K24:K33)</f>
        <v>-17645666</v>
      </c>
    </row>
    <row r="36" spans="1:11" ht="16.5" customHeight="1" x14ac:dyDescent="0.3">
      <c r="A36" s="2"/>
      <c r="B36" s="2"/>
      <c r="C36" s="94"/>
      <c r="D36" s="94"/>
      <c r="E36" s="177"/>
      <c r="F36" s="59"/>
      <c r="G36" s="59"/>
      <c r="H36" s="59"/>
      <c r="I36" s="177"/>
      <c r="J36" s="59"/>
      <c r="K36" s="59"/>
    </row>
    <row r="37" spans="1:11" ht="16.5" customHeight="1" x14ac:dyDescent="0.3">
      <c r="B37" s="2" t="s">
        <v>54</v>
      </c>
      <c r="C37" s="94"/>
      <c r="D37" s="94"/>
      <c r="E37" s="134">
        <v>2722533</v>
      </c>
      <c r="F37" s="61"/>
      <c r="G37" s="61">
        <v>0</v>
      </c>
      <c r="H37" s="61"/>
      <c r="I37" s="134">
        <v>2722533</v>
      </c>
      <c r="J37" s="61"/>
      <c r="K37" s="61">
        <v>0</v>
      </c>
    </row>
    <row r="38" spans="1:11" ht="16.5" customHeight="1" x14ac:dyDescent="0.3">
      <c r="B38" s="2" t="s">
        <v>55</v>
      </c>
      <c r="C38" s="94"/>
      <c r="D38" s="94"/>
      <c r="E38" s="135">
        <v>-4219467</v>
      </c>
      <c r="F38" s="59"/>
      <c r="G38" s="62">
        <v>-7854601</v>
      </c>
      <c r="H38" s="59"/>
      <c r="I38" s="135">
        <v>-1397674</v>
      </c>
      <c r="J38" s="59"/>
      <c r="K38" s="62">
        <v>-5407891</v>
      </c>
    </row>
    <row r="39" spans="1:11" ht="16.5" customHeight="1" x14ac:dyDescent="0.3">
      <c r="A39" s="2"/>
      <c r="B39" s="1"/>
      <c r="C39" s="94"/>
      <c r="D39" s="94"/>
      <c r="E39" s="134"/>
      <c r="F39" s="59"/>
      <c r="G39" s="61"/>
      <c r="H39" s="59"/>
      <c r="I39" s="134"/>
      <c r="J39" s="59"/>
      <c r="K39" s="61"/>
    </row>
    <row r="40" spans="1:11" ht="16.5" customHeight="1" x14ac:dyDescent="0.3">
      <c r="A40" s="1"/>
      <c r="B40" s="1" t="s">
        <v>56</v>
      </c>
      <c r="C40" s="94"/>
      <c r="D40" s="94"/>
      <c r="E40" s="134"/>
      <c r="F40" s="61"/>
      <c r="G40" s="61"/>
      <c r="H40" s="61"/>
      <c r="I40" s="134"/>
      <c r="J40" s="61"/>
      <c r="K40" s="61"/>
    </row>
    <row r="41" spans="1:11" ht="16.5" customHeight="1" x14ac:dyDescent="0.3">
      <c r="A41" s="1"/>
      <c r="B41" s="1" t="s">
        <v>153</v>
      </c>
      <c r="C41" s="94"/>
      <c r="D41" s="94"/>
      <c r="E41" s="135">
        <f>SUM(E35:E38)</f>
        <v>101106781</v>
      </c>
      <c r="F41" s="59"/>
      <c r="G41" s="62">
        <f>SUM(G35:G38)</f>
        <v>15343825</v>
      </c>
      <c r="H41" s="59"/>
      <c r="I41" s="135">
        <f>SUM(I35:I38)</f>
        <v>-29453932</v>
      </c>
      <c r="J41" s="59"/>
      <c r="K41" s="62">
        <f>SUM(K35:K38)</f>
        <v>-23053557</v>
      </c>
    </row>
    <row r="42" spans="1:11" ht="16.5" customHeight="1" x14ac:dyDescent="0.3">
      <c r="A42" s="1"/>
      <c r="B42" s="1"/>
      <c r="C42" s="94"/>
      <c r="D42" s="94"/>
      <c r="E42" s="61"/>
      <c r="F42" s="59"/>
      <c r="G42" s="61"/>
      <c r="H42" s="59"/>
      <c r="I42" s="61"/>
      <c r="J42" s="59"/>
      <c r="K42" s="61"/>
    </row>
    <row r="43" spans="1:11" ht="16.5" customHeight="1" x14ac:dyDescent="0.3">
      <c r="A43" s="1"/>
      <c r="B43" s="1"/>
      <c r="C43" s="94"/>
      <c r="D43" s="94"/>
      <c r="E43" s="61"/>
      <c r="F43" s="59"/>
      <c r="G43" s="61"/>
      <c r="H43" s="59"/>
      <c r="I43" s="61"/>
      <c r="J43" s="59"/>
      <c r="K43" s="61"/>
    </row>
    <row r="44" spans="1:11" ht="16.5" customHeight="1" x14ac:dyDescent="0.3">
      <c r="A44" s="1"/>
      <c r="B44" s="1"/>
      <c r="C44" s="94"/>
      <c r="D44" s="94"/>
      <c r="E44" s="61"/>
      <c r="F44" s="59"/>
      <c r="G44" s="61"/>
      <c r="H44" s="59"/>
      <c r="I44" s="61"/>
      <c r="J44" s="59"/>
      <c r="K44" s="61"/>
    </row>
    <row r="45" spans="1:11" ht="16.5" customHeight="1" x14ac:dyDescent="0.3">
      <c r="A45" s="1"/>
      <c r="B45" s="1"/>
      <c r="C45" s="94"/>
      <c r="D45" s="94"/>
      <c r="E45" s="61"/>
      <c r="F45" s="59"/>
      <c r="G45" s="61"/>
      <c r="H45" s="59"/>
      <c r="I45" s="61"/>
      <c r="J45" s="59"/>
      <c r="K45" s="61"/>
    </row>
    <row r="46" spans="1:11" ht="16.5" customHeight="1" x14ac:dyDescent="0.3">
      <c r="A46" s="1"/>
      <c r="B46" s="1"/>
      <c r="C46" s="94"/>
      <c r="D46" s="94"/>
      <c r="E46" s="61"/>
      <c r="F46" s="59"/>
      <c r="G46" s="61"/>
      <c r="H46" s="59"/>
      <c r="I46" s="61"/>
      <c r="J46" s="59"/>
      <c r="K46" s="61"/>
    </row>
    <row r="47" spans="1:11" ht="15.75" customHeight="1" x14ac:dyDescent="0.3">
      <c r="A47" s="1"/>
      <c r="B47" s="1"/>
      <c r="C47" s="94"/>
      <c r="D47" s="94"/>
      <c r="E47" s="61"/>
      <c r="F47" s="59"/>
      <c r="G47" s="61"/>
      <c r="H47" s="59"/>
      <c r="I47" s="61"/>
      <c r="J47" s="59"/>
      <c r="K47" s="61"/>
    </row>
    <row r="48" spans="1:11" ht="16.5" customHeight="1" x14ac:dyDescent="0.3">
      <c r="A48" s="1"/>
      <c r="B48" s="1"/>
      <c r="C48" s="94"/>
      <c r="D48" s="94"/>
      <c r="E48" s="61"/>
      <c r="F48" s="59"/>
      <c r="G48" s="61"/>
      <c r="H48" s="59"/>
      <c r="I48" s="61"/>
      <c r="J48" s="59"/>
      <c r="K48" s="61"/>
    </row>
    <row r="49" spans="1:11" ht="16.5" customHeight="1" x14ac:dyDescent="0.3">
      <c r="A49" s="1"/>
      <c r="B49" s="1"/>
      <c r="C49" s="94"/>
      <c r="D49" s="94"/>
      <c r="E49" s="61"/>
      <c r="F49" s="59"/>
      <c r="G49" s="61"/>
      <c r="H49" s="59"/>
      <c r="I49" s="61"/>
      <c r="J49" s="59"/>
      <c r="K49" s="61"/>
    </row>
    <row r="50" spans="1:11" ht="22.5" customHeight="1" x14ac:dyDescent="0.3">
      <c r="A50" s="1"/>
      <c r="B50" s="1"/>
      <c r="C50" s="94"/>
      <c r="D50" s="94"/>
      <c r="E50" s="61"/>
      <c r="F50" s="59"/>
      <c r="G50" s="61"/>
      <c r="H50" s="59"/>
      <c r="I50" s="61"/>
      <c r="J50" s="59"/>
      <c r="K50" s="61"/>
    </row>
    <row r="51" spans="1:11" ht="16.5" customHeight="1" x14ac:dyDescent="0.3">
      <c r="A51" s="1"/>
      <c r="B51" s="1"/>
      <c r="C51" s="94"/>
      <c r="D51" s="94"/>
      <c r="E51" s="61"/>
      <c r="F51" s="59"/>
      <c r="G51" s="61"/>
      <c r="H51" s="59"/>
      <c r="I51" s="61"/>
      <c r="J51" s="59"/>
      <c r="K51" s="61"/>
    </row>
    <row r="52" spans="1:11" ht="16.5" customHeight="1" x14ac:dyDescent="0.3">
      <c r="A52" s="1"/>
      <c r="B52" s="1"/>
      <c r="C52" s="94"/>
      <c r="D52" s="94"/>
      <c r="E52" s="61"/>
      <c r="F52" s="59"/>
      <c r="G52" s="61"/>
      <c r="H52" s="59"/>
      <c r="I52" s="61"/>
      <c r="J52" s="59"/>
      <c r="K52" s="61"/>
    </row>
    <row r="53" spans="1:11" ht="16.5" customHeight="1" x14ac:dyDescent="0.3">
      <c r="A53" s="1"/>
      <c r="B53" s="1"/>
      <c r="C53" s="94"/>
      <c r="D53" s="94"/>
      <c r="E53" s="61"/>
      <c r="F53" s="59"/>
      <c r="G53" s="61"/>
      <c r="H53" s="59"/>
      <c r="I53" s="61"/>
      <c r="J53" s="59"/>
      <c r="K53" s="61"/>
    </row>
    <row r="54" spans="1:11" ht="19.5" customHeight="1" x14ac:dyDescent="0.3">
      <c r="A54" s="1"/>
      <c r="B54" s="1"/>
      <c r="C54" s="94"/>
      <c r="D54" s="94"/>
      <c r="E54" s="61"/>
      <c r="F54" s="59"/>
      <c r="G54" s="61"/>
      <c r="H54" s="59"/>
      <c r="I54" s="61"/>
      <c r="J54" s="59"/>
      <c r="K54" s="61"/>
    </row>
    <row r="55" spans="1:11" ht="12" customHeight="1" x14ac:dyDescent="0.3">
      <c r="A55" s="1"/>
      <c r="B55" s="1"/>
      <c r="C55" s="94"/>
      <c r="D55" s="94"/>
      <c r="E55" s="61"/>
      <c r="F55" s="59"/>
      <c r="G55" s="61"/>
      <c r="H55" s="59"/>
      <c r="I55" s="61"/>
      <c r="J55" s="59"/>
      <c r="K55" s="61"/>
    </row>
    <row r="56" spans="1:11" ht="21.9" customHeight="1" x14ac:dyDescent="0.3">
      <c r="A56" s="20" t="str">
        <f>'11'!A34</f>
        <v>The accompanying notes on pages 15 to 53 are an integral part of these consolidated and separate financial statements.</v>
      </c>
      <c r="B56" s="20"/>
      <c r="C56" s="96"/>
      <c r="D56" s="96"/>
      <c r="E56" s="62"/>
      <c r="F56" s="62"/>
      <c r="G56" s="62"/>
      <c r="H56" s="62"/>
      <c r="I56" s="62"/>
      <c r="J56" s="62"/>
      <c r="K56" s="62"/>
    </row>
    <row r="57" spans="1:11" ht="16.5" customHeight="1" x14ac:dyDescent="0.3">
      <c r="A57" s="1" t="str">
        <f>A1</f>
        <v>Sea Oil Public Company Limited</v>
      </c>
      <c r="B57" s="1"/>
      <c r="C57" s="87"/>
      <c r="D57" s="87"/>
    </row>
    <row r="58" spans="1:11" ht="16.5" customHeight="1" x14ac:dyDescent="0.3">
      <c r="A58" s="1" t="s">
        <v>210</v>
      </c>
      <c r="B58" s="1"/>
      <c r="C58" s="87"/>
      <c r="D58" s="87"/>
    </row>
    <row r="59" spans="1:11" ht="16.5" customHeight="1" x14ac:dyDescent="0.3">
      <c r="A59" s="34" t="str">
        <f>A3</f>
        <v>For the year ended 31 December 2019</v>
      </c>
      <c r="B59" s="34"/>
      <c r="C59" s="89"/>
      <c r="D59" s="89"/>
      <c r="E59" s="90"/>
      <c r="F59" s="90"/>
      <c r="G59" s="90"/>
      <c r="H59" s="90"/>
      <c r="I59" s="90"/>
      <c r="J59" s="90"/>
      <c r="K59" s="90"/>
    </row>
    <row r="60" spans="1:11" ht="14.1" customHeight="1" x14ac:dyDescent="0.3">
      <c r="A60" s="1"/>
      <c r="B60" s="1"/>
      <c r="C60" s="94"/>
      <c r="D60" s="94"/>
      <c r="E60" s="61"/>
      <c r="F60" s="59"/>
      <c r="G60" s="61"/>
      <c r="H60" s="59"/>
      <c r="I60" s="61"/>
      <c r="J60" s="59"/>
      <c r="K60" s="61"/>
    </row>
    <row r="61" spans="1:11" ht="14.1" customHeight="1" x14ac:dyDescent="0.3">
      <c r="A61" s="1"/>
      <c r="B61" s="1"/>
      <c r="C61" s="94"/>
      <c r="D61" s="94"/>
      <c r="E61" s="61"/>
      <c r="F61" s="59"/>
      <c r="G61" s="61"/>
      <c r="H61" s="59"/>
      <c r="I61" s="61"/>
      <c r="J61" s="59"/>
      <c r="K61" s="61"/>
    </row>
    <row r="62" spans="1:11" ht="14.4" customHeight="1" x14ac:dyDescent="0.3">
      <c r="A62" s="167"/>
      <c r="B62" s="167"/>
      <c r="C62" s="88"/>
      <c r="D62" s="91"/>
      <c r="E62" s="219" t="s">
        <v>161</v>
      </c>
      <c r="F62" s="219"/>
      <c r="G62" s="219"/>
      <c r="H62" s="23"/>
      <c r="I62" s="219" t="s">
        <v>168</v>
      </c>
      <c r="J62" s="219"/>
      <c r="K62" s="219"/>
    </row>
    <row r="63" spans="1:11" ht="14.4" customHeight="1" x14ac:dyDescent="0.3">
      <c r="A63" s="167"/>
      <c r="B63" s="167"/>
      <c r="C63" s="88"/>
      <c r="D63" s="91"/>
      <c r="E63" s="215" t="s">
        <v>158</v>
      </c>
      <c r="F63" s="215"/>
      <c r="G63" s="215"/>
      <c r="H63" s="101"/>
      <c r="I63" s="215" t="s">
        <v>158</v>
      </c>
      <c r="J63" s="215"/>
      <c r="K63" s="215"/>
    </row>
    <row r="64" spans="1:11" ht="14.4" customHeight="1" x14ac:dyDescent="0.3">
      <c r="A64" s="167"/>
      <c r="B64" s="167"/>
      <c r="C64" s="22"/>
      <c r="D64" s="22"/>
      <c r="E64" s="49" t="s">
        <v>217</v>
      </c>
      <c r="F64" s="24"/>
      <c r="G64" s="49" t="s">
        <v>177</v>
      </c>
      <c r="H64" s="24"/>
      <c r="I64" s="49" t="s">
        <v>217</v>
      </c>
      <c r="J64" s="24"/>
      <c r="K64" s="49" t="s">
        <v>177</v>
      </c>
    </row>
    <row r="65" spans="1:11" ht="14.4" customHeight="1" x14ac:dyDescent="0.3">
      <c r="A65" s="167"/>
      <c r="B65" s="167"/>
      <c r="C65" s="168" t="s">
        <v>14</v>
      </c>
      <c r="D65" s="25"/>
      <c r="E65" s="169" t="s">
        <v>15</v>
      </c>
      <c r="F65" s="24"/>
      <c r="G65" s="169" t="s">
        <v>15</v>
      </c>
      <c r="H65" s="24"/>
      <c r="I65" s="169" t="s">
        <v>15</v>
      </c>
      <c r="J65" s="24"/>
      <c r="K65" s="169" t="s">
        <v>15</v>
      </c>
    </row>
    <row r="66" spans="1:11" ht="14.4" customHeight="1" x14ac:dyDescent="0.3">
      <c r="A66" s="1" t="s">
        <v>199</v>
      </c>
      <c r="B66" s="188"/>
      <c r="C66" s="94"/>
      <c r="D66" s="94"/>
      <c r="E66" s="189"/>
      <c r="F66" s="8"/>
      <c r="G66" s="82"/>
      <c r="H66" s="8"/>
      <c r="I66" s="189"/>
      <c r="J66" s="82"/>
      <c r="K66" s="82"/>
    </row>
    <row r="67" spans="1:11" ht="14.4" customHeight="1" x14ac:dyDescent="0.3">
      <c r="A67" s="28" t="s">
        <v>187</v>
      </c>
      <c r="B67" s="2"/>
      <c r="C67" s="94"/>
      <c r="D67" s="94"/>
      <c r="E67" s="177">
        <v>2537652</v>
      </c>
      <c r="F67" s="59"/>
      <c r="G67" s="59">
        <v>1477675</v>
      </c>
      <c r="H67" s="59"/>
      <c r="I67" s="177">
        <v>0</v>
      </c>
      <c r="J67" s="59"/>
      <c r="K67" s="59">
        <v>0</v>
      </c>
    </row>
    <row r="68" spans="1:11" ht="14.4" customHeight="1" x14ac:dyDescent="0.3">
      <c r="A68" s="2" t="s">
        <v>111</v>
      </c>
      <c r="B68" s="28"/>
      <c r="C68" s="48"/>
      <c r="D68" s="48"/>
      <c r="E68" s="177">
        <v>0</v>
      </c>
      <c r="F68" s="88"/>
      <c r="G68" s="59">
        <v>162056</v>
      </c>
      <c r="H68" s="88"/>
      <c r="I68" s="177">
        <v>0</v>
      </c>
      <c r="J68" s="88"/>
      <c r="K68" s="59">
        <v>0</v>
      </c>
    </row>
    <row r="69" spans="1:11" ht="14.4" customHeight="1" x14ac:dyDescent="0.3">
      <c r="A69" s="2" t="s">
        <v>244</v>
      </c>
      <c r="B69" s="2"/>
      <c r="C69" s="94"/>
      <c r="D69" s="94"/>
      <c r="E69" s="177">
        <v>-22555454</v>
      </c>
      <c r="F69" s="59"/>
      <c r="G69" s="59">
        <v>-86552064</v>
      </c>
      <c r="H69" s="59"/>
      <c r="I69" s="177">
        <v>-345300</v>
      </c>
      <c r="J69" s="59"/>
      <c r="K69" s="59">
        <v>-1923676</v>
      </c>
    </row>
    <row r="70" spans="1:11" ht="14.4" customHeight="1" x14ac:dyDescent="0.3">
      <c r="A70" s="2" t="s">
        <v>205</v>
      </c>
      <c r="B70" s="28"/>
      <c r="C70" s="48">
        <v>23</v>
      </c>
      <c r="D70" s="48"/>
      <c r="E70" s="177">
        <v>-3177097</v>
      </c>
      <c r="F70" s="88"/>
      <c r="G70" s="59">
        <v>-9774903</v>
      </c>
      <c r="H70" s="88"/>
      <c r="I70" s="177">
        <v>0</v>
      </c>
      <c r="J70" s="88"/>
      <c r="K70" s="59">
        <v>0</v>
      </c>
    </row>
    <row r="71" spans="1:11" ht="14.4" customHeight="1" x14ac:dyDescent="0.3">
      <c r="A71" s="2" t="s">
        <v>250</v>
      </c>
      <c r="B71" s="28"/>
      <c r="C71" s="48">
        <v>10.1</v>
      </c>
      <c r="D71" s="48"/>
      <c r="E71" s="177">
        <v>0</v>
      </c>
      <c r="F71" s="88"/>
      <c r="G71" s="59">
        <v>0</v>
      </c>
      <c r="H71" s="88"/>
      <c r="I71" s="177">
        <v>-30407</v>
      </c>
      <c r="J71" s="88"/>
      <c r="K71" s="59">
        <v>-45551042</v>
      </c>
    </row>
    <row r="72" spans="1:11" ht="14.4" customHeight="1" x14ac:dyDescent="0.3">
      <c r="A72" s="2" t="s">
        <v>251</v>
      </c>
      <c r="B72" s="28"/>
      <c r="C72" s="48">
        <v>27.4</v>
      </c>
      <c r="D72" s="48"/>
      <c r="E72" s="177">
        <v>0</v>
      </c>
      <c r="F72" s="88"/>
      <c r="G72" s="59">
        <v>0</v>
      </c>
      <c r="H72" s="88"/>
      <c r="I72" s="177">
        <v>-127000000</v>
      </c>
      <c r="J72" s="88"/>
      <c r="K72" s="59">
        <v>-175912000</v>
      </c>
    </row>
    <row r="73" spans="1:11" ht="14.4" customHeight="1" x14ac:dyDescent="0.3">
      <c r="A73" s="2" t="s">
        <v>200</v>
      </c>
      <c r="B73" s="28"/>
      <c r="C73" s="48"/>
      <c r="D73" s="48"/>
      <c r="E73" s="177"/>
      <c r="F73" s="88"/>
      <c r="G73" s="59"/>
      <c r="H73" s="88"/>
      <c r="I73" s="177"/>
      <c r="J73" s="88"/>
      <c r="K73" s="59"/>
    </row>
    <row r="74" spans="1:11" ht="14.4" customHeight="1" x14ac:dyDescent="0.3">
      <c r="A74" s="2" t="s">
        <v>201</v>
      </c>
      <c r="B74" s="28"/>
      <c r="C74" s="48">
        <v>27.4</v>
      </c>
      <c r="D74" s="48"/>
      <c r="E74" s="177">
        <v>0</v>
      </c>
      <c r="F74" s="88"/>
      <c r="G74" s="59">
        <v>0</v>
      </c>
      <c r="H74" s="88"/>
      <c r="I74" s="177">
        <v>79823277</v>
      </c>
      <c r="J74" s="88"/>
      <c r="K74" s="59">
        <v>147412053</v>
      </c>
    </row>
    <row r="75" spans="1:11" ht="14.4" customHeight="1" x14ac:dyDescent="0.3">
      <c r="A75" s="2" t="s">
        <v>59</v>
      </c>
      <c r="B75" s="28"/>
      <c r="C75" s="48" t="s">
        <v>236</v>
      </c>
      <c r="D75" s="48"/>
      <c r="E75" s="177">
        <v>152976401</v>
      </c>
      <c r="F75" s="88"/>
      <c r="G75" s="59">
        <v>0</v>
      </c>
      <c r="H75" s="88"/>
      <c r="I75" s="177">
        <v>27781363</v>
      </c>
      <c r="J75" s="88"/>
      <c r="K75" s="59">
        <v>0</v>
      </c>
    </row>
    <row r="76" spans="1:11" ht="14.4" customHeight="1" x14ac:dyDescent="0.3">
      <c r="A76" s="2" t="s">
        <v>185</v>
      </c>
      <c r="B76" s="28"/>
      <c r="C76" s="48"/>
      <c r="D76" s="48"/>
      <c r="E76" s="135">
        <v>3583460</v>
      </c>
      <c r="F76" s="88"/>
      <c r="G76" s="62">
        <v>2798210</v>
      </c>
      <c r="H76" s="88"/>
      <c r="I76" s="135">
        <v>160860496</v>
      </c>
      <c r="J76" s="88"/>
      <c r="K76" s="62">
        <v>5075402</v>
      </c>
    </row>
    <row r="77" spans="1:11" ht="6" customHeight="1" x14ac:dyDescent="0.3">
      <c r="A77" s="2"/>
      <c r="B77" s="2"/>
      <c r="C77" s="48"/>
      <c r="D77" s="48"/>
      <c r="E77" s="134"/>
      <c r="F77" s="172"/>
      <c r="G77" s="61"/>
      <c r="H77" s="172"/>
      <c r="I77" s="134"/>
      <c r="J77" s="172"/>
      <c r="K77" s="61"/>
    </row>
    <row r="78" spans="1:11" ht="14.4" customHeight="1" x14ac:dyDescent="0.3">
      <c r="A78" s="1" t="s">
        <v>56</v>
      </c>
      <c r="B78" s="2"/>
      <c r="C78" s="48"/>
      <c r="D78" s="48"/>
      <c r="E78" s="134"/>
      <c r="F78" s="172"/>
      <c r="G78" s="61"/>
      <c r="H78" s="172"/>
      <c r="I78" s="134"/>
      <c r="J78" s="172"/>
      <c r="K78" s="61"/>
    </row>
    <row r="79" spans="1:11" ht="14.4" customHeight="1" x14ac:dyDescent="0.3">
      <c r="A79" s="1" t="s">
        <v>102</v>
      </c>
      <c r="B79" s="1"/>
      <c r="C79" s="48"/>
      <c r="D79" s="48"/>
      <c r="E79" s="135">
        <f>SUM(E67:E76)</f>
        <v>133364962</v>
      </c>
      <c r="F79" s="88"/>
      <c r="G79" s="62">
        <f>SUM(G67:G76)</f>
        <v>-91889026</v>
      </c>
      <c r="H79" s="88"/>
      <c r="I79" s="135">
        <f>SUM(I67:I76)</f>
        <v>141089429</v>
      </c>
      <c r="J79" s="88"/>
      <c r="K79" s="62">
        <f>SUM(K67:K76)</f>
        <v>-70899263</v>
      </c>
    </row>
    <row r="80" spans="1:11" ht="14.1" customHeight="1" x14ac:dyDescent="0.3">
      <c r="A80" s="186"/>
      <c r="B80" s="186"/>
      <c r="C80" s="48"/>
      <c r="D80" s="48"/>
      <c r="E80" s="189"/>
      <c r="F80" s="8"/>
      <c r="G80" s="82"/>
      <c r="H80" s="8"/>
      <c r="I80" s="189"/>
      <c r="J80" s="8"/>
      <c r="K80" s="82"/>
    </row>
    <row r="81" spans="1:11" ht="14.4" customHeight="1" x14ac:dyDescent="0.3">
      <c r="A81" s="1" t="s">
        <v>57</v>
      </c>
      <c r="B81" s="188"/>
      <c r="C81" s="48"/>
      <c r="D81" s="48"/>
      <c r="E81" s="189"/>
      <c r="F81" s="8"/>
      <c r="G81" s="82"/>
      <c r="H81" s="8"/>
      <c r="I81" s="189"/>
      <c r="J81" s="8"/>
      <c r="K81" s="82"/>
    </row>
    <row r="82" spans="1:11" ht="14.4" customHeight="1" x14ac:dyDescent="0.3">
      <c r="A82" s="2" t="s">
        <v>97</v>
      </c>
      <c r="B82" s="2"/>
      <c r="C82" s="175">
        <v>19</v>
      </c>
      <c r="D82" s="48"/>
      <c r="E82" s="177">
        <v>0</v>
      </c>
      <c r="F82" s="190"/>
      <c r="G82" s="59">
        <v>64362</v>
      </c>
      <c r="H82" s="190"/>
      <c r="I82" s="177">
        <v>0</v>
      </c>
      <c r="J82" s="190"/>
      <c r="K82" s="59">
        <v>64362</v>
      </c>
    </row>
    <row r="83" spans="1:11" ht="14.4" customHeight="1" x14ac:dyDescent="0.3">
      <c r="A83" s="2" t="s">
        <v>98</v>
      </c>
      <c r="B83" s="188"/>
      <c r="C83" s="48"/>
      <c r="D83" s="48"/>
      <c r="E83" s="189"/>
      <c r="F83" s="8"/>
      <c r="G83" s="82"/>
      <c r="H83" s="8"/>
      <c r="I83" s="189"/>
      <c r="J83" s="8"/>
      <c r="K83" s="82"/>
    </row>
    <row r="84" spans="1:11" ht="14.4" customHeight="1" x14ac:dyDescent="0.3">
      <c r="A84" s="2" t="s">
        <v>202</v>
      </c>
      <c r="B84" s="2"/>
      <c r="C84" s="191">
        <v>15.1</v>
      </c>
      <c r="D84" s="48"/>
      <c r="E84" s="177">
        <v>1871671206</v>
      </c>
      <c r="F84" s="190"/>
      <c r="G84" s="59">
        <v>1796109881</v>
      </c>
      <c r="H84" s="190"/>
      <c r="I84" s="177">
        <v>1625540755</v>
      </c>
      <c r="J84" s="190"/>
      <c r="K84" s="59">
        <v>1537146857</v>
      </c>
    </row>
    <row r="85" spans="1:11" ht="14.4" customHeight="1" x14ac:dyDescent="0.3">
      <c r="A85" s="2" t="s">
        <v>100</v>
      </c>
      <c r="B85" s="2"/>
      <c r="C85" s="175"/>
      <c r="D85" s="48"/>
      <c r="E85" s="177"/>
      <c r="F85" s="190"/>
      <c r="G85" s="59"/>
      <c r="H85" s="190"/>
      <c r="I85" s="177"/>
      <c r="J85" s="190"/>
      <c r="K85" s="59"/>
    </row>
    <row r="86" spans="1:11" ht="14.4" customHeight="1" x14ac:dyDescent="0.3">
      <c r="A86" s="2" t="s">
        <v>202</v>
      </c>
      <c r="B86" s="2"/>
      <c r="C86" s="191">
        <v>15.1</v>
      </c>
      <c r="D86" s="88"/>
      <c r="E86" s="192">
        <v>-2052748946</v>
      </c>
      <c r="F86" s="88"/>
      <c r="G86" s="88">
        <v>-1786686586</v>
      </c>
      <c r="H86" s="88"/>
      <c r="I86" s="192">
        <v>-1807418495</v>
      </c>
      <c r="J86" s="88"/>
      <c r="K86" s="88">
        <v>-1592312667</v>
      </c>
    </row>
    <row r="87" spans="1:11" ht="14.4" customHeight="1" x14ac:dyDescent="0.3">
      <c r="A87" s="2" t="s">
        <v>186</v>
      </c>
      <c r="B87" s="2"/>
      <c r="C87" s="191">
        <v>15.2</v>
      </c>
      <c r="D87" s="88"/>
      <c r="E87" s="177">
        <v>0</v>
      </c>
      <c r="F87" s="88"/>
      <c r="G87" s="88">
        <v>400000000</v>
      </c>
      <c r="H87" s="88"/>
      <c r="I87" s="177">
        <v>0</v>
      </c>
      <c r="J87" s="88"/>
      <c r="K87" s="88">
        <v>400000000</v>
      </c>
    </row>
    <row r="88" spans="1:11" ht="14.4" customHeight="1" x14ac:dyDescent="0.3">
      <c r="A88" s="2" t="s">
        <v>203</v>
      </c>
      <c r="B88" s="2"/>
      <c r="C88" s="191"/>
      <c r="D88" s="88"/>
      <c r="E88" s="192"/>
      <c r="F88" s="88"/>
      <c r="G88" s="88"/>
      <c r="H88" s="88"/>
      <c r="I88" s="192"/>
      <c r="J88" s="88"/>
      <c r="K88" s="88"/>
    </row>
    <row r="89" spans="1:11" ht="14.4" customHeight="1" x14ac:dyDescent="0.3">
      <c r="A89" s="2"/>
      <c r="B89" s="2" t="s">
        <v>182</v>
      </c>
      <c r="C89" s="191">
        <v>15.2</v>
      </c>
      <c r="D89" s="88"/>
      <c r="E89" s="192">
        <v>-50000000</v>
      </c>
      <c r="F89" s="88"/>
      <c r="G89" s="88">
        <v>-250000000.00000003</v>
      </c>
      <c r="H89" s="88"/>
      <c r="I89" s="192">
        <v>-50000000</v>
      </c>
      <c r="J89" s="88"/>
      <c r="K89" s="88">
        <v>-250000000.00000003</v>
      </c>
    </row>
    <row r="90" spans="1:11" ht="14.4" customHeight="1" x14ac:dyDescent="0.3">
      <c r="A90" s="2" t="s">
        <v>248</v>
      </c>
      <c r="B90" s="188"/>
      <c r="C90" s="191"/>
      <c r="D90" s="88"/>
      <c r="E90" s="192"/>
      <c r="F90" s="88"/>
      <c r="G90" s="88"/>
      <c r="H90" s="88"/>
      <c r="I90" s="192"/>
      <c r="J90" s="88"/>
      <c r="K90" s="88"/>
    </row>
    <row r="91" spans="1:11" ht="14.4" customHeight="1" x14ac:dyDescent="0.3">
      <c r="A91" s="2"/>
      <c r="B91" s="2" t="s">
        <v>249</v>
      </c>
      <c r="C91" s="191">
        <v>15.2</v>
      </c>
      <c r="D91" s="88"/>
      <c r="E91" s="192">
        <v>175000000</v>
      </c>
      <c r="F91" s="88"/>
      <c r="G91" s="59">
        <v>0</v>
      </c>
      <c r="H91" s="88"/>
      <c r="I91" s="192">
        <v>175000000</v>
      </c>
      <c r="J91" s="88"/>
      <c r="K91" s="59">
        <v>0</v>
      </c>
    </row>
    <row r="92" spans="1:11" ht="14.4" customHeight="1" x14ac:dyDescent="0.3">
      <c r="A92" s="2" t="s">
        <v>101</v>
      </c>
      <c r="B92" s="2"/>
      <c r="C92" s="191"/>
      <c r="D92" s="88"/>
      <c r="E92" s="192"/>
      <c r="F92" s="88"/>
      <c r="G92" s="88"/>
      <c r="H92" s="88"/>
      <c r="I92" s="192"/>
      <c r="J92" s="88"/>
      <c r="K92" s="88"/>
    </row>
    <row r="93" spans="1:11" ht="14.4" customHeight="1" x14ac:dyDescent="0.3">
      <c r="A93" s="2" t="s">
        <v>202</v>
      </c>
      <c r="B93" s="2"/>
      <c r="C93" s="191">
        <v>15.2</v>
      </c>
      <c r="D93" s="48"/>
      <c r="E93" s="177">
        <v>-53556000</v>
      </c>
      <c r="F93" s="190"/>
      <c r="G93" s="59">
        <v>-53556000</v>
      </c>
      <c r="H93" s="190"/>
      <c r="I93" s="177">
        <v>0</v>
      </c>
      <c r="J93" s="190"/>
      <c r="K93" s="59">
        <v>0</v>
      </c>
    </row>
    <row r="94" spans="1:11" ht="14.4" customHeight="1" x14ac:dyDescent="0.3">
      <c r="A94" s="2" t="s">
        <v>224</v>
      </c>
      <c r="B94" s="2"/>
      <c r="C94" s="119" t="s">
        <v>190</v>
      </c>
      <c r="D94" s="48"/>
      <c r="E94" s="177">
        <v>0</v>
      </c>
      <c r="F94" s="190"/>
      <c r="G94" s="59">
        <v>-7980000</v>
      </c>
      <c r="H94" s="190"/>
      <c r="I94" s="177">
        <v>0</v>
      </c>
      <c r="J94" s="190"/>
      <c r="K94" s="59">
        <v>-7980000</v>
      </c>
    </row>
    <row r="95" spans="1:11" ht="14.4" customHeight="1" x14ac:dyDescent="0.3">
      <c r="A95" s="2" t="s">
        <v>252</v>
      </c>
      <c r="B95" s="2"/>
      <c r="C95" s="119"/>
      <c r="D95" s="48"/>
      <c r="E95" s="177"/>
      <c r="F95" s="190"/>
      <c r="G95" s="59"/>
      <c r="H95" s="190"/>
      <c r="I95" s="177"/>
      <c r="J95" s="190"/>
      <c r="K95" s="59"/>
    </row>
    <row r="96" spans="1:11" ht="14.4" customHeight="1" x14ac:dyDescent="0.3">
      <c r="A96" s="2"/>
      <c r="B96" s="2" t="s">
        <v>225</v>
      </c>
      <c r="C96" s="191">
        <v>10.1</v>
      </c>
      <c r="D96" s="88"/>
      <c r="E96" s="192">
        <v>-119</v>
      </c>
      <c r="F96" s="88" t="s">
        <v>1</v>
      </c>
      <c r="G96" s="59">
        <v>0</v>
      </c>
      <c r="H96" s="88"/>
      <c r="I96" s="177">
        <v>0</v>
      </c>
      <c r="J96" s="190"/>
      <c r="K96" s="59">
        <v>0</v>
      </c>
    </row>
    <row r="97" spans="1:11" ht="14.4" customHeight="1" x14ac:dyDescent="0.3">
      <c r="A97" s="2" t="s">
        <v>58</v>
      </c>
      <c r="B97" s="2"/>
      <c r="C97" s="48"/>
      <c r="D97" s="48"/>
      <c r="E97" s="135">
        <v>-51771885</v>
      </c>
      <c r="F97" s="88"/>
      <c r="G97" s="62">
        <v>-47868563</v>
      </c>
      <c r="H97" s="88"/>
      <c r="I97" s="135">
        <v>-41549572</v>
      </c>
      <c r="J97" s="88"/>
      <c r="K97" s="62">
        <v>-36889769</v>
      </c>
    </row>
    <row r="98" spans="1:11" ht="6" customHeight="1" x14ac:dyDescent="0.3">
      <c r="A98" s="2"/>
      <c r="B98" s="2"/>
      <c r="C98" s="48"/>
      <c r="D98" s="48"/>
      <c r="E98" s="134"/>
      <c r="F98" s="172"/>
      <c r="G98" s="61"/>
      <c r="H98" s="172"/>
      <c r="I98" s="134"/>
      <c r="J98" s="172"/>
      <c r="K98" s="61"/>
    </row>
    <row r="99" spans="1:11" ht="14.4" customHeight="1" x14ac:dyDescent="0.3">
      <c r="A99" s="1" t="s">
        <v>56</v>
      </c>
      <c r="B99" s="2"/>
      <c r="C99" s="48"/>
      <c r="D99" s="48"/>
      <c r="E99" s="134"/>
      <c r="F99" s="172"/>
      <c r="G99" s="61"/>
      <c r="H99" s="172"/>
      <c r="I99" s="134"/>
      <c r="J99" s="172"/>
      <c r="K99" s="61"/>
    </row>
    <row r="100" spans="1:11" ht="14.4" customHeight="1" x14ac:dyDescent="0.3">
      <c r="A100" s="1" t="s">
        <v>99</v>
      </c>
      <c r="B100" s="1"/>
      <c r="C100" s="48"/>
      <c r="D100" s="48"/>
      <c r="E100" s="135">
        <f>SUM(E82:E98)</f>
        <v>-161405744</v>
      </c>
      <c r="F100" s="59"/>
      <c r="G100" s="62">
        <f>SUM(G82:G98)</f>
        <v>50083093.99999997</v>
      </c>
      <c r="H100" s="59"/>
      <c r="I100" s="135">
        <f>SUM(I82:I98)</f>
        <v>-98427312</v>
      </c>
      <c r="J100" s="59"/>
      <c r="K100" s="62">
        <f>SUM(K82:K98)</f>
        <v>50028782.99999997</v>
      </c>
    </row>
    <row r="101" spans="1:11" ht="14.4" customHeight="1" x14ac:dyDescent="0.3">
      <c r="A101" s="1"/>
      <c r="B101" s="1"/>
      <c r="C101" s="48"/>
      <c r="D101" s="48"/>
      <c r="E101" s="61"/>
      <c r="F101" s="59"/>
      <c r="G101" s="61"/>
      <c r="H101" s="59"/>
      <c r="I101" s="61"/>
      <c r="J101" s="59"/>
      <c r="K101" s="61"/>
    </row>
    <row r="102" spans="1:11" ht="14.4" customHeight="1" x14ac:dyDescent="0.3">
      <c r="A102" s="1"/>
      <c r="B102" s="1"/>
      <c r="C102" s="48"/>
      <c r="D102" s="48"/>
      <c r="E102" s="61"/>
      <c r="F102" s="59"/>
      <c r="G102" s="61"/>
      <c r="H102" s="59"/>
      <c r="I102" s="61"/>
      <c r="J102" s="59"/>
      <c r="K102" s="61"/>
    </row>
    <row r="103" spans="1:11" ht="14.4" customHeight="1" x14ac:dyDescent="0.3">
      <c r="A103" s="1"/>
      <c r="B103" s="1"/>
      <c r="C103" s="48"/>
      <c r="D103" s="48"/>
      <c r="E103" s="61"/>
      <c r="F103" s="59"/>
      <c r="G103" s="61"/>
      <c r="H103" s="59"/>
      <c r="I103" s="61"/>
      <c r="J103" s="59"/>
      <c r="K103" s="61"/>
    </row>
    <row r="104" spans="1:11" ht="14.4" customHeight="1" x14ac:dyDescent="0.3">
      <c r="A104" s="1"/>
      <c r="B104" s="1"/>
      <c r="C104" s="48"/>
      <c r="D104" s="48"/>
      <c r="E104" s="61"/>
      <c r="F104" s="59"/>
      <c r="G104" s="61"/>
      <c r="H104" s="59"/>
      <c r="I104" s="61"/>
      <c r="J104" s="59"/>
      <c r="K104" s="61"/>
    </row>
    <row r="105" spans="1:11" ht="14.4" customHeight="1" x14ac:dyDescent="0.3">
      <c r="A105" s="1"/>
      <c r="B105" s="1"/>
      <c r="C105" s="48"/>
      <c r="D105" s="48"/>
      <c r="E105" s="61"/>
      <c r="F105" s="59"/>
      <c r="G105" s="61"/>
      <c r="H105" s="59"/>
      <c r="I105" s="61"/>
      <c r="J105" s="59"/>
      <c r="K105" s="61"/>
    </row>
    <row r="106" spans="1:11" ht="14.4" customHeight="1" x14ac:dyDescent="0.3">
      <c r="A106" s="1"/>
      <c r="B106" s="1"/>
      <c r="C106" s="48"/>
      <c r="D106" s="48"/>
      <c r="E106" s="61"/>
      <c r="F106" s="59"/>
      <c r="G106" s="61"/>
      <c r="H106" s="59"/>
      <c r="I106" s="61"/>
      <c r="J106" s="59"/>
      <c r="K106" s="61"/>
    </row>
    <row r="107" spans="1:11" ht="14.4" customHeight="1" x14ac:dyDescent="0.3">
      <c r="A107" s="1"/>
      <c r="B107" s="1"/>
      <c r="C107" s="48"/>
      <c r="D107" s="48"/>
      <c r="E107" s="61"/>
      <c r="F107" s="59"/>
      <c r="G107" s="61"/>
      <c r="H107" s="59"/>
      <c r="I107" s="61"/>
      <c r="J107" s="59"/>
      <c r="K107" s="61"/>
    </row>
    <row r="108" spans="1:11" ht="14.4" customHeight="1" x14ac:dyDescent="0.3">
      <c r="A108" s="1"/>
      <c r="B108" s="1"/>
      <c r="C108" s="48"/>
      <c r="D108" s="48"/>
      <c r="E108" s="61"/>
      <c r="F108" s="59"/>
      <c r="G108" s="61"/>
      <c r="H108" s="59"/>
      <c r="I108" s="61"/>
      <c r="J108" s="59"/>
      <c r="K108" s="61"/>
    </row>
    <row r="109" spans="1:11" ht="14.4" customHeight="1" x14ac:dyDescent="0.3">
      <c r="A109" s="1"/>
      <c r="B109" s="1"/>
      <c r="C109" s="48"/>
      <c r="D109" s="48"/>
      <c r="E109" s="61"/>
      <c r="F109" s="59"/>
      <c r="G109" s="61"/>
      <c r="H109" s="59"/>
      <c r="I109" s="61"/>
      <c r="J109" s="59"/>
      <c r="K109" s="61"/>
    </row>
    <row r="110" spans="1:11" ht="14.4" customHeight="1" x14ac:dyDescent="0.3">
      <c r="A110" s="1"/>
      <c r="B110" s="1"/>
      <c r="C110" s="48"/>
      <c r="D110" s="48"/>
      <c r="E110" s="61"/>
      <c r="F110" s="59"/>
      <c r="G110" s="61"/>
      <c r="H110" s="59"/>
      <c r="I110" s="61"/>
      <c r="J110" s="59"/>
      <c r="K110" s="61"/>
    </row>
    <row r="111" spans="1:11" ht="14.4" customHeight="1" x14ac:dyDescent="0.3">
      <c r="A111" s="1"/>
      <c r="B111" s="1"/>
      <c r="C111" s="48"/>
      <c r="D111" s="48"/>
      <c r="E111" s="61"/>
      <c r="F111" s="59"/>
      <c r="G111" s="61"/>
      <c r="H111" s="59"/>
      <c r="I111" s="61"/>
      <c r="J111" s="59"/>
      <c r="K111" s="61"/>
    </row>
    <row r="112" spans="1:11" ht="14.4" customHeight="1" x14ac:dyDescent="0.3">
      <c r="A112" s="1"/>
      <c r="B112" s="1"/>
      <c r="C112" s="48"/>
      <c r="D112" s="48"/>
      <c r="E112" s="61"/>
      <c r="F112" s="59"/>
      <c r="G112" s="61"/>
      <c r="H112" s="59"/>
      <c r="I112" s="61"/>
      <c r="J112" s="59"/>
      <c r="K112" s="61"/>
    </row>
    <row r="113" spans="1:11" ht="14.4" customHeight="1" x14ac:dyDescent="0.3">
      <c r="A113" s="1"/>
      <c r="B113" s="1"/>
      <c r="C113" s="48"/>
      <c r="D113" s="48"/>
      <c r="E113" s="61"/>
      <c r="F113" s="59"/>
      <c r="G113" s="61"/>
      <c r="H113" s="59"/>
      <c r="I113" s="61"/>
      <c r="J113" s="59"/>
      <c r="K113" s="61"/>
    </row>
    <row r="114" spans="1:11" ht="14.4" customHeight="1" x14ac:dyDescent="0.3">
      <c r="A114" s="1"/>
      <c r="B114" s="1"/>
      <c r="C114" s="48"/>
      <c r="D114" s="48"/>
      <c r="E114" s="61"/>
      <c r="F114" s="59"/>
      <c r="G114" s="61"/>
      <c r="H114" s="59"/>
      <c r="I114" s="61"/>
      <c r="J114" s="59"/>
      <c r="K114" s="61"/>
    </row>
    <row r="115" spans="1:11" ht="14.4" customHeight="1" x14ac:dyDescent="0.3">
      <c r="A115" s="1"/>
      <c r="B115" s="1"/>
      <c r="C115" s="48"/>
      <c r="D115" s="48"/>
      <c r="E115" s="61"/>
      <c r="F115" s="59"/>
      <c r="G115" s="61"/>
      <c r="H115" s="59"/>
      <c r="I115" s="61"/>
      <c r="J115" s="59"/>
      <c r="K115" s="61"/>
    </row>
    <row r="116" spans="1:11" ht="19.5" customHeight="1" x14ac:dyDescent="0.3">
      <c r="A116" s="1"/>
      <c r="B116" s="1"/>
      <c r="C116" s="48"/>
      <c r="D116" s="48"/>
      <c r="E116" s="61"/>
      <c r="F116" s="59"/>
      <c r="G116" s="61"/>
      <c r="H116" s="59"/>
      <c r="I116" s="61"/>
      <c r="J116" s="59"/>
      <c r="K116" s="61"/>
    </row>
    <row r="117" spans="1:11" ht="16.5" customHeight="1" x14ac:dyDescent="0.3">
      <c r="A117" s="1"/>
      <c r="B117" s="1"/>
      <c r="C117" s="48"/>
      <c r="D117" s="48"/>
      <c r="E117" s="61"/>
      <c r="F117" s="59"/>
      <c r="G117" s="61"/>
      <c r="H117" s="59"/>
      <c r="I117" s="61"/>
      <c r="J117" s="59"/>
      <c r="K117" s="61"/>
    </row>
    <row r="118" spans="1:11" ht="17.25" customHeight="1" x14ac:dyDescent="0.3">
      <c r="A118" s="1"/>
      <c r="B118" s="1"/>
      <c r="C118" s="48"/>
      <c r="D118" s="48"/>
      <c r="E118" s="61"/>
      <c r="F118" s="59"/>
      <c r="G118" s="61"/>
      <c r="H118" s="59"/>
      <c r="I118" s="61"/>
      <c r="J118" s="59"/>
      <c r="K118" s="61"/>
    </row>
    <row r="119" spans="1:11" ht="18" customHeight="1" x14ac:dyDescent="0.3">
      <c r="A119" s="1"/>
      <c r="B119" s="1"/>
      <c r="C119" s="48"/>
      <c r="D119" s="48"/>
      <c r="E119" s="61"/>
      <c r="F119" s="59"/>
      <c r="G119" s="61"/>
      <c r="H119" s="59"/>
      <c r="I119" s="61"/>
      <c r="J119" s="59"/>
      <c r="K119" s="61"/>
    </row>
    <row r="120" spans="1:11" ht="21.9" customHeight="1" x14ac:dyDescent="0.3">
      <c r="A120" s="20" t="str">
        <f>'4-6'!A48</f>
        <v>The accompanying notes on pages 15 to 53 are an integral part of these consolidated and separate financial statements.</v>
      </c>
      <c r="B120" s="97"/>
      <c r="C120" s="98"/>
      <c r="D120" s="98"/>
      <c r="E120" s="21"/>
      <c r="F120" s="21"/>
      <c r="G120" s="21"/>
      <c r="H120" s="21"/>
      <c r="I120" s="21"/>
      <c r="J120" s="21"/>
      <c r="K120" s="21"/>
    </row>
    <row r="121" spans="1:11" ht="16.5" customHeight="1" x14ac:dyDescent="0.3">
      <c r="A121" s="1" t="str">
        <f>'4-6'!A1</f>
        <v>Sea Oil Public Company Limited</v>
      </c>
      <c r="B121" s="1"/>
      <c r="C121" s="87"/>
      <c r="D121" s="87"/>
    </row>
    <row r="122" spans="1:11" ht="16.5" customHeight="1" x14ac:dyDescent="0.3">
      <c r="A122" s="1" t="s">
        <v>210</v>
      </c>
      <c r="B122" s="1"/>
      <c r="C122" s="87"/>
      <c r="D122" s="87"/>
    </row>
    <row r="123" spans="1:11" ht="16.5" customHeight="1" x14ac:dyDescent="0.3">
      <c r="A123" s="34" t="str">
        <f>'7-8'!A3</f>
        <v>For the year ended 31 December 2019</v>
      </c>
      <c r="B123" s="34"/>
      <c r="C123" s="89"/>
      <c r="D123" s="89"/>
      <c r="E123" s="90"/>
      <c r="F123" s="90"/>
      <c r="G123" s="90"/>
      <c r="H123" s="90"/>
      <c r="I123" s="90"/>
      <c r="J123" s="90"/>
      <c r="K123" s="90"/>
    </row>
    <row r="124" spans="1:11" ht="16.5" customHeight="1" x14ac:dyDescent="0.3">
      <c r="A124" s="1"/>
      <c r="B124" s="1"/>
      <c r="C124" s="94"/>
      <c r="D124" s="94"/>
      <c r="E124" s="61"/>
      <c r="F124" s="59"/>
      <c r="G124" s="61"/>
      <c r="H124" s="59"/>
      <c r="I124" s="61"/>
      <c r="J124" s="59"/>
      <c r="K124" s="61"/>
    </row>
    <row r="125" spans="1:11" ht="16.5" customHeight="1" x14ac:dyDescent="0.3">
      <c r="A125" s="1"/>
      <c r="B125" s="1"/>
      <c r="C125" s="94"/>
      <c r="D125" s="94"/>
      <c r="E125" s="61"/>
      <c r="F125" s="59"/>
      <c r="G125" s="61"/>
      <c r="H125" s="59"/>
      <c r="I125" s="61"/>
      <c r="J125" s="59"/>
      <c r="K125" s="61"/>
    </row>
    <row r="126" spans="1:11" ht="16.5" customHeight="1" x14ac:dyDescent="0.3">
      <c r="A126" s="167"/>
      <c r="B126" s="167"/>
      <c r="C126" s="88"/>
      <c r="D126" s="91"/>
      <c r="E126" s="219" t="s">
        <v>161</v>
      </c>
      <c r="F126" s="219"/>
      <c r="G126" s="219"/>
      <c r="H126" s="23"/>
      <c r="I126" s="219" t="s">
        <v>160</v>
      </c>
      <c r="J126" s="219"/>
      <c r="K126" s="219"/>
    </row>
    <row r="127" spans="1:11" ht="16.5" customHeight="1" x14ac:dyDescent="0.3">
      <c r="A127" s="167"/>
      <c r="B127" s="167"/>
      <c r="C127" s="88"/>
      <c r="D127" s="91"/>
      <c r="E127" s="215" t="s">
        <v>158</v>
      </c>
      <c r="F127" s="215"/>
      <c r="G127" s="215"/>
      <c r="H127" s="101"/>
      <c r="I127" s="215" t="s">
        <v>158</v>
      </c>
      <c r="J127" s="215"/>
      <c r="K127" s="215"/>
    </row>
    <row r="128" spans="1:11" ht="16.5" customHeight="1" x14ac:dyDescent="0.3">
      <c r="A128" s="167"/>
      <c r="B128" s="167"/>
      <c r="C128" s="22"/>
      <c r="D128" s="22"/>
      <c r="E128" s="49" t="s">
        <v>217</v>
      </c>
      <c r="F128" s="24"/>
      <c r="G128" s="49" t="s">
        <v>177</v>
      </c>
      <c r="H128" s="24"/>
      <c r="I128" s="49" t="s">
        <v>217</v>
      </c>
      <c r="J128" s="24"/>
      <c r="K128" s="49" t="s">
        <v>177</v>
      </c>
    </row>
    <row r="129" spans="1:11" ht="16.5" customHeight="1" x14ac:dyDescent="0.3">
      <c r="A129" s="167"/>
      <c r="B129" s="167"/>
      <c r="C129" s="168" t="s">
        <v>14</v>
      </c>
      <c r="D129" s="25"/>
      <c r="E129" s="169" t="s">
        <v>15</v>
      </c>
      <c r="F129" s="24"/>
      <c r="G129" s="169" t="s">
        <v>15</v>
      </c>
      <c r="H129" s="24"/>
      <c r="I129" s="169" t="s">
        <v>15</v>
      </c>
      <c r="J129" s="24"/>
      <c r="K129" s="169" t="s">
        <v>15</v>
      </c>
    </row>
    <row r="130" spans="1:11" ht="16.5" customHeight="1" x14ac:dyDescent="0.3">
      <c r="A130" s="1" t="s">
        <v>235</v>
      </c>
      <c r="E130" s="136"/>
      <c r="I130" s="136"/>
    </row>
    <row r="131" spans="1:11" ht="16.5" customHeight="1" x14ac:dyDescent="0.3">
      <c r="A131" s="1" t="s">
        <v>104</v>
      </c>
      <c r="B131" s="1"/>
      <c r="C131" s="193"/>
      <c r="D131" s="193"/>
      <c r="E131" s="130">
        <v>73065999</v>
      </c>
      <c r="F131" s="59"/>
      <c r="G131" s="26">
        <f>G41+G79+G100</f>
        <v>-26462107.00000003</v>
      </c>
      <c r="H131" s="59"/>
      <c r="I131" s="130">
        <v>13208185</v>
      </c>
      <c r="J131" s="59"/>
      <c r="K131" s="26">
        <f>K41+K79+K100</f>
        <v>-43924037.00000003</v>
      </c>
    </row>
    <row r="132" spans="1:11" ht="16.5" customHeight="1" x14ac:dyDescent="0.3">
      <c r="A132" s="2" t="s">
        <v>103</v>
      </c>
      <c r="B132" s="1"/>
      <c r="C132" s="193"/>
      <c r="D132" s="193"/>
      <c r="E132" s="130"/>
      <c r="F132" s="59"/>
      <c r="G132" s="26"/>
      <c r="H132" s="59"/>
      <c r="I132" s="130"/>
      <c r="J132" s="59"/>
      <c r="K132" s="26"/>
    </row>
    <row r="133" spans="1:11" ht="16.5" customHeight="1" x14ac:dyDescent="0.3">
      <c r="A133" s="2" t="s">
        <v>154</v>
      </c>
      <c r="B133" s="2"/>
      <c r="C133" s="193"/>
      <c r="D133" s="193"/>
      <c r="E133" s="177">
        <v>133874576</v>
      </c>
      <c r="F133" s="88"/>
      <c r="G133" s="59">
        <v>171906380</v>
      </c>
      <c r="H133" s="88"/>
      <c r="I133" s="177">
        <v>18692385</v>
      </c>
      <c r="J133" s="88"/>
      <c r="K133" s="59">
        <v>62636012</v>
      </c>
    </row>
    <row r="134" spans="1:11" ht="16.5" customHeight="1" x14ac:dyDescent="0.3">
      <c r="A134" s="2" t="s">
        <v>232</v>
      </c>
      <c r="B134" s="2"/>
      <c r="C134" s="193"/>
      <c r="D134" s="193"/>
      <c r="E134" s="177"/>
      <c r="F134" s="88"/>
      <c r="G134" s="59"/>
      <c r="H134" s="88"/>
      <c r="I134" s="177"/>
      <c r="J134" s="88"/>
      <c r="K134" s="59"/>
    </row>
    <row r="135" spans="1:11" ht="16.5" customHeight="1" x14ac:dyDescent="0.3">
      <c r="A135" s="2" t="s">
        <v>105</v>
      </c>
      <c r="C135" s="193"/>
      <c r="D135" s="193"/>
      <c r="E135" s="135">
        <v>-8850679</v>
      </c>
      <c r="F135" s="88"/>
      <c r="G135" s="62">
        <v>-11569697</v>
      </c>
      <c r="H135" s="88"/>
      <c r="I135" s="135">
        <v>-74070</v>
      </c>
      <c r="J135" s="88"/>
      <c r="K135" s="62">
        <v>-19590</v>
      </c>
    </row>
    <row r="136" spans="1:11" ht="16.5" customHeight="1" x14ac:dyDescent="0.3">
      <c r="A136" s="2"/>
      <c r="B136" s="2"/>
      <c r="C136" s="193"/>
      <c r="D136" s="193"/>
      <c r="E136" s="134"/>
      <c r="F136" s="59"/>
      <c r="G136" s="61"/>
      <c r="H136" s="59"/>
      <c r="I136" s="134"/>
      <c r="J136" s="59"/>
      <c r="K136" s="61"/>
    </row>
    <row r="137" spans="1:11" ht="16.5" customHeight="1" x14ac:dyDescent="0.3">
      <c r="A137" s="1" t="s">
        <v>106</v>
      </c>
      <c r="B137" s="2"/>
      <c r="C137" s="193"/>
      <c r="D137" s="193"/>
      <c r="E137" s="134"/>
      <c r="F137" s="59"/>
      <c r="G137" s="61"/>
      <c r="H137" s="59"/>
      <c r="I137" s="134"/>
      <c r="J137" s="59"/>
      <c r="K137" s="61"/>
    </row>
    <row r="138" spans="1:11" ht="16.5" customHeight="1" thickBot="1" x14ac:dyDescent="0.35">
      <c r="A138" s="1" t="s">
        <v>154</v>
      </c>
      <c r="B138" s="1"/>
      <c r="C138" s="119" t="s">
        <v>2</v>
      </c>
      <c r="D138" s="193"/>
      <c r="E138" s="133">
        <f>SUM(E131:E135)</f>
        <v>198089896</v>
      </c>
      <c r="F138" s="88"/>
      <c r="G138" s="117">
        <f>SUM(G131:G135)</f>
        <v>133874575.99999997</v>
      </c>
      <c r="H138" s="88"/>
      <c r="I138" s="133">
        <f>SUM(I131:I135)</f>
        <v>31826500</v>
      </c>
      <c r="J138" s="88"/>
      <c r="K138" s="117">
        <f>SUM(K131:K135)</f>
        <v>18692384.99999997</v>
      </c>
    </row>
    <row r="139" spans="1:11" ht="16.5" customHeight="1" thickTop="1" x14ac:dyDescent="0.3">
      <c r="A139" s="1"/>
      <c r="B139" s="1"/>
      <c r="C139" s="193"/>
      <c r="D139" s="193"/>
      <c r="E139" s="134"/>
      <c r="F139" s="59"/>
      <c r="G139" s="61"/>
      <c r="H139" s="59"/>
      <c r="I139" s="134"/>
      <c r="J139" s="59"/>
      <c r="K139" s="61"/>
    </row>
    <row r="140" spans="1:11" s="196" customFormat="1" ht="16.5" customHeight="1" x14ac:dyDescent="0.3">
      <c r="A140" s="1" t="s">
        <v>107</v>
      </c>
      <c r="B140" s="1"/>
      <c r="C140" s="55"/>
      <c r="D140" s="55"/>
      <c r="E140" s="194"/>
      <c r="F140" s="195"/>
      <c r="G140" s="55"/>
      <c r="H140" s="195"/>
      <c r="I140" s="194"/>
      <c r="J140" s="195"/>
      <c r="K140" s="55"/>
    </row>
    <row r="141" spans="1:11" ht="16.5" customHeight="1" x14ac:dyDescent="0.3">
      <c r="A141" s="2"/>
      <c r="B141" s="2"/>
      <c r="C141" s="193"/>
      <c r="D141" s="193"/>
      <c r="E141" s="134"/>
      <c r="F141" s="59"/>
      <c r="G141" s="61"/>
      <c r="H141" s="59"/>
      <c r="I141" s="134"/>
      <c r="J141" s="59"/>
      <c r="K141" s="61"/>
    </row>
    <row r="142" spans="1:11" ht="16.5" customHeight="1" x14ac:dyDescent="0.3">
      <c r="A142" s="1" t="s">
        <v>108</v>
      </c>
      <c r="B142" s="197"/>
      <c r="C142" s="198"/>
      <c r="D142" s="198"/>
      <c r="E142" s="136"/>
      <c r="F142" s="199"/>
      <c r="H142" s="199"/>
      <c r="I142" s="129"/>
      <c r="J142" s="199"/>
      <c r="K142" s="2"/>
    </row>
    <row r="143" spans="1:11" ht="16.5" customHeight="1" x14ac:dyDescent="0.3">
      <c r="A143" s="2" t="s">
        <v>169</v>
      </c>
      <c r="B143" s="81"/>
      <c r="C143" s="175"/>
      <c r="E143" s="177">
        <v>5379170</v>
      </c>
      <c r="G143" s="59">
        <v>5833457</v>
      </c>
      <c r="I143" s="177">
        <v>0</v>
      </c>
      <c r="K143" s="59">
        <v>0</v>
      </c>
    </row>
    <row r="144" spans="1:11" ht="16.5" customHeight="1" x14ac:dyDescent="0.3">
      <c r="A144" s="2" t="s">
        <v>227</v>
      </c>
      <c r="B144" s="81"/>
      <c r="C144" s="175" t="s">
        <v>223</v>
      </c>
      <c r="E144" s="177">
        <v>0</v>
      </c>
      <c r="G144" s="59">
        <v>0</v>
      </c>
      <c r="I144" s="177">
        <v>7452208</v>
      </c>
      <c r="K144" s="59">
        <v>0</v>
      </c>
    </row>
    <row r="145" spans="1:11" ht="16.5" customHeight="1" x14ac:dyDescent="0.3">
      <c r="A145" s="2" t="s">
        <v>183</v>
      </c>
      <c r="B145" s="81"/>
      <c r="E145" s="192"/>
      <c r="F145" s="88"/>
      <c r="G145" s="88"/>
      <c r="H145" s="88"/>
      <c r="I145" s="192"/>
      <c r="J145" s="88"/>
      <c r="K145" s="88"/>
    </row>
    <row r="146" spans="1:11" ht="16.5" customHeight="1" x14ac:dyDescent="0.3">
      <c r="A146" s="81" t="s">
        <v>184</v>
      </c>
      <c r="B146" s="81"/>
      <c r="C146" s="119" t="s">
        <v>226</v>
      </c>
      <c r="E146" s="177">
        <v>0</v>
      </c>
      <c r="G146" s="59">
        <v>0</v>
      </c>
      <c r="I146" s="177">
        <v>0</v>
      </c>
      <c r="K146" s="59">
        <v>142122688</v>
      </c>
    </row>
    <row r="147" spans="1:11" ht="16.5" customHeight="1" x14ac:dyDescent="0.3">
      <c r="A147" s="81"/>
      <c r="B147" s="81"/>
      <c r="E147" s="59"/>
      <c r="G147" s="59"/>
      <c r="I147" s="59"/>
      <c r="K147" s="59"/>
    </row>
    <row r="148" spans="1:11" ht="16.5" customHeight="1" x14ac:dyDescent="0.3">
      <c r="A148" s="81"/>
      <c r="B148" s="81"/>
      <c r="E148" s="59"/>
      <c r="G148" s="59"/>
      <c r="I148" s="59"/>
      <c r="K148" s="59"/>
    </row>
    <row r="149" spans="1:11" ht="16.5" customHeight="1" x14ac:dyDescent="0.3">
      <c r="A149" s="81"/>
      <c r="B149" s="81"/>
      <c r="E149" s="59"/>
      <c r="G149" s="59"/>
      <c r="I149" s="59"/>
      <c r="K149" s="59"/>
    </row>
    <row r="150" spans="1:11" ht="16.5" customHeight="1" x14ac:dyDescent="0.3">
      <c r="A150" s="81"/>
      <c r="B150" s="81"/>
      <c r="E150" s="59"/>
      <c r="G150" s="59"/>
      <c r="I150" s="59"/>
      <c r="K150" s="59"/>
    </row>
    <row r="151" spans="1:11" ht="16.5" customHeight="1" x14ac:dyDescent="0.3">
      <c r="A151" s="81"/>
      <c r="B151" s="81"/>
      <c r="E151" s="59"/>
      <c r="G151" s="59"/>
      <c r="I151" s="59"/>
      <c r="K151" s="59"/>
    </row>
    <row r="152" spans="1:11" ht="16.5" customHeight="1" x14ac:dyDescent="0.3">
      <c r="A152" s="81"/>
      <c r="B152" s="81"/>
      <c r="E152" s="59"/>
      <c r="G152" s="59"/>
      <c r="I152" s="59"/>
      <c r="K152" s="59"/>
    </row>
    <row r="153" spans="1:11" ht="16.5" customHeight="1" x14ac:dyDescent="0.3">
      <c r="A153" s="81"/>
      <c r="B153" s="81"/>
      <c r="E153" s="59"/>
      <c r="G153" s="59"/>
      <c r="I153" s="59"/>
      <c r="K153" s="59"/>
    </row>
    <row r="154" spans="1:11" ht="16.5" customHeight="1" x14ac:dyDescent="0.3">
      <c r="A154" s="81"/>
      <c r="B154" s="81"/>
      <c r="E154" s="59"/>
      <c r="G154" s="59"/>
      <c r="I154" s="59"/>
      <c r="K154" s="59"/>
    </row>
    <row r="155" spans="1:11" ht="16.5" customHeight="1" x14ac:dyDescent="0.3">
      <c r="A155" s="81"/>
      <c r="B155" s="81"/>
      <c r="E155" s="59"/>
      <c r="G155" s="59"/>
      <c r="I155" s="59"/>
      <c r="K155" s="59"/>
    </row>
    <row r="156" spans="1:11" ht="16.5" customHeight="1" x14ac:dyDescent="0.3">
      <c r="A156" s="81"/>
      <c r="B156" s="81"/>
      <c r="E156" s="59"/>
      <c r="G156" s="59"/>
      <c r="I156" s="59"/>
      <c r="K156" s="59"/>
    </row>
    <row r="157" spans="1:11" ht="16.5" customHeight="1" x14ac:dyDescent="0.3">
      <c r="A157" s="81"/>
      <c r="B157" s="81"/>
      <c r="E157" s="59"/>
      <c r="G157" s="59"/>
      <c r="I157" s="59"/>
      <c r="K157" s="59"/>
    </row>
    <row r="158" spans="1:11" ht="16.5" customHeight="1" x14ac:dyDescent="0.3">
      <c r="A158" s="81"/>
      <c r="B158" s="81"/>
      <c r="E158" s="59"/>
      <c r="G158" s="59"/>
      <c r="I158" s="59"/>
      <c r="K158" s="59"/>
    </row>
    <row r="159" spans="1:11" ht="16.5" customHeight="1" x14ac:dyDescent="0.3">
      <c r="A159" s="81"/>
      <c r="B159" s="81"/>
      <c r="E159" s="59"/>
      <c r="G159" s="59"/>
      <c r="I159" s="59"/>
      <c r="K159" s="59"/>
    </row>
    <row r="160" spans="1:11" ht="16.5" customHeight="1" x14ac:dyDescent="0.3">
      <c r="A160" s="81"/>
      <c r="B160" s="81"/>
      <c r="E160" s="59"/>
      <c r="G160" s="59"/>
      <c r="I160" s="59"/>
      <c r="K160" s="59"/>
    </row>
    <row r="161" spans="1:11" ht="16.5" customHeight="1" x14ac:dyDescent="0.3">
      <c r="A161" s="81"/>
      <c r="B161" s="81"/>
      <c r="E161" s="59"/>
      <c r="G161" s="59"/>
      <c r="I161" s="59"/>
      <c r="K161" s="59"/>
    </row>
    <row r="162" spans="1:11" ht="16.5" customHeight="1" x14ac:dyDescent="0.3">
      <c r="A162" s="81"/>
      <c r="B162" s="81"/>
      <c r="E162" s="59"/>
      <c r="G162" s="59"/>
      <c r="I162" s="59"/>
      <c r="K162" s="59"/>
    </row>
    <row r="163" spans="1:11" ht="16.5" customHeight="1" x14ac:dyDescent="0.3">
      <c r="A163" s="81"/>
      <c r="B163" s="81"/>
      <c r="E163" s="59"/>
      <c r="G163" s="59"/>
      <c r="I163" s="59"/>
      <c r="K163" s="59"/>
    </row>
    <row r="164" spans="1:11" ht="21" customHeight="1" x14ac:dyDescent="0.3">
      <c r="A164" s="81"/>
      <c r="B164" s="81"/>
      <c r="E164" s="59"/>
      <c r="G164" s="59"/>
      <c r="I164" s="59"/>
      <c r="K164" s="59"/>
    </row>
    <row r="165" spans="1:11" ht="16.5" customHeight="1" x14ac:dyDescent="0.3">
      <c r="A165" s="81"/>
      <c r="B165" s="81"/>
      <c r="E165" s="59"/>
      <c r="G165" s="59"/>
      <c r="I165" s="59"/>
      <c r="K165" s="59"/>
    </row>
    <row r="166" spans="1:11" ht="16.5" customHeight="1" x14ac:dyDescent="0.3">
      <c r="A166" s="81"/>
      <c r="B166" s="81"/>
      <c r="E166" s="59"/>
      <c r="G166" s="59"/>
      <c r="I166" s="59"/>
      <c r="K166" s="59"/>
    </row>
    <row r="167" spans="1:11" ht="16.5" customHeight="1" x14ac:dyDescent="0.3">
      <c r="A167" s="81"/>
      <c r="B167" s="81"/>
      <c r="E167" s="59"/>
      <c r="G167" s="59"/>
      <c r="I167" s="59"/>
      <c r="K167" s="59"/>
    </row>
    <row r="168" spans="1:11" ht="15" customHeight="1" x14ac:dyDescent="0.3">
      <c r="A168" s="81"/>
      <c r="B168" s="81"/>
      <c r="E168" s="59"/>
      <c r="G168" s="59"/>
      <c r="I168" s="59"/>
      <c r="K168" s="59"/>
    </row>
    <row r="169" spans="1:11" ht="16.5" customHeight="1" x14ac:dyDescent="0.3">
      <c r="A169" s="81"/>
      <c r="B169" s="81"/>
      <c r="E169" s="59"/>
      <c r="G169" s="59"/>
      <c r="I169" s="59"/>
      <c r="K169" s="59"/>
    </row>
    <row r="170" spans="1:11" ht="16.5" customHeight="1" x14ac:dyDescent="0.3">
      <c r="A170" s="81"/>
      <c r="B170" s="81"/>
      <c r="E170" s="59"/>
      <c r="G170" s="59"/>
      <c r="I170" s="59"/>
      <c r="K170" s="59"/>
    </row>
    <row r="171" spans="1:11" ht="16.5" customHeight="1" x14ac:dyDescent="0.3">
      <c r="A171" s="81"/>
      <c r="B171" s="81"/>
      <c r="E171" s="59"/>
      <c r="G171" s="59"/>
      <c r="I171" s="59"/>
      <c r="K171" s="59"/>
    </row>
    <row r="172" spans="1:11" ht="9.75" customHeight="1" x14ac:dyDescent="0.3">
      <c r="A172" s="81"/>
      <c r="B172" s="81"/>
      <c r="E172" s="59"/>
      <c r="G172" s="59"/>
      <c r="I172" s="59"/>
      <c r="K172" s="59"/>
    </row>
    <row r="173" spans="1:11" ht="16.5" customHeight="1" x14ac:dyDescent="0.3">
      <c r="A173" s="81"/>
      <c r="B173" s="81"/>
      <c r="E173" s="59"/>
      <c r="G173" s="59"/>
      <c r="I173" s="59"/>
      <c r="K173" s="59"/>
    </row>
    <row r="174" spans="1:11" ht="9" customHeight="1" x14ac:dyDescent="0.3">
      <c r="A174" s="81"/>
      <c r="B174" s="81"/>
      <c r="E174" s="59"/>
      <c r="G174" s="59"/>
      <c r="I174" s="59"/>
      <c r="K174" s="59"/>
    </row>
    <row r="175" spans="1:11" ht="16.5" customHeight="1" x14ac:dyDescent="0.3">
      <c r="A175" s="81"/>
      <c r="B175" s="81"/>
      <c r="E175" s="59"/>
      <c r="G175" s="59"/>
      <c r="I175" s="59"/>
      <c r="K175" s="59"/>
    </row>
    <row r="176" spans="1:11" ht="15" customHeight="1" x14ac:dyDescent="0.3"/>
    <row r="177" spans="1:11" ht="21.9" customHeight="1" x14ac:dyDescent="0.3">
      <c r="A177" s="20" t="str">
        <f>'4-6'!A48</f>
        <v>The accompanying notes on pages 15 to 53 are an integral part of these consolidated and separate financial statements.</v>
      </c>
      <c r="B177" s="20"/>
      <c r="C177" s="98"/>
      <c r="D177" s="98"/>
      <c r="E177" s="21"/>
      <c r="F177" s="21"/>
      <c r="G177" s="21"/>
      <c r="H177" s="21"/>
      <c r="I177" s="21"/>
      <c r="J177" s="21"/>
      <c r="K177" s="21"/>
    </row>
  </sheetData>
  <mergeCells count="12">
    <mergeCell ref="E127:G127"/>
    <mergeCell ref="I127:K127"/>
    <mergeCell ref="E6:G6"/>
    <mergeCell ref="I6:K6"/>
    <mergeCell ref="E62:G62"/>
    <mergeCell ref="I62:K62"/>
    <mergeCell ref="E126:G126"/>
    <mergeCell ref="I126:K126"/>
    <mergeCell ref="E7:G7"/>
    <mergeCell ref="I7:K7"/>
    <mergeCell ref="E63:G63"/>
    <mergeCell ref="I63:K63"/>
  </mergeCells>
  <pageMargins left="0.8" right="0.5" top="0.5" bottom="0.6" header="0.49" footer="0.4"/>
  <pageSetup paperSize="9" scale="85" firstPageNumber="12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9" man="1"/>
  </rowBreaks>
  <ignoredErrors>
    <ignoredError sqref="E8:K8 C13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4-6</vt:lpstr>
      <vt:lpstr>7-8</vt:lpstr>
      <vt:lpstr>9-10</vt:lpstr>
      <vt:lpstr>11</vt:lpstr>
      <vt:lpstr>12-14</vt:lpstr>
      <vt:lpstr>'11'!Print_Area</vt:lpstr>
      <vt:lpstr>'12-14'!Print_Area</vt:lpstr>
      <vt:lpstr>'4-6'!Print_Area</vt:lpstr>
      <vt:lpstr>'7-8'!Print_Area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Wanchaya Ongkhana</cp:lastModifiedBy>
  <cp:lastPrinted>2020-02-21T10:30:49Z</cp:lastPrinted>
  <dcterms:created xsi:type="dcterms:W3CDTF">2015-05-09T12:41:44Z</dcterms:created>
  <dcterms:modified xsi:type="dcterms:W3CDTF">2020-02-21T14:42:41Z</dcterms:modified>
</cp:coreProperties>
</file>