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Ye12'2019\STC\"/>
    </mc:Choice>
  </mc:AlternateContent>
  <xr:revisionPtr revIDLastSave="0" documentId="13_ncr:1_{9EDE0B22-DF3C-4010-A0F0-B9A52C519BFF}" xr6:coauthVersionLast="36" xr6:coauthVersionMax="36" xr10:uidLastSave="{00000000-0000-0000-0000-000000000000}"/>
  <bookViews>
    <workbookView xWindow="0" yWindow="0" windowWidth="24000" windowHeight="10635" activeTab="3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BS!$A$1:$H$76</definedName>
    <definedName name="_xlnm.Print_Area" localSheetId="3">CF!$A$1:$G$62</definedName>
    <definedName name="_xlnm.Print_Area" localSheetId="1">PL!$A$1:$G$31</definedName>
    <definedName name="_xlnm.Print_Area" localSheetId="2">SE!$A$1:$S$27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" i="7" l="1"/>
  <c r="E15" i="5" l="1"/>
  <c r="H21" i="3"/>
  <c r="E34" i="1" l="1"/>
  <c r="E54" i="7" l="1"/>
  <c r="G41" i="7" l="1"/>
  <c r="E41" i="7"/>
  <c r="R21" i="3" l="1"/>
  <c r="G61" i="1" l="1"/>
  <c r="H20" i="3" l="1"/>
  <c r="H15" i="3"/>
  <c r="H17" i="3" s="1"/>
  <c r="H11" i="3"/>
  <c r="H25" i="3" l="1"/>
  <c r="R24" i="3"/>
  <c r="R8" i="3"/>
  <c r="E61" i="1" l="1"/>
  <c r="H26" i="3" s="1"/>
  <c r="G52" i="7"/>
  <c r="G16" i="5"/>
  <c r="G10" i="5"/>
  <c r="G36" i="1"/>
  <c r="G12" i="1"/>
  <c r="G17" i="5" l="1"/>
  <c r="G19" i="5" s="1"/>
  <c r="G21" i="5" s="1"/>
  <c r="G28" i="5" s="1"/>
  <c r="N20" i="3"/>
  <c r="L20" i="3"/>
  <c r="J20" i="3"/>
  <c r="F20" i="3"/>
  <c r="R19" i="3"/>
  <c r="N11" i="3"/>
  <c r="L11" i="3"/>
  <c r="J11" i="3"/>
  <c r="F11" i="3"/>
  <c r="R10" i="3"/>
  <c r="G25" i="5" l="1"/>
  <c r="R22" i="3" l="1"/>
  <c r="E16" i="5" l="1"/>
  <c r="R14" i="3"/>
  <c r="R12" i="3"/>
  <c r="F15" i="3"/>
  <c r="E52" i="7"/>
  <c r="E10" i="5"/>
  <c r="E44" i="1"/>
  <c r="E36" i="1"/>
  <c r="G17" i="1"/>
  <c r="E17" i="1"/>
  <c r="E12" i="1"/>
  <c r="G44" i="1"/>
  <c r="G60" i="1" l="1"/>
  <c r="F17" i="3"/>
  <c r="F25" i="3" s="1"/>
  <c r="E60" i="1" s="1"/>
  <c r="N15" i="3"/>
  <c r="J15" i="3"/>
  <c r="L15" i="3"/>
  <c r="G45" i="1"/>
  <c r="E45" i="1"/>
  <c r="E18" i="1"/>
  <c r="G7" i="7"/>
  <c r="G18" i="1"/>
  <c r="E17" i="5"/>
  <c r="E19" i="5" s="1"/>
  <c r="L17" i="3" l="1"/>
  <c r="L25" i="3" s="1"/>
  <c r="E63" i="1" s="1"/>
  <c r="L26" i="3" s="1"/>
  <c r="G63" i="1"/>
  <c r="J17" i="3"/>
  <c r="J25" i="3" s="1"/>
  <c r="E62" i="1" s="1"/>
  <c r="J26" i="3" s="1"/>
  <c r="G62" i="1"/>
  <c r="N17" i="3"/>
  <c r="N25" i="3" s="1"/>
  <c r="E65" i="1" s="1"/>
  <c r="N26" i="3" s="1"/>
  <c r="G65" i="1"/>
  <c r="G17" i="7"/>
  <c r="G26" i="7" s="1"/>
  <c r="G29" i="7" s="1"/>
  <c r="G53" i="7" s="1"/>
  <c r="G55" i="7" s="1"/>
  <c r="G56" i="7" s="1"/>
  <c r="E17" i="7"/>
  <c r="E26" i="7" s="1"/>
  <c r="E29" i="7" s="1"/>
  <c r="E53" i="7" s="1"/>
  <c r="E55" i="7" s="1"/>
  <c r="E56" i="7" s="1"/>
  <c r="E21" i="5"/>
  <c r="E28" i="5" s="1"/>
  <c r="F26" i="3"/>
  <c r="P9" i="3" l="1"/>
  <c r="P18" i="3"/>
  <c r="E25" i="5"/>
  <c r="P20" i="3" l="1"/>
  <c r="P11" i="3"/>
  <c r="P15" i="3" s="1"/>
  <c r="G66" i="1" s="1"/>
  <c r="R9" i="3"/>
  <c r="R18" i="3"/>
  <c r="G67" i="1" l="1"/>
  <c r="G68" i="1" s="1"/>
  <c r="G69" i="1" s="1"/>
  <c r="P17" i="3"/>
  <c r="P25" i="3" s="1"/>
  <c r="E66" i="1" s="1"/>
  <c r="E67" i="1" s="1"/>
  <c r="E68" i="1" s="1"/>
  <c r="E69" i="1" s="1"/>
  <c r="R20" i="3"/>
  <c r="R11" i="3"/>
  <c r="R15" i="3" s="1"/>
  <c r="R16" i="3" l="1"/>
  <c r="R17" i="3"/>
  <c r="R25" i="3" s="1"/>
  <c r="R26" i="3" s="1"/>
  <c r="P26" i="3"/>
</calcChain>
</file>

<file path=xl/sharedStrings.xml><?xml version="1.0" encoding="utf-8"?>
<sst xmlns="http://schemas.openxmlformats.org/spreadsheetml/2006/main" count="199" uniqueCount="153">
  <si>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</si>
  <si>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</si>
  <si>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</si>
  <si>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</si>
  <si>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</si>
  <si>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</si>
  <si>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</si>
  <si>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</si>
  <si>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</si>
  <si>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</si>
  <si>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</si>
  <si>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</si>
  <si>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</si>
  <si>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</si>
  <si>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</si>
  <si>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</si>
  <si>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</si>
  <si>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</si>
  <si>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</si>
  <si>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</si>
  <si>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</si>
  <si>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</si>
  <si>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</si>
  <si>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</si>
  <si>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</si>
  <si>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</si>
  <si>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</si>
  <si>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</si>
  <si>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</si>
  <si>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</si>
  <si>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</si>
  <si>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</si>
  <si>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</si>
  <si>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</si>
  <si>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</si>
  <si>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</si>
  <si>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</si>
  <si>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</si>
  <si>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</si>
  <si>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</si>
  <si>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</si>
  <si>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</si>
  <si>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</si>
  <si>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</si>
  <si>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</si>
  <si>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</si>
  <si>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</si>
  <si>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</si>
  <si>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</si>
  <si>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</si>
  <si>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</si>
  <si>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</si>
  <si>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</si>
  <si>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</si>
  <si>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</si>
  <si>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</si>
  <si>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</si>
  <si>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</si>
  <si>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</si>
  <si>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</si>
  <si>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</si>
  <si>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</si>
  <si>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</si>
  <si>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</si>
  <si>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</si>
  <si>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</si>
  <si>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</si>
  <si>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</si>
  <si>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ต้นทุนขาย</t>
  </si>
  <si>
    <t>ต้นทุนการให้บริการ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</si>
  <si>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</si>
  <si>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</si>
  <si>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</si>
  <si>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</si>
  <si>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</si>
  <si>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</si>
  <si>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</si>
  <si>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</si>
  <si>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</si>
  <si>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</si>
  <si>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</si>
  <si>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</si>
  <si>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</si>
  <si>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</si>
  <si>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</si>
  <si>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</si>
  <si>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</si>
  <si>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</si>
  <si>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</si>
  <si>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</si>
  <si>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</si>
  <si>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</si>
  <si>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เงินสดรับจากเงินกู้ยืมระยะยาว</t>
  </si>
  <si>
    <t>(หน่วย: บาท)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</si>
  <si>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</si>
  <si>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</si>
  <si>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</si>
  <si>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</si>
  <si>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 xml:space="preserve">   สำรองผลประโยชน์ระยะยาวของพนักงาน</t>
  </si>
  <si>
    <t>ทุนที่ออกและ</t>
  </si>
  <si>
    <t>ส่วนของหนี้สินตามสัญญาเช่าการเงิน</t>
  </si>
  <si>
    <t>ส่วนทุนจากการจ่ายโดยใช้หุ้นเป็นเกณฑ์</t>
  </si>
  <si>
    <t>กำไรต่อหุ้นขั้นพื้นฐาน</t>
  </si>
  <si>
    <t>จำนวนหุ้นสามัญถัวเฉลี่ยถ่วงน้ำหนัก (หุ้น)</t>
  </si>
  <si>
    <t>ชำระแล้ว</t>
  </si>
  <si>
    <t xml:space="preserve">เงินปันผลจ่าย 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</si>
  <si>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</si>
  <si>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</si>
  <si>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ขาดทุนจากการจำหน่ายอุปกรณ์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</si>
  <si>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</si>
  <si>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</si>
  <si>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สินทรัพย์ไม่มีตัวตนเพิ่มขึ้น</t>
  </si>
  <si>
    <t>จ่ายชำระหนี้สินตามสัญญาเช่าการเงิน</t>
  </si>
  <si>
    <t>หนี้สินตามสัญญาเช่าการเงิน - สุทธิจากส่วนที่</t>
  </si>
  <si>
    <t>กำไรขาดทุน:</t>
  </si>
  <si>
    <t>สินทรัพย์ไม่มีตัวตน</t>
  </si>
  <si>
    <t xml:space="preserve">   ซื้ออุปกรณ์ตามสัญญาเช่าการเงิน</t>
  </si>
  <si>
    <t>ซื้ออาคารและอุปกรณ์</t>
  </si>
  <si>
    <t>ยอดคงเหลือ ณ วันที่ 31 ธันวาคม 2561</t>
  </si>
  <si>
    <t xml:space="preserve">บริษัท เอสทีซี คอนกรีตโปรดัคท์ จำกัด (มหาชน) </t>
  </si>
  <si>
    <t>ค่าใช้จ่ายในการขายและจัดจำหน่าย</t>
  </si>
  <si>
    <t xml:space="preserve">      หุ้นสามัญ 568,000,000 หุ้น มูลค่าหุ้นละ 0.50 บาท</t>
  </si>
  <si>
    <t>7, 8</t>
  </si>
  <si>
    <t>8, 13</t>
  </si>
  <si>
    <t>เงินสดรับจากการทำสัญญาขายและเช่ากลับคืนภายใต้สัญญาเช่าการเงิน</t>
  </si>
  <si>
    <t>เงินสดสุทธิจากกิจกรรมจัดหาเงิน</t>
  </si>
  <si>
    <t>เงินสดและรายการเทียบเท่าเงินสดปลายปี (หมายเหตุ 6)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</si>
  <si>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</si>
  <si>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</si>
  <si>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</si>
  <si>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ณ วันที่ 31 ธันวาคม 2562</t>
  </si>
  <si>
    <t xml:space="preserve">ยอดคงเหลือ ณ วันที่ 1 มกราคม 2561 </t>
  </si>
  <si>
    <t>ส่วนเกินมูลค่าหุ้นสามัญ</t>
  </si>
  <si>
    <t>ส่วนเกินมูลค่า</t>
  </si>
  <si>
    <t>หุ้นสามัญ</t>
  </si>
  <si>
    <t>โอนกำไรสะสมที่ยังไม่ได้จัดสรรเป็น</t>
  </si>
  <si>
    <t xml:space="preserve">   สำรองตามกฎหมาย </t>
  </si>
  <si>
    <t>รายได้จากสัญญาที่ทำกับลูกค้า</t>
  </si>
  <si>
    <t>ออกหุ้นสามัญเพิ่มทุน</t>
  </si>
  <si>
    <t>ส่วนทุน</t>
  </si>
  <si>
    <t xml:space="preserve">   หนี้สงสัยจะสูญ (โอนกลับ)</t>
  </si>
  <si>
    <t xml:space="preserve">   กลับรายการปรับลดสินค้าคงเหลือเป็นมูลค่าสุทธิที่จะได้รับ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</si>
  <si>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</si>
  <si>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</si>
  <si>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</si>
  <si>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2562</t>
  </si>
  <si>
    <t>2561</t>
  </si>
  <si>
    <t>เงินเบิกเกินบัญชีธนาคารลดลง</t>
  </si>
  <si>
    <t>เงินสดรับจากการออกจำหน่ายหุ้นสามัญ</t>
  </si>
  <si>
    <t xml:space="preserve">   โอนสินค้าคงเหลือเป็นสินทรัพย์ระหว่างก่อสร้างและติดตั้ง</t>
  </si>
  <si>
    <t>เงินสดและรายการเทียบเท่าเงินสดเพิ่มขึ้นสุทธิ</t>
  </si>
  <si>
    <t xml:space="preserve">      (2561: หุ้นสามัญ 420,000,000 หุ้น มูลค่าหุ้นละ 0.50 บาท)</t>
  </si>
  <si>
    <t>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</si>
</sst>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45">
    <xf numFmtId="0" fontId="0" fillId="0" borderId="0" xfId="0"/>
    <xf numFmtId="165" fontId="3" fillId="0" borderId="0" xfId="0" quotePrefix="1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37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5" fontId="3" fillId="2" borderId="0" xfId="0" quotePrefix="1" applyNumberFormat="1" applyFont="1" applyFill="1" applyAlignment="1">
      <alignment horizontal="centerContinuous" vertical="top"/>
    </xf>
    <xf numFmtId="0" fontId="12" fillId="2" borderId="0" xfId="0" applyNumberFormat="1" applyFont="1" applyFill="1" applyAlignment="1">
      <alignment horizontal="centerContinuous" vertical="top"/>
    </xf>
    <xf numFmtId="165" fontId="3" fillId="2" borderId="0" xfId="0" applyNumberFormat="1" applyFont="1" applyFill="1" applyAlignment="1">
      <alignment horizontal="centerContinuous" vertical="top"/>
    </xf>
    <xf numFmtId="167" fontId="3" fillId="2" borderId="0" xfId="4" quotePrefix="1" applyNumberFormat="1" applyFont="1" applyFill="1" applyAlignment="1">
      <alignment horizontal="centerContinuous" vertical="top"/>
    </xf>
    <xf numFmtId="0" fontId="2" fillId="2" borderId="0" xfId="0" applyNumberFormat="1" applyFont="1" applyFill="1" applyAlignment="1">
      <alignment horizontal="left" vertical="top"/>
    </xf>
    <xf numFmtId="0" fontId="3" fillId="2" borderId="0" xfId="0" applyNumberFormat="1" applyFont="1" applyFill="1" applyAlignment="1">
      <alignment horizontal="centerContinuous" vertical="top"/>
    </xf>
    <xf numFmtId="41" fontId="3" fillId="2" borderId="0" xfId="0" applyNumberFormat="1" applyFont="1" applyFill="1" applyAlignment="1">
      <alignment horizontal="centerContinuous" vertical="top"/>
    </xf>
    <xf numFmtId="165" fontId="3" fillId="2" borderId="0" xfId="0" applyNumberFormat="1" applyFont="1" applyFill="1" applyAlignment="1">
      <alignment horizontal="left" vertical="top"/>
    </xf>
    <xf numFmtId="0" fontId="2" fillId="2" borderId="0" xfId="0" quotePrefix="1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1" fontId="3" fillId="2" borderId="0" xfId="0" applyNumberFormat="1" applyFont="1" applyFill="1" applyAlignment="1">
      <alignment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Alignment="1">
      <alignment horizontal="center" vertical="top"/>
    </xf>
    <xf numFmtId="165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lef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center" vertical="top"/>
    </xf>
    <xf numFmtId="165" fontId="3" fillId="2" borderId="0" xfId="0" quotePrefix="1" applyNumberFormat="1" applyFont="1" applyFill="1" applyAlignment="1">
      <alignment horizontal="left" vertical="top"/>
    </xf>
    <xf numFmtId="41" fontId="3" fillId="2" borderId="2" xfId="0" applyNumberFormat="1" applyFont="1" applyFill="1" applyBorder="1" applyAlignment="1">
      <alignment horizontal="center" vertical="top"/>
    </xf>
    <xf numFmtId="0" fontId="3" fillId="2" borderId="0" xfId="0" quotePrefix="1" applyNumberFormat="1" applyFont="1" applyFill="1" applyAlignment="1">
      <alignment horizontal="left"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41" fontId="3" fillId="2" borderId="3" xfId="0" applyNumberFormat="1" applyFont="1" applyFill="1" applyBorder="1" applyAlignment="1">
      <alignment horizontal="center" vertical="top"/>
    </xf>
    <xf numFmtId="41" fontId="3" fillId="2" borderId="0" xfId="4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0" fontId="12" fillId="0" borderId="0" xfId="0" applyNumberFormat="1" applyFont="1" applyFill="1" applyAlignment="1">
      <alignment horizontal="centerContinuous" vertical="top"/>
    </xf>
    <xf numFmtId="167" fontId="3" fillId="0" borderId="0" xfId="4" quotePrefix="1" applyNumberFormat="1" applyFont="1" applyFill="1" applyAlignment="1">
      <alignment horizontal="centerContinuous" vertical="top"/>
    </xf>
    <xf numFmtId="0" fontId="2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7" fontId="2" fillId="0" borderId="0" xfId="4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167" fontId="3" fillId="0" borderId="0" xfId="4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right" vertical="top"/>
    </xf>
    <xf numFmtId="0" fontId="3" fillId="0" borderId="1" xfId="0" quotePrefix="1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167" fontId="3" fillId="0" borderId="1" xfId="4" quotePrefix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165" fontId="5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left" vertical="top"/>
    </xf>
    <xf numFmtId="41" fontId="3" fillId="0" borderId="2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167" fontId="3" fillId="0" borderId="0" xfId="4" applyNumberFormat="1" applyFont="1" applyFill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41" fontId="3" fillId="0" borderId="0" xfId="0" applyNumberFormat="1" applyFont="1" applyFill="1" applyBorder="1" applyAlignment="1">
      <alignment horizontal="center" vertical="top"/>
    </xf>
    <xf numFmtId="165" fontId="12" fillId="0" borderId="0" xfId="0" applyNumberFormat="1" applyFont="1" applyFill="1" applyAlignment="1">
      <alignment vertical="top"/>
    </xf>
    <xf numFmtId="167" fontId="3" fillId="0" borderId="2" xfId="4" applyNumberFormat="1" applyFont="1" applyFill="1" applyBorder="1" applyAlignment="1">
      <alignment horizontal="right" vertical="top"/>
    </xf>
    <xf numFmtId="164" fontId="3" fillId="0" borderId="0" xfId="4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167" fontId="3" fillId="0" borderId="0" xfId="4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167" fontId="3" fillId="0" borderId="4" xfId="4" applyNumberFormat="1" applyFont="1" applyFill="1" applyBorder="1" applyAlignment="1">
      <alignment horizontal="right" vertical="top"/>
    </xf>
    <xf numFmtId="41" fontId="3" fillId="0" borderId="0" xfId="4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41" fontId="3" fillId="0" borderId="2" xfId="4" applyNumberFormat="1" applyFont="1" applyFill="1" applyBorder="1" applyAlignment="1">
      <alignment horizontal="right" vertical="top"/>
    </xf>
    <xf numFmtId="41" fontId="3" fillId="0" borderId="4" xfId="4" applyNumberFormat="1" applyFont="1" applyFill="1" applyBorder="1" applyAlignment="1">
      <alignment horizontal="right" vertical="top"/>
    </xf>
    <xf numFmtId="0" fontId="12" fillId="0" borderId="0" xfId="0" quotePrefix="1" applyNumberFormat="1" applyFont="1" applyFill="1" applyAlignment="1">
      <alignment horizontal="center" vertical="top"/>
    </xf>
    <xf numFmtId="164" fontId="3" fillId="0" borderId="0" xfId="4" applyFont="1" applyFill="1" applyAlignment="1">
      <alignment horizontal="right" vertical="top"/>
    </xf>
    <xf numFmtId="164" fontId="3" fillId="0" borderId="0" xfId="4" applyFont="1" applyFill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left" vertical="top"/>
    </xf>
    <xf numFmtId="41" fontId="3" fillId="0" borderId="1" xfId="2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vertical="top"/>
    </xf>
    <xf numFmtId="166" fontId="6" fillId="0" borderId="0" xfId="0" applyNumberFormat="1" applyFont="1" applyFill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6" fontId="6" fillId="0" borderId="0" xfId="0" applyNumberFormat="1" applyFont="1" applyFill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168" fontId="3" fillId="0" borderId="4" xfId="2" applyNumberFormat="1" applyFont="1" applyFill="1" applyBorder="1" applyAlignment="1">
      <alignment horizontal="center" vertical="top"/>
    </xf>
    <xf numFmtId="41" fontId="3" fillId="0" borderId="6" xfId="2" applyNumberFormat="1" applyFont="1" applyFill="1" applyBorder="1" applyAlignment="1">
      <alignment horizontal="center" vertical="top"/>
    </xf>
    <xf numFmtId="166" fontId="7" fillId="0" borderId="0" xfId="0" applyNumberFormat="1" applyFont="1" applyFill="1" applyAlignment="1">
      <alignment vertical="top"/>
    </xf>
    <xf numFmtId="14" fontId="3" fillId="0" borderId="0" xfId="0" applyNumberFormat="1" applyFont="1" applyFill="1" applyAlignment="1">
      <alignment vertical="top"/>
    </xf>
    <xf numFmtId="14" fontId="3" fillId="0" borderId="0" xfId="2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165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I76"/>
  <sheetViews>
    <sheetView showGridLines="0" view="pageBreakPreview" topLeftCell="A70" zoomScale="85" zoomScaleNormal="100" zoomScaleSheetLayoutView="85" workbookViewId="0"/>
  </sheetViews>
  <sheetFormatPr defaultColWidth="10.7109375" defaultRowHeight="24" customHeight="1" x14ac:dyDescent="0.2"/>
  <cols>
    <col min="1" max="1" width="44.5703125" style="4" customWidth="1"/>
    <col min="2" max="2" width="1.7109375" style="5" customWidth="1"/>
    <col min="3" max="3" width="8.7109375" style="67" bestFit="1" customWidth="1"/>
    <col min="4" max="4" width="1.42578125" style="5" customWidth="1"/>
    <col min="5" max="5" width="16" style="5" customWidth="1"/>
    <col min="6" max="6" width="1.42578125" style="5" customWidth="1"/>
    <col min="7" max="7" width="16" style="59" customWidth="1"/>
    <col min="8" max="8" width="1.28515625" style="5" customWidth="1"/>
    <col min="9" max="9" width="8.85546875" style="5" bestFit="1" customWidth="1"/>
    <col min="10" max="10" width="15.85546875" style="5" customWidth="1"/>
    <col min="11" max="16384" width="10.7109375" style="5"/>
  </cols>
  <sheetData>
    <row r="1" spans="1:8" s="3" customFormat="1" ht="24" customHeight="1" x14ac:dyDescent="0.2">
      <c r="A1" s="52" t="s">
        <v>119</v>
      </c>
      <c r="B1" s="1"/>
      <c r="C1" s="53"/>
      <c r="D1" s="2"/>
      <c r="E1" s="1"/>
      <c r="F1" s="2"/>
      <c r="G1" s="54"/>
    </row>
    <row r="2" spans="1:8" s="3" customFormat="1" ht="24" customHeight="1" x14ac:dyDescent="0.2">
      <c r="A2" s="52" t="s">
        <v>0</v>
      </c>
      <c r="B2" s="1"/>
      <c r="C2" s="53"/>
      <c r="D2" s="2"/>
      <c r="E2" s="1"/>
      <c r="F2" s="2"/>
      <c r="G2" s="54"/>
    </row>
    <row r="3" spans="1:8" s="15" customFormat="1" ht="24" customHeight="1" x14ac:dyDescent="0.2">
      <c r="A3" s="55" t="s">
        <v>130</v>
      </c>
      <c r="B3" s="55"/>
      <c r="C3" s="56"/>
      <c r="D3" s="55"/>
      <c r="E3" s="55"/>
      <c r="F3" s="55"/>
      <c r="G3" s="57"/>
    </row>
    <row r="4" spans="1:8" ht="24" customHeight="1" x14ac:dyDescent="0.2">
      <c r="A4" s="58"/>
      <c r="B4" s="2"/>
      <c r="C4" s="53"/>
      <c r="D4" s="2"/>
      <c r="E4" s="2"/>
      <c r="F4" s="2"/>
      <c r="H4" s="60" t="s">
        <v>93</v>
      </c>
    </row>
    <row r="5" spans="1:8" ht="24" customHeight="1" x14ac:dyDescent="0.2">
      <c r="C5" s="61" t="s">
        <v>1</v>
      </c>
      <c r="D5" s="62"/>
      <c r="E5" s="63" t="s">
        <v>145</v>
      </c>
      <c r="F5" s="64"/>
      <c r="G5" s="65" t="s">
        <v>146</v>
      </c>
    </row>
    <row r="6" spans="1:8" ht="24" customHeight="1" x14ac:dyDescent="0.2">
      <c r="A6" s="66" t="s">
        <v>2</v>
      </c>
      <c r="E6" s="68"/>
      <c r="F6" s="68"/>
    </row>
    <row r="7" spans="1:8" ht="24" customHeight="1" x14ac:dyDescent="0.2">
      <c r="A7" s="66" t="s">
        <v>3</v>
      </c>
      <c r="C7" s="69"/>
      <c r="E7" s="68"/>
      <c r="F7" s="68"/>
    </row>
    <row r="8" spans="1:8" ht="24" customHeight="1" x14ac:dyDescent="0.2">
      <c r="A8" s="4" t="s">
        <v>4</v>
      </c>
      <c r="C8" s="70">
        <v>6</v>
      </c>
      <c r="E8" s="71">
        <v>17639473</v>
      </c>
      <c r="F8" s="71"/>
      <c r="G8" s="71">
        <v>1926796</v>
      </c>
    </row>
    <row r="9" spans="1:8" ht="24" customHeight="1" x14ac:dyDescent="0.2">
      <c r="A9" s="4" t="s">
        <v>61</v>
      </c>
      <c r="C9" s="70" t="s">
        <v>122</v>
      </c>
      <c r="D9" s="72"/>
      <c r="E9" s="71">
        <v>129391276</v>
      </c>
      <c r="F9" s="71"/>
      <c r="G9" s="71">
        <v>112844581</v>
      </c>
    </row>
    <row r="10" spans="1:8" ht="24" customHeight="1" x14ac:dyDescent="0.2">
      <c r="A10" s="73" t="s">
        <v>65</v>
      </c>
      <c r="B10" s="74"/>
      <c r="C10" s="70">
        <v>9</v>
      </c>
      <c r="E10" s="71">
        <v>37685646</v>
      </c>
      <c r="F10" s="71"/>
      <c r="G10" s="71">
        <v>34858130</v>
      </c>
    </row>
    <row r="11" spans="1:8" ht="24" customHeight="1" x14ac:dyDescent="0.2">
      <c r="A11" s="4" t="s">
        <v>5</v>
      </c>
      <c r="C11" s="69"/>
      <c r="E11" s="71">
        <v>160174</v>
      </c>
      <c r="F11" s="71"/>
      <c r="G11" s="71">
        <v>184439</v>
      </c>
    </row>
    <row r="12" spans="1:8" ht="24" customHeight="1" x14ac:dyDescent="0.2">
      <c r="A12" s="66" t="s">
        <v>6</v>
      </c>
      <c r="C12" s="69"/>
      <c r="E12" s="75">
        <f>SUM(E7:E11)</f>
        <v>184876569</v>
      </c>
      <c r="F12" s="71"/>
      <c r="G12" s="75">
        <f>SUM(G7:G11)</f>
        <v>149813946</v>
      </c>
    </row>
    <row r="13" spans="1:8" ht="24" customHeight="1" x14ac:dyDescent="0.2">
      <c r="A13" s="66" t="s">
        <v>7</v>
      </c>
      <c r="C13" s="69"/>
      <c r="E13" s="71"/>
      <c r="F13" s="71"/>
      <c r="G13" s="71"/>
    </row>
    <row r="14" spans="1:8" ht="24" customHeight="1" x14ac:dyDescent="0.2">
      <c r="A14" s="73" t="s">
        <v>66</v>
      </c>
      <c r="B14" s="74"/>
      <c r="C14" s="70">
        <v>10</v>
      </c>
      <c r="E14" s="71">
        <v>409011162</v>
      </c>
      <c r="F14" s="71"/>
      <c r="G14" s="71">
        <v>396770169</v>
      </c>
    </row>
    <row r="15" spans="1:8" ht="24" customHeight="1" x14ac:dyDescent="0.2">
      <c r="A15" s="76" t="s">
        <v>115</v>
      </c>
      <c r="B15" s="74"/>
      <c r="C15" s="70">
        <v>11</v>
      </c>
      <c r="E15" s="71">
        <v>3190159</v>
      </c>
      <c r="F15" s="71"/>
      <c r="G15" s="71">
        <v>4971593</v>
      </c>
    </row>
    <row r="16" spans="1:8" ht="24" customHeight="1" x14ac:dyDescent="0.2">
      <c r="A16" s="4" t="s">
        <v>152</v>
      </c>
      <c r="C16" s="70">
        <v>8</v>
      </c>
      <c r="E16" s="77">
        <v>419280</v>
      </c>
      <c r="F16" s="71"/>
      <c r="G16" s="77">
        <v>1124806</v>
      </c>
    </row>
    <row r="17" spans="1:8" ht="24" customHeight="1" x14ac:dyDescent="0.2">
      <c r="A17" s="66" t="s">
        <v>8</v>
      </c>
      <c r="C17" s="69"/>
      <c r="E17" s="71">
        <f>SUM(E13:E16)</f>
        <v>412620601</v>
      </c>
      <c r="F17" s="71"/>
      <c r="G17" s="78">
        <f>SUM(G13:G16)</f>
        <v>402866568</v>
      </c>
    </row>
    <row r="18" spans="1:8" ht="24" customHeight="1" thickBot="1" x14ac:dyDescent="0.25">
      <c r="A18" s="66" t="s">
        <v>9</v>
      </c>
      <c r="E18" s="79">
        <f>SUM(E17,E12)</f>
        <v>597497170</v>
      </c>
      <c r="F18" s="80"/>
      <c r="G18" s="81">
        <f>SUM(G17,G12)</f>
        <v>552680514</v>
      </c>
    </row>
    <row r="19" spans="1:8" ht="24" customHeight="1" thickTop="1" x14ac:dyDescent="0.2">
      <c r="E19" s="68"/>
      <c r="F19" s="68"/>
    </row>
    <row r="21" spans="1:8" ht="24" customHeight="1" x14ac:dyDescent="0.2">
      <c r="A21" s="4" t="s">
        <v>10</v>
      </c>
    </row>
    <row r="22" spans="1:8" s="3" customFormat="1" ht="24" customHeight="1" x14ac:dyDescent="0.2">
      <c r="A22" s="52" t="s">
        <v>119</v>
      </c>
      <c r="B22" s="1"/>
      <c r="C22" s="53"/>
      <c r="D22" s="2"/>
      <c r="E22" s="1"/>
      <c r="F22" s="2"/>
      <c r="G22" s="54"/>
    </row>
    <row r="23" spans="1:8" s="3" customFormat="1" ht="24" customHeight="1" x14ac:dyDescent="0.2">
      <c r="A23" s="82" t="s">
        <v>11</v>
      </c>
      <c r="B23" s="1"/>
      <c r="C23" s="53"/>
      <c r="D23" s="2"/>
      <c r="E23" s="1"/>
      <c r="F23" s="2"/>
      <c r="G23" s="54"/>
    </row>
    <row r="24" spans="1:8" s="15" customFormat="1" ht="24" customHeight="1" x14ac:dyDescent="0.2">
      <c r="A24" s="55" t="s">
        <v>130</v>
      </c>
      <c r="B24" s="55"/>
      <c r="C24" s="56"/>
      <c r="D24" s="55"/>
      <c r="E24" s="55"/>
      <c r="F24" s="55"/>
      <c r="G24" s="57"/>
    </row>
    <row r="25" spans="1:8" ht="24" customHeight="1" x14ac:dyDescent="0.2">
      <c r="A25" s="58"/>
      <c r="B25" s="2"/>
      <c r="C25" s="53"/>
      <c r="D25" s="2"/>
      <c r="E25" s="2"/>
      <c r="F25" s="2"/>
      <c r="H25" s="60" t="s">
        <v>93</v>
      </c>
    </row>
    <row r="26" spans="1:8" ht="24" customHeight="1" x14ac:dyDescent="0.2">
      <c r="C26" s="61" t="s">
        <v>1</v>
      </c>
      <c r="D26" s="62"/>
      <c r="E26" s="63" t="s">
        <v>145</v>
      </c>
      <c r="F26" s="64"/>
      <c r="G26" s="65" t="s">
        <v>146</v>
      </c>
    </row>
    <row r="27" spans="1:8" ht="24" customHeight="1" x14ac:dyDescent="0.2">
      <c r="A27" s="66" t="s">
        <v>12</v>
      </c>
      <c r="E27" s="68"/>
      <c r="F27" s="68"/>
    </row>
    <row r="28" spans="1:8" ht="24" customHeight="1" x14ac:dyDescent="0.2">
      <c r="A28" s="66" t="s">
        <v>13</v>
      </c>
      <c r="E28" s="68"/>
      <c r="F28" s="68"/>
    </row>
    <row r="29" spans="1:8" ht="24" customHeight="1" x14ac:dyDescent="0.2">
      <c r="A29" s="73" t="s">
        <v>70</v>
      </c>
      <c r="B29" s="74"/>
      <c r="C29" s="70">
        <v>12</v>
      </c>
      <c r="E29" s="71">
        <v>2457723</v>
      </c>
      <c r="F29" s="71"/>
      <c r="G29" s="71">
        <v>55532325</v>
      </c>
    </row>
    <row r="30" spans="1:8" ht="24" customHeight="1" x14ac:dyDescent="0.2">
      <c r="A30" s="73" t="s">
        <v>62</v>
      </c>
      <c r="B30" s="74"/>
      <c r="C30" s="70" t="s">
        <v>123</v>
      </c>
      <c r="E30" s="71">
        <v>91577116</v>
      </c>
      <c r="F30" s="71"/>
      <c r="G30" s="71">
        <v>97364007</v>
      </c>
    </row>
    <row r="31" spans="1:8" ht="24" customHeight="1" x14ac:dyDescent="0.2">
      <c r="A31" s="73" t="s">
        <v>71</v>
      </c>
      <c r="B31" s="74"/>
      <c r="C31" s="70">
        <v>14</v>
      </c>
      <c r="E31" s="71">
        <v>6680344</v>
      </c>
      <c r="F31" s="71"/>
      <c r="G31" s="71">
        <v>15560062</v>
      </c>
    </row>
    <row r="32" spans="1:8" ht="24" customHeight="1" x14ac:dyDescent="0.2">
      <c r="A32" s="73" t="s">
        <v>100</v>
      </c>
      <c r="B32" s="74"/>
      <c r="E32" s="71"/>
      <c r="F32" s="71"/>
      <c r="G32" s="71"/>
    </row>
    <row r="33" spans="1:7" ht="24" customHeight="1" x14ac:dyDescent="0.2">
      <c r="A33" s="73" t="s">
        <v>72</v>
      </c>
      <c r="B33" s="74"/>
      <c r="C33" s="70">
        <v>15</v>
      </c>
      <c r="E33" s="71">
        <v>13100934</v>
      </c>
      <c r="F33" s="71"/>
      <c r="G33" s="71">
        <v>10212164</v>
      </c>
    </row>
    <row r="34" spans="1:7" ht="24" customHeight="1" x14ac:dyDescent="0.2">
      <c r="A34" s="76" t="s">
        <v>15</v>
      </c>
      <c r="B34" s="74"/>
      <c r="C34" s="69"/>
      <c r="E34" s="71">
        <f>4679953-1377629</f>
        <v>3302324</v>
      </c>
      <c r="F34" s="71"/>
      <c r="G34" s="71">
        <v>1404737</v>
      </c>
    </row>
    <row r="35" spans="1:7" ht="24" customHeight="1" x14ac:dyDescent="0.2">
      <c r="A35" s="4" t="s">
        <v>16</v>
      </c>
      <c r="C35" s="69"/>
      <c r="E35" s="71">
        <v>249543</v>
      </c>
      <c r="F35" s="71"/>
      <c r="G35" s="71">
        <v>205695</v>
      </c>
    </row>
    <row r="36" spans="1:7" ht="24" customHeight="1" x14ac:dyDescent="0.2">
      <c r="A36" s="66" t="s">
        <v>17</v>
      </c>
      <c r="C36" s="69"/>
      <c r="E36" s="75">
        <f>SUM(E28:E35)</f>
        <v>117367984</v>
      </c>
      <c r="F36" s="83"/>
      <c r="G36" s="75">
        <f>SUM(G28:G35)</f>
        <v>180278990</v>
      </c>
    </row>
    <row r="37" spans="1:7" ht="24" customHeight="1" x14ac:dyDescent="0.2">
      <c r="A37" s="66" t="s">
        <v>18</v>
      </c>
      <c r="C37" s="69"/>
      <c r="E37" s="83"/>
      <c r="F37" s="83"/>
      <c r="G37" s="83"/>
    </row>
    <row r="38" spans="1:7" ht="24" customHeight="1" x14ac:dyDescent="0.2">
      <c r="A38" s="4" t="s">
        <v>73</v>
      </c>
      <c r="C38" s="84"/>
      <c r="E38" s="83"/>
      <c r="F38" s="83"/>
      <c r="G38" s="83"/>
    </row>
    <row r="39" spans="1:7" ht="24" customHeight="1" x14ac:dyDescent="0.2">
      <c r="A39" s="4" t="s">
        <v>14</v>
      </c>
      <c r="C39" s="70">
        <v>14</v>
      </c>
      <c r="E39" s="83">
        <v>17869329</v>
      </c>
      <c r="F39" s="83"/>
      <c r="G39" s="83">
        <v>61491435</v>
      </c>
    </row>
    <row r="40" spans="1:7" ht="24" customHeight="1" x14ac:dyDescent="0.2">
      <c r="A40" s="73" t="s">
        <v>113</v>
      </c>
      <c r="B40" s="74"/>
      <c r="C40" s="84"/>
      <c r="E40" s="71"/>
      <c r="F40" s="71"/>
      <c r="G40" s="71"/>
    </row>
    <row r="41" spans="1:7" ht="24" customHeight="1" x14ac:dyDescent="0.2">
      <c r="A41" s="4" t="s">
        <v>19</v>
      </c>
      <c r="C41" s="70">
        <v>15</v>
      </c>
      <c r="E41" s="83">
        <v>22445080</v>
      </c>
      <c r="F41" s="83"/>
      <c r="G41" s="83">
        <v>19304386</v>
      </c>
    </row>
    <row r="42" spans="1:7" ht="24" customHeight="1" x14ac:dyDescent="0.2">
      <c r="A42" s="4" t="s">
        <v>20</v>
      </c>
      <c r="C42" s="70">
        <v>16</v>
      </c>
      <c r="E42" s="83">
        <v>5916368</v>
      </c>
      <c r="F42" s="83"/>
      <c r="G42" s="83">
        <v>4917115</v>
      </c>
    </row>
    <row r="43" spans="1:7" ht="24" customHeight="1" x14ac:dyDescent="0.2">
      <c r="A43" s="4" t="s">
        <v>74</v>
      </c>
      <c r="C43" s="70">
        <v>22</v>
      </c>
      <c r="E43" s="83">
        <v>6152788</v>
      </c>
      <c r="F43" s="83"/>
      <c r="G43" s="83">
        <v>6103795</v>
      </c>
    </row>
    <row r="44" spans="1:7" ht="24" customHeight="1" x14ac:dyDescent="0.2">
      <c r="A44" s="66" t="s">
        <v>21</v>
      </c>
      <c r="C44" s="69"/>
      <c r="E44" s="75">
        <f>SUM(E37:E43)</f>
        <v>52383565</v>
      </c>
      <c r="F44" s="83"/>
      <c r="G44" s="85">
        <f>SUM(G37:G43)</f>
        <v>91816731</v>
      </c>
    </row>
    <row r="45" spans="1:7" ht="24" customHeight="1" x14ac:dyDescent="0.2">
      <c r="A45" s="66" t="s">
        <v>22</v>
      </c>
      <c r="E45" s="75">
        <f>SUM(E44,E36)</f>
        <v>169751549</v>
      </c>
      <c r="F45" s="83"/>
      <c r="G45" s="85">
        <f>SUM(G44,G36)</f>
        <v>272095721</v>
      </c>
    </row>
    <row r="46" spans="1:7" ht="24" customHeight="1" x14ac:dyDescent="0.2">
      <c r="E46" s="86"/>
      <c r="F46" s="86"/>
      <c r="G46" s="86"/>
    </row>
    <row r="47" spans="1:7" ht="24" customHeight="1" x14ac:dyDescent="0.2">
      <c r="E47" s="87"/>
      <c r="F47" s="87"/>
      <c r="G47" s="88"/>
    </row>
    <row r="48" spans="1:7" ht="24" customHeight="1" x14ac:dyDescent="0.2">
      <c r="A48" s="4" t="s">
        <v>10</v>
      </c>
      <c r="E48" s="87"/>
      <c r="F48" s="87"/>
      <c r="G48" s="88"/>
    </row>
    <row r="49" spans="1:9" s="3" customFormat="1" ht="24" customHeight="1" x14ac:dyDescent="0.2">
      <c r="A49" s="52" t="s">
        <v>119</v>
      </c>
      <c r="B49" s="1"/>
      <c r="C49" s="53"/>
      <c r="D49" s="2"/>
      <c r="E49" s="1"/>
      <c r="F49" s="2"/>
      <c r="G49" s="54"/>
    </row>
    <row r="50" spans="1:9" s="3" customFormat="1" ht="24" customHeight="1" x14ac:dyDescent="0.2">
      <c r="A50" s="82" t="s">
        <v>11</v>
      </c>
      <c r="B50" s="1"/>
      <c r="C50" s="53"/>
      <c r="D50" s="2"/>
      <c r="E50" s="1"/>
      <c r="F50" s="2"/>
      <c r="G50" s="54"/>
    </row>
    <row r="51" spans="1:9" s="15" customFormat="1" ht="24" customHeight="1" x14ac:dyDescent="0.2">
      <c r="A51" s="55" t="s">
        <v>130</v>
      </c>
      <c r="B51" s="55"/>
      <c r="C51" s="56"/>
      <c r="D51" s="55"/>
      <c r="E51" s="55"/>
      <c r="F51" s="55"/>
      <c r="G51" s="57"/>
    </row>
    <row r="52" spans="1:9" ht="24" customHeight="1" x14ac:dyDescent="0.2">
      <c r="A52" s="58"/>
      <c r="B52" s="2"/>
      <c r="C52" s="53"/>
      <c r="D52" s="2"/>
      <c r="E52" s="2"/>
      <c r="F52" s="2"/>
      <c r="H52" s="60" t="s">
        <v>93</v>
      </c>
    </row>
    <row r="53" spans="1:9" ht="24" customHeight="1" x14ac:dyDescent="0.2">
      <c r="C53" s="61" t="s">
        <v>1</v>
      </c>
      <c r="D53" s="62"/>
      <c r="E53" s="63" t="s">
        <v>145</v>
      </c>
      <c r="F53" s="64"/>
      <c r="G53" s="65" t="s">
        <v>146</v>
      </c>
    </row>
    <row r="54" spans="1:9" ht="24" customHeight="1" x14ac:dyDescent="0.2">
      <c r="A54" s="66" t="s">
        <v>23</v>
      </c>
      <c r="E54" s="71"/>
      <c r="F54" s="71"/>
      <c r="G54" s="78"/>
    </row>
    <row r="55" spans="1:9" ht="24" customHeight="1" x14ac:dyDescent="0.2">
      <c r="A55" s="4" t="s">
        <v>24</v>
      </c>
      <c r="C55" s="70">
        <v>17</v>
      </c>
      <c r="E55" s="71"/>
      <c r="F55" s="71"/>
      <c r="G55" s="78"/>
    </row>
    <row r="56" spans="1:9" ht="24" customHeight="1" x14ac:dyDescent="0.2">
      <c r="A56" s="76" t="s">
        <v>25</v>
      </c>
      <c r="B56" s="74"/>
      <c r="C56" s="5"/>
      <c r="E56" s="71"/>
      <c r="F56" s="71"/>
      <c r="G56" s="78"/>
    </row>
    <row r="57" spans="1:9" ht="24" customHeight="1" thickBot="1" x14ac:dyDescent="0.25">
      <c r="A57" s="76" t="s">
        <v>121</v>
      </c>
      <c r="B57" s="3"/>
      <c r="C57" s="69"/>
      <c r="E57" s="89">
        <v>284000000</v>
      </c>
      <c r="F57" s="80"/>
      <c r="G57" s="90">
        <v>284000000</v>
      </c>
      <c r="H57" s="6"/>
      <c r="I57" s="6"/>
    </row>
    <row r="58" spans="1:9" ht="24" customHeight="1" thickTop="1" x14ac:dyDescent="0.2">
      <c r="A58" s="76" t="s">
        <v>26</v>
      </c>
      <c r="B58" s="74"/>
      <c r="C58" s="69"/>
      <c r="E58" s="71"/>
      <c r="F58" s="71"/>
      <c r="G58" s="78"/>
    </row>
    <row r="59" spans="1:9" ht="24" customHeight="1" x14ac:dyDescent="0.2">
      <c r="A59" s="76" t="s">
        <v>121</v>
      </c>
      <c r="B59" s="74"/>
      <c r="C59" s="69"/>
      <c r="E59" s="71"/>
      <c r="F59" s="71"/>
      <c r="G59" s="78"/>
    </row>
    <row r="60" spans="1:9" ht="24" customHeight="1" x14ac:dyDescent="0.2">
      <c r="A60" s="76" t="s">
        <v>151</v>
      </c>
      <c r="B60" s="3"/>
      <c r="C60" s="70"/>
      <c r="E60" s="80">
        <f>SE!F25</f>
        <v>284000000</v>
      </c>
      <c r="F60" s="80"/>
      <c r="G60" s="91">
        <f>SE!F15</f>
        <v>210000000</v>
      </c>
    </row>
    <row r="61" spans="1:9" ht="24" customHeight="1" x14ac:dyDescent="0.2">
      <c r="A61" s="76" t="s">
        <v>132</v>
      </c>
      <c r="B61" s="3"/>
      <c r="C61" s="70">
        <v>17</v>
      </c>
      <c r="E61" s="80">
        <f>SE!H25</f>
        <v>68390270</v>
      </c>
      <c r="F61" s="80"/>
      <c r="G61" s="91">
        <f>SE!H15</f>
        <v>0</v>
      </c>
    </row>
    <row r="62" spans="1:9" ht="24" customHeight="1" x14ac:dyDescent="0.2">
      <c r="A62" s="4" t="s">
        <v>101</v>
      </c>
      <c r="C62" s="70">
        <v>18</v>
      </c>
      <c r="E62" s="71">
        <f>SE!J25</f>
        <v>124978</v>
      </c>
      <c r="F62" s="71"/>
      <c r="G62" s="92">
        <f>SE!J15</f>
        <v>124978</v>
      </c>
    </row>
    <row r="63" spans="1:9" ht="24" customHeight="1" x14ac:dyDescent="0.2">
      <c r="A63" s="4" t="s">
        <v>75</v>
      </c>
      <c r="E63" s="71">
        <f>SE!L25</f>
        <v>-12741146</v>
      </c>
      <c r="F63" s="71"/>
      <c r="G63" s="71">
        <f>SE!L15</f>
        <v>-12741146</v>
      </c>
    </row>
    <row r="64" spans="1:9" ht="24" customHeight="1" x14ac:dyDescent="0.2">
      <c r="A64" s="76" t="s">
        <v>27</v>
      </c>
      <c r="B64" s="3"/>
      <c r="C64" s="69"/>
      <c r="E64" s="71"/>
      <c r="F64" s="71"/>
      <c r="G64" s="92"/>
    </row>
    <row r="65" spans="1:9" ht="24" customHeight="1" x14ac:dyDescent="0.2">
      <c r="A65" s="76" t="s">
        <v>28</v>
      </c>
      <c r="B65" s="3"/>
      <c r="C65" s="70">
        <v>19</v>
      </c>
      <c r="E65" s="71">
        <f>SE!N25</f>
        <v>7817628</v>
      </c>
      <c r="F65" s="71"/>
      <c r="G65" s="92">
        <f>SE!N15</f>
        <v>6534061</v>
      </c>
    </row>
    <row r="66" spans="1:9" ht="24" customHeight="1" x14ac:dyDescent="0.2">
      <c r="A66" s="93" t="s">
        <v>29</v>
      </c>
      <c r="B66" s="3"/>
      <c r="E66" s="80">
        <f>SE!P25</f>
        <v>80153891</v>
      </c>
      <c r="F66" s="80"/>
      <c r="G66" s="91">
        <f>SE!P15</f>
        <v>76666900</v>
      </c>
      <c r="H66" s="6"/>
      <c r="I66" s="6"/>
    </row>
    <row r="67" spans="1:9" ht="24" customHeight="1" x14ac:dyDescent="0.2">
      <c r="A67" s="82" t="s">
        <v>30</v>
      </c>
      <c r="B67" s="3"/>
      <c r="E67" s="75">
        <f>SUM(E60:E66)</f>
        <v>427745621</v>
      </c>
      <c r="F67" s="71"/>
      <c r="G67" s="94">
        <f>SUM(G60:G66)</f>
        <v>280584793</v>
      </c>
    </row>
    <row r="68" spans="1:9" ht="24" customHeight="1" thickBot="1" x14ac:dyDescent="0.25">
      <c r="A68" s="66" t="s">
        <v>31</v>
      </c>
      <c r="E68" s="79">
        <f>SUM(E67,E45)</f>
        <v>597497170</v>
      </c>
      <c r="F68" s="71"/>
      <c r="G68" s="95">
        <f>SUM(G67,G45)</f>
        <v>552680514</v>
      </c>
    </row>
    <row r="69" spans="1:9" ht="24" customHeight="1" thickTop="1" x14ac:dyDescent="0.2">
      <c r="C69" s="96"/>
      <c r="E69" s="80">
        <f>E18-E68</f>
        <v>0</v>
      </c>
      <c r="F69" s="68"/>
      <c r="G69" s="91">
        <f>G18-G68</f>
        <v>0</v>
      </c>
    </row>
    <row r="70" spans="1:9" ht="24" customHeight="1" x14ac:dyDescent="0.2">
      <c r="C70" s="96"/>
      <c r="E70" s="97"/>
      <c r="F70" s="98"/>
      <c r="G70" s="97"/>
    </row>
    <row r="71" spans="1:9" ht="24" customHeight="1" x14ac:dyDescent="0.2">
      <c r="A71" s="4" t="s">
        <v>10</v>
      </c>
      <c r="C71" s="96"/>
    </row>
    <row r="72" spans="1:9" ht="24" customHeight="1" x14ac:dyDescent="0.2">
      <c r="C72" s="96"/>
    </row>
    <row r="73" spans="1:9" ht="24" customHeight="1" x14ac:dyDescent="0.2">
      <c r="A73" s="99"/>
      <c r="B73" s="6"/>
      <c r="C73" s="96"/>
    </row>
    <row r="74" spans="1:9" ht="24" customHeight="1" x14ac:dyDescent="0.2">
      <c r="A74" s="100"/>
      <c r="B74" s="6"/>
      <c r="C74" s="96"/>
    </row>
    <row r="75" spans="1:9" ht="24" customHeight="1" x14ac:dyDescent="0.2">
      <c r="B75" s="76" t="s">
        <v>32</v>
      </c>
    </row>
    <row r="76" spans="1:9" ht="24" customHeight="1" x14ac:dyDescent="0.2">
      <c r="A76" s="99"/>
      <c r="B76" s="6"/>
      <c r="C76" s="96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>
    <evenHeader>&amp;R&amp;"Arial,Italic"&amp;12For internal use only</evenHeader>
  </headerFooter>
  <rowBreaks count="2" manualBreakCount="2">
    <brk id="21" max="16383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51"/>
  <sheetViews>
    <sheetView showGridLines="0" view="pageBreakPreview" zoomScale="85" zoomScaleNormal="100" zoomScaleSheetLayoutView="85" workbookViewId="0">
      <selection activeCell="F23" sqref="F23:G24"/>
    </sheetView>
  </sheetViews>
  <sheetFormatPr defaultColWidth="10.7109375" defaultRowHeight="24" customHeight="1" x14ac:dyDescent="0.2"/>
  <cols>
    <col min="1" max="1" width="48.28515625" style="4" customWidth="1"/>
    <col min="2" max="2" width="1.7109375" style="5" customWidth="1"/>
    <col min="3" max="3" width="9.85546875" style="4" bestFit="1" customWidth="1"/>
    <col min="4" max="4" width="1.7109375" style="5" customWidth="1"/>
    <col min="5" max="5" width="15.7109375" style="5" customWidth="1"/>
    <col min="6" max="6" width="2.28515625" style="5" customWidth="1"/>
    <col min="7" max="7" width="17.28515625" style="5" customWidth="1"/>
    <col min="8" max="8" width="4.42578125" style="5" customWidth="1"/>
    <col min="9" max="9" width="14.5703125" style="5" hidden="1" customWidth="1"/>
    <col min="10" max="10" width="2.85546875" style="5" customWidth="1"/>
    <col min="11" max="11" width="15.5703125" style="5" customWidth="1"/>
    <col min="12" max="12" width="12" style="5" bestFit="1" customWidth="1"/>
    <col min="13" max="16384" width="10.7109375" style="5"/>
  </cols>
  <sheetData>
    <row r="1" spans="1:9" s="3" customFormat="1" ht="24" customHeight="1" x14ac:dyDescent="0.2">
      <c r="A1" s="52" t="s">
        <v>119</v>
      </c>
      <c r="B1" s="1"/>
      <c r="C1" s="53"/>
      <c r="D1" s="2"/>
      <c r="E1" s="1"/>
      <c r="F1" s="2"/>
      <c r="G1" s="54"/>
      <c r="H1" s="2"/>
      <c r="I1" s="1"/>
    </row>
    <row r="2" spans="1:9" s="3" customFormat="1" ht="24" customHeight="1" x14ac:dyDescent="0.2">
      <c r="A2" s="101" t="s">
        <v>40</v>
      </c>
      <c r="B2" s="1"/>
      <c r="C2" s="58"/>
      <c r="D2" s="2"/>
      <c r="E2" s="2"/>
    </row>
    <row r="3" spans="1:9" s="3" customFormat="1" ht="24" customHeight="1" x14ac:dyDescent="0.2">
      <c r="A3" s="101" t="s">
        <v>127</v>
      </c>
      <c r="B3" s="1"/>
      <c r="C3" s="58"/>
      <c r="D3" s="2"/>
      <c r="E3" s="2"/>
    </row>
    <row r="4" spans="1:9" s="3" customFormat="1" ht="24" customHeight="1" x14ac:dyDescent="0.2">
      <c r="B4" s="1"/>
      <c r="C4" s="58"/>
      <c r="D4" s="2"/>
      <c r="E4" s="60"/>
      <c r="G4" s="60" t="s">
        <v>93</v>
      </c>
    </row>
    <row r="5" spans="1:9" ht="24" customHeight="1" x14ac:dyDescent="0.2">
      <c r="C5" s="61" t="s">
        <v>1</v>
      </c>
      <c r="D5" s="102"/>
      <c r="E5" s="61">
        <v>2562</v>
      </c>
      <c r="G5" s="61">
        <v>2561</v>
      </c>
    </row>
    <row r="6" spans="1:9" ht="24" customHeight="1" x14ac:dyDescent="0.2">
      <c r="A6" s="66" t="s">
        <v>114</v>
      </c>
      <c r="C6" s="103"/>
      <c r="D6" s="102"/>
      <c r="E6" s="104"/>
      <c r="G6" s="105"/>
    </row>
    <row r="7" spans="1:9" ht="24" customHeight="1" x14ac:dyDescent="0.2">
      <c r="A7" s="66" t="s">
        <v>33</v>
      </c>
      <c r="E7" s="106"/>
    </row>
    <row r="8" spans="1:9" ht="24" customHeight="1" x14ac:dyDescent="0.2">
      <c r="A8" s="76" t="s">
        <v>137</v>
      </c>
      <c r="B8" s="74"/>
      <c r="C8" s="70">
        <v>20</v>
      </c>
      <c r="D8" s="107"/>
      <c r="E8" s="106">
        <v>420588878</v>
      </c>
      <c r="G8" s="106">
        <v>379540071</v>
      </c>
    </row>
    <row r="9" spans="1:9" ht="24" customHeight="1" x14ac:dyDescent="0.2">
      <c r="A9" s="76" t="s">
        <v>34</v>
      </c>
      <c r="B9" s="74"/>
      <c r="C9" s="70"/>
      <c r="D9" s="107"/>
      <c r="E9" s="106">
        <v>1458146</v>
      </c>
      <c r="G9" s="106">
        <v>1406443</v>
      </c>
    </row>
    <row r="10" spans="1:9" ht="24" customHeight="1" x14ac:dyDescent="0.2">
      <c r="A10" s="66" t="s">
        <v>35</v>
      </c>
      <c r="D10" s="107"/>
      <c r="E10" s="108">
        <f>SUM(E7:E9)</f>
        <v>422047024</v>
      </c>
      <c r="G10" s="108">
        <f>SUM(G7:G9)</f>
        <v>380946514</v>
      </c>
    </row>
    <row r="11" spans="1:9" ht="24" customHeight="1" x14ac:dyDescent="0.2">
      <c r="A11" s="66" t="s">
        <v>36</v>
      </c>
      <c r="C11" s="70">
        <v>21</v>
      </c>
      <c r="D11" s="107"/>
      <c r="E11" s="106"/>
      <c r="G11" s="106"/>
    </row>
    <row r="12" spans="1:9" ht="24" customHeight="1" x14ac:dyDescent="0.2">
      <c r="A12" s="76" t="s">
        <v>68</v>
      </c>
      <c r="B12" s="74"/>
      <c r="C12" s="109"/>
      <c r="D12" s="107"/>
      <c r="E12" s="106">
        <v>276313810</v>
      </c>
      <c r="G12" s="106">
        <v>261117046</v>
      </c>
    </row>
    <row r="13" spans="1:9" ht="24" customHeight="1" x14ac:dyDescent="0.2">
      <c r="A13" s="76" t="s">
        <v>69</v>
      </c>
      <c r="B13" s="74"/>
      <c r="C13" s="109"/>
      <c r="D13" s="107"/>
      <c r="E13" s="106">
        <v>10292440</v>
      </c>
      <c r="G13" s="106">
        <v>13909500</v>
      </c>
    </row>
    <row r="14" spans="1:9" ht="24" customHeight="1" x14ac:dyDescent="0.2">
      <c r="A14" s="76" t="s">
        <v>120</v>
      </c>
      <c r="B14" s="74"/>
      <c r="C14" s="70"/>
      <c r="D14" s="107"/>
      <c r="E14" s="106">
        <v>47013212</v>
      </c>
      <c r="G14" s="106">
        <v>41992284</v>
      </c>
    </row>
    <row r="15" spans="1:9" ht="24" customHeight="1" x14ac:dyDescent="0.2">
      <c r="A15" s="76" t="s">
        <v>37</v>
      </c>
      <c r="B15" s="74"/>
      <c r="C15" s="70"/>
      <c r="D15" s="107"/>
      <c r="E15" s="106">
        <f>47545691+1458416-180000</f>
        <v>48824107</v>
      </c>
      <c r="G15" s="106">
        <v>38118703</v>
      </c>
    </row>
    <row r="16" spans="1:9" ht="24" customHeight="1" x14ac:dyDescent="0.2">
      <c r="A16" s="66" t="s">
        <v>38</v>
      </c>
      <c r="D16" s="107"/>
      <c r="E16" s="108">
        <f>SUM(E11:E15)</f>
        <v>382443569</v>
      </c>
      <c r="G16" s="108">
        <f>SUM(G11:G15)</f>
        <v>355137533</v>
      </c>
    </row>
    <row r="17" spans="1:13" ht="24" customHeight="1" x14ac:dyDescent="0.2">
      <c r="A17" s="82" t="s">
        <v>85</v>
      </c>
      <c r="B17" s="3"/>
      <c r="D17" s="107"/>
      <c r="E17" s="106">
        <f>E10-E16</f>
        <v>39603455</v>
      </c>
      <c r="G17" s="106">
        <f>G10-G16</f>
        <v>25808981</v>
      </c>
    </row>
    <row r="18" spans="1:13" ht="24" customHeight="1" x14ac:dyDescent="0.2">
      <c r="A18" s="76" t="s">
        <v>39</v>
      </c>
      <c r="B18" s="3"/>
      <c r="D18" s="107"/>
      <c r="E18" s="110">
        <v>-8641330</v>
      </c>
      <c r="G18" s="110">
        <v>-7046500</v>
      </c>
      <c r="L18" s="8"/>
    </row>
    <row r="19" spans="1:13" ht="24" customHeight="1" x14ac:dyDescent="0.2">
      <c r="A19" s="82" t="s">
        <v>86</v>
      </c>
      <c r="B19" s="3"/>
      <c r="D19" s="107"/>
      <c r="E19" s="106">
        <f>SUM(E17:E18)</f>
        <v>30962125</v>
      </c>
      <c r="G19" s="106">
        <f>SUM(G17:G18)</f>
        <v>18762481</v>
      </c>
    </row>
    <row r="20" spans="1:13" ht="24" customHeight="1" x14ac:dyDescent="0.2">
      <c r="A20" s="76" t="s">
        <v>67</v>
      </c>
      <c r="B20" s="3"/>
      <c r="C20" s="70">
        <v>22</v>
      </c>
      <c r="D20" s="111"/>
      <c r="E20" s="106">
        <v>-5191567</v>
      </c>
      <c r="G20" s="106">
        <v>-3351223</v>
      </c>
    </row>
    <row r="21" spans="1:13" ht="24" customHeight="1" x14ac:dyDescent="0.2">
      <c r="A21" s="66" t="s">
        <v>94</v>
      </c>
      <c r="D21" s="111"/>
      <c r="E21" s="108">
        <f>SUM(E19:E20)</f>
        <v>25770558</v>
      </c>
      <c r="G21" s="108">
        <f>SUM(G19:G20)</f>
        <v>15411258</v>
      </c>
    </row>
    <row r="22" spans="1:13" ht="24" customHeight="1" x14ac:dyDescent="0.2">
      <c r="A22" s="66"/>
      <c r="D22" s="111"/>
      <c r="E22" s="106"/>
      <c r="G22" s="106"/>
    </row>
    <row r="23" spans="1:13" s="16" customFormat="1" ht="24" customHeight="1" x14ac:dyDescent="0.2">
      <c r="A23" s="112" t="s">
        <v>60</v>
      </c>
      <c r="C23" s="113"/>
      <c r="D23" s="114"/>
      <c r="E23" s="106"/>
      <c r="F23" s="17"/>
      <c r="G23" s="106"/>
      <c r="H23" s="17"/>
      <c r="J23" s="17"/>
      <c r="L23" s="17"/>
      <c r="M23" s="17"/>
    </row>
    <row r="24" spans="1:13" s="16" customFormat="1" ht="24" customHeight="1" x14ac:dyDescent="0.2">
      <c r="A24" s="115" t="s">
        <v>96</v>
      </c>
      <c r="C24" s="116"/>
      <c r="D24" s="114"/>
      <c r="E24" s="110">
        <v>0</v>
      </c>
      <c r="F24" s="17"/>
      <c r="G24" s="110">
        <v>0</v>
      </c>
      <c r="H24" s="17"/>
      <c r="J24" s="17"/>
      <c r="L24" s="17"/>
      <c r="M24" s="17"/>
    </row>
    <row r="25" spans="1:13" s="16" customFormat="1" ht="24" customHeight="1" thickBot="1" x14ac:dyDescent="0.25">
      <c r="A25" s="112" t="s">
        <v>95</v>
      </c>
      <c r="C25" s="116"/>
      <c r="D25" s="114"/>
      <c r="E25" s="117">
        <f>SUM(E24,E21)</f>
        <v>25770558</v>
      </c>
      <c r="F25" s="17"/>
      <c r="G25" s="117">
        <f>SUM(G24,G21)</f>
        <v>15411258</v>
      </c>
      <c r="H25" s="17"/>
      <c r="J25" s="17"/>
      <c r="L25" s="17"/>
      <c r="M25" s="17"/>
    </row>
    <row r="26" spans="1:13" s="16" customFormat="1" ht="24" customHeight="1" thickTop="1" x14ac:dyDescent="0.2">
      <c r="A26" s="112"/>
      <c r="C26" s="116"/>
      <c r="D26" s="114"/>
      <c r="E26" s="106"/>
      <c r="F26" s="17"/>
      <c r="G26" s="106"/>
      <c r="H26" s="17"/>
      <c r="I26" s="16" t="s">
        <v>93</v>
      </c>
      <c r="J26" s="17"/>
      <c r="L26" s="17"/>
      <c r="M26" s="17"/>
    </row>
    <row r="27" spans="1:13" s="16" customFormat="1" ht="24" customHeight="1" x14ac:dyDescent="0.2">
      <c r="A27" s="112" t="s">
        <v>102</v>
      </c>
      <c r="C27" s="116"/>
      <c r="D27" s="114"/>
      <c r="E27" s="106"/>
      <c r="F27" s="17"/>
      <c r="G27" s="106"/>
      <c r="H27" s="17"/>
      <c r="J27" s="17"/>
      <c r="L27" s="17"/>
      <c r="M27" s="17"/>
    </row>
    <row r="28" spans="1:13" s="16" customFormat="1" ht="24" customHeight="1" thickBot="1" x14ac:dyDescent="0.25">
      <c r="A28" s="115" t="s">
        <v>94</v>
      </c>
      <c r="C28" s="70">
        <v>23</v>
      </c>
      <c r="D28" s="114"/>
      <c r="E28" s="118">
        <f>E21/E29</f>
        <v>5.9297562069305268E-2</v>
      </c>
      <c r="F28" s="17"/>
      <c r="G28" s="118">
        <f>G21/G29</f>
        <v>3.6693471428571427E-2</v>
      </c>
      <c r="H28" s="17"/>
      <c r="J28" s="17"/>
      <c r="L28" s="17"/>
      <c r="M28" s="17"/>
    </row>
    <row r="29" spans="1:13" s="16" customFormat="1" ht="24" customHeight="1" thickTop="1" thickBot="1" x14ac:dyDescent="0.25">
      <c r="A29" s="115" t="s">
        <v>103</v>
      </c>
      <c r="C29" s="70"/>
      <c r="D29" s="114"/>
      <c r="E29" s="119">
        <v>434597260</v>
      </c>
      <c r="F29" s="17"/>
      <c r="G29" s="119">
        <v>420000000</v>
      </c>
      <c r="H29" s="17"/>
      <c r="J29" s="17"/>
      <c r="L29" s="17"/>
      <c r="M29" s="17"/>
    </row>
    <row r="30" spans="1:13" s="16" customFormat="1" ht="24" customHeight="1" thickTop="1" x14ac:dyDescent="0.2">
      <c r="A30" s="115"/>
      <c r="C30" s="120"/>
      <c r="D30" s="114"/>
      <c r="E30" s="106"/>
      <c r="F30" s="17"/>
      <c r="H30" s="17"/>
      <c r="J30" s="17"/>
      <c r="L30" s="17"/>
      <c r="M30" s="17"/>
    </row>
    <row r="31" spans="1:13" s="16" customFormat="1" ht="24" customHeight="1" x14ac:dyDescent="0.2">
      <c r="A31" s="4" t="s">
        <v>10</v>
      </c>
      <c r="E31" s="106"/>
      <c r="F31" s="17"/>
      <c r="H31" s="17"/>
      <c r="J31" s="17"/>
      <c r="L31" s="17"/>
      <c r="M31" s="17"/>
    </row>
    <row r="32" spans="1:13" ht="24" customHeight="1" x14ac:dyDescent="0.2">
      <c r="E32" s="106"/>
    </row>
    <row r="33" spans="3:5" ht="24" customHeight="1" x14ac:dyDescent="0.2">
      <c r="C33" s="121"/>
      <c r="E33" s="122"/>
    </row>
    <row r="34" spans="3:5" ht="24" customHeight="1" x14ac:dyDescent="0.2">
      <c r="C34" s="121"/>
      <c r="E34" s="122"/>
    </row>
    <row r="35" spans="3:5" ht="24" customHeight="1" x14ac:dyDescent="0.2">
      <c r="E35" s="106"/>
    </row>
    <row r="36" spans="3:5" ht="24" customHeight="1" x14ac:dyDescent="0.2">
      <c r="E36" s="106"/>
    </row>
    <row r="37" spans="3:5" ht="24" customHeight="1" x14ac:dyDescent="0.2">
      <c r="E37" s="106"/>
    </row>
    <row r="38" spans="3:5" ht="24" customHeight="1" x14ac:dyDescent="0.2">
      <c r="E38" s="106"/>
    </row>
    <row r="39" spans="3:5" ht="24" customHeight="1" x14ac:dyDescent="0.2">
      <c r="E39" s="106"/>
    </row>
    <row r="40" spans="3:5" ht="24" customHeight="1" x14ac:dyDescent="0.2">
      <c r="E40" s="106"/>
    </row>
    <row r="41" spans="3:5" ht="24" customHeight="1" x14ac:dyDescent="0.2">
      <c r="E41" s="106"/>
    </row>
    <row r="42" spans="3:5" ht="24" customHeight="1" x14ac:dyDescent="0.2">
      <c r="E42" s="106"/>
    </row>
    <row r="43" spans="3:5" ht="24" customHeight="1" x14ac:dyDescent="0.2">
      <c r="E43" s="106"/>
    </row>
    <row r="44" spans="3:5" ht="24" customHeight="1" x14ac:dyDescent="0.2">
      <c r="E44" s="106"/>
    </row>
    <row r="45" spans="3:5" ht="24" customHeight="1" x14ac:dyDescent="0.2">
      <c r="E45" s="106"/>
    </row>
    <row r="46" spans="3:5" ht="24" customHeight="1" x14ac:dyDescent="0.2">
      <c r="E46" s="106"/>
    </row>
    <row r="47" spans="3:5" ht="24" customHeight="1" x14ac:dyDescent="0.2">
      <c r="E47" s="106"/>
    </row>
    <row r="48" spans="3:5" ht="24" customHeight="1" x14ac:dyDescent="0.2">
      <c r="E48" s="106"/>
    </row>
    <row r="49" spans="5:5" ht="24" customHeight="1" x14ac:dyDescent="0.2">
      <c r="E49" s="106"/>
    </row>
    <row r="50" spans="5:5" ht="24" customHeight="1" x14ac:dyDescent="0.2">
      <c r="E50" s="106"/>
    </row>
    <row r="51" spans="5:5" ht="24" customHeight="1" x14ac:dyDescent="0.2">
      <c r="E51" s="106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U27"/>
  <sheetViews>
    <sheetView showGridLines="0" view="pageBreakPreview" topLeftCell="A16" zoomScaleNormal="100" zoomScaleSheetLayoutView="100" workbookViewId="0">
      <selection activeCell="R11" sqref="R11"/>
    </sheetView>
  </sheetViews>
  <sheetFormatPr defaultColWidth="9.140625" defaultRowHeight="23.25" customHeight="1" x14ac:dyDescent="0.5"/>
  <cols>
    <col min="1" max="1" width="20.7109375" style="10" customWidth="1"/>
    <col min="2" max="2" width="5.7109375" style="10" customWidth="1"/>
    <col min="3" max="3" width="10.7109375" style="10" customWidth="1"/>
    <col min="4" max="4" width="8.7109375" style="12" customWidth="1"/>
    <col min="5" max="5" width="1.7109375" style="12" customWidth="1"/>
    <col min="6" max="6" width="15.7109375" style="10" customWidth="1"/>
    <col min="7" max="7" width="1.7109375" style="12" customWidth="1"/>
    <col min="8" max="8" width="17.7109375" style="12" customWidth="1"/>
    <col min="9" max="9" width="1.7109375" style="12" customWidth="1"/>
    <col min="10" max="10" width="15.7109375" style="10" customWidth="1"/>
    <col min="11" max="11" width="1.7109375" style="10" customWidth="1"/>
    <col min="12" max="12" width="15.7109375" style="10" customWidth="1"/>
    <col min="13" max="13" width="1.7109375" style="10" customWidth="1"/>
    <col min="14" max="14" width="15.7109375" style="10" customWidth="1"/>
    <col min="15" max="15" width="1.7109375" style="10" customWidth="1"/>
    <col min="16" max="16" width="15.7109375" style="10" customWidth="1"/>
    <col min="17" max="17" width="1.7109375" style="10" customWidth="1"/>
    <col min="18" max="18" width="15.7109375" style="10" customWidth="1"/>
    <col min="19" max="19" width="0.85546875" style="10" customWidth="1"/>
    <col min="20" max="20" width="12.28515625" style="10" bestFit="1" customWidth="1"/>
    <col min="21" max="21" width="12.7109375" style="10" bestFit="1" customWidth="1"/>
    <col min="22" max="16384" width="9.140625" style="10"/>
  </cols>
  <sheetData>
    <row r="1" spans="1:20" s="3" customFormat="1" ht="23.25" customHeight="1" x14ac:dyDescent="0.2">
      <c r="A1" s="52" t="s">
        <v>119</v>
      </c>
      <c r="B1" s="1"/>
      <c r="C1" s="53"/>
      <c r="D1" s="2"/>
      <c r="E1" s="1"/>
      <c r="F1" s="2"/>
      <c r="G1" s="54"/>
      <c r="H1" s="54"/>
      <c r="I1" s="54"/>
      <c r="J1" s="2"/>
      <c r="K1" s="1"/>
    </row>
    <row r="2" spans="1:20" ht="23.25" customHeight="1" x14ac:dyDescent="0.5">
      <c r="A2" s="123" t="s">
        <v>57</v>
      </c>
      <c r="B2" s="123"/>
      <c r="C2" s="123"/>
      <c r="D2" s="124"/>
      <c r="E2" s="124"/>
      <c r="F2" s="123"/>
      <c r="G2" s="124"/>
      <c r="H2" s="124"/>
      <c r="I2" s="124"/>
      <c r="J2" s="123"/>
      <c r="K2" s="123"/>
      <c r="L2" s="123"/>
      <c r="M2" s="123"/>
      <c r="N2" s="123"/>
      <c r="O2" s="123"/>
      <c r="P2" s="123"/>
      <c r="Q2" s="123"/>
      <c r="R2" s="123"/>
    </row>
    <row r="3" spans="1:20" ht="23.25" customHeight="1" x14ac:dyDescent="0.5">
      <c r="A3" s="125" t="s">
        <v>127</v>
      </c>
      <c r="B3" s="123"/>
      <c r="C3" s="123"/>
      <c r="D3" s="124"/>
      <c r="E3" s="124"/>
      <c r="F3" s="123"/>
      <c r="G3" s="124"/>
      <c r="H3" s="124"/>
      <c r="I3" s="124"/>
      <c r="K3" s="123"/>
      <c r="L3" s="123"/>
      <c r="M3" s="123"/>
      <c r="N3" s="123"/>
      <c r="O3" s="123"/>
      <c r="P3" s="123"/>
      <c r="Q3" s="123"/>
      <c r="R3" s="123"/>
    </row>
    <row r="4" spans="1:20" ht="23.25" customHeight="1" x14ac:dyDescent="0.5">
      <c r="B4" s="126"/>
      <c r="C4" s="126"/>
      <c r="D4" s="127"/>
      <c r="E4" s="127"/>
      <c r="F4" s="126"/>
      <c r="G4" s="127"/>
      <c r="H4" s="127"/>
      <c r="I4" s="127"/>
      <c r="J4" s="126"/>
      <c r="K4" s="126"/>
      <c r="L4" s="128"/>
      <c r="M4" s="126"/>
      <c r="N4" s="126"/>
      <c r="O4" s="126"/>
      <c r="P4" s="126"/>
      <c r="Q4" s="126"/>
      <c r="R4" s="129" t="s">
        <v>93</v>
      </c>
    </row>
    <row r="5" spans="1:20" s="11" customFormat="1" ht="23.25" customHeight="1" x14ac:dyDescent="0.5">
      <c r="D5" s="130"/>
      <c r="E5" s="130"/>
      <c r="G5" s="130"/>
      <c r="H5" s="130"/>
      <c r="I5" s="130"/>
      <c r="J5" s="130" t="s">
        <v>139</v>
      </c>
      <c r="K5" s="130"/>
      <c r="L5" s="11" t="s">
        <v>78</v>
      </c>
      <c r="N5" s="144" t="s">
        <v>27</v>
      </c>
      <c r="O5" s="144"/>
      <c r="P5" s="144"/>
      <c r="Q5" s="130"/>
    </row>
    <row r="6" spans="1:20" s="11" customFormat="1" ht="23.25" customHeight="1" x14ac:dyDescent="0.5">
      <c r="F6" s="130" t="s">
        <v>99</v>
      </c>
      <c r="G6" s="130"/>
      <c r="H6" s="130" t="s">
        <v>133</v>
      </c>
      <c r="I6" s="130"/>
      <c r="J6" s="130" t="s">
        <v>76</v>
      </c>
      <c r="K6" s="130"/>
      <c r="L6" s="11" t="s">
        <v>79</v>
      </c>
      <c r="N6" s="11" t="s">
        <v>83</v>
      </c>
      <c r="Q6" s="130"/>
      <c r="R6" s="11" t="s">
        <v>58</v>
      </c>
    </row>
    <row r="7" spans="1:20" s="11" customFormat="1" ht="23.25" customHeight="1" x14ac:dyDescent="0.5">
      <c r="C7" s="130"/>
      <c r="D7" s="131" t="s">
        <v>1</v>
      </c>
      <c r="E7" s="130"/>
      <c r="F7" s="131" t="s">
        <v>104</v>
      </c>
      <c r="G7" s="130"/>
      <c r="H7" s="132" t="s">
        <v>134</v>
      </c>
      <c r="I7" s="130"/>
      <c r="J7" s="132" t="s">
        <v>77</v>
      </c>
      <c r="L7" s="131" t="s">
        <v>80</v>
      </c>
      <c r="N7" s="131" t="s">
        <v>84</v>
      </c>
      <c r="P7" s="131" t="s">
        <v>59</v>
      </c>
      <c r="R7" s="131" t="s">
        <v>23</v>
      </c>
    </row>
    <row r="8" spans="1:20" ht="23.25" customHeight="1" x14ac:dyDescent="0.5">
      <c r="A8" s="133" t="s">
        <v>131</v>
      </c>
      <c r="D8" s="134"/>
      <c r="E8" s="130"/>
      <c r="F8" s="135">
        <v>210000000</v>
      </c>
      <c r="G8" s="136"/>
      <c r="H8" s="135">
        <v>0</v>
      </c>
      <c r="I8" s="136"/>
      <c r="J8" s="135">
        <v>124978</v>
      </c>
      <c r="K8" s="135"/>
      <c r="L8" s="135">
        <v>-12741146</v>
      </c>
      <c r="M8" s="135"/>
      <c r="N8" s="135">
        <v>5763498</v>
      </c>
      <c r="O8" s="135"/>
      <c r="P8" s="135">
        <v>73576205</v>
      </c>
      <c r="Q8" s="135"/>
      <c r="R8" s="135">
        <f>SUM(F8:P8)</f>
        <v>276723535</v>
      </c>
    </row>
    <row r="9" spans="1:20" ht="23.25" customHeight="1" x14ac:dyDescent="0.5">
      <c r="A9" s="13" t="s">
        <v>94</v>
      </c>
      <c r="C9" s="137"/>
      <c r="D9" s="134"/>
      <c r="E9" s="137"/>
      <c r="F9" s="135">
        <v>0</v>
      </c>
      <c r="G9" s="136"/>
      <c r="H9" s="136">
        <v>0</v>
      </c>
      <c r="I9" s="136"/>
      <c r="J9" s="136">
        <v>0</v>
      </c>
      <c r="K9" s="135"/>
      <c r="L9" s="135">
        <v>0</v>
      </c>
      <c r="M9" s="135"/>
      <c r="N9" s="135">
        <v>0</v>
      </c>
      <c r="O9" s="135"/>
      <c r="P9" s="135">
        <f>PL!G21</f>
        <v>15411258</v>
      </c>
      <c r="Q9" s="135"/>
      <c r="R9" s="135">
        <f t="shared" ref="R9:R14" si="0">SUM(F9:Q9)</f>
        <v>15411258</v>
      </c>
      <c r="S9" s="11"/>
    </row>
    <row r="10" spans="1:20" ht="23.25" customHeight="1" x14ac:dyDescent="0.5">
      <c r="A10" s="13" t="s">
        <v>96</v>
      </c>
      <c r="C10" s="137"/>
      <c r="D10" s="134"/>
      <c r="E10" s="137"/>
      <c r="F10" s="138">
        <v>0</v>
      </c>
      <c r="G10" s="136"/>
      <c r="H10" s="138">
        <v>0</v>
      </c>
      <c r="I10" s="136"/>
      <c r="J10" s="138">
        <v>0</v>
      </c>
      <c r="K10" s="135"/>
      <c r="L10" s="138">
        <v>0</v>
      </c>
      <c r="M10" s="135"/>
      <c r="N10" s="138">
        <v>0</v>
      </c>
      <c r="O10" s="135"/>
      <c r="P10" s="138">
        <v>0</v>
      </c>
      <c r="Q10" s="135"/>
      <c r="R10" s="138">
        <f t="shared" ref="R10" si="1">SUM(F10:Q10)</f>
        <v>0</v>
      </c>
      <c r="S10" s="11"/>
    </row>
    <row r="11" spans="1:20" ht="23.25" customHeight="1" x14ac:dyDescent="0.5">
      <c r="A11" s="13" t="s">
        <v>95</v>
      </c>
      <c r="C11" s="137"/>
      <c r="D11" s="134"/>
      <c r="E11" s="137"/>
      <c r="F11" s="135">
        <f>SUM(F9:F10)</f>
        <v>0</v>
      </c>
      <c r="G11" s="136"/>
      <c r="H11" s="135">
        <f>SUM(H9:H10)</f>
        <v>0</v>
      </c>
      <c r="I11" s="136"/>
      <c r="J11" s="135">
        <f>SUM(J9:J10)</f>
        <v>0</v>
      </c>
      <c r="K11" s="135"/>
      <c r="L11" s="135">
        <f>SUM(L9:L10)</f>
        <v>0</v>
      </c>
      <c r="M11" s="135"/>
      <c r="N11" s="135">
        <f>SUM(N9:N10)</f>
        <v>0</v>
      </c>
      <c r="O11" s="135"/>
      <c r="P11" s="135">
        <f>SUM(P9:P10)</f>
        <v>15411258</v>
      </c>
      <c r="Q11" s="135"/>
      <c r="R11" s="135">
        <f>SUM(R9:R10)</f>
        <v>15411258</v>
      </c>
      <c r="S11" s="11"/>
    </row>
    <row r="12" spans="1:20" ht="23.25" customHeight="1" x14ac:dyDescent="0.5">
      <c r="A12" s="13" t="s">
        <v>105</v>
      </c>
      <c r="C12" s="137"/>
      <c r="D12" s="134">
        <v>26</v>
      </c>
      <c r="E12" s="137"/>
      <c r="F12" s="135">
        <v>0</v>
      </c>
      <c r="G12" s="136"/>
      <c r="H12" s="135">
        <v>0</v>
      </c>
      <c r="I12" s="136"/>
      <c r="J12" s="135">
        <v>0</v>
      </c>
      <c r="K12" s="135"/>
      <c r="L12" s="135">
        <v>0</v>
      </c>
      <c r="M12" s="135"/>
      <c r="N12" s="135">
        <v>0</v>
      </c>
      <c r="O12" s="135"/>
      <c r="P12" s="135">
        <v>-11550000</v>
      </c>
      <c r="Q12" s="135"/>
      <c r="R12" s="135">
        <f t="shared" si="0"/>
        <v>-11550000</v>
      </c>
      <c r="S12" s="11"/>
    </row>
    <row r="13" spans="1:20" ht="23.25" customHeight="1" x14ac:dyDescent="0.5">
      <c r="A13" s="13" t="s">
        <v>135</v>
      </c>
      <c r="C13" s="137"/>
      <c r="D13" s="134"/>
      <c r="E13" s="137"/>
      <c r="F13" s="135"/>
      <c r="G13" s="136"/>
      <c r="H13" s="135"/>
      <c r="I13" s="136"/>
      <c r="J13" s="135"/>
      <c r="K13" s="135"/>
      <c r="L13" s="135"/>
      <c r="M13" s="135"/>
      <c r="N13" s="135"/>
      <c r="O13" s="135"/>
      <c r="P13" s="135"/>
      <c r="Q13" s="135"/>
      <c r="R13" s="135"/>
      <c r="S13" s="11"/>
    </row>
    <row r="14" spans="1:20" ht="23.25" customHeight="1" x14ac:dyDescent="0.5">
      <c r="A14" s="13" t="s">
        <v>136</v>
      </c>
      <c r="C14" s="137"/>
      <c r="D14" s="134">
        <v>19</v>
      </c>
      <c r="E14" s="137"/>
      <c r="F14" s="135">
        <v>0</v>
      </c>
      <c r="G14" s="136"/>
      <c r="H14" s="135">
        <v>0</v>
      </c>
      <c r="I14" s="136"/>
      <c r="J14" s="135">
        <v>0</v>
      </c>
      <c r="K14" s="135"/>
      <c r="L14" s="135">
        <v>0</v>
      </c>
      <c r="M14" s="135"/>
      <c r="N14" s="135">
        <v>770563</v>
      </c>
      <c r="O14" s="135"/>
      <c r="P14" s="135">
        <v>-770563</v>
      </c>
      <c r="Q14" s="135"/>
      <c r="R14" s="135">
        <f t="shared" si="0"/>
        <v>0</v>
      </c>
      <c r="S14" s="11"/>
    </row>
    <row r="15" spans="1:20" ht="23.25" customHeight="1" thickBot="1" x14ac:dyDescent="0.55000000000000004">
      <c r="A15" s="133" t="s">
        <v>118</v>
      </c>
      <c r="D15" s="130"/>
      <c r="E15" s="130"/>
      <c r="F15" s="139">
        <f>SUM(F8:F14)-F11</f>
        <v>210000000</v>
      </c>
      <c r="G15" s="136"/>
      <c r="H15" s="139">
        <f>SUM(H8:H14)-H11</f>
        <v>0</v>
      </c>
      <c r="I15" s="136"/>
      <c r="J15" s="139">
        <f>SUM(J8:J14)-J11</f>
        <v>124978</v>
      </c>
      <c r="K15" s="136"/>
      <c r="L15" s="139">
        <f>SUM(L8:L14)-L11</f>
        <v>-12741146</v>
      </c>
      <c r="M15" s="136"/>
      <c r="N15" s="139">
        <f>SUM(N8:N14)-N11</f>
        <v>6534061</v>
      </c>
      <c r="O15" s="136"/>
      <c r="P15" s="139">
        <f>SUM(P8:P14)-P11</f>
        <v>76666900</v>
      </c>
      <c r="Q15" s="136"/>
      <c r="R15" s="139">
        <f>SUM(R8:R14)-R11</f>
        <v>280584793</v>
      </c>
    </row>
    <row r="16" spans="1:20" ht="23.25" customHeight="1" thickTop="1" x14ac:dyDescent="0.5">
      <c r="A16" s="133"/>
      <c r="D16" s="130"/>
      <c r="E16" s="130"/>
      <c r="F16" s="136"/>
      <c r="G16" s="136"/>
      <c r="H16" s="136"/>
      <c r="I16" s="136"/>
      <c r="J16" s="136"/>
      <c r="K16" s="135"/>
      <c r="L16" s="136"/>
      <c r="M16" s="136"/>
      <c r="N16" s="136"/>
      <c r="O16" s="136"/>
      <c r="P16" s="136"/>
      <c r="Q16" s="135"/>
      <c r="R16" s="136">
        <f>R15-BS!G67</f>
        <v>0</v>
      </c>
      <c r="T16" s="13"/>
    </row>
    <row r="17" spans="1:21" s="12" customFormat="1" ht="23.25" customHeight="1" x14ac:dyDescent="0.5">
      <c r="A17" s="140" t="s">
        <v>128</v>
      </c>
      <c r="D17" s="141"/>
      <c r="E17" s="130"/>
      <c r="F17" s="136">
        <f>SUM(F15)</f>
        <v>210000000</v>
      </c>
      <c r="G17" s="136"/>
      <c r="H17" s="136">
        <f>SUM(H15)</f>
        <v>0</v>
      </c>
      <c r="I17" s="136"/>
      <c r="J17" s="136">
        <f>SUM(J15)</f>
        <v>124978</v>
      </c>
      <c r="K17" s="136"/>
      <c r="L17" s="136">
        <f>SUM(L15)</f>
        <v>-12741146</v>
      </c>
      <c r="M17" s="136"/>
      <c r="N17" s="136">
        <f>SUM(N15)</f>
        <v>6534061</v>
      </c>
      <c r="O17" s="136"/>
      <c r="P17" s="136">
        <f>SUM(P15)</f>
        <v>76666900</v>
      </c>
      <c r="Q17" s="136"/>
      <c r="R17" s="136">
        <f>SUM(R15)</f>
        <v>280584793</v>
      </c>
    </row>
    <row r="18" spans="1:21" ht="23.25" customHeight="1" x14ac:dyDescent="0.5">
      <c r="A18" s="13" t="s">
        <v>94</v>
      </c>
      <c r="C18" s="137"/>
      <c r="D18" s="134"/>
      <c r="E18" s="137"/>
      <c r="F18" s="135">
        <v>0</v>
      </c>
      <c r="G18" s="136"/>
      <c r="H18" s="135">
        <v>0</v>
      </c>
      <c r="I18" s="136"/>
      <c r="J18" s="135">
        <v>0</v>
      </c>
      <c r="K18" s="135"/>
      <c r="L18" s="135">
        <v>0</v>
      </c>
      <c r="M18" s="135"/>
      <c r="N18" s="135">
        <v>0</v>
      </c>
      <c r="O18" s="135"/>
      <c r="P18" s="135">
        <f>+PL!E21</f>
        <v>25770558</v>
      </c>
      <c r="Q18" s="135"/>
      <c r="R18" s="135">
        <f t="shared" ref="R18" si="2">SUM(F18:Q18)</f>
        <v>25770558</v>
      </c>
      <c r="S18" s="11"/>
    </row>
    <row r="19" spans="1:21" ht="23.25" customHeight="1" x14ac:dyDescent="0.5">
      <c r="A19" s="13" t="s">
        <v>96</v>
      </c>
      <c r="C19" s="137"/>
      <c r="D19" s="134"/>
      <c r="E19" s="137"/>
      <c r="F19" s="138">
        <v>0</v>
      </c>
      <c r="G19" s="136"/>
      <c r="H19" s="138">
        <v>0</v>
      </c>
      <c r="I19" s="136"/>
      <c r="J19" s="138">
        <v>0</v>
      </c>
      <c r="K19" s="135"/>
      <c r="L19" s="138">
        <v>0</v>
      </c>
      <c r="M19" s="135"/>
      <c r="N19" s="138">
        <v>0</v>
      </c>
      <c r="O19" s="135"/>
      <c r="P19" s="138">
        <v>0</v>
      </c>
      <c r="Q19" s="135"/>
      <c r="R19" s="138">
        <f t="shared" ref="R19" si="3">SUM(F19:Q19)</f>
        <v>0</v>
      </c>
      <c r="S19" s="11"/>
    </row>
    <row r="20" spans="1:21" ht="23.25" customHeight="1" x14ac:dyDescent="0.5">
      <c r="A20" s="13" t="s">
        <v>95</v>
      </c>
      <c r="C20" s="137"/>
      <c r="D20" s="134"/>
      <c r="E20" s="137"/>
      <c r="F20" s="135">
        <f>SUM(F18:F19)</f>
        <v>0</v>
      </c>
      <c r="G20" s="136"/>
      <c r="H20" s="135">
        <f>SUM(H18:H19)</f>
        <v>0</v>
      </c>
      <c r="I20" s="136"/>
      <c r="J20" s="135">
        <f>SUM(J18:J19)</f>
        <v>0</v>
      </c>
      <c r="K20" s="135"/>
      <c r="L20" s="135">
        <f>SUM(L18:L19)</f>
        <v>0</v>
      </c>
      <c r="M20" s="135"/>
      <c r="N20" s="135">
        <f>SUM(N18:N19)</f>
        <v>0</v>
      </c>
      <c r="O20" s="135"/>
      <c r="P20" s="135">
        <f>SUM(P18:P19)</f>
        <v>25770558</v>
      </c>
      <c r="Q20" s="135"/>
      <c r="R20" s="135">
        <f>SUM(R18:R19)</f>
        <v>25770558</v>
      </c>
      <c r="S20" s="11"/>
    </row>
    <row r="21" spans="1:21" ht="23.25" customHeight="1" x14ac:dyDescent="0.5">
      <c r="A21" s="13" t="s">
        <v>138</v>
      </c>
      <c r="C21" s="137"/>
      <c r="D21" s="134">
        <v>17</v>
      </c>
      <c r="E21" s="137"/>
      <c r="F21" s="135">
        <v>74000000</v>
      </c>
      <c r="G21" s="136"/>
      <c r="H21" s="135">
        <f>67111854+1458416-180000</f>
        <v>68390270</v>
      </c>
      <c r="I21" s="136"/>
      <c r="J21" s="135">
        <v>0</v>
      </c>
      <c r="K21" s="135"/>
      <c r="L21" s="135">
        <v>0</v>
      </c>
      <c r="M21" s="135"/>
      <c r="N21" s="135">
        <v>0</v>
      </c>
      <c r="O21" s="135"/>
      <c r="P21" s="135">
        <v>0</v>
      </c>
      <c r="Q21" s="135"/>
      <c r="R21" s="135">
        <f>SUM(F21:P21)</f>
        <v>142390270</v>
      </c>
      <c r="S21" s="11"/>
    </row>
    <row r="22" spans="1:21" ht="23.25" customHeight="1" x14ac:dyDescent="0.5">
      <c r="A22" s="13" t="s">
        <v>105</v>
      </c>
      <c r="C22" s="137"/>
      <c r="D22" s="134">
        <v>26</v>
      </c>
      <c r="E22" s="137"/>
      <c r="F22" s="135">
        <v>0</v>
      </c>
      <c r="G22" s="136"/>
      <c r="H22" s="135">
        <v>0</v>
      </c>
      <c r="I22" s="136"/>
      <c r="J22" s="135">
        <v>0</v>
      </c>
      <c r="K22" s="135"/>
      <c r="L22" s="135">
        <v>0</v>
      </c>
      <c r="M22" s="135"/>
      <c r="N22" s="135">
        <v>0</v>
      </c>
      <c r="O22" s="135"/>
      <c r="P22" s="135">
        <v>-21000000</v>
      </c>
      <c r="Q22" s="135"/>
      <c r="R22" s="135">
        <f>SUM(F22:P22)</f>
        <v>-21000000</v>
      </c>
      <c r="S22" s="11"/>
    </row>
    <row r="23" spans="1:21" ht="23.25" customHeight="1" x14ac:dyDescent="0.5">
      <c r="A23" s="13" t="s">
        <v>135</v>
      </c>
      <c r="C23" s="137"/>
      <c r="D23" s="134"/>
      <c r="E23" s="137"/>
      <c r="F23" s="135"/>
      <c r="G23" s="136"/>
      <c r="H23" s="135"/>
      <c r="I23" s="136"/>
      <c r="J23" s="135"/>
      <c r="K23" s="135"/>
      <c r="L23" s="135"/>
      <c r="M23" s="135"/>
      <c r="N23" s="135"/>
      <c r="O23" s="135"/>
      <c r="P23" s="135"/>
      <c r="Q23" s="135"/>
      <c r="R23" s="135"/>
      <c r="S23" s="11"/>
    </row>
    <row r="24" spans="1:21" ht="23.25" customHeight="1" x14ac:dyDescent="0.5">
      <c r="A24" s="13" t="s">
        <v>136</v>
      </c>
      <c r="C24" s="137"/>
      <c r="D24" s="134">
        <v>19</v>
      </c>
      <c r="E24" s="137"/>
      <c r="F24" s="135">
        <v>0</v>
      </c>
      <c r="G24" s="136"/>
      <c r="H24" s="135">
        <v>0</v>
      </c>
      <c r="I24" s="136"/>
      <c r="J24" s="135">
        <v>0</v>
      </c>
      <c r="K24" s="135"/>
      <c r="L24" s="135">
        <v>0</v>
      </c>
      <c r="M24" s="135"/>
      <c r="N24" s="135">
        <v>1283567</v>
      </c>
      <c r="O24" s="135"/>
      <c r="P24" s="135">
        <v>-1283567</v>
      </c>
      <c r="Q24" s="135"/>
      <c r="R24" s="135">
        <f>SUM(F24:P24)</f>
        <v>0</v>
      </c>
      <c r="S24" s="11"/>
    </row>
    <row r="25" spans="1:21" ht="23.25" customHeight="1" thickBot="1" x14ac:dyDescent="0.55000000000000004">
      <c r="A25" s="133" t="s">
        <v>129</v>
      </c>
      <c r="D25" s="130"/>
      <c r="E25" s="130"/>
      <c r="F25" s="139">
        <f>SUM(F17:F24)-F20</f>
        <v>284000000</v>
      </c>
      <c r="G25" s="136"/>
      <c r="H25" s="139">
        <f>SUM(H17:H24)-H20</f>
        <v>68390270</v>
      </c>
      <c r="I25" s="136"/>
      <c r="J25" s="139">
        <f>SUM(J17:J24)-J20</f>
        <v>124978</v>
      </c>
      <c r="K25" s="136"/>
      <c r="L25" s="139">
        <f>SUM(L17:L24)-L20</f>
        <v>-12741146</v>
      </c>
      <c r="M25" s="136"/>
      <c r="N25" s="139">
        <f>SUM(N17:N24)-N20</f>
        <v>7817628</v>
      </c>
      <c r="O25" s="136"/>
      <c r="P25" s="139">
        <f>SUM(P17:P24)-P20</f>
        <v>80153891</v>
      </c>
      <c r="Q25" s="136"/>
      <c r="R25" s="139">
        <f>SUM(R17:R24)-R20</f>
        <v>427745621</v>
      </c>
      <c r="U25" s="14"/>
    </row>
    <row r="26" spans="1:21" ht="23.25" customHeight="1" thickTop="1" x14ac:dyDescent="0.5">
      <c r="A26" s="133"/>
      <c r="D26" s="130"/>
      <c r="E26" s="130"/>
      <c r="F26" s="142">
        <f>F25-BS!E60</f>
        <v>0</v>
      </c>
      <c r="G26" s="143"/>
      <c r="H26" s="142">
        <f>H25-BS!E61</f>
        <v>0</v>
      </c>
      <c r="I26" s="143"/>
      <c r="J26" s="142">
        <f>J25-BS!E62</f>
        <v>0</v>
      </c>
      <c r="K26" s="142"/>
      <c r="L26" s="142">
        <f>L25-BS!E63</f>
        <v>0</v>
      </c>
      <c r="M26" s="142"/>
      <c r="N26" s="142">
        <f>N25-BS!E65</f>
        <v>0</v>
      </c>
      <c r="O26" s="142"/>
      <c r="P26" s="142">
        <f>P25-BS!E66</f>
        <v>0</v>
      </c>
      <c r="Q26" s="142"/>
      <c r="R26" s="142">
        <f>R25-BS!E67</f>
        <v>0</v>
      </c>
    </row>
    <row r="27" spans="1:21" ht="23.25" customHeight="1" x14ac:dyDescent="0.5">
      <c r="A27" s="13" t="s">
        <v>10</v>
      </c>
    </row>
  </sheetData>
  <mergeCells count="1">
    <mergeCell ref="N5:P5"/>
  </mergeCells>
  <pageMargins left="0.55118110236220474" right="0.39370078740157483" top="0.9055118110236221" bottom="0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N173"/>
  <sheetViews>
    <sheetView showGridLines="0" tabSelected="1" view="pageBreakPreview" zoomScaleNormal="100" zoomScaleSheetLayoutView="100" workbookViewId="0">
      <selection activeCell="E52" sqref="E52"/>
    </sheetView>
  </sheetViews>
  <sheetFormatPr defaultColWidth="10.7109375" defaultRowHeight="24" customHeight="1" x14ac:dyDescent="0.2"/>
  <cols>
    <col min="1" max="1" width="52.85546875" style="29" customWidth="1"/>
    <col min="2" max="2" width="1.7109375" style="30" customWidth="1"/>
    <col min="3" max="3" width="8.7109375" style="29" customWidth="1"/>
    <col min="4" max="4" width="1.7109375" style="30" customWidth="1"/>
    <col min="5" max="5" width="15.7109375" style="39" customWidth="1"/>
    <col min="6" max="6" width="1.7109375" style="30" customWidth="1"/>
    <col min="7" max="7" width="15.7109375" style="30" customWidth="1"/>
    <col min="8" max="16384" width="10.7109375" style="5"/>
  </cols>
  <sheetData>
    <row r="1" spans="1:9" s="3" customFormat="1" ht="24" customHeight="1" x14ac:dyDescent="0.2">
      <c r="A1" s="18" t="s">
        <v>119</v>
      </c>
      <c r="B1" s="19"/>
      <c r="C1" s="20"/>
      <c r="D1" s="21"/>
      <c r="E1" s="19"/>
      <c r="F1" s="21"/>
      <c r="G1" s="22"/>
      <c r="H1" s="2"/>
      <c r="I1" s="1"/>
    </row>
    <row r="2" spans="1:9" s="3" customFormat="1" ht="24" customHeight="1" x14ac:dyDescent="0.2">
      <c r="A2" s="23" t="s">
        <v>41</v>
      </c>
      <c r="B2" s="19"/>
      <c r="C2" s="24"/>
      <c r="D2" s="21"/>
      <c r="E2" s="25"/>
      <c r="F2" s="26"/>
      <c r="G2" s="26"/>
    </row>
    <row r="3" spans="1:9" s="3" customFormat="1" ht="24" customHeight="1" x14ac:dyDescent="0.2">
      <c r="A3" s="27" t="s">
        <v>127</v>
      </c>
      <c r="B3" s="19"/>
      <c r="C3" s="24"/>
      <c r="D3" s="21"/>
      <c r="E3" s="25"/>
      <c r="F3" s="26"/>
      <c r="G3" s="26"/>
    </row>
    <row r="4" spans="1:9" s="3" customFormat="1" ht="24" customHeight="1" x14ac:dyDescent="0.2">
      <c r="A4" s="26"/>
      <c r="B4" s="19"/>
      <c r="C4" s="24"/>
      <c r="D4" s="21"/>
      <c r="E4" s="28"/>
      <c r="F4" s="26"/>
      <c r="G4" s="28" t="s">
        <v>93</v>
      </c>
    </row>
    <row r="5" spans="1:9" ht="24" customHeight="1" x14ac:dyDescent="0.2">
      <c r="C5" s="24"/>
      <c r="D5" s="31"/>
      <c r="E5" s="32">
        <v>2562</v>
      </c>
      <c r="G5" s="32">
        <v>2561</v>
      </c>
    </row>
    <row r="6" spans="1:9" ht="24" customHeight="1" x14ac:dyDescent="0.2">
      <c r="A6" s="33" t="s">
        <v>42</v>
      </c>
      <c r="B6" s="34"/>
      <c r="C6" s="35"/>
      <c r="E6" s="36"/>
    </row>
    <row r="7" spans="1:9" ht="24" customHeight="1" x14ac:dyDescent="0.2">
      <c r="A7" s="29" t="s">
        <v>43</v>
      </c>
      <c r="C7" s="35"/>
      <c r="D7" s="37"/>
      <c r="E7" s="38">
        <f>PL!E19</f>
        <v>30962125</v>
      </c>
      <c r="F7" s="39"/>
      <c r="G7" s="39">
        <f>PL!G19</f>
        <v>18762481</v>
      </c>
    </row>
    <row r="8" spans="1:9" ht="24" customHeight="1" x14ac:dyDescent="0.2">
      <c r="A8" s="29" t="s">
        <v>107</v>
      </c>
      <c r="C8" s="35"/>
      <c r="D8" s="40"/>
      <c r="E8" s="38"/>
      <c r="F8" s="39"/>
      <c r="G8" s="39"/>
    </row>
    <row r="9" spans="1:9" ht="24" customHeight="1" x14ac:dyDescent="0.2">
      <c r="A9" s="29" t="s">
        <v>106</v>
      </c>
      <c r="C9" s="35"/>
      <c r="D9" s="40"/>
      <c r="E9" s="38"/>
      <c r="F9" s="39"/>
      <c r="G9" s="39"/>
    </row>
    <row r="10" spans="1:9" ht="24" customHeight="1" x14ac:dyDescent="0.2">
      <c r="A10" s="41" t="s">
        <v>44</v>
      </c>
      <c r="C10" s="35"/>
      <c r="D10" s="40"/>
      <c r="E10" s="38">
        <v>26204262</v>
      </c>
      <c r="F10" s="39"/>
      <c r="G10" s="38">
        <v>22319048</v>
      </c>
    </row>
    <row r="11" spans="1:9" ht="24" customHeight="1" x14ac:dyDescent="0.2">
      <c r="A11" s="41" t="s">
        <v>140</v>
      </c>
      <c r="C11" s="35"/>
      <c r="D11" s="40"/>
      <c r="E11" s="38">
        <v>3293801</v>
      </c>
      <c r="F11" s="39"/>
      <c r="G11" s="38">
        <v>-1383662</v>
      </c>
    </row>
    <row r="12" spans="1:9" ht="24" customHeight="1" x14ac:dyDescent="0.2">
      <c r="A12" s="41" t="s">
        <v>141</v>
      </c>
      <c r="C12" s="35"/>
      <c r="D12" s="40"/>
      <c r="E12" s="38">
        <v>-50743</v>
      </c>
      <c r="F12" s="39"/>
      <c r="G12" s="38">
        <v>-745336</v>
      </c>
    </row>
    <row r="13" spans="1:9" ht="24" customHeight="1" x14ac:dyDescent="0.2">
      <c r="A13" s="41" t="s">
        <v>108</v>
      </c>
      <c r="C13" s="35"/>
      <c r="D13" s="40"/>
      <c r="E13" s="42">
        <v>3819</v>
      </c>
      <c r="F13" s="39"/>
      <c r="G13" s="42">
        <v>122923</v>
      </c>
    </row>
    <row r="14" spans="1:9" ht="24" customHeight="1" x14ac:dyDescent="0.2">
      <c r="A14" s="29" t="s">
        <v>98</v>
      </c>
      <c r="B14" s="26"/>
      <c r="C14" s="35"/>
      <c r="D14" s="40"/>
      <c r="E14" s="38">
        <v>999253</v>
      </c>
      <c r="F14" s="39"/>
      <c r="G14" s="38">
        <v>709369</v>
      </c>
    </row>
    <row r="15" spans="1:9" ht="24" customHeight="1" x14ac:dyDescent="0.2">
      <c r="A15" s="29" t="s">
        <v>45</v>
      </c>
      <c r="B15" s="26"/>
      <c r="C15" s="35"/>
      <c r="D15" s="40"/>
      <c r="E15" s="43">
        <v>8641330</v>
      </c>
      <c r="F15" s="39"/>
      <c r="G15" s="43">
        <v>7046500</v>
      </c>
    </row>
    <row r="16" spans="1:9" ht="24" customHeight="1" x14ac:dyDescent="0.2">
      <c r="A16" s="29" t="s">
        <v>110</v>
      </c>
      <c r="B16" s="26"/>
      <c r="C16" s="35"/>
      <c r="D16" s="40"/>
      <c r="E16" s="38"/>
      <c r="F16" s="39"/>
      <c r="G16" s="38"/>
    </row>
    <row r="17" spans="1:11" ht="24" customHeight="1" x14ac:dyDescent="0.2">
      <c r="A17" s="29" t="s">
        <v>109</v>
      </c>
      <c r="C17" s="35"/>
      <c r="D17" s="40"/>
      <c r="E17" s="38">
        <f>SUM(E7:E15)</f>
        <v>70053847</v>
      </c>
      <c r="F17" s="39"/>
      <c r="G17" s="38">
        <f>SUM(G7:G15)</f>
        <v>46831323</v>
      </c>
    </row>
    <row r="18" spans="1:11" ht="24" customHeight="1" x14ac:dyDescent="0.2">
      <c r="A18" s="29" t="s">
        <v>46</v>
      </c>
      <c r="C18" s="35"/>
      <c r="D18" s="40"/>
      <c r="E18" s="38"/>
      <c r="F18" s="39"/>
      <c r="G18" s="38"/>
    </row>
    <row r="19" spans="1:11" ht="24" customHeight="1" x14ac:dyDescent="0.2">
      <c r="A19" s="29" t="s">
        <v>63</v>
      </c>
      <c r="C19" s="35"/>
      <c r="D19" s="40"/>
      <c r="E19" s="38">
        <v>-19840496</v>
      </c>
      <c r="F19" s="39"/>
      <c r="G19" s="38">
        <v>-12524646</v>
      </c>
    </row>
    <row r="20" spans="1:11" ht="24" customHeight="1" x14ac:dyDescent="0.2">
      <c r="A20" s="29" t="s">
        <v>47</v>
      </c>
      <c r="C20" s="35"/>
      <c r="D20" s="40"/>
      <c r="E20" s="38">
        <v>-2808552</v>
      </c>
      <c r="F20" s="39"/>
      <c r="G20" s="38">
        <v>-9809433</v>
      </c>
    </row>
    <row r="21" spans="1:11" ht="24" customHeight="1" x14ac:dyDescent="0.2">
      <c r="A21" s="41" t="s">
        <v>48</v>
      </c>
      <c r="B21" s="44"/>
      <c r="C21" s="35"/>
      <c r="D21" s="40"/>
      <c r="E21" s="38">
        <v>24265</v>
      </c>
      <c r="F21" s="39"/>
      <c r="G21" s="38">
        <v>687085</v>
      </c>
    </row>
    <row r="22" spans="1:11" ht="24" customHeight="1" x14ac:dyDescent="0.2">
      <c r="A22" s="29" t="s">
        <v>87</v>
      </c>
      <c r="C22" s="35"/>
      <c r="D22" s="40"/>
      <c r="E22" s="38">
        <v>705526</v>
      </c>
      <c r="F22" s="39"/>
      <c r="G22" s="38">
        <v>-563753</v>
      </c>
    </row>
    <row r="23" spans="1:11" ht="24" customHeight="1" x14ac:dyDescent="0.5">
      <c r="A23" s="29" t="s">
        <v>49</v>
      </c>
      <c r="C23" s="35"/>
      <c r="D23" s="40"/>
      <c r="E23" s="38"/>
      <c r="F23" s="39"/>
      <c r="G23" s="38"/>
      <c r="K23" s="9"/>
    </row>
    <row r="24" spans="1:11" ht="24" customHeight="1" x14ac:dyDescent="0.2">
      <c r="A24" s="41" t="s">
        <v>64</v>
      </c>
      <c r="B24" s="26"/>
      <c r="C24" s="35"/>
      <c r="D24" s="40"/>
      <c r="E24" s="38">
        <v>-5379469</v>
      </c>
      <c r="F24" s="39"/>
      <c r="G24" s="38">
        <v>24869621</v>
      </c>
    </row>
    <row r="25" spans="1:11" ht="24" customHeight="1" x14ac:dyDescent="0.2">
      <c r="A25" s="41" t="s">
        <v>50</v>
      </c>
      <c r="B25" s="26"/>
      <c r="C25" s="35"/>
      <c r="D25" s="40"/>
      <c r="E25" s="43">
        <v>43848</v>
      </c>
      <c r="F25" s="39"/>
      <c r="G25" s="43">
        <v>-229316</v>
      </c>
    </row>
    <row r="26" spans="1:11" ht="24" customHeight="1" x14ac:dyDescent="0.2">
      <c r="A26" s="41" t="s">
        <v>89</v>
      </c>
      <c r="B26" s="26"/>
      <c r="C26" s="35"/>
      <c r="D26" s="40"/>
      <c r="E26" s="38">
        <f>SUM(E17:E25)</f>
        <v>42798969</v>
      </c>
      <c r="F26" s="39"/>
      <c r="G26" s="38">
        <f>SUM(G17:G25)</f>
        <v>49260881</v>
      </c>
    </row>
    <row r="27" spans="1:11" ht="24" customHeight="1" x14ac:dyDescent="0.2">
      <c r="A27" s="41" t="s">
        <v>51</v>
      </c>
      <c r="B27" s="26"/>
      <c r="C27" s="35"/>
      <c r="D27" s="40"/>
      <c r="E27" s="38">
        <v>-9282364</v>
      </c>
      <c r="F27" s="39"/>
      <c r="G27" s="38">
        <v>-8176118</v>
      </c>
    </row>
    <row r="28" spans="1:11" ht="24" customHeight="1" x14ac:dyDescent="0.2">
      <c r="A28" s="41" t="s">
        <v>88</v>
      </c>
      <c r="C28" s="30"/>
      <c r="E28" s="39">
        <v>-3244987</v>
      </c>
      <c r="F28" s="39"/>
      <c r="G28" s="39">
        <v>-969430</v>
      </c>
    </row>
    <row r="29" spans="1:11" ht="24" customHeight="1" x14ac:dyDescent="0.2">
      <c r="A29" s="23" t="s">
        <v>90</v>
      </c>
      <c r="B29" s="44"/>
      <c r="C29" s="35"/>
      <c r="D29" s="40"/>
      <c r="E29" s="45">
        <f>SUM(E26:E28)</f>
        <v>30271618</v>
      </c>
      <c r="F29" s="39"/>
      <c r="G29" s="45">
        <f>SUM(G26:G28)</f>
        <v>40115333</v>
      </c>
    </row>
    <row r="30" spans="1:11" ht="24" customHeight="1" x14ac:dyDescent="0.2">
      <c r="C30" s="35"/>
      <c r="E30" s="38"/>
    </row>
    <row r="31" spans="1:11" ht="24" customHeight="1" x14ac:dyDescent="0.2">
      <c r="A31" s="46" t="s">
        <v>10</v>
      </c>
      <c r="B31" s="44"/>
      <c r="C31" s="35"/>
      <c r="E31" s="38"/>
    </row>
    <row r="32" spans="1:11" s="3" customFormat="1" ht="24" customHeight="1" x14ac:dyDescent="0.2">
      <c r="A32" s="18" t="s">
        <v>119</v>
      </c>
      <c r="B32" s="19"/>
      <c r="C32" s="20"/>
      <c r="D32" s="21"/>
      <c r="E32" s="19"/>
      <c r="F32" s="21"/>
      <c r="G32" s="22"/>
      <c r="H32" s="2"/>
      <c r="I32" s="1"/>
    </row>
    <row r="33" spans="1:7" s="3" customFormat="1" ht="24" customHeight="1" x14ac:dyDescent="0.2">
      <c r="A33" s="23" t="s">
        <v>52</v>
      </c>
      <c r="B33" s="21"/>
      <c r="C33" s="24"/>
      <c r="D33" s="21"/>
      <c r="E33" s="38"/>
      <c r="F33" s="26"/>
      <c r="G33" s="26"/>
    </row>
    <row r="34" spans="1:7" s="3" customFormat="1" ht="24" customHeight="1" x14ac:dyDescent="0.2">
      <c r="A34" s="27" t="s">
        <v>127</v>
      </c>
      <c r="B34" s="19"/>
      <c r="C34" s="24"/>
      <c r="D34" s="21"/>
      <c r="E34" s="38"/>
      <c r="F34" s="26"/>
      <c r="G34" s="26"/>
    </row>
    <row r="35" spans="1:7" s="3" customFormat="1" ht="24" customHeight="1" x14ac:dyDescent="0.2">
      <c r="A35" s="26"/>
      <c r="B35" s="19"/>
      <c r="C35" s="24"/>
      <c r="D35" s="21"/>
      <c r="E35" s="28"/>
      <c r="F35" s="26"/>
      <c r="G35" s="28" t="s">
        <v>93</v>
      </c>
    </row>
    <row r="36" spans="1:7" ht="24" customHeight="1" x14ac:dyDescent="0.2">
      <c r="C36" s="24"/>
      <c r="D36" s="31"/>
      <c r="E36" s="32">
        <v>2562</v>
      </c>
      <c r="G36" s="32">
        <v>2561</v>
      </c>
    </row>
    <row r="37" spans="1:7" ht="24" customHeight="1" x14ac:dyDescent="0.2">
      <c r="A37" s="33" t="s">
        <v>53</v>
      </c>
      <c r="B37" s="34"/>
      <c r="C37" s="35"/>
      <c r="E37" s="38"/>
      <c r="G37" s="47"/>
    </row>
    <row r="38" spans="1:7" ht="24" customHeight="1" x14ac:dyDescent="0.2">
      <c r="A38" s="48" t="s">
        <v>117</v>
      </c>
      <c r="B38" s="49"/>
      <c r="C38" s="35"/>
      <c r="D38" s="37"/>
      <c r="E38" s="38">
        <v>-18525277</v>
      </c>
      <c r="F38" s="39"/>
      <c r="G38" s="38">
        <v>-49716588</v>
      </c>
    </row>
    <row r="39" spans="1:7" ht="24" customHeight="1" x14ac:dyDescent="0.2">
      <c r="A39" s="48" t="s">
        <v>142</v>
      </c>
      <c r="B39" s="49"/>
      <c r="C39" s="35"/>
      <c r="D39" s="37"/>
      <c r="E39" s="38">
        <v>15794</v>
      </c>
      <c r="F39" s="39"/>
      <c r="G39" s="38">
        <v>0</v>
      </c>
    </row>
    <row r="40" spans="1:7" ht="24" customHeight="1" x14ac:dyDescent="0.2">
      <c r="A40" s="48" t="s">
        <v>111</v>
      </c>
      <c r="B40" s="49"/>
      <c r="C40" s="35"/>
      <c r="D40" s="37"/>
      <c r="E40" s="38">
        <v>-235897</v>
      </c>
      <c r="F40" s="39"/>
      <c r="G40" s="38">
        <v>-1104450</v>
      </c>
    </row>
    <row r="41" spans="1:7" ht="24" customHeight="1" x14ac:dyDescent="0.2">
      <c r="A41" s="33" t="s">
        <v>91</v>
      </c>
      <c r="C41" s="35"/>
      <c r="D41" s="40"/>
      <c r="E41" s="45">
        <f>SUM(E38:E40)</f>
        <v>-18745380</v>
      </c>
      <c r="F41" s="39"/>
      <c r="G41" s="45">
        <f>SUM(G38:G40)</f>
        <v>-50821038</v>
      </c>
    </row>
    <row r="42" spans="1:7" ht="24" customHeight="1" x14ac:dyDescent="0.2">
      <c r="A42" s="33" t="s">
        <v>54</v>
      </c>
      <c r="B42" s="34"/>
      <c r="C42" s="35"/>
      <c r="D42" s="40"/>
      <c r="E42" s="38"/>
      <c r="F42" s="39"/>
      <c r="G42" s="38"/>
    </row>
    <row r="43" spans="1:7" ht="24" customHeight="1" x14ac:dyDescent="0.2">
      <c r="A43" s="46" t="s">
        <v>147</v>
      </c>
      <c r="B43" s="44"/>
      <c r="C43" s="35"/>
      <c r="D43" s="40"/>
      <c r="E43" s="38">
        <v>-16074602</v>
      </c>
      <c r="F43" s="39"/>
      <c r="G43" s="38">
        <v>-1087355</v>
      </c>
    </row>
    <row r="44" spans="1:7" ht="24" customHeight="1" x14ac:dyDescent="0.2">
      <c r="A44" s="46" t="s">
        <v>143</v>
      </c>
      <c r="B44" s="44"/>
      <c r="C44" s="35"/>
      <c r="D44" s="40"/>
      <c r="E44" s="38">
        <v>63500000</v>
      </c>
      <c r="F44" s="39"/>
      <c r="G44" s="38">
        <v>55000000</v>
      </c>
    </row>
    <row r="45" spans="1:7" ht="24" customHeight="1" x14ac:dyDescent="0.2">
      <c r="A45" s="46" t="s">
        <v>144</v>
      </c>
      <c r="B45" s="44"/>
      <c r="C45" s="35"/>
      <c r="D45" s="40"/>
      <c r="E45" s="38">
        <v>-100500000</v>
      </c>
      <c r="F45" s="39"/>
      <c r="G45" s="38">
        <v>-44000000</v>
      </c>
    </row>
    <row r="46" spans="1:7" ht="24" customHeight="1" x14ac:dyDescent="0.2">
      <c r="A46" s="46" t="s">
        <v>92</v>
      </c>
      <c r="B46" s="44"/>
      <c r="C46" s="35"/>
      <c r="D46" s="40"/>
      <c r="E46" s="38">
        <v>50000000</v>
      </c>
      <c r="F46" s="39"/>
      <c r="G46" s="38">
        <v>25000000</v>
      </c>
    </row>
    <row r="47" spans="1:7" ht="24" customHeight="1" x14ac:dyDescent="0.2">
      <c r="A47" s="29" t="s">
        <v>55</v>
      </c>
      <c r="C47" s="35"/>
      <c r="D47" s="40"/>
      <c r="E47" s="38">
        <v>-102501824</v>
      </c>
      <c r="F47" s="39"/>
      <c r="G47" s="38">
        <v>-13508218</v>
      </c>
    </row>
    <row r="48" spans="1:7" ht="24" customHeight="1" x14ac:dyDescent="0.2">
      <c r="A48" s="29" t="s">
        <v>124</v>
      </c>
      <c r="C48" s="35"/>
      <c r="D48" s="40"/>
      <c r="E48" s="38">
        <v>0</v>
      </c>
      <c r="F48" s="39"/>
      <c r="G48" s="38">
        <v>10450000</v>
      </c>
    </row>
    <row r="49" spans="1:9" ht="24" customHeight="1" x14ac:dyDescent="0.2">
      <c r="A49" s="29" t="s">
        <v>112</v>
      </c>
      <c r="C49" s="35"/>
      <c r="D49" s="40"/>
      <c r="E49" s="38">
        <v>-11627405</v>
      </c>
      <c r="F49" s="39"/>
      <c r="G49" s="38">
        <v>-8698325</v>
      </c>
    </row>
    <row r="50" spans="1:9" ht="24" customHeight="1" x14ac:dyDescent="0.2">
      <c r="A50" s="29" t="s">
        <v>56</v>
      </c>
      <c r="C50" s="35"/>
      <c r="D50" s="40"/>
      <c r="E50" s="38">
        <v>-21000000</v>
      </c>
      <c r="F50" s="39"/>
      <c r="G50" s="38">
        <v>-11550000</v>
      </c>
    </row>
    <row r="51" spans="1:9" ht="24" customHeight="1" x14ac:dyDescent="0.2">
      <c r="A51" s="29" t="s">
        <v>148</v>
      </c>
      <c r="C51" s="35"/>
      <c r="D51" s="40"/>
      <c r="E51" s="43">
        <v>142390270</v>
      </c>
      <c r="F51" s="39"/>
      <c r="G51" s="43">
        <v>0</v>
      </c>
    </row>
    <row r="52" spans="1:9" ht="24" customHeight="1" x14ac:dyDescent="0.2">
      <c r="A52" s="33" t="s">
        <v>125</v>
      </c>
      <c r="C52" s="35"/>
      <c r="D52" s="40"/>
      <c r="E52" s="45">
        <f>SUM(E42:E51)</f>
        <v>4186439</v>
      </c>
      <c r="F52" s="39"/>
      <c r="G52" s="45">
        <f>SUM(G42:G51)</f>
        <v>11606102</v>
      </c>
    </row>
    <row r="53" spans="1:9" ht="24" customHeight="1" x14ac:dyDescent="0.2">
      <c r="A53" s="33" t="s">
        <v>150</v>
      </c>
      <c r="C53" s="35"/>
      <c r="D53" s="40"/>
      <c r="E53" s="38">
        <f>SUM(E52,E41,E29)</f>
        <v>15712677</v>
      </c>
      <c r="F53" s="39"/>
      <c r="G53" s="38">
        <f>SUM(G52,G41,G29)</f>
        <v>900397</v>
      </c>
    </row>
    <row r="54" spans="1:9" ht="24" customHeight="1" x14ac:dyDescent="0.2">
      <c r="A54" s="41" t="s">
        <v>97</v>
      </c>
      <c r="B54" s="26"/>
      <c r="C54" s="35"/>
      <c r="D54" s="40"/>
      <c r="E54" s="38">
        <f>BS!G8</f>
        <v>1926796</v>
      </c>
      <c r="F54" s="39"/>
      <c r="G54" s="38">
        <v>1026399</v>
      </c>
    </row>
    <row r="55" spans="1:9" ht="24" customHeight="1" thickBot="1" x14ac:dyDescent="0.25">
      <c r="A55" s="27" t="s">
        <v>126</v>
      </c>
      <c r="B55" s="44"/>
      <c r="C55" s="35"/>
      <c r="D55" s="40"/>
      <c r="E55" s="50">
        <f>SUM(E53:E54)</f>
        <v>17639473</v>
      </c>
      <c r="F55" s="39"/>
      <c r="G55" s="50">
        <f>SUM(G53:G54)</f>
        <v>1926796</v>
      </c>
    </row>
    <row r="56" spans="1:9" ht="24" customHeight="1" thickTop="1" x14ac:dyDescent="0.2">
      <c r="C56" s="35"/>
      <c r="D56" s="40"/>
      <c r="E56" s="51">
        <f>+E55-BS!E8</f>
        <v>0</v>
      </c>
      <c r="F56" s="38"/>
      <c r="G56" s="51">
        <f>+G55-BS!G8</f>
        <v>0</v>
      </c>
    </row>
    <row r="57" spans="1:9" ht="24" customHeight="1" x14ac:dyDescent="0.2">
      <c r="A57" s="33" t="s">
        <v>81</v>
      </c>
      <c r="C57" s="35"/>
      <c r="D57" s="40"/>
      <c r="E57" s="38"/>
      <c r="F57" s="39"/>
      <c r="G57" s="38"/>
      <c r="I57" s="7"/>
    </row>
    <row r="58" spans="1:9" ht="24" customHeight="1" x14ac:dyDescent="0.2">
      <c r="A58" s="29" t="s">
        <v>82</v>
      </c>
      <c r="C58" s="35"/>
      <c r="D58" s="40"/>
      <c r="E58" s="38"/>
      <c r="F58" s="39"/>
      <c r="G58" s="38"/>
    </row>
    <row r="59" spans="1:9" ht="24" customHeight="1" x14ac:dyDescent="0.2">
      <c r="A59" s="29" t="s">
        <v>116</v>
      </c>
      <c r="C59" s="35"/>
      <c r="D59" s="40"/>
      <c r="E59" s="38">
        <v>17656869</v>
      </c>
      <c r="F59" s="39"/>
      <c r="G59" s="38">
        <v>6928972</v>
      </c>
    </row>
    <row r="60" spans="1:9" ht="24" customHeight="1" x14ac:dyDescent="0.2">
      <c r="A60" s="29" t="s">
        <v>149</v>
      </c>
      <c r="C60" s="35"/>
      <c r="D60" s="40"/>
      <c r="E60" s="38">
        <v>31779</v>
      </c>
      <c r="G60" s="38">
        <v>5790361</v>
      </c>
    </row>
    <row r="61" spans="1:9" ht="24" customHeight="1" x14ac:dyDescent="0.2">
      <c r="C61" s="35"/>
      <c r="D61" s="40"/>
      <c r="E61" s="38"/>
      <c r="G61" s="38"/>
    </row>
    <row r="62" spans="1:9" ht="24" customHeight="1" x14ac:dyDescent="0.2">
      <c r="A62" s="46" t="s">
        <v>10</v>
      </c>
      <c r="B62" s="44"/>
      <c r="C62" s="35"/>
      <c r="E62" s="38"/>
    </row>
    <row r="63" spans="1:9" ht="24" customHeight="1" x14ac:dyDescent="0.2">
      <c r="E63" s="38"/>
    </row>
    <row r="64" spans="1:9" ht="24" customHeight="1" x14ac:dyDescent="0.2">
      <c r="A64" s="30"/>
      <c r="E64" s="38"/>
    </row>
    <row r="65" spans="1:14" ht="24" customHeight="1" x14ac:dyDescent="0.2">
      <c r="A65" s="30"/>
      <c r="E65" s="38"/>
    </row>
    <row r="66" spans="1:14" ht="24" customHeight="1" x14ac:dyDescent="0.2">
      <c r="A66" s="30"/>
      <c r="E66" s="38"/>
    </row>
    <row r="67" spans="1:14" ht="24" customHeight="1" x14ac:dyDescent="0.2">
      <c r="A67" s="30"/>
      <c r="E67" s="38"/>
    </row>
    <row r="68" spans="1:14" s="4" customFormat="1" ht="24" customHeight="1" x14ac:dyDescent="0.2">
      <c r="A68" s="29"/>
      <c r="B68" s="30"/>
      <c r="C68" s="29"/>
      <c r="D68" s="30"/>
      <c r="E68" s="38"/>
      <c r="F68" s="30"/>
      <c r="G68" s="30"/>
      <c r="H68" s="5"/>
      <c r="I68" s="5"/>
      <c r="J68" s="5"/>
      <c r="K68" s="5"/>
      <c r="L68" s="5"/>
      <c r="M68" s="5"/>
      <c r="N68" s="5"/>
    </row>
    <row r="69" spans="1:14" s="4" customFormat="1" ht="24" customHeight="1" x14ac:dyDescent="0.2">
      <c r="A69" s="29"/>
      <c r="B69" s="30"/>
      <c r="C69" s="29"/>
      <c r="D69" s="30"/>
      <c r="E69" s="38"/>
      <c r="F69" s="30"/>
      <c r="G69" s="30"/>
      <c r="H69" s="5"/>
      <c r="I69" s="5"/>
      <c r="J69" s="5"/>
      <c r="K69" s="5"/>
      <c r="L69" s="5"/>
      <c r="M69" s="5"/>
      <c r="N69" s="5"/>
    </row>
    <row r="70" spans="1:14" s="4" customFormat="1" ht="24" customHeight="1" x14ac:dyDescent="0.2">
      <c r="A70" s="29"/>
      <c r="B70" s="30"/>
      <c r="C70" s="29"/>
      <c r="D70" s="30"/>
      <c r="E70" s="38"/>
      <c r="F70" s="30"/>
      <c r="G70" s="30"/>
      <c r="H70" s="5"/>
      <c r="I70" s="5"/>
      <c r="J70" s="5"/>
      <c r="K70" s="5"/>
      <c r="L70" s="5"/>
      <c r="M70" s="5"/>
      <c r="N70" s="5"/>
    </row>
    <row r="71" spans="1:14" s="4" customFormat="1" ht="24" customHeight="1" x14ac:dyDescent="0.2">
      <c r="A71" s="29"/>
      <c r="B71" s="30"/>
      <c r="C71" s="29"/>
      <c r="D71" s="30"/>
      <c r="E71" s="38"/>
      <c r="F71" s="30"/>
      <c r="G71" s="30"/>
      <c r="H71" s="5"/>
      <c r="I71" s="5"/>
      <c r="J71" s="5"/>
      <c r="K71" s="5"/>
      <c r="L71" s="5"/>
      <c r="M71" s="5"/>
      <c r="N71" s="5"/>
    </row>
    <row r="72" spans="1:14" s="4" customFormat="1" ht="24" customHeight="1" x14ac:dyDescent="0.2">
      <c r="A72" s="29"/>
      <c r="B72" s="30"/>
      <c r="C72" s="29"/>
      <c r="D72" s="30"/>
      <c r="E72" s="38"/>
      <c r="F72" s="30"/>
      <c r="G72" s="30"/>
      <c r="H72" s="5"/>
      <c r="I72" s="5"/>
      <c r="J72" s="5"/>
      <c r="K72" s="5"/>
      <c r="L72" s="5"/>
      <c r="M72" s="5"/>
      <c r="N72" s="5"/>
    </row>
    <row r="73" spans="1:14" s="4" customFormat="1" ht="24" customHeight="1" x14ac:dyDescent="0.2">
      <c r="A73" s="29"/>
      <c r="B73" s="30"/>
      <c r="C73" s="29"/>
      <c r="D73" s="30"/>
      <c r="E73" s="38"/>
      <c r="F73" s="30"/>
      <c r="G73" s="30"/>
      <c r="H73" s="5"/>
      <c r="I73" s="5"/>
      <c r="J73" s="5"/>
      <c r="K73" s="5"/>
      <c r="L73" s="5"/>
      <c r="M73" s="5"/>
      <c r="N73" s="5"/>
    </row>
    <row r="74" spans="1:14" s="4" customFormat="1" ht="24" customHeight="1" x14ac:dyDescent="0.2">
      <c r="A74" s="29"/>
      <c r="B74" s="30"/>
      <c r="C74" s="29"/>
      <c r="D74" s="30"/>
      <c r="E74" s="38"/>
      <c r="F74" s="30"/>
      <c r="G74" s="30"/>
      <c r="H74" s="5"/>
      <c r="I74" s="5"/>
      <c r="J74" s="5"/>
      <c r="K74" s="5"/>
      <c r="L74" s="5"/>
      <c r="M74" s="5"/>
      <c r="N74" s="5"/>
    </row>
    <row r="75" spans="1:14" s="4" customFormat="1" ht="24" customHeight="1" x14ac:dyDescent="0.2">
      <c r="A75" s="29"/>
      <c r="B75" s="30"/>
      <c r="C75" s="29"/>
      <c r="D75" s="30"/>
      <c r="E75" s="38"/>
      <c r="F75" s="30"/>
      <c r="G75" s="30"/>
      <c r="H75" s="5"/>
      <c r="I75" s="5"/>
      <c r="J75" s="5"/>
      <c r="K75" s="5"/>
      <c r="L75" s="5"/>
      <c r="M75" s="5"/>
      <c r="N75" s="5"/>
    </row>
    <row r="76" spans="1:14" s="4" customFormat="1" ht="24" customHeight="1" x14ac:dyDescent="0.2">
      <c r="A76" s="29"/>
      <c r="B76" s="30"/>
      <c r="C76" s="29"/>
      <c r="D76" s="30"/>
      <c r="E76" s="38"/>
      <c r="F76" s="30"/>
      <c r="G76" s="30"/>
      <c r="H76" s="5"/>
      <c r="I76" s="5"/>
      <c r="J76" s="5"/>
      <c r="K76" s="5"/>
      <c r="L76" s="5"/>
      <c r="M76" s="5"/>
      <c r="N76" s="5"/>
    </row>
    <row r="77" spans="1:14" s="4" customFormat="1" ht="24" customHeight="1" x14ac:dyDescent="0.2">
      <c r="A77" s="29"/>
      <c r="B77" s="30"/>
      <c r="C77" s="29"/>
      <c r="D77" s="30"/>
      <c r="E77" s="38"/>
      <c r="F77" s="30"/>
      <c r="G77" s="30"/>
      <c r="H77" s="5"/>
      <c r="I77" s="5"/>
      <c r="J77" s="5"/>
      <c r="K77" s="5"/>
      <c r="L77" s="5"/>
      <c r="M77" s="5"/>
      <c r="N77" s="5"/>
    </row>
    <row r="78" spans="1:14" s="4" customFormat="1" ht="24" customHeight="1" x14ac:dyDescent="0.2">
      <c r="A78" s="29"/>
      <c r="B78" s="30"/>
      <c r="C78" s="29"/>
      <c r="D78" s="30"/>
      <c r="E78" s="38"/>
      <c r="F78" s="30"/>
      <c r="G78" s="30"/>
      <c r="H78" s="5"/>
      <c r="I78" s="5"/>
      <c r="J78" s="5"/>
      <c r="K78" s="5"/>
      <c r="L78" s="5"/>
      <c r="M78" s="5"/>
      <c r="N78" s="5"/>
    </row>
    <row r="79" spans="1:14" s="4" customFormat="1" ht="24" customHeight="1" x14ac:dyDescent="0.2">
      <c r="A79" s="29"/>
      <c r="B79" s="30"/>
      <c r="C79" s="29"/>
      <c r="D79" s="30"/>
      <c r="E79" s="38"/>
      <c r="F79" s="30"/>
      <c r="G79" s="30"/>
      <c r="H79" s="5"/>
      <c r="I79" s="5"/>
      <c r="J79" s="5"/>
      <c r="K79" s="5"/>
      <c r="L79" s="5"/>
      <c r="M79" s="5"/>
      <c r="N79" s="5"/>
    </row>
    <row r="80" spans="1:14" s="4" customFormat="1" ht="24" customHeight="1" x14ac:dyDescent="0.2">
      <c r="A80" s="29"/>
      <c r="B80" s="30"/>
      <c r="C80" s="29"/>
      <c r="D80" s="30"/>
      <c r="E80" s="38"/>
      <c r="F80" s="30"/>
      <c r="G80" s="30"/>
      <c r="H80" s="5"/>
      <c r="I80" s="5"/>
      <c r="J80" s="5"/>
      <c r="K80" s="5"/>
      <c r="L80" s="5"/>
      <c r="M80" s="5"/>
      <c r="N80" s="5"/>
    </row>
    <row r="81" spans="1:14" s="4" customFormat="1" ht="24" customHeight="1" x14ac:dyDescent="0.2">
      <c r="A81" s="29"/>
      <c r="B81" s="30"/>
      <c r="C81" s="29"/>
      <c r="D81" s="30"/>
      <c r="E81" s="38"/>
      <c r="F81" s="30"/>
      <c r="G81" s="30"/>
      <c r="H81" s="5"/>
      <c r="I81" s="5"/>
      <c r="J81" s="5"/>
      <c r="K81" s="5"/>
      <c r="L81" s="5"/>
      <c r="M81" s="5"/>
      <c r="N81" s="5"/>
    </row>
    <row r="82" spans="1:14" s="4" customFormat="1" ht="24" customHeight="1" x14ac:dyDescent="0.2">
      <c r="A82" s="29"/>
      <c r="B82" s="30"/>
      <c r="C82" s="29"/>
      <c r="D82" s="30"/>
      <c r="E82" s="38"/>
      <c r="F82" s="30"/>
      <c r="G82" s="30"/>
      <c r="H82" s="5"/>
      <c r="I82" s="5"/>
      <c r="J82" s="5"/>
      <c r="K82" s="5"/>
      <c r="L82" s="5"/>
      <c r="M82" s="5"/>
      <c r="N82" s="5"/>
    </row>
    <row r="83" spans="1:14" s="4" customFormat="1" ht="24" customHeight="1" x14ac:dyDescent="0.2">
      <c r="A83" s="29"/>
      <c r="B83" s="30"/>
      <c r="C83" s="29"/>
      <c r="D83" s="30"/>
      <c r="E83" s="38"/>
      <c r="F83" s="30"/>
      <c r="G83" s="30"/>
      <c r="H83" s="5"/>
      <c r="I83" s="5"/>
      <c r="J83" s="5"/>
      <c r="K83" s="5"/>
      <c r="L83" s="5"/>
      <c r="M83" s="5"/>
      <c r="N83" s="5"/>
    </row>
    <row r="84" spans="1:14" s="4" customFormat="1" ht="24" customHeight="1" x14ac:dyDescent="0.2">
      <c r="A84" s="29"/>
      <c r="B84" s="30"/>
      <c r="C84" s="29"/>
      <c r="D84" s="30"/>
      <c r="E84" s="38"/>
      <c r="F84" s="30"/>
      <c r="G84" s="30"/>
      <c r="H84" s="5"/>
      <c r="I84" s="5"/>
      <c r="J84" s="5"/>
      <c r="K84" s="5"/>
      <c r="L84" s="5"/>
      <c r="M84" s="5"/>
      <c r="N84" s="5"/>
    </row>
    <row r="85" spans="1:14" s="4" customFormat="1" ht="24" customHeight="1" x14ac:dyDescent="0.2">
      <c r="A85" s="29"/>
      <c r="B85" s="30"/>
      <c r="C85" s="29"/>
      <c r="D85" s="30"/>
      <c r="E85" s="38"/>
      <c r="F85" s="30"/>
      <c r="G85" s="30"/>
      <c r="H85" s="5"/>
      <c r="I85" s="5"/>
      <c r="J85" s="5"/>
      <c r="K85" s="5"/>
      <c r="L85" s="5"/>
      <c r="M85" s="5"/>
      <c r="N85" s="5"/>
    </row>
    <row r="86" spans="1:14" s="4" customFormat="1" ht="24" customHeight="1" x14ac:dyDescent="0.2">
      <c r="A86" s="29"/>
      <c r="B86" s="30"/>
      <c r="C86" s="29"/>
      <c r="D86" s="30"/>
      <c r="E86" s="38"/>
      <c r="F86" s="30"/>
      <c r="G86" s="30"/>
      <c r="H86" s="5"/>
      <c r="I86" s="5"/>
      <c r="J86" s="5"/>
      <c r="K86" s="5"/>
      <c r="L86" s="5"/>
      <c r="M86" s="5"/>
      <c r="N86" s="5"/>
    </row>
    <row r="87" spans="1:14" s="4" customFormat="1" ht="24" customHeight="1" x14ac:dyDescent="0.2">
      <c r="A87" s="29"/>
      <c r="B87" s="30"/>
      <c r="C87" s="29"/>
      <c r="D87" s="30"/>
      <c r="E87" s="38"/>
      <c r="F87" s="30"/>
      <c r="G87" s="30"/>
      <c r="H87" s="5"/>
      <c r="I87" s="5"/>
      <c r="J87" s="5"/>
      <c r="K87" s="5"/>
      <c r="L87" s="5"/>
      <c r="M87" s="5"/>
      <c r="N87" s="5"/>
    </row>
    <row r="88" spans="1:14" s="4" customFormat="1" ht="24" customHeight="1" x14ac:dyDescent="0.2">
      <c r="A88" s="29"/>
      <c r="B88" s="30"/>
      <c r="C88" s="29"/>
      <c r="D88" s="30"/>
      <c r="E88" s="38"/>
      <c r="F88" s="30"/>
      <c r="G88" s="30"/>
      <c r="H88" s="5"/>
      <c r="I88" s="5"/>
      <c r="J88" s="5"/>
      <c r="K88" s="5"/>
      <c r="L88" s="5"/>
      <c r="M88" s="5"/>
      <c r="N88" s="5"/>
    </row>
    <row r="89" spans="1:14" s="4" customFormat="1" ht="24" customHeight="1" x14ac:dyDescent="0.2">
      <c r="A89" s="29"/>
      <c r="B89" s="30"/>
      <c r="C89" s="29"/>
      <c r="D89" s="30"/>
      <c r="E89" s="38"/>
      <c r="F89" s="30"/>
      <c r="G89" s="30"/>
      <c r="H89" s="5"/>
      <c r="I89" s="5"/>
      <c r="J89" s="5"/>
      <c r="K89" s="5"/>
      <c r="L89" s="5"/>
      <c r="M89" s="5"/>
      <c r="N89" s="5"/>
    </row>
    <row r="90" spans="1:14" s="4" customFormat="1" ht="24" customHeight="1" x14ac:dyDescent="0.2">
      <c r="A90" s="29"/>
      <c r="B90" s="30"/>
      <c r="C90" s="29"/>
      <c r="D90" s="30"/>
      <c r="E90" s="38"/>
      <c r="F90" s="30"/>
      <c r="G90" s="30"/>
      <c r="H90" s="5"/>
      <c r="I90" s="5"/>
      <c r="J90" s="5"/>
      <c r="K90" s="5"/>
      <c r="L90" s="5"/>
      <c r="M90" s="5"/>
      <c r="N90" s="5"/>
    </row>
    <row r="91" spans="1:14" s="4" customFormat="1" ht="24" customHeight="1" x14ac:dyDescent="0.2">
      <c r="A91" s="29"/>
      <c r="B91" s="30"/>
      <c r="C91" s="29"/>
      <c r="D91" s="30"/>
      <c r="E91" s="38"/>
      <c r="F91" s="30"/>
      <c r="G91" s="30"/>
      <c r="H91" s="5"/>
      <c r="I91" s="5"/>
      <c r="J91" s="5"/>
      <c r="K91" s="5"/>
      <c r="L91" s="5"/>
      <c r="M91" s="5"/>
      <c r="N91" s="5"/>
    </row>
    <row r="92" spans="1:14" s="4" customFormat="1" ht="24" customHeight="1" x14ac:dyDescent="0.2">
      <c r="A92" s="29"/>
      <c r="B92" s="30"/>
      <c r="C92" s="29"/>
      <c r="D92" s="30"/>
      <c r="E92" s="38"/>
      <c r="F92" s="30"/>
      <c r="G92" s="30"/>
      <c r="H92" s="5"/>
      <c r="I92" s="5"/>
      <c r="J92" s="5"/>
      <c r="K92" s="5"/>
      <c r="L92" s="5"/>
      <c r="M92" s="5"/>
      <c r="N92" s="5"/>
    </row>
    <row r="93" spans="1:14" s="4" customFormat="1" ht="24" customHeight="1" x14ac:dyDescent="0.2">
      <c r="A93" s="29"/>
      <c r="B93" s="30"/>
      <c r="C93" s="29"/>
      <c r="D93" s="30"/>
      <c r="E93" s="38"/>
      <c r="F93" s="30"/>
      <c r="G93" s="30"/>
      <c r="H93" s="5"/>
      <c r="I93" s="5"/>
      <c r="J93" s="5"/>
      <c r="K93" s="5"/>
      <c r="L93" s="5"/>
      <c r="M93" s="5"/>
      <c r="N93" s="5"/>
    </row>
    <row r="94" spans="1:14" s="4" customFormat="1" ht="24" customHeight="1" x14ac:dyDescent="0.2">
      <c r="A94" s="29"/>
      <c r="B94" s="30"/>
      <c r="C94" s="29"/>
      <c r="D94" s="30"/>
      <c r="E94" s="38"/>
      <c r="F94" s="30"/>
      <c r="G94" s="30"/>
      <c r="H94" s="5"/>
      <c r="I94" s="5"/>
      <c r="J94" s="5"/>
      <c r="K94" s="5"/>
      <c r="L94" s="5"/>
      <c r="M94" s="5"/>
      <c r="N94" s="5"/>
    </row>
    <row r="95" spans="1:14" s="4" customFormat="1" ht="24" customHeight="1" x14ac:dyDescent="0.2">
      <c r="A95" s="29"/>
      <c r="B95" s="30"/>
      <c r="C95" s="29"/>
      <c r="D95" s="30"/>
      <c r="E95" s="38"/>
      <c r="F95" s="30"/>
      <c r="G95" s="30"/>
      <c r="H95" s="5"/>
      <c r="I95" s="5"/>
      <c r="J95" s="5"/>
      <c r="K95" s="5"/>
      <c r="L95" s="5"/>
      <c r="M95" s="5"/>
      <c r="N95" s="5"/>
    </row>
    <row r="96" spans="1:14" s="4" customFormat="1" ht="24" customHeight="1" x14ac:dyDescent="0.2">
      <c r="A96" s="29"/>
      <c r="B96" s="30"/>
      <c r="C96" s="29"/>
      <c r="D96" s="30"/>
      <c r="E96" s="38"/>
      <c r="F96" s="30"/>
      <c r="G96" s="30"/>
      <c r="H96" s="5"/>
      <c r="I96" s="5"/>
      <c r="J96" s="5"/>
      <c r="K96" s="5"/>
      <c r="L96" s="5"/>
      <c r="M96" s="5"/>
      <c r="N96" s="5"/>
    </row>
    <row r="97" spans="1:14" s="4" customFormat="1" ht="24" customHeight="1" x14ac:dyDescent="0.2">
      <c r="A97" s="29"/>
      <c r="B97" s="30"/>
      <c r="C97" s="29"/>
      <c r="D97" s="30"/>
      <c r="E97" s="38"/>
      <c r="F97" s="30"/>
      <c r="G97" s="30"/>
      <c r="H97" s="5"/>
      <c r="I97" s="5"/>
      <c r="J97" s="5"/>
      <c r="K97" s="5"/>
      <c r="L97" s="5"/>
      <c r="M97" s="5"/>
      <c r="N97" s="5"/>
    </row>
    <row r="98" spans="1:14" s="4" customFormat="1" ht="24" customHeight="1" x14ac:dyDescent="0.2">
      <c r="A98" s="29"/>
      <c r="B98" s="30"/>
      <c r="C98" s="29"/>
      <c r="D98" s="30"/>
      <c r="E98" s="38"/>
      <c r="F98" s="30"/>
      <c r="G98" s="30"/>
      <c r="H98" s="5"/>
      <c r="I98" s="5"/>
      <c r="J98" s="5"/>
      <c r="K98" s="5"/>
      <c r="L98" s="5"/>
      <c r="M98" s="5"/>
      <c r="N98" s="5"/>
    </row>
    <row r="99" spans="1:14" s="4" customFormat="1" ht="24" customHeight="1" x14ac:dyDescent="0.2">
      <c r="A99" s="29"/>
      <c r="B99" s="30"/>
      <c r="C99" s="29"/>
      <c r="D99" s="30"/>
      <c r="E99" s="38"/>
      <c r="F99" s="30"/>
      <c r="G99" s="30"/>
      <c r="H99" s="5"/>
      <c r="I99" s="5"/>
      <c r="J99" s="5"/>
      <c r="K99" s="5"/>
      <c r="L99" s="5"/>
      <c r="M99" s="5"/>
      <c r="N99" s="5"/>
    </row>
    <row r="100" spans="1:14" s="4" customFormat="1" ht="24" customHeight="1" x14ac:dyDescent="0.2">
      <c r="A100" s="29"/>
      <c r="B100" s="30"/>
      <c r="C100" s="29"/>
      <c r="D100" s="30"/>
      <c r="E100" s="38"/>
      <c r="F100" s="30"/>
      <c r="G100" s="30"/>
      <c r="H100" s="5"/>
      <c r="I100" s="5"/>
      <c r="J100" s="5"/>
      <c r="K100" s="5"/>
      <c r="L100" s="5"/>
      <c r="M100" s="5"/>
      <c r="N100" s="5"/>
    </row>
    <row r="101" spans="1:14" s="4" customFormat="1" ht="24" customHeight="1" x14ac:dyDescent="0.2">
      <c r="A101" s="29"/>
      <c r="B101" s="30"/>
      <c r="C101" s="29"/>
      <c r="D101" s="30"/>
      <c r="E101" s="38"/>
      <c r="F101" s="30"/>
      <c r="G101" s="30"/>
      <c r="H101" s="5"/>
      <c r="I101" s="5"/>
      <c r="J101" s="5"/>
      <c r="K101" s="5"/>
      <c r="L101" s="5"/>
      <c r="M101" s="5"/>
      <c r="N101" s="5"/>
    </row>
    <row r="102" spans="1:14" s="4" customFormat="1" ht="24" customHeight="1" x14ac:dyDescent="0.2">
      <c r="A102" s="29"/>
      <c r="B102" s="30"/>
      <c r="C102" s="29"/>
      <c r="D102" s="30"/>
      <c r="E102" s="38"/>
      <c r="F102" s="30"/>
      <c r="G102" s="30"/>
      <c r="H102" s="5"/>
      <c r="I102" s="5"/>
      <c r="J102" s="5"/>
      <c r="K102" s="5"/>
      <c r="L102" s="5"/>
      <c r="M102" s="5"/>
      <c r="N102" s="5"/>
    </row>
    <row r="103" spans="1:14" s="4" customFormat="1" ht="24" customHeight="1" x14ac:dyDescent="0.2">
      <c r="A103" s="29"/>
      <c r="B103" s="30"/>
      <c r="C103" s="29"/>
      <c r="D103" s="30"/>
      <c r="E103" s="38"/>
      <c r="F103" s="30"/>
      <c r="G103" s="30"/>
      <c r="H103" s="5"/>
      <c r="I103" s="5"/>
      <c r="J103" s="5"/>
      <c r="K103" s="5"/>
      <c r="L103" s="5"/>
      <c r="M103" s="5"/>
      <c r="N103" s="5"/>
    </row>
    <row r="104" spans="1:14" s="4" customFormat="1" ht="24" customHeight="1" x14ac:dyDescent="0.2">
      <c r="A104" s="29"/>
      <c r="B104" s="30"/>
      <c r="C104" s="29"/>
      <c r="D104" s="30"/>
      <c r="E104" s="38"/>
      <c r="F104" s="30"/>
      <c r="G104" s="30"/>
      <c r="H104" s="5"/>
      <c r="I104" s="5"/>
      <c r="J104" s="5"/>
      <c r="K104" s="5"/>
      <c r="L104" s="5"/>
      <c r="M104" s="5"/>
      <c r="N104" s="5"/>
    </row>
    <row r="105" spans="1:14" s="4" customFormat="1" ht="24" customHeight="1" x14ac:dyDescent="0.2">
      <c r="A105" s="29"/>
      <c r="B105" s="30"/>
      <c r="C105" s="29"/>
      <c r="D105" s="30"/>
      <c r="E105" s="38"/>
      <c r="F105" s="30"/>
      <c r="G105" s="30"/>
      <c r="H105" s="5"/>
      <c r="I105" s="5"/>
      <c r="J105" s="5"/>
      <c r="K105" s="5"/>
      <c r="L105" s="5"/>
      <c r="M105" s="5"/>
      <c r="N105" s="5"/>
    </row>
    <row r="106" spans="1:14" s="4" customFormat="1" ht="24" customHeight="1" x14ac:dyDescent="0.2">
      <c r="A106" s="29"/>
      <c r="B106" s="30"/>
      <c r="C106" s="29"/>
      <c r="D106" s="30"/>
      <c r="E106" s="38"/>
      <c r="F106" s="30"/>
      <c r="G106" s="30"/>
      <c r="H106" s="5"/>
      <c r="I106" s="5"/>
      <c r="J106" s="5"/>
      <c r="K106" s="5"/>
      <c r="L106" s="5"/>
      <c r="M106" s="5"/>
      <c r="N106" s="5"/>
    </row>
    <row r="107" spans="1:14" s="4" customFormat="1" ht="24" customHeight="1" x14ac:dyDescent="0.2">
      <c r="A107" s="29"/>
      <c r="B107" s="30"/>
      <c r="C107" s="29"/>
      <c r="D107" s="30"/>
      <c r="E107" s="38"/>
      <c r="F107" s="30"/>
      <c r="G107" s="30"/>
      <c r="H107" s="5"/>
      <c r="I107" s="5"/>
      <c r="J107" s="5"/>
      <c r="K107" s="5"/>
      <c r="L107" s="5"/>
      <c r="M107" s="5"/>
      <c r="N107" s="5"/>
    </row>
    <row r="108" spans="1:14" s="4" customFormat="1" ht="24" customHeight="1" x14ac:dyDescent="0.2">
      <c r="A108" s="29"/>
      <c r="B108" s="30"/>
      <c r="C108" s="29"/>
      <c r="D108" s="30"/>
      <c r="E108" s="38"/>
      <c r="F108" s="30"/>
      <c r="G108" s="30"/>
      <c r="H108" s="5"/>
      <c r="I108" s="5"/>
      <c r="J108" s="5"/>
      <c r="K108" s="5"/>
      <c r="L108" s="5"/>
      <c r="M108" s="5"/>
      <c r="N108" s="5"/>
    </row>
    <row r="109" spans="1:14" s="4" customFormat="1" ht="24" customHeight="1" x14ac:dyDescent="0.2">
      <c r="A109" s="29"/>
      <c r="B109" s="30"/>
      <c r="C109" s="29"/>
      <c r="D109" s="30"/>
      <c r="E109" s="38"/>
      <c r="F109" s="30"/>
      <c r="G109" s="30"/>
      <c r="H109" s="5"/>
      <c r="I109" s="5"/>
      <c r="J109" s="5"/>
      <c r="K109" s="5"/>
      <c r="L109" s="5"/>
      <c r="M109" s="5"/>
      <c r="N109" s="5"/>
    </row>
    <row r="110" spans="1:14" s="4" customFormat="1" ht="24" customHeight="1" x14ac:dyDescent="0.2">
      <c r="A110" s="29"/>
      <c r="B110" s="30"/>
      <c r="C110" s="29"/>
      <c r="D110" s="30"/>
      <c r="E110" s="38"/>
      <c r="F110" s="30"/>
      <c r="G110" s="30"/>
      <c r="H110" s="5"/>
      <c r="I110" s="5"/>
      <c r="J110" s="5"/>
      <c r="K110" s="5"/>
      <c r="L110" s="5"/>
      <c r="M110" s="5"/>
      <c r="N110" s="5"/>
    </row>
    <row r="111" spans="1:14" s="4" customFormat="1" ht="24" customHeight="1" x14ac:dyDescent="0.2">
      <c r="A111" s="29"/>
      <c r="B111" s="30"/>
      <c r="C111" s="29"/>
      <c r="D111" s="30"/>
      <c r="E111" s="38"/>
      <c r="F111" s="30"/>
      <c r="G111" s="30"/>
      <c r="H111" s="5"/>
      <c r="I111" s="5"/>
      <c r="J111" s="5"/>
      <c r="K111" s="5"/>
      <c r="L111" s="5"/>
      <c r="M111" s="5"/>
      <c r="N111" s="5"/>
    </row>
    <row r="112" spans="1:14" s="4" customFormat="1" ht="24" customHeight="1" x14ac:dyDescent="0.2">
      <c r="A112" s="29"/>
      <c r="B112" s="30"/>
      <c r="C112" s="29"/>
      <c r="D112" s="30"/>
      <c r="E112" s="38"/>
      <c r="F112" s="30"/>
      <c r="G112" s="30"/>
      <c r="H112" s="5"/>
      <c r="I112" s="5"/>
      <c r="J112" s="5"/>
      <c r="K112" s="5"/>
      <c r="L112" s="5"/>
      <c r="M112" s="5"/>
      <c r="N112" s="5"/>
    </row>
    <row r="113" spans="1:14" s="4" customFormat="1" ht="24" customHeight="1" x14ac:dyDescent="0.2">
      <c r="A113" s="29"/>
      <c r="B113" s="30"/>
      <c r="C113" s="29"/>
      <c r="D113" s="30"/>
      <c r="E113" s="38"/>
      <c r="F113" s="30"/>
      <c r="G113" s="30"/>
      <c r="H113" s="5"/>
      <c r="I113" s="5"/>
      <c r="J113" s="5"/>
      <c r="K113" s="5"/>
      <c r="L113" s="5"/>
      <c r="M113" s="5"/>
      <c r="N113" s="5"/>
    </row>
    <row r="114" spans="1:14" s="4" customFormat="1" ht="24" customHeight="1" x14ac:dyDescent="0.2">
      <c r="A114" s="29"/>
      <c r="B114" s="30"/>
      <c r="C114" s="29"/>
      <c r="D114" s="30"/>
      <c r="E114" s="38"/>
      <c r="F114" s="30"/>
      <c r="G114" s="30"/>
      <c r="H114" s="5"/>
      <c r="I114" s="5"/>
      <c r="J114" s="5"/>
      <c r="K114" s="5"/>
      <c r="L114" s="5"/>
      <c r="M114" s="5"/>
      <c r="N114" s="5"/>
    </row>
    <row r="115" spans="1:14" s="4" customFormat="1" ht="24" customHeight="1" x14ac:dyDescent="0.2">
      <c r="A115" s="29"/>
      <c r="B115" s="30"/>
      <c r="C115" s="29"/>
      <c r="D115" s="30"/>
      <c r="E115" s="38"/>
      <c r="F115" s="30"/>
      <c r="G115" s="30"/>
      <c r="H115" s="5"/>
      <c r="I115" s="5"/>
      <c r="J115" s="5"/>
      <c r="K115" s="5"/>
      <c r="L115" s="5"/>
      <c r="M115" s="5"/>
      <c r="N115" s="5"/>
    </row>
    <row r="116" spans="1:14" s="4" customFormat="1" ht="24" customHeight="1" x14ac:dyDescent="0.2">
      <c r="A116" s="29"/>
      <c r="B116" s="30"/>
      <c r="C116" s="29"/>
      <c r="D116" s="30"/>
      <c r="E116" s="38"/>
      <c r="F116" s="30"/>
      <c r="G116" s="30"/>
      <c r="H116" s="5"/>
      <c r="I116" s="5"/>
      <c r="J116" s="5"/>
      <c r="K116" s="5"/>
      <c r="L116" s="5"/>
      <c r="M116" s="5"/>
      <c r="N116" s="5"/>
    </row>
    <row r="117" spans="1:14" s="4" customFormat="1" ht="24" customHeight="1" x14ac:dyDescent="0.2">
      <c r="A117" s="29"/>
      <c r="B117" s="30"/>
      <c r="C117" s="29"/>
      <c r="D117" s="30"/>
      <c r="E117" s="38"/>
      <c r="F117" s="30"/>
      <c r="G117" s="30"/>
      <c r="H117" s="5"/>
      <c r="I117" s="5"/>
      <c r="J117" s="5"/>
      <c r="K117" s="5"/>
      <c r="L117" s="5"/>
      <c r="M117" s="5"/>
      <c r="N117" s="5"/>
    </row>
    <row r="118" spans="1:14" s="4" customFormat="1" ht="24" customHeight="1" x14ac:dyDescent="0.2">
      <c r="A118" s="29"/>
      <c r="B118" s="30"/>
      <c r="C118" s="29"/>
      <c r="D118" s="30"/>
      <c r="E118" s="38"/>
      <c r="F118" s="30"/>
      <c r="G118" s="30"/>
      <c r="H118" s="5"/>
      <c r="I118" s="5"/>
      <c r="J118" s="5"/>
      <c r="K118" s="5"/>
      <c r="L118" s="5"/>
      <c r="M118" s="5"/>
      <c r="N118" s="5"/>
    </row>
    <row r="119" spans="1:14" s="4" customFormat="1" ht="24" customHeight="1" x14ac:dyDescent="0.2">
      <c r="A119" s="29"/>
      <c r="B119" s="30"/>
      <c r="C119" s="29"/>
      <c r="D119" s="30"/>
      <c r="E119" s="38"/>
      <c r="F119" s="30"/>
      <c r="G119" s="30"/>
      <c r="H119" s="5"/>
      <c r="I119" s="5"/>
      <c r="J119" s="5"/>
      <c r="K119" s="5"/>
      <c r="L119" s="5"/>
      <c r="M119" s="5"/>
      <c r="N119" s="5"/>
    </row>
    <row r="120" spans="1:14" ht="24" customHeight="1" x14ac:dyDescent="0.2">
      <c r="E120" s="38"/>
    </row>
    <row r="121" spans="1:14" ht="24" customHeight="1" x14ac:dyDescent="0.2">
      <c r="E121" s="38"/>
    </row>
    <row r="122" spans="1:14" ht="24" customHeight="1" x14ac:dyDescent="0.2">
      <c r="E122" s="38"/>
    </row>
    <row r="123" spans="1:14" ht="24" customHeight="1" x14ac:dyDescent="0.2">
      <c r="E123" s="38"/>
    </row>
    <row r="124" spans="1:14" ht="24" customHeight="1" x14ac:dyDescent="0.2">
      <c r="E124" s="38"/>
    </row>
    <row r="125" spans="1:14" ht="24" customHeight="1" x14ac:dyDescent="0.2">
      <c r="E125" s="38"/>
    </row>
    <row r="126" spans="1:14" ht="24" customHeight="1" x14ac:dyDescent="0.2">
      <c r="E126" s="38"/>
    </row>
    <row r="127" spans="1:14" ht="24" customHeight="1" x14ac:dyDescent="0.2">
      <c r="E127" s="38"/>
    </row>
    <row r="128" spans="1:14" ht="24" customHeight="1" x14ac:dyDescent="0.2">
      <c r="E128" s="38"/>
    </row>
    <row r="129" spans="5:5" ht="24" customHeight="1" x14ac:dyDescent="0.2">
      <c r="E129" s="38"/>
    </row>
    <row r="130" spans="5:5" ht="24" customHeight="1" x14ac:dyDescent="0.2">
      <c r="E130" s="38"/>
    </row>
    <row r="131" spans="5:5" ht="24" customHeight="1" x14ac:dyDescent="0.2">
      <c r="E131" s="38"/>
    </row>
    <row r="132" spans="5:5" ht="24" customHeight="1" x14ac:dyDescent="0.2">
      <c r="E132" s="38"/>
    </row>
    <row r="133" spans="5:5" ht="24" customHeight="1" x14ac:dyDescent="0.2">
      <c r="E133" s="38"/>
    </row>
    <row r="134" spans="5:5" ht="24" customHeight="1" x14ac:dyDescent="0.2">
      <c r="E134" s="38"/>
    </row>
    <row r="135" spans="5:5" ht="24" customHeight="1" x14ac:dyDescent="0.2">
      <c r="E135" s="38"/>
    </row>
    <row r="136" spans="5:5" ht="24" customHeight="1" x14ac:dyDescent="0.2">
      <c r="E136" s="38"/>
    </row>
    <row r="137" spans="5:5" ht="24" customHeight="1" x14ac:dyDescent="0.2">
      <c r="E137" s="38"/>
    </row>
    <row r="138" spans="5:5" ht="24" customHeight="1" x14ac:dyDescent="0.2">
      <c r="E138" s="38"/>
    </row>
    <row r="139" spans="5:5" ht="24" customHeight="1" x14ac:dyDescent="0.2">
      <c r="E139" s="38"/>
    </row>
    <row r="140" spans="5:5" ht="24" customHeight="1" x14ac:dyDescent="0.2">
      <c r="E140" s="38"/>
    </row>
    <row r="141" spans="5:5" ht="24" customHeight="1" x14ac:dyDescent="0.2">
      <c r="E141" s="38"/>
    </row>
    <row r="142" spans="5:5" ht="24" customHeight="1" x14ac:dyDescent="0.2">
      <c r="E142" s="38"/>
    </row>
    <row r="143" spans="5:5" ht="24" customHeight="1" x14ac:dyDescent="0.2">
      <c r="E143" s="38"/>
    </row>
    <row r="144" spans="5:5" ht="24" customHeight="1" x14ac:dyDescent="0.2">
      <c r="E144" s="38"/>
    </row>
    <row r="145" spans="5:5" ht="24" customHeight="1" x14ac:dyDescent="0.2">
      <c r="E145" s="38"/>
    </row>
    <row r="146" spans="5:5" ht="24" customHeight="1" x14ac:dyDescent="0.2">
      <c r="E146" s="38"/>
    </row>
    <row r="147" spans="5:5" ht="24" customHeight="1" x14ac:dyDescent="0.2">
      <c r="E147" s="38"/>
    </row>
    <row r="148" spans="5:5" ht="24" customHeight="1" x14ac:dyDescent="0.2">
      <c r="E148" s="38"/>
    </row>
    <row r="149" spans="5:5" ht="24" customHeight="1" x14ac:dyDescent="0.2">
      <c r="E149" s="38"/>
    </row>
    <row r="150" spans="5:5" ht="24" customHeight="1" x14ac:dyDescent="0.2">
      <c r="E150" s="38"/>
    </row>
    <row r="151" spans="5:5" ht="24" customHeight="1" x14ac:dyDescent="0.2">
      <c r="E151" s="38"/>
    </row>
    <row r="152" spans="5:5" ht="24" customHeight="1" x14ac:dyDescent="0.2">
      <c r="E152" s="38"/>
    </row>
    <row r="153" spans="5:5" ht="24" customHeight="1" x14ac:dyDescent="0.2">
      <c r="E153" s="38"/>
    </row>
    <row r="154" spans="5:5" ht="24" customHeight="1" x14ac:dyDescent="0.2">
      <c r="E154" s="38"/>
    </row>
    <row r="155" spans="5:5" ht="24" customHeight="1" x14ac:dyDescent="0.2">
      <c r="E155" s="38"/>
    </row>
    <row r="156" spans="5:5" ht="24" customHeight="1" x14ac:dyDescent="0.2">
      <c r="E156" s="38"/>
    </row>
    <row r="157" spans="5:5" ht="24" customHeight="1" x14ac:dyDescent="0.2">
      <c r="E157" s="38"/>
    </row>
    <row r="158" spans="5:5" ht="24" customHeight="1" x14ac:dyDescent="0.2">
      <c r="E158" s="38"/>
    </row>
    <row r="159" spans="5:5" ht="24" customHeight="1" x14ac:dyDescent="0.2">
      <c r="E159" s="38"/>
    </row>
    <row r="160" spans="5:5" ht="24" customHeight="1" x14ac:dyDescent="0.2">
      <c r="E160" s="38"/>
    </row>
    <row r="161" spans="5:5" ht="24" customHeight="1" x14ac:dyDescent="0.2">
      <c r="E161" s="38"/>
    </row>
    <row r="162" spans="5:5" ht="24" customHeight="1" x14ac:dyDescent="0.2">
      <c r="E162" s="38"/>
    </row>
    <row r="163" spans="5:5" ht="24" customHeight="1" x14ac:dyDescent="0.2">
      <c r="E163" s="38"/>
    </row>
    <row r="164" spans="5:5" ht="24" customHeight="1" x14ac:dyDescent="0.2">
      <c r="E164" s="38"/>
    </row>
    <row r="165" spans="5:5" ht="24" customHeight="1" x14ac:dyDescent="0.2">
      <c r="E165" s="38"/>
    </row>
    <row r="166" spans="5:5" ht="24" customHeight="1" x14ac:dyDescent="0.2">
      <c r="E166" s="38"/>
    </row>
    <row r="167" spans="5:5" ht="24" customHeight="1" x14ac:dyDescent="0.2">
      <c r="E167" s="38"/>
    </row>
    <row r="168" spans="5:5" ht="24" customHeight="1" x14ac:dyDescent="0.2">
      <c r="E168" s="38"/>
    </row>
    <row r="169" spans="5:5" ht="24" customHeight="1" x14ac:dyDescent="0.2">
      <c r="E169" s="38"/>
    </row>
    <row r="170" spans="5:5" ht="24" customHeight="1" x14ac:dyDescent="0.2">
      <c r="E170" s="38"/>
    </row>
    <row r="171" spans="5:5" ht="24" customHeight="1" x14ac:dyDescent="0.2">
      <c r="E171" s="38"/>
    </row>
    <row r="172" spans="5:5" ht="24" customHeight="1" x14ac:dyDescent="0.2">
      <c r="E172" s="38"/>
    </row>
    <row r="173" spans="5:5" ht="24" customHeight="1" x14ac:dyDescent="0.2">
      <c r="E173" s="38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90" fitToHeight="7" orientation="portrait" r:id="rId1"/>
  <headerFooter>
    <evenHeader>&amp;R&amp;"Arial,Italic"&amp;12For internal use only</evenHead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2020-02-21T04:18:18Z</cp:lastPrinted>
  <dcterms:created xsi:type="dcterms:W3CDTF">2011-03-08T09:02:15Z</dcterms:created>
  <dcterms:modified xsi:type="dcterms:W3CDTF">2020-02-21T04:18:20Z</dcterms:modified>
</cp:coreProperties>
</file>