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 (Former ALT Telecom Co., Ltd.)\ALT Telecom (เดิม ALT Inter)_Dec2019 (PBY)\"/>
    </mc:Choice>
  </mc:AlternateContent>
  <xr:revisionPtr revIDLastSave="0" documentId="13_ncr:1_{B190E2C8-64D4-4022-B1AC-7478238A7DFB}" xr6:coauthVersionLast="41" xr6:coauthVersionMax="41" xr10:uidLastSave="{00000000-0000-0000-0000-000000000000}"/>
  <bookViews>
    <workbookView xWindow="-120" yWindow="-120" windowWidth="21840" windowHeight="13140" tabRatio="706" activeTab="4" xr2:uid="{00000000-000D-0000-FFFF-FFFF00000000}"/>
  </bookViews>
  <sheets>
    <sheet name="E 5-7" sheetId="8" r:id="rId1"/>
    <sheet name="8-9" sheetId="6" r:id="rId2"/>
    <sheet name="10" sheetId="4" r:id="rId3"/>
    <sheet name="11" sheetId="10" r:id="rId4"/>
    <sheet name="12-14" sheetId="12" r:id="rId5"/>
    <sheet name="Sheet2" sheetId="13" state="hidden" r:id="rId6"/>
    <sheet name="Sheet1" sheetId="1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1">'8-9'!_pa2</definedName>
    <definedName name="_pa2" localSheetId="0">'E 5-7'!_pa2</definedName>
    <definedName name="_pa2">'E 5-7'!_pa2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1">'8-9'!aa</definedName>
    <definedName name="aa" localSheetId="0">'E 5-7'!aa</definedName>
    <definedName name="aa">'E 5-7'!aa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1">'8-9'!adj</definedName>
    <definedName name="adj" localSheetId="0">'E 5-7'!adj</definedName>
    <definedName name="adj">'E 5-7'!adj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1">'8-9'!ar</definedName>
    <definedName name="ar" localSheetId="0">'E 5-7'!ar</definedName>
    <definedName name="ar">'E 5-7'!ar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1">'8-9'!as</definedName>
    <definedName name="as" localSheetId="0">'E 5-7'!as</definedName>
    <definedName name="as">'E 5-7'!as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1">'8-9'!ass</definedName>
    <definedName name="ass" localSheetId="0">'E 5-7'!ass</definedName>
    <definedName name="ass">'E 5-7'!ass</definedName>
    <definedName name="assss" localSheetId="4">#N/A</definedName>
    <definedName name="assss" localSheetId="1">'8-9'!assss</definedName>
    <definedName name="assss" localSheetId="0">'E 5-7'!assss</definedName>
    <definedName name="assss">'E 5-7'!assss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>#REF!</definedName>
    <definedName name="BB" localSheetId="4" hidden="1">{"'Eng (page2)'!$A$1:$D$52"}</definedName>
    <definedName name="BB" localSheetId="1" hidden="1">{"'Eng (page2)'!$A$1:$D$52"}</definedName>
    <definedName name="BB" localSheetId="0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>#REF!</definedName>
    <definedName name="bbc" localSheetId="4">#N/A</definedName>
    <definedName name="bbc" localSheetId="1">'8-9'!bbc</definedName>
    <definedName name="bbc" localSheetId="0">'E 5-7'!bbc</definedName>
    <definedName name="bbc">'E 5-7'!bbc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1">'8-9'!be</definedName>
    <definedName name="be" localSheetId="0">'E 5-7'!be</definedName>
    <definedName name="be">'E 5-7'!be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>#REF!</definedName>
    <definedName name="button_area_1" localSheetId="4">#REF!</definedName>
    <definedName name="button_area_1" localSheetId="0">#REF!</definedName>
    <definedName name="button_area_1">#REF!</definedName>
    <definedName name="Carpet_Maker" localSheetId="4">#REF!</definedName>
    <definedName name="Carpet_Maker" localSheetId="0">#REF!</definedName>
    <definedName name="Carpet_Maker">#REF!</definedName>
    <definedName name="CC" localSheetId="4">#REF!</definedName>
    <definedName name="CC" localSheetId="0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4">#REF!</definedName>
    <definedName name="Code" localSheetId="0">#REF!</definedName>
    <definedName name="Code">#REF!</definedName>
    <definedName name="Cormix_Int." localSheetId="4">#REF!</definedName>
    <definedName name="Cormix_Int." localSheetId="0">#REF!</definedName>
    <definedName name="Cormix_Int.">#REF!</definedName>
    <definedName name="CREATE" localSheetId="4">#REF!</definedName>
    <definedName name="CREATE" localSheetId="0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>#REF!</definedName>
    <definedName name="Credo_Int." localSheetId="4">#REF!</definedName>
    <definedName name="Credo_Int." localSheetId="0">#REF!</definedName>
    <definedName name="Credo_Int.">#REF!</definedName>
    <definedName name="d" localSheetId="4">#REF!</definedName>
    <definedName name="d" localSheetId="0">#REF!</definedName>
    <definedName name="d">#REF!</definedName>
    <definedName name="D.D._Carpet_Industry" localSheetId="4">#REF!</definedName>
    <definedName name="D.D._Carpet_Industry" localSheetId="0">#REF!</definedName>
    <definedName name="D.D._Carpet_Industry">#REF!</definedName>
    <definedName name="D.G.I_PAINT" localSheetId="4">#REF!</definedName>
    <definedName name="D.G.I_PAINT" localSheetId="0">#REF!</definedName>
    <definedName name="D.G.I_PAINT">#REF!</definedName>
    <definedName name="D.O.P_Paint" localSheetId="4">#REF!</definedName>
    <definedName name="D.O.P_Paint" localSheetId="0">#REF!</definedName>
    <definedName name="D.O.P_Paint">#REF!</definedName>
    <definedName name="Data" localSheetId="4">#REF!</definedName>
    <definedName name="Data" localSheetId="0">#REF!</definedName>
    <definedName name="Data">#REF!</definedName>
    <definedName name="_xlnm.Database" localSheetId="4">#REF!</definedName>
    <definedName name="_xlnm.Database" localSheetId="0">#REF!</definedName>
    <definedName name="_xlnm.Database">#REF!</definedName>
    <definedName name="DD" localSheetId="4">#REF!</definedName>
    <definedName name="DD" localSheetId="0">#REF!</definedName>
    <definedName name="DD">#REF!</definedName>
    <definedName name="DDD" localSheetId="4">#N/A</definedName>
    <definedName name="DDD" localSheetId="1">'8-9'!DDD</definedName>
    <definedName name="DDD" localSheetId="0">'E 5-7'!DDD</definedName>
    <definedName name="DDD">'E 5-7'!DDD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>#REF!</definedName>
    <definedName name="E" localSheetId="4">#REF!</definedName>
    <definedName name="E" localSheetId="0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4">#N/A</definedName>
    <definedName name="EE" localSheetId="1">'8-9'!EE</definedName>
    <definedName name="EE" localSheetId="0">'E 5-7'!EE</definedName>
    <definedName name="EE">'E 5-7'!EE</definedName>
    <definedName name="EEE" localSheetId="4">#N/A</definedName>
    <definedName name="EEE" localSheetId="1">'8-9'!EEE</definedName>
    <definedName name="EEE" localSheetId="0">'E 5-7'!EEE</definedName>
    <definedName name="EEE">'E 5-7'!EEE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1">'8-9'!enough</definedName>
    <definedName name="enough" localSheetId="0">'E 5-7'!enough</definedName>
    <definedName name="enough">'E 5-7'!enough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4">#REF!</definedName>
    <definedName name="Export" localSheetId="0">#REF!</definedName>
    <definedName name="Export">#REF!</definedName>
    <definedName name="Extra_Pay" localSheetId="4">#REF!</definedName>
    <definedName name="Extra_Pay" localSheetId="0">#REF!</definedName>
    <definedName name="Extra_Pay">#REF!</definedName>
    <definedName name="F" localSheetId="4">#REF!</definedName>
    <definedName name="F" localSheetId="0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4">#REF!</definedName>
    <definedName name="FFF" localSheetId="0">#REF!</definedName>
    <definedName name="FFF">#REF!</definedName>
    <definedName name="From" localSheetId="4">#REF!</definedName>
    <definedName name="From" localSheetId="0">#REF!</definedName>
    <definedName name="From">#REF!</definedName>
    <definedName name="Full_Print" localSheetId="4">#REF!</definedName>
    <definedName name="Full_Print" localSheetId="0">#REF!</definedName>
    <definedName name="Full_Print">#REF!</definedName>
    <definedName name="G" localSheetId="4">#REF!</definedName>
    <definedName name="G" localSheetId="0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>#REF!</definedName>
    <definedName name="GG" localSheetId="4">#REF!</definedName>
    <definedName name="GG" localSheetId="0">#REF!</definedName>
    <definedName name="GG">#REF!</definedName>
    <definedName name="GGG" localSheetId="4">#REF!</definedName>
    <definedName name="GGG" localSheetId="0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>#REF!</definedName>
    <definedName name="H" localSheetId="4">#REF!</definedName>
    <definedName name="H" localSheetId="0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>#REF!</definedName>
    <definedName name="Hachem_Paint" localSheetId="4">#REF!</definedName>
    <definedName name="Hachem_Paint" localSheetId="0">#REF!</definedName>
    <definedName name="Hachem_Paint">#REF!</definedName>
    <definedName name="HAMMERSMITH_LTD." localSheetId="4">#REF!</definedName>
    <definedName name="HAMMERSMITH_LTD." localSheetId="0">#REF!</definedName>
    <definedName name="HAMMERSMITH_LTD.">#REF!</definedName>
    <definedName name="HARTFORD" localSheetId="4">#REF!</definedName>
    <definedName name="HARTFORD" localSheetId="0">#REF!</definedName>
    <definedName name="HARTFORD">#REF!</definedName>
    <definedName name="Header_Row" localSheetId="0">ROW(#REF!)</definedName>
    <definedName name="Header_Row">ROW(#REF!)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jh" localSheetId="4">#N/A</definedName>
    <definedName name="hjh" localSheetId="1">'8-9'!hjh</definedName>
    <definedName name="hjh" localSheetId="0">'E 5-7'!hjh</definedName>
    <definedName name="hjh">'E 5-7'!hjh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4" hidden="1">{"'Eng (page2)'!$A$1:$D$52"}</definedName>
    <definedName name="HTML" localSheetId="1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4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>#REF!</definedName>
    <definedName name="K" localSheetId="4">#REF!</definedName>
    <definedName name="K" localSheetId="0">#REF!</definedName>
    <definedName name="K">#REF!</definedName>
    <definedName name="K.R.Color_Mixed" localSheetId="4">#REF!</definedName>
    <definedName name="K.R.Color_Mixed" localSheetId="0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IF('12-14'!Values_Entered,Header_Row+'12-14'!Number_of_Payments,Header_Row)</definedName>
    <definedName name="Last_Row" localSheetId="1">IF('8-9'!Values_Entered,Header_Row+'8-9'!Number_of_Payments,Header_Row)</definedName>
    <definedName name="Last_Row" localSheetId="0">IF('E 5-7'!Values_Entered,'E 5-7'!Header_Row+'E 5-7'!Number_of_Payments,'E 5-7'!Header_Row)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m" localSheetId="4">#N/A</definedName>
    <definedName name="m" localSheetId="1">'8-9'!m</definedName>
    <definedName name="m" localSheetId="0">'E 5-7'!m</definedName>
    <definedName name="m">'E 5-7'!m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1">'8-9'!mms</definedName>
    <definedName name="mms" localSheetId="0">'E 5-7'!mms</definedName>
    <definedName name="mms">'E 5-7'!mms</definedName>
    <definedName name="ms" localSheetId="4">#N/A</definedName>
    <definedName name="ms" localSheetId="1">'8-9'!ms</definedName>
    <definedName name="ms" localSheetId="0">'E 5-7'!ms</definedName>
    <definedName name="ms">'E 5-7'!ms</definedName>
    <definedName name="MS.SUNASSADA" localSheetId="4">#N/A</definedName>
    <definedName name="MS.SUNASSADA" localSheetId="1">'8-9'!MS.SUNASSADA</definedName>
    <definedName name="MS.SUNASSADA" localSheetId="0">'E 5-7'!MS.SUNASSADA</definedName>
    <definedName name="MS.SUNASSADA">'E 5-7'!MS.SUNASSADA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1">'8-9'!na</definedName>
    <definedName name="na" localSheetId="0">'E 5-7'!na</definedName>
    <definedName name="na">'E 5-7'!na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1">'8-9'!ne</definedName>
    <definedName name="ne" localSheetId="0">'E 5-7'!ne</definedName>
    <definedName name="ne">'E 5-7'!ne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MATCH(0.01,'12-14'!End_Bal,-1)+1</definedName>
    <definedName name="Number_of_Payments" localSheetId="1">MATCH(0.01,End_Bal,-1)+1</definedName>
    <definedName name="Number_of_Payments" localSheetId="0">MATCH(0.01,'E 5-7'!End_Bal,-1)+1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1">'8-9'!pa</definedName>
    <definedName name="pa" localSheetId="0">'E 5-7'!pa</definedName>
    <definedName name="pa">'E 5-7'!pa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DATE(YEAR('12-14'!Loan_Start),MONTH('12-14'!Loan_Start)+Payment_Number,DAY('12-14'!Loan_Start))</definedName>
    <definedName name="Payment_Date" localSheetId="1">DATE(YEAR(Loan_Start),MONTH(Loan_Start)+Payment_Number,DAY(Loan_Start))</definedName>
    <definedName name="Payment_Date" localSheetId="0">DATE(YEAR('E 5-7'!Loan_Start),MONTH('E 5-7'!Loan_Start)+Payment_Number,DAY('E 5-7'!Loan_Start))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4">#REF!</definedName>
    <definedName name="PDD" localSheetId="0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4">#REF!</definedName>
    <definedName name="PPM_Commercial" localSheetId="0">#REF!</definedName>
    <definedName name="PPM_Commercial">#REF!</definedName>
    <definedName name="PPP" localSheetId="4">#REF!</definedName>
    <definedName name="PPP" localSheetId="0">#REF!</definedName>
    <definedName name="PPP">#REF!</definedName>
    <definedName name="Premier_Products" localSheetId="4">#REF!</definedName>
    <definedName name="Premier_Products" localSheetId="0">#REF!</definedName>
    <definedName name="Premier_Products">#REF!</definedName>
    <definedName name="Princ" localSheetId="4">#REF!</definedName>
    <definedName name="Princ" localSheetId="0">#REF!</definedName>
    <definedName name="Princ">#REF!</definedName>
    <definedName name="_xlnm.Print_Area" localSheetId="2">'10'!$A$1:$Z$41</definedName>
    <definedName name="_xlnm.Print_Area" localSheetId="3">'11'!$A$1:$N$33</definedName>
    <definedName name="_xlnm.Print_Area" localSheetId="1">'8-9'!$A$1:$P$122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OFFSET('12-14'!Full_Print,0,0,'12-14'!Last_Row)</definedName>
    <definedName name="Print_Area_Reset" localSheetId="1">OFFSET(Full_Print,0,0,'8-9'!Last_Row)</definedName>
    <definedName name="Print_Area_Reset" localSheetId="0">OFFSET('E 5-7'!Full_Print,0,0,'E 5-7'!Last_Row)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1">'8-9'!ra</definedName>
    <definedName name="ra" localSheetId="0">'E 5-7'!ra</definedName>
    <definedName name="ra">'E 5-7'!ra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1">'8-9'!rty</definedName>
    <definedName name="rty" localSheetId="0">'E 5-7'!rty</definedName>
    <definedName name="rty">'E 5-7'!rty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arch" localSheetId="4">#REF!</definedName>
    <definedName name="Search" localSheetId="0">#REF!</definedName>
    <definedName name="Search">#REF!</definedName>
    <definedName name="Sefco_Chemical_2001" localSheetId="4">#REF!</definedName>
    <definedName name="Sefco_Chemical_2001" localSheetId="0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4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1">'8-9'!tam</definedName>
    <definedName name="tam" localSheetId="0">'E 5-7'!tam</definedName>
    <definedName name="tam">'E 5-7'!tam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4">#REF!</definedName>
    <definedName name="TT" localSheetId="0">#REF!</definedName>
    <definedName name="TT">#REF!</definedName>
    <definedName name="U" localSheetId="4">#REF!</definedName>
    <definedName name="U" localSheetId="0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>#REF!</definedName>
    <definedName name="ULAND" localSheetId="4">#REF!</definedName>
    <definedName name="ULAND" localSheetId="0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4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1">'8-9'!VA</definedName>
    <definedName name="VA" localSheetId="0">'E 5-7'!VA</definedName>
    <definedName name="VA">'E 5-7'!VA</definedName>
    <definedName name="Values_Entered" localSheetId="4">IF('12-14'!Loan_Amount*'12-14'!Interest_Rate*'12-14'!Loan_Years*'12-14'!Loan_Start&gt;0,1,0)</definedName>
    <definedName name="Values_Entered" localSheetId="1">IF(Loan_Amount*Interest_Rate*Loan_Years*Loan_Start&gt;0,1,0)</definedName>
    <definedName name="Values_Entered" localSheetId="0">IF('E 5-7'!Loan_Amount*'E 5-7'!Interest_Rate*'E 5-7'!Loan_Years*'E 5-7'!Loan_Start&gt;0,1,0)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1">'8-9'!wa</definedName>
    <definedName name="wa" localSheetId="0">'E 5-7'!wa</definedName>
    <definedName name="wa">'E 5-7'!wa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4" hidden="1">{"'Eng (page2)'!$A$1:$D$52"}</definedName>
    <definedName name="x" localSheetId="1" hidden="1">{"'Eng (page2)'!$A$1:$D$52"}</definedName>
    <definedName name="x" localSheetId="0" hidden="1">{"'Eng (page2)'!$A$1:$D$52"}</definedName>
    <definedName name="x" hidden="1">{"'Eng (page2)'!$A$1:$D$52"}</definedName>
    <definedName name="y" localSheetId="4">#N/A</definedName>
    <definedName name="y" localSheetId="1">'8-9'!y</definedName>
    <definedName name="y" localSheetId="0">'E 5-7'!y</definedName>
    <definedName name="y">'E 5-7'!y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>#REF!</definedName>
    <definedName name="ฟ31" localSheetId="4">#REF!</definedName>
    <definedName name="ฟ31" localSheetId="0">#REF!</definedName>
    <definedName name="ฟ31">#REF!</definedName>
    <definedName name="ฟ80" localSheetId="4">#REF!</definedName>
    <definedName name="ฟ80" localSheetId="0">#REF!</definedName>
    <definedName name="ฟ80">#REF!</definedName>
    <definedName name="ภงด1" localSheetId="4">#N/A</definedName>
    <definedName name="ภงด1" localSheetId="1">'8-9'!ภงด1</definedName>
    <definedName name="ภงด1" localSheetId="0">'E 5-7'!ภงด1</definedName>
    <definedName name="ภงด1">'E 5-7'!ภงด1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4" i="8" l="1"/>
  <c r="N147" i="8" s="1"/>
  <c r="N149" i="8" s="1"/>
  <c r="J144" i="8"/>
  <c r="J147" i="8" s="1"/>
  <c r="V27" i="4"/>
  <c r="Z27" i="4" s="1"/>
  <c r="V28" i="4"/>
  <c r="Z28" i="4" s="1"/>
  <c r="V29" i="4"/>
  <c r="Z29" i="4" s="1"/>
  <c r="V30" i="4"/>
  <c r="Z30" i="4" s="1"/>
  <c r="P55" i="6"/>
  <c r="N55" i="6"/>
  <c r="L55" i="6"/>
  <c r="L58" i="6" s="1"/>
  <c r="J55" i="6"/>
  <c r="P49" i="6"/>
  <c r="P58" i="6"/>
  <c r="N49" i="6"/>
  <c r="N58" i="6" s="1"/>
  <c r="L49" i="6"/>
  <c r="J49" i="6"/>
  <c r="J58" i="6"/>
  <c r="N22" i="10"/>
  <c r="N21" i="10"/>
  <c r="N15" i="10"/>
  <c r="N14" i="10"/>
  <c r="N13" i="10"/>
  <c r="L17" i="10"/>
  <c r="L20" i="10" s="1"/>
  <c r="L24" i="10" s="1"/>
  <c r="J17" i="10"/>
  <c r="J20" i="10" s="1"/>
  <c r="J24" i="10" s="1"/>
  <c r="H17" i="10"/>
  <c r="H20" i="10" s="1"/>
  <c r="H24" i="10" s="1"/>
  <c r="F17" i="10"/>
  <c r="F20" i="10"/>
  <c r="F24" i="10" s="1"/>
  <c r="N12" i="10"/>
  <c r="N17" i="10" s="1"/>
  <c r="V21" i="4"/>
  <c r="Z21" i="4" s="1"/>
  <c r="V20" i="4"/>
  <c r="Z20" i="4" s="1"/>
  <c r="V19" i="4"/>
  <c r="Z19" i="4" s="1"/>
  <c r="V18" i="4"/>
  <c r="Z18" i="4" s="1"/>
  <c r="X23" i="4"/>
  <c r="X26" i="4" s="1"/>
  <c r="X32" i="4" s="1"/>
  <c r="T23" i="4"/>
  <c r="T26" i="4" s="1"/>
  <c r="T32" i="4" s="1"/>
  <c r="R23" i="4"/>
  <c r="R26" i="4" s="1"/>
  <c r="R32" i="4" s="1"/>
  <c r="P23" i="4"/>
  <c r="P26" i="4" s="1"/>
  <c r="P32" i="4" s="1"/>
  <c r="N23" i="4"/>
  <c r="N26" i="4" s="1"/>
  <c r="N32" i="4" s="1"/>
  <c r="L23" i="4"/>
  <c r="L26" i="4"/>
  <c r="L32" i="4" s="1"/>
  <c r="J23" i="4"/>
  <c r="J26" i="4"/>
  <c r="J32" i="4" s="1"/>
  <c r="H23" i="4"/>
  <c r="H26" i="4" s="1"/>
  <c r="H32" i="4" s="1"/>
  <c r="F23" i="4"/>
  <c r="F26" i="4" s="1"/>
  <c r="P88" i="6"/>
  <c r="P82" i="6"/>
  <c r="L88" i="6"/>
  <c r="L82" i="6"/>
  <c r="P24" i="6"/>
  <c r="P16" i="6"/>
  <c r="L24" i="6"/>
  <c r="L16" i="6"/>
  <c r="L26" i="6" s="1"/>
  <c r="L35" i="6" s="1"/>
  <c r="L38" i="6" s="1"/>
  <c r="P144" i="8"/>
  <c r="P147" i="8" s="1"/>
  <c r="L144" i="8"/>
  <c r="L147" i="8"/>
  <c r="P87" i="8"/>
  <c r="P77" i="8"/>
  <c r="P89" i="8" s="1"/>
  <c r="L87" i="8"/>
  <c r="L89" i="8" s="1"/>
  <c r="L149" i="8" s="1"/>
  <c r="L77" i="8"/>
  <c r="P42" i="8"/>
  <c r="P25" i="8"/>
  <c r="P44" i="8" s="1"/>
  <c r="L42" i="8"/>
  <c r="L25" i="8"/>
  <c r="L44" i="8" s="1"/>
  <c r="K46" i="12"/>
  <c r="K51" i="12" s="1"/>
  <c r="I46" i="12"/>
  <c r="I51" i="12" s="1"/>
  <c r="K90" i="12"/>
  <c r="G90" i="12"/>
  <c r="K105" i="12"/>
  <c r="G105" i="12"/>
  <c r="I129" i="12"/>
  <c r="M90" i="12"/>
  <c r="I90" i="12"/>
  <c r="I105" i="12"/>
  <c r="N42" i="8"/>
  <c r="G46" i="12"/>
  <c r="G51" i="12"/>
  <c r="M46" i="12"/>
  <c r="M51" i="12"/>
  <c r="M105" i="12"/>
  <c r="J42" i="8"/>
  <c r="J82" i="6"/>
  <c r="N82" i="6"/>
  <c r="A104" i="8"/>
  <c r="A156" i="8" s="1"/>
  <c r="A67" i="6" s="1"/>
  <c r="A122" i="6" s="1"/>
  <c r="A41" i="4" s="1"/>
  <c r="A33" i="10" s="1"/>
  <c r="A59" i="12" s="1"/>
  <c r="A115" i="12" s="1"/>
  <c r="A53" i="8"/>
  <c r="A105" i="8" s="1"/>
  <c r="N88" i="6"/>
  <c r="J88" i="6"/>
  <c r="J24" i="6"/>
  <c r="N24" i="6"/>
  <c r="J16" i="6"/>
  <c r="J26" i="6" s="1"/>
  <c r="J35" i="6" s="1"/>
  <c r="J38" i="6" s="1"/>
  <c r="J60" i="6" s="1"/>
  <c r="N16" i="6"/>
  <c r="J87" i="8"/>
  <c r="N87" i="8"/>
  <c r="J77" i="8"/>
  <c r="N77" i="8"/>
  <c r="N89" i="8" s="1"/>
  <c r="J25" i="8"/>
  <c r="N25" i="8"/>
  <c r="A70" i="6"/>
  <c r="A3" i="4" s="1"/>
  <c r="A3" i="10" s="1"/>
  <c r="A3" i="12" s="1"/>
  <c r="A62" i="12" s="1"/>
  <c r="A118" i="12" s="1"/>
  <c r="A55" i="8"/>
  <c r="A107" i="8" s="1"/>
  <c r="G129" i="12"/>
  <c r="K129" i="12"/>
  <c r="N44" i="8"/>
  <c r="A1" i="6"/>
  <c r="A68" i="6" s="1"/>
  <c r="A1" i="4" s="1"/>
  <c r="A1" i="10" s="1"/>
  <c r="A1" i="12" s="1"/>
  <c r="A60" i="12" s="1"/>
  <c r="A116" i="12" s="1"/>
  <c r="M129" i="12"/>
  <c r="J89" i="8" l="1"/>
  <c r="P149" i="8"/>
  <c r="J44" i="8"/>
  <c r="J149" i="8"/>
  <c r="L60" i="6"/>
  <c r="P26" i="6"/>
  <c r="P35" i="6" s="1"/>
  <c r="P38" i="6" s="1"/>
  <c r="P60" i="6" s="1"/>
  <c r="N26" i="6"/>
  <c r="N35" i="6" s="1"/>
  <c r="N38" i="6" s="1"/>
  <c r="N60" i="6" s="1"/>
  <c r="V26" i="4"/>
  <c r="F32" i="4"/>
  <c r="A170" i="12"/>
  <c r="N20" i="10"/>
  <c r="N24" i="10" s="1"/>
  <c r="Z23" i="4"/>
  <c r="V23" i="4"/>
  <c r="Z26" i="4" l="1"/>
  <c r="Z32" i="4" s="1"/>
  <c r="V32" i="4"/>
</calcChain>
</file>

<file path=xl/sharedStrings.xml><?xml version="1.0" encoding="utf-8"?>
<sst xmlns="http://schemas.openxmlformats.org/spreadsheetml/2006/main" count="440" uniqueCount="271">
  <si>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</si>
  <si>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</si>
  <si>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</si>
  <si>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</si>
  <si>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</si>
  <si>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</si>
  <si>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revenues</t>
  </si>
  <si>
    <t>Total current assets</t>
  </si>
  <si>
    <t>Non-current assets</t>
  </si>
  <si>
    <t>Other current assets</t>
  </si>
  <si>
    <t>Short-term loans to related parties</t>
  </si>
  <si>
    <t xml:space="preserve">Cost of sales </t>
  </si>
  <si>
    <t>Total non-current assets</t>
  </si>
  <si>
    <t>Total assets</t>
  </si>
  <si>
    <t>Other non-current assets</t>
  </si>
  <si>
    <t>Administrative expenses</t>
  </si>
  <si>
    <t>Deferred tax assets</t>
  </si>
  <si>
    <t>Selling expenses</t>
  </si>
  <si>
    <t>Current liabilities</t>
  </si>
  <si>
    <t>from financial institutions</t>
  </si>
  <si>
    <t xml:space="preserve">Trade and other payables </t>
  </si>
  <si>
    <t xml:space="preserve">Current portion of long-term borrowings </t>
  </si>
  <si>
    <t>Accrued income tax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</si>
  <si>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</si>
  <si>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</si>
  <si>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</si>
  <si>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</si>
  <si>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</si>
  <si>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</si>
  <si>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</si>
  <si>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Closing balance of cash and cash equivalents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</si>
  <si>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</si>
  <si>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</si>
  <si>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</si>
  <si>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</si>
  <si>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</si>
  <si>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</si>
  <si>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Revenues</t>
  </si>
  <si>
    <t>Other income</t>
  </si>
  <si>
    <t>Finance costs</t>
  </si>
  <si>
    <t>Attributable to owners of the parent</t>
  </si>
  <si>
    <t>Issued and</t>
  </si>
  <si>
    <t>paid-up</t>
  </si>
  <si>
    <t>share capital</t>
  </si>
  <si>
    <t>Legal reserve</t>
  </si>
  <si>
    <t>equity</t>
  </si>
  <si>
    <t>Total</t>
  </si>
  <si>
    <t>controlling</t>
  </si>
  <si>
    <t>- other non-current liabilities</t>
  </si>
  <si>
    <t>- trade and other payables</t>
  </si>
  <si>
    <t>- other non-current assets</t>
  </si>
  <si>
    <t>- other current assets</t>
  </si>
  <si>
    <t xml:space="preserve">- trade and other receivables </t>
  </si>
  <si>
    <t>- other current liabilities</t>
  </si>
  <si>
    <t>Cash flow from investing activities</t>
  </si>
  <si>
    <t>Cash flows from financing activities</t>
  </si>
  <si>
    <t>Trade and other receivables</t>
  </si>
  <si>
    <t>Non-controlling interests</t>
  </si>
  <si>
    <t xml:space="preserve">Bank overdrafts and short-term </t>
  </si>
  <si>
    <t>borrowings from financial institutions</t>
  </si>
  <si>
    <t>Short-term investments</t>
  </si>
  <si>
    <t>Investment in subsidiaries</t>
  </si>
  <si>
    <t>Property, plant and equipment</t>
  </si>
  <si>
    <t>Fiber optic network equipment</t>
  </si>
  <si>
    <t>Intangible assets</t>
  </si>
  <si>
    <t>Current portion of finance lease liability</t>
  </si>
  <si>
    <t>interest in</t>
  </si>
  <si>
    <t>subsidiaries</t>
  </si>
  <si>
    <t xml:space="preserve">Total </t>
  </si>
  <si>
    <t>owners of</t>
  </si>
  <si>
    <t>the parent</t>
  </si>
  <si>
    <t>Non-</t>
  </si>
  <si>
    <t>Dividends payment</t>
  </si>
  <si>
    <t>Depreciation of building and equipment</t>
  </si>
  <si>
    <t>Depreciation of fiber optic network</t>
  </si>
  <si>
    <t>Amortisation expenses</t>
  </si>
  <si>
    <t>Interest income</t>
  </si>
  <si>
    <t>- inventories</t>
  </si>
  <si>
    <t>Interest received</t>
  </si>
  <si>
    <t>Repayments of finance lease liabilities</t>
  </si>
  <si>
    <t>Repayment of short-term borrowing from related parties</t>
  </si>
  <si>
    <t>Dividends paid to shareholders</t>
  </si>
  <si>
    <t>Dividends paid to non-controlling interest</t>
  </si>
  <si>
    <t xml:space="preserve">Sales </t>
  </si>
  <si>
    <t>Services income - fiber optic network</t>
  </si>
  <si>
    <t>Services income</t>
  </si>
  <si>
    <t>Restricted cash</t>
  </si>
  <si>
    <t>Statement of Comprehensive Income</t>
  </si>
  <si>
    <t>Changes in operating assets and liabilities</t>
  </si>
  <si>
    <t>Statement of Financial Position</t>
  </si>
  <si>
    <t>Note</t>
  </si>
  <si>
    <t>Statement of Cash Flows</t>
  </si>
  <si>
    <t>Equity attribute to owners of the parent</t>
  </si>
  <si>
    <t>Baht</t>
  </si>
  <si>
    <t>Inventories</t>
  </si>
  <si>
    <t>Interest in joint venture</t>
  </si>
  <si>
    <t>Proceeds from short-term borrowing from related parties</t>
  </si>
  <si>
    <t>Significant non-cash transactions</t>
  </si>
  <si>
    <t xml:space="preserve">                                Director  ___________________________                        Director  ___________________________</t>
  </si>
  <si>
    <t xml:space="preserve">                                                              Director  ___________________________                        Director  ___________________________</t>
  </si>
  <si>
    <t>Income tax paid</t>
  </si>
  <si>
    <t>Less</t>
  </si>
  <si>
    <t>Interest paid</t>
  </si>
  <si>
    <t>Director  ___________________________                        Director  ___________________________</t>
  </si>
  <si>
    <t xml:space="preserve">of par Baht 0.50 each </t>
  </si>
  <si>
    <t xml:space="preserve">of paid-up Baht 0.50 each </t>
  </si>
  <si>
    <t>Share surplus from business combination</t>
  </si>
  <si>
    <t>under common control</t>
  </si>
  <si>
    <t>Share surplus from share-based payment</t>
  </si>
  <si>
    <t>Share surplus</t>
  </si>
  <si>
    <t>from business</t>
  </si>
  <si>
    <t>common control</t>
  </si>
  <si>
    <t>from share-based</t>
  </si>
  <si>
    <t>payment</t>
  </si>
  <si>
    <t>- prepaid rent</t>
  </si>
  <si>
    <t>Proceeds from shares issuance</t>
  </si>
  <si>
    <t>Current portion of prepaid rent</t>
  </si>
  <si>
    <t>Cost of service - fiber optic network</t>
  </si>
  <si>
    <t>combination</t>
  </si>
  <si>
    <t>under</t>
  </si>
  <si>
    <t>Consolidated financial statements</t>
  </si>
  <si>
    <t xml:space="preserve">Separate financial statements </t>
  </si>
  <si>
    <t>Share of loss of investments in associate</t>
  </si>
  <si>
    <t>ALT Telecom Public Company Limited</t>
  </si>
  <si>
    <t>Current portion of long-term receivables</t>
  </si>
  <si>
    <t>Long-term receivables</t>
  </si>
  <si>
    <t>Provision for decommissioning</t>
  </si>
  <si>
    <t>Baht 0.50 each)</t>
  </si>
  <si>
    <t>Share premium</t>
  </si>
  <si>
    <t>Liabilities and equity</t>
  </si>
  <si>
    <t>Liabilities and equity (Cont’d)</t>
  </si>
  <si>
    <t xml:space="preserve">Share </t>
  </si>
  <si>
    <t xml:space="preserve">premium </t>
  </si>
  <si>
    <t>Statement of Changes in Equity</t>
  </si>
  <si>
    <t>parent's</t>
  </si>
  <si>
    <t>ownership</t>
  </si>
  <si>
    <t>Other</t>
  </si>
  <si>
    <t>comprehensive</t>
  </si>
  <si>
    <t>Provision for decommissioning cost of fiber optic network</t>
  </si>
  <si>
    <t>Total equity</t>
  </si>
  <si>
    <t>Total liabilities and equity</t>
  </si>
  <si>
    <t>Cost</t>
  </si>
  <si>
    <t>Cost of services</t>
  </si>
  <si>
    <t>Total cost</t>
  </si>
  <si>
    <t>Gain (loss) from exchange rate</t>
  </si>
  <si>
    <t>Owners of the parent</t>
  </si>
  <si>
    <t>interests</t>
  </si>
  <si>
    <t xml:space="preserve"> financial statements</t>
  </si>
  <si>
    <t>Consolidated</t>
  </si>
  <si>
    <t xml:space="preserve">Separate </t>
  </si>
  <si>
    <t>Interest expense</t>
  </si>
  <si>
    <t>Purchase of property, plant and equipment</t>
  </si>
  <si>
    <t>Purchase of fiber optic network</t>
  </si>
  <si>
    <t>Purchase of intangible assets</t>
  </si>
  <si>
    <t>Payment for investment in subsidiaries</t>
  </si>
  <si>
    <t>Proceeds from disposals of equipment</t>
  </si>
  <si>
    <t>Proceeds from short-term borrowing from financial institutions</t>
  </si>
  <si>
    <t>Repayment of long-term borrowing from financial institutions</t>
  </si>
  <si>
    <t>Loss on diminution in value of inventories (reversal of)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</si>
  <si>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</si>
  <si>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</si>
  <si>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Prepaid rent</t>
  </si>
  <si>
    <t>Ordinary share 1,250,000,000 shares</t>
  </si>
  <si>
    <t xml:space="preserve">Proceeds from long-term borrowing </t>
  </si>
  <si>
    <t xml:space="preserve">                                                  Pyut  Bhuwakulwong                                                          Preeyapun  Bhuwakul</t>
  </si>
  <si>
    <t xml:space="preserve">                                                           Pyut  Bhuwakulwong                                                       Preeyapun  Bhuwakul</t>
  </si>
  <si>
    <t xml:space="preserve">                                                                             Pyut  Bhuwakulwong                                                         Preeyapun  Bhuwakul</t>
  </si>
  <si>
    <t>Payable arising from purchases of fiber optic network</t>
  </si>
  <si>
    <t>Other comprehensive income (expense) :</t>
  </si>
  <si>
    <t>Cash generated from (used in) operations</t>
  </si>
  <si>
    <t>Net cash generated from (used in) operating activities</t>
  </si>
  <si>
    <t>Gross profit (loss)</t>
  </si>
  <si>
    <t>The accompanying notes are an integral part of these consolidated and separate financial statements.</t>
  </si>
  <si>
    <t>Opening balance at 1 January 2018</t>
  </si>
  <si>
    <t>Closing balance at 31 December 2018</t>
  </si>
  <si>
    <t>2018</t>
  </si>
  <si>
    <t>-</t>
  </si>
  <si>
    <t>Loss on write-off of equipment</t>
  </si>
  <si>
    <t>- long-term trade receivables</t>
  </si>
  <si>
    <t>Finance lease liability</t>
  </si>
  <si>
    <t xml:space="preserve">1,250,000,000 shares of paid-up </t>
  </si>
  <si>
    <t>Short-term loans from related parties</t>
  </si>
  <si>
    <t>Change in parent's ownership interest</t>
  </si>
  <si>
    <t>in subsidiaries</t>
  </si>
  <si>
    <t>Income tax</t>
  </si>
  <si>
    <t>attributable to:</t>
  </si>
  <si>
    <t>of equity</t>
  </si>
  <si>
    <t>Share of other</t>
  </si>
  <si>
    <t>Appropriated -</t>
  </si>
  <si>
    <t>Proceeds from shares issued</t>
  </si>
  <si>
    <t>Total comprehensive expense for the year</t>
  </si>
  <si>
    <t>components</t>
  </si>
  <si>
    <t xml:space="preserve"> in associate</t>
  </si>
  <si>
    <t>from investment</t>
  </si>
  <si>
    <t>income (expense)</t>
  </si>
  <si>
    <t>- employee benefit obligations</t>
  </si>
  <si>
    <t>Changes in</t>
  </si>
  <si>
    <t>Loss on disposal of intangible assets</t>
  </si>
  <si>
    <t>Gain on disposal of fiber optic network</t>
  </si>
  <si>
    <t>Proceeds from shares issuance from non-controlling interest</t>
  </si>
  <si>
    <t>Proceeds from redemption of short-term investment</t>
  </si>
  <si>
    <t>Payment for investment in a subsidiary with assets</t>
  </si>
  <si>
    <t>Equity</t>
  </si>
  <si>
    <t>Impairment of doubtful (reversal)</t>
  </si>
  <si>
    <t>Payment for loans to related parties</t>
  </si>
  <si>
    <t>Proceeds from loans to related parties</t>
  </si>
  <si>
    <t>Purchase of short-term investment</t>
  </si>
  <si>
    <t>Long-term loans to related parties</t>
  </si>
  <si>
    <t>Profit (loss) before income tax</t>
  </si>
  <si>
    <t>Share capital</t>
  </si>
  <si>
    <t>Opening balance at 1 January 2019</t>
  </si>
  <si>
    <t>Closing balance at 31 December 2019</t>
  </si>
  <si>
    <t>As at 31 December 2019</t>
  </si>
  <si>
    <t>2019</t>
  </si>
  <si>
    <t>For the year ended 31 December 2019</t>
  </si>
  <si>
    <t>20,33</t>
  </si>
  <si>
    <t>Ordinary share 1,019,004,200 shares</t>
  </si>
  <si>
    <t xml:space="preserve">1,016,004,200 shares of paid-up </t>
  </si>
  <si>
    <t>Remeasurements of post - employment</t>
  </si>
  <si>
    <t>benefit obligations, net of tax</t>
  </si>
  <si>
    <r>
      <t>Statement of Changes in Equity</t>
    </r>
    <r>
      <rPr>
        <sz val="9"/>
        <rFont val="Arial"/>
        <family val="2"/>
      </rPr>
      <t xml:space="preserve"> (Cont'd)</t>
    </r>
  </si>
  <si>
    <t>Items that will not be reclassified to profit or loss</t>
  </si>
  <si>
    <r>
      <t>Statement of Comprehensive Income</t>
    </r>
    <r>
      <rPr>
        <sz val="9"/>
        <rFont val="Arial"/>
        <family val="2"/>
      </rPr>
      <t xml:space="preserve"> (Cont'd)</t>
    </r>
  </si>
  <si>
    <t>Long-term borrowings from financial institutions</t>
  </si>
  <si>
    <t>Item that will be reclassified subsequently to profit or loss</t>
  </si>
  <si>
    <t>for the year, net of tax</t>
  </si>
  <si>
    <t xml:space="preserve">                                                                                        Pyut  Bhuwakulwong                                                          Preeyapun  Bhuwakul</t>
  </si>
  <si>
    <t>Share of loss of interest in joint venture</t>
  </si>
  <si>
    <t>(Loss) profit before income tax</t>
  </si>
  <si>
    <t>(Loss) profit for the year</t>
  </si>
  <si>
    <t>Other comprehensive income from</t>
  </si>
  <si>
    <t>Other comprehensive expense from</t>
  </si>
  <si>
    <t>Other comprehensive income</t>
  </si>
  <si>
    <t>Total comprehensive (expense) income for the year</t>
  </si>
  <si>
    <t>(Loss) profit attributable to:</t>
  </si>
  <si>
    <t xml:space="preserve">Total comprehensive (expense) income </t>
  </si>
  <si>
    <t>(Loss) earnings per share</t>
  </si>
  <si>
    <t>Basic (loss) earnings  per share</t>
  </si>
  <si>
    <t>Diluted (loss) earnings per share</t>
  </si>
  <si>
    <t>Loss of control of a subsidiary</t>
  </si>
  <si>
    <t>Total comprehensive income for the year</t>
  </si>
  <si>
    <t>Loss on impairment of investment in associate</t>
  </si>
  <si>
    <t>Loss on disposal of investment in subsidiaries</t>
  </si>
  <si>
    <t>Write-off of withholding tax</t>
  </si>
  <si>
    <t>Income tax refund</t>
  </si>
  <si>
    <t>Payment for interest in joint venture</t>
  </si>
  <si>
    <t>Proceeds from disposals of fiber optic network</t>
  </si>
  <si>
    <t>Other non-current liabilities</t>
  </si>
  <si>
    <t>(31 December 2018: Ordinary share</t>
  </si>
  <si>
    <t>investment in associate for using the equity method</t>
  </si>
  <si>
    <t>interest in joint venture for using the equity method</t>
  </si>
  <si>
    <t>Loss on write-off of fiber optic network</t>
  </si>
  <si>
    <t>Proceeds from disposals of intangible assets</t>
  </si>
  <si>
    <t>Proceeds from disposal of investment in subsidiary</t>
  </si>
  <si>
    <t>Payment for investment in associates</t>
  </si>
  <si>
    <t>Investment in associates</t>
  </si>
  <si>
    <t>Total items that will not be reclassified to profit or loss</t>
  </si>
  <si>
    <t>Total item that will be reclassified to profit or loss</t>
  </si>
  <si>
    <t xml:space="preserve">Decrease in restricted cash </t>
  </si>
  <si>
    <t>(Gain) loss on disposal of equipment</t>
  </si>
  <si>
    <t>Other comprehensive (expense) income from</t>
  </si>
  <si>
    <t>Dividends payment from subsidiary</t>
  </si>
  <si>
    <t>Net cash from (used in) investing activities</t>
  </si>
  <si>
    <t>Net cash (used in) from financing activities</t>
  </si>
  <si>
    <t>Net (decrease) increase in cash and cash equivalents</t>
  </si>
  <si>
    <t xml:space="preserve">                                                         Pyut  Bhuwakulwong                                                         Preeyapun  Bhuwakul</t>
  </si>
  <si>
    <t>Decrease from loss of control of investment in subsidiary, net</t>
  </si>
  <si>
    <t>Contract assets</t>
  </si>
  <si>
    <t>Impairment of contract assets (reversal)</t>
  </si>
  <si>
    <t>- contract assets</t>
  </si>
  <si>
    <t>Dividend received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</si>
</sst>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000_-;\-* #,##0.00000_-;_-* &quot;-&quot;??_-;_-@_-"/>
    <numFmt numFmtId="181" formatCode="#,##0.0;\(#,##0.0\);&quot;-&quot;;@"/>
  </numFmts>
  <fonts count="4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4"/>
      <name val="Cordia New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2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6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43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3" fillId="0" borderId="0"/>
    <xf numFmtId="0" fontId="4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</cellStyleXfs>
  <cellXfs count="316">
    <xf numFmtId="0" fontId="0" fillId="0" borderId="0" xfId="0"/>
    <xf numFmtId="0" fontId="37" fillId="0" borderId="0" xfId="0" applyFont="1" applyFill="1" applyBorder="1" applyAlignment="1">
      <alignment vertical="center"/>
    </xf>
    <xf numFmtId="0" fontId="37" fillId="0" borderId="0" xfId="0" applyFont="1" applyFill="1" applyAlignment="1">
      <alignment vertical="top"/>
    </xf>
    <xf numFmtId="168" fontId="37" fillId="0" borderId="0" xfId="0" applyNumberFormat="1" applyFont="1" applyFill="1" applyAlignment="1">
      <alignment horizontal="center" vertical="top"/>
    </xf>
    <xf numFmtId="167" fontId="37" fillId="0" borderId="0" xfId="0" applyNumberFormat="1" applyFont="1" applyFill="1" applyAlignment="1">
      <alignment horizontal="center" vertical="top"/>
    </xf>
    <xf numFmtId="168" fontId="37" fillId="0" borderId="0" xfId="0" applyNumberFormat="1" applyFont="1" applyFill="1" applyAlignment="1">
      <alignment horizontal="right" vertical="top"/>
    </xf>
    <xf numFmtId="167" fontId="37" fillId="0" borderId="0" xfId="0" applyNumberFormat="1" applyFont="1" applyFill="1" applyAlignment="1">
      <alignment horizontal="right" vertical="top"/>
    </xf>
    <xf numFmtId="0" fontId="37" fillId="0" borderId="0" xfId="0" applyFont="1" applyFill="1" applyBorder="1" applyAlignment="1">
      <alignment vertical="top"/>
    </xf>
    <xf numFmtId="180" fontId="37" fillId="0" borderId="0" xfId="24" applyNumberFormat="1" applyFont="1" applyFill="1" applyBorder="1" applyAlignment="1">
      <alignment vertical="top"/>
    </xf>
    <xf numFmtId="0" fontId="37" fillId="0" borderId="12" xfId="0" applyFont="1" applyFill="1" applyBorder="1" applyAlignment="1">
      <alignment vertical="center"/>
    </xf>
    <xf numFmtId="0" fontId="37" fillId="0" borderId="12" xfId="0" applyFont="1" applyFill="1" applyBorder="1" applyAlignment="1">
      <alignment vertical="top"/>
    </xf>
    <xf numFmtId="168" fontId="37" fillId="0" borderId="12" xfId="0" applyNumberFormat="1" applyFont="1" applyFill="1" applyBorder="1" applyAlignment="1">
      <alignment horizontal="center" vertical="top"/>
    </xf>
    <xf numFmtId="167" fontId="37" fillId="0" borderId="12" xfId="0" applyNumberFormat="1" applyFont="1" applyFill="1" applyBorder="1" applyAlignment="1">
      <alignment horizontal="center" vertical="top"/>
    </xf>
    <xf numFmtId="168" fontId="37" fillId="0" borderId="12" xfId="0" applyNumberFormat="1" applyFont="1" applyFill="1" applyBorder="1" applyAlignment="1">
      <alignment horizontal="right" vertical="top"/>
    </xf>
    <xf numFmtId="167" fontId="37" fillId="0" borderId="12" xfId="0" applyNumberFormat="1" applyFont="1" applyFill="1" applyBorder="1" applyAlignment="1">
      <alignment horizontal="right" vertical="top"/>
    </xf>
    <xf numFmtId="168" fontId="37" fillId="0" borderId="0" xfId="0" applyNumberFormat="1" applyFont="1" applyFill="1" applyBorder="1" applyAlignment="1">
      <alignment horizontal="center" vertical="top"/>
    </xf>
    <xf numFmtId="167" fontId="37" fillId="0" borderId="0" xfId="0" applyNumberFormat="1" applyFont="1" applyFill="1" applyBorder="1" applyAlignment="1">
      <alignment horizontal="center" vertical="top"/>
    </xf>
    <xf numFmtId="168" fontId="37" fillId="0" borderId="0" xfId="0" applyNumberFormat="1" applyFont="1" applyFill="1" applyBorder="1" applyAlignment="1">
      <alignment horizontal="right" vertical="top"/>
    </xf>
    <xf numFmtId="167" fontId="37" fillId="0" borderId="0" xfId="0" applyNumberFormat="1" applyFont="1" applyFill="1" applyBorder="1" applyAlignment="1">
      <alignment horizontal="right" vertical="top"/>
    </xf>
    <xf numFmtId="0" fontId="37" fillId="0" borderId="0" xfId="79" applyFont="1" applyFill="1" applyAlignment="1">
      <alignment vertical="top"/>
    </xf>
    <xf numFmtId="167" fontId="37" fillId="0" borderId="0" xfId="79" applyNumberFormat="1" applyFont="1" applyFill="1" applyBorder="1" applyAlignment="1">
      <alignment horizontal="right" vertical="top"/>
    </xf>
    <xf numFmtId="168" fontId="37" fillId="0" borderId="0" xfId="79" applyNumberFormat="1" applyFont="1" applyFill="1" applyBorder="1" applyAlignment="1">
      <alignment horizontal="right" vertical="top"/>
    </xf>
    <xf numFmtId="0" fontId="16" fillId="0" borderId="0" xfId="79" applyFont="1" applyFill="1" applyBorder="1" applyAlignment="1">
      <alignment vertical="top"/>
    </xf>
    <xf numFmtId="168" fontId="16" fillId="0" borderId="0" xfId="79" applyNumberFormat="1" applyFont="1" applyFill="1" applyBorder="1" applyAlignment="1">
      <alignment horizontal="right" vertical="top"/>
    </xf>
    <xf numFmtId="168" fontId="37" fillId="0" borderId="0" xfId="79" applyNumberFormat="1" applyFont="1" applyFill="1" applyAlignment="1">
      <alignment horizontal="right" vertical="center"/>
    </xf>
    <xf numFmtId="168" fontId="37" fillId="0" borderId="0" xfId="79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/>
    </xf>
    <xf numFmtId="180" fontId="16" fillId="0" borderId="0" xfId="24" applyNumberFormat="1" applyFont="1" applyFill="1" applyBorder="1" applyAlignment="1">
      <alignment vertical="top"/>
    </xf>
    <xf numFmtId="0" fontId="37" fillId="0" borderId="12" xfId="79" applyFont="1" applyFill="1" applyBorder="1" applyAlignment="1">
      <alignment horizontal="right" vertical="center"/>
    </xf>
    <xf numFmtId="0" fontId="37" fillId="0" borderId="0" xfId="79" applyFont="1" applyFill="1" applyBorder="1" applyAlignment="1">
      <alignment horizontal="center" vertical="top"/>
    </xf>
    <xf numFmtId="0" fontId="37" fillId="0" borderId="0" xfId="79" applyFont="1" applyFill="1" applyBorder="1" applyAlignment="1">
      <alignment vertical="center"/>
    </xf>
    <xf numFmtId="168" fontId="16" fillId="0" borderId="0" xfId="79" applyNumberFormat="1" applyFont="1" applyFill="1" applyBorder="1" applyAlignment="1">
      <alignment horizontal="right" vertical="center"/>
    </xf>
    <xf numFmtId="168" fontId="16" fillId="0" borderId="0" xfId="83" applyNumberFormat="1" applyFont="1" applyFill="1" applyBorder="1" applyAlignment="1">
      <alignment horizontal="right" vertical="center"/>
    </xf>
    <xf numFmtId="0" fontId="16" fillId="0" borderId="0" xfId="79" applyFont="1" applyFill="1" applyAlignment="1">
      <alignment vertical="top"/>
    </xf>
    <xf numFmtId="168" fontId="16" fillId="0" borderId="0" xfId="0" applyNumberFormat="1" applyFont="1" applyFill="1" applyBorder="1" applyAlignment="1">
      <alignment horizontal="right" vertical="center"/>
    </xf>
    <xf numFmtId="0" fontId="16" fillId="0" borderId="0" xfId="79" applyFont="1" applyFill="1" applyBorder="1" applyAlignment="1">
      <alignment vertical="center"/>
    </xf>
    <xf numFmtId="168" fontId="16" fillId="0" borderId="12" xfId="79" applyNumberFormat="1" applyFont="1" applyFill="1" applyBorder="1" applyAlignment="1">
      <alignment horizontal="right" vertical="center"/>
    </xf>
    <xf numFmtId="168" fontId="16" fillId="0" borderId="12" xfId="83" applyNumberFormat="1" applyFont="1" applyFill="1" applyBorder="1" applyAlignment="1">
      <alignment vertical="center"/>
    </xf>
    <xf numFmtId="168" fontId="16" fillId="0" borderId="13" xfId="79" applyNumberFormat="1" applyFont="1" applyFill="1" applyBorder="1" applyAlignment="1">
      <alignment horizontal="right" vertical="top"/>
    </xf>
    <xf numFmtId="0" fontId="16" fillId="0" borderId="0" xfId="73" applyFont="1" applyFill="1" applyAlignment="1">
      <alignment vertical="center"/>
    </xf>
    <xf numFmtId="0" fontId="16" fillId="0" borderId="12" xfId="0" applyFont="1" applyFill="1" applyBorder="1" applyAlignment="1">
      <alignment vertical="center"/>
    </xf>
    <xf numFmtId="168" fontId="16" fillId="0" borderId="12" xfId="0" applyNumberFormat="1" applyFont="1" applyFill="1" applyBorder="1" applyAlignment="1">
      <alignment horizontal="center" vertical="center"/>
    </xf>
    <xf numFmtId="167" fontId="16" fillId="0" borderId="12" xfId="0" applyNumberFormat="1" applyFont="1" applyFill="1" applyBorder="1" applyAlignment="1">
      <alignment horizontal="center" vertical="center"/>
    </xf>
    <xf numFmtId="168" fontId="16" fillId="0" borderId="12" xfId="0" applyNumberFormat="1" applyFont="1" applyFill="1" applyBorder="1" applyAlignment="1">
      <alignment horizontal="right" vertical="center"/>
    </xf>
    <xf numFmtId="167" fontId="16" fillId="0" borderId="12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68" fontId="16" fillId="0" borderId="0" xfId="0" applyNumberFormat="1" applyFont="1" applyFill="1" applyBorder="1" applyAlignment="1">
      <alignment horizontal="center" vertical="top"/>
    </xf>
    <xf numFmtId="167" fontId="16" fillId="0" borderId="0" xfId="0" applyNumberFormat="1" applyFont="1" applyFill="1" applyBorder="1" applyAlignment="1">
      <alignment horizontal="center" vertical="top"/>
    </xf>
    <xf numFmtId="168" fontId="16" fillId="0" borderId="0" xfId="0" applyNumberFormat="1" applyFont="1" applyFill="1" applyBorder="1" applyAlignment="1">
      <alignment horizontal="right" vertical="top"/>
    </xf>
    <xf numFmtId="167" fontId="16" fillId="0" borderId="0" xfId="0" applyNumberFormat="1" applyFont="1" applyFill="1" applyBorder="1" applyAlignment="1">
      <alignment horizontal="right" vertical="top"/>
    </xf>
    <xf numFmtId="0" fontId="16" fillId="0" borderId="0" xfId="0" applyFont="1" applyFill="1" applyAlignment="1">
      <alignment vertical="top"/>
    </xf>
    <xf numFmtId="168" fontId="16" fillId="0" borderId="0" xfId="0" applyNumberFormat="1" applyFont="1" applyFill="1" applyAlignment="1">
      <alignment horizontal="center" vertical="top"/>
    </xf>
    <xf numFmtId="167" fontId="16" fillId="0" borderId="0" xfId="0" applyNumberFormat="1" applyFont="1" applyFill="1" applyAlignment="1">
      <alignment horizontal="center" vertical="top"/>
    </xf>
    <xf numFmtId="168" fontId="16" fillId="0" borderId="0" xfId="0" applyNumberFormat="1" applyFont="1" applyFill="1" applyAlignment="1">
      <alignment horizontal="right" vertical="top"/>
    </xf>
    <xf numFmtId="167" fontId="16" fillId="0" borderId="0" xfId="0" applyNumberFormat="1" applyFont="1" applyFill="1" applyAlignment="1">
      <alignment horizontal="right" vertical="top"/>
    </xf>
    <xf numFmtId="180" fontId="37" fillId="0" borderId="12" xfId="24" applyNumberFormat="1" applyFont="1" applyFill="1" applyBorder="1" applyAlignment="1">
      <alignment vertical="top"/>
    </xf>
    <xf numFmtId="0" fontId="30" fillId="0" borderId="0" xfId="79" applyFont="1" applyFill="1" applyAlignment="1">
      <alignment vertical="center"/>
    </xf>
    <xf numFmtId="0" fontId="30" fillId="0" borderId="0" xfId="79" applyFont="1" applyFill="1" applyAlignment="1">
      <alignment horizontal="center" vertical="center"/>
    </xf>
    <xf numFmtId="168" fontId="30" fillId="0" borderId="0" xfId="79" applyNumberFormat="1" applyFont="1" applyFill="1" applyAlignment="1">
      <alignment horizontal="right" vertical="center"/>
    </xf>
    <xf numFmtId="168" fontId="30" fillId="0" borderId="0" xfId="79" applyNumberFormat="1" applyFont="1" applyFill="1" applyAlignment="1">
      <alignment horizontal="center" vertical="center"/>
    </xf>
    <xf numFmtId="167" fontId="30" fillId="0" borderId="12" xfId="79" applyNumberFormat="1" applyFont="1" applyFill="1" applyBorder="1" applyAlignment="1">
      <alignment vertical="center"/>
    </xf>
    <xf numFmtId="0" fontId="30" fillId="0" borderId="12" xfId="79" applyFont="1" applyFill="1" applyBorder="1" applyAlignment="1">
      <alignment vertical="center"/>
    </xf>
    <xf numFmtId="0" fontId="30" fillId="0" borderId="12" xfId="79" applyFont="1" applyFill="1" applyBorder="1" applyAlignment="1">
      <alignment horizontal="center" vertical="center"/>
    </xf>
    <xf numFmtId="168" fontId="30" fillId="0" borderId="12" xfId="79" applyNumberFormat="1" applyFont="1" applyFill="1" applyBorder="1" applyAlignment="1">
      <alignment horizontal="right" vertical="center"/>
    </xf>
    <xf numFmtId="167" fontId="30" fillId="0" borderId="0" xfId="79" applyNumberFormat="1" applyFont="1" applyFill="1" applyBorder="1" applyAlignment="1">
      <alignment vertical="center"/>
    </xf>
    <xf numFmtId="0" fontId="30" fillId="0" borderId="0" xfId="79" applyFont="1" applyFill="1" applyBorder="1" applyAlignment="1">
      <alignment vertical="center"/>
    </xf>
    <xf numFmtId="0" fontId="30" fillId="0" borderId="0" xfId="79" applyFont="1" applyFill="1" applyBorder="1" applyAlignment="1">
      <alignment horizontal="center" vertical="center"/>
    </xf>
    <xf numFmtId="168" fontId="30" fillId="0" borderId="0" xfId="79" applyNumberFormat="1" applyFont="1" applyFill="1" applyBorder="1" applyAlignment="1">
      <alignment horizontal="right" vertical="center"/>
    </xf>
    <xf numFmtId="168" fontId="30" fillId="0" borderId="0" xfId="73" quotePrefix="1" applyNumberFormat="1" applyFont="1" applyFill="1" applyBorder="1" applyAlignment="1">
      <alignment horizontal="right" vertical="center"/>
    </xf>
    <xf numFmtId="0" fontId="30" fillId="0" borderId="0" xfId="73" applyFont="1" applyFill="1" applyBorder="1" applyAlignment="1">
      <alignment horizontal="right" vertical="center"/>
    </xf>
    <xf numFmtId="0" fontId="30" fillId="0" borderId="12" xfId="73" applyFont="1" applyFill="1" applyBorder="1" applyAlignment="1">
      <alignment horizontal="center" vertical="center"/>
    </xf>
    <xf numFmtId="0" fontId="30" fillId="0" borderId="12" xfId="79" applyFont="1" applyFill="1" applyBorder="1" applyAlignment="1">
      <alignment horizontal="right" vertical="center"/>
    </xf>
    <xf numFmtId="0" fontId="30" fillId="0" borderId="0" xfId="79" applyFont="1" applyFill="1" applyBorder="1" applyAlignment="1">
      <alignment horizontal="right" vertical="center"/>
    </xf>
    <xf numFmtId="167" fontId="30" fillId="0" borderId="0" xfId="79" applyNumberFormat="1" applyFont="1" applyFill="1" applyAlignment="1">
      <alignment vertical="center"/>
    </xf>
    <xf numFmtId="0" fontId="38" fillId="0" borderId="0" xfId="79" applyFont="1" applyFill="1" applyBorder="1" applyAlignment="1">
      <alignment vertical="center"/>
    </xf>
    <xf numFmtId="0" fontId="38" fillId="0" borderId="0" xfId="79" applyFont="1" applyFill="1" applyBorder="1" applyAlignment="1">
      <alignment horizontal="center" vertical="center"/>
    </xf>
    <xf numFmtId="168" fontId="38" fillId="0" borderId="0" xfId="79" applyNumberFormat="1" applyFont="1" applyFill="1" applyBorder="1" applyAlignment="1">
      <alignment horizontal="right" vertical="center"/>
    </xf>
    <xf numFmtId="168" fontId="38" fillId="0" borderId="0" xfId="79" applyNumberFormat="1" applyFont="1" applyFill="1" applyBorder="1" applyAlignment="1">
      <alignment horizontal="center" vertical="center"/>
    </xf>
    <xf numFmtId="0" fontId="38" fillId="0" borderId="0" xfId="79" quotePrefix="1" applyFont="1" applyFill="1" applyBorder="1" applyAlignment="1">
      <alignment vertical="center"/>
    </xf>
    <xf numFmtId="0" fontId="38" fillId="0" borderId="0" xfId="73" applyFont="1" applyFill="1" applyAlignment="1">
      <alignment vertical="center"/>
    </xf>
    <xf numFmtId="168" fontId="38" fillId="0" borderId="0" xfId="79" applyNumberFormat="1" applyFont="1" applyFill="1" applyBorder="1" applyAlignment="1">
      <alignment vertical="center"/>
    </xf>
    <xf numFmtId="168" fontId="38" fillId="0" borderId="12" xfId="79" applyNumberFormat="1" applyFont="1" applyFill="1" applyBorder="1" applyAlignment="1">
      <alignment horizontal="right" vertical="center"/>
    </xf>
    <xf numFmtId="0" fontId="30" fillId="0" borderId="0" xfId="79" applyFont="1" applyFill="1" applyAlignment="1">
      <alignment horizontal="left" vertical="center"/>
    </xf>
    <xf numFmtId="168" fontId="38" fillId="0" borderId="0" xfId="79" applyNumberFormat="1" applyFont="1" applyFill="1" applyAlignment="1">
      <alignment horizontal="right" vertical="center"/>
    </xf>
    <xf numFmtId="168" fontId="38" fillId="0" borderId="13" xfId="79" applyNumberFormat="1" applyFont="1" applyFill="1" applyBorder="1" applyAlignment="1">
      <alignment horizontal="right" vertical="center"/>
    </xf>
    <xf numFmtId="0" fontId="38" fillId="0" borderId="12" xfId="73" quotePrefix="1" applyFont="1" applyFill="1" applyBorder="1" applyAlignment="1">
      <alignment horizontal="left" vertical="center"/>
    </xf>
    <xf numFmtId="0" fontId="38" fillId="0" borderId="12" xfId="79" applyFont="1" applyFill="1" applyBorder="1" applyAlignment="1">
      <alignment vertical="center"/>
    </xf>
    <xf numFmtId="168" fontId="38" fillId="0" borderId="12" xfId="79" applyNumberFormat="1" applyFont="1" applyFill="1" applyBorder="1" applyAlignment="1">
      <alignment vertical="center"/>
    </xf>
    <xf numFmtId="167" fontId="30" fillId="0" borderId="12" xfId="79" applyNumberFormat="1" applyFont="1" applyFill="1" applyBorder="1" applyAlignment="1">
      <alignment horizontal="left" vertical="center"/>
    </xf>
    <xf numFmtId="167" fontId="30" fillId="0" borderId="0" xfId="79" applyNumberFormat="1" applyFont="1" applyFill="1" applyBorder="1" applyAlignment="1">
      <alignment horizontal="left" vertical="center"/>
    </xf>
    <xf numFmtId="167" fontId="30" fillId="0" borderId="0" xfId="79" applyNumberFormat="1" applyFont="1" applyFill="1" applyAlignment="1">
      <alignment horizontal="left" vertical="center"/>
    </xf>
    <xf numFmtId="0" fontId="38" fillId="0" borderId="0" xfId="73" applyFont="1" applyFill="1" applyBorder="1" applyAlignment="1">
      <alignment vertical="center"/>
    </xf>
    <xf numFmtId="0" fontId="38" fillId="0" borderId="12" xfId="79" applyFont="1" applyFill="1" applyBorder="1" applyAlignment="1">
      <alignment horizontal="center" vertical="center"/>
    </xf>
    <xf numFmtId="168" fontId="38" fillId="0" borderId="12" xfId="79" applyNumberFormat="1" applyFont="1" applyFill="1" applyBorder="1" applyAlignment="1">
      <alignment horizontal="center" vertical="center"/>
    </xf>
    <xf numFmtId="168" fontId="38" fillId="0" borderId="0" xfId="83" applyNumberFormat="1" applyFont="1" applyFill="1" applyBorder="1" applyAlignment="1">
      <alignment horizontal="right" vertical="center"/>
    </xf>
    <xf numFmtId="168" fontId="38" fillId="0" borderId="13" xfId="83" applyNumberFormat="1" applyFont="1" applyFill="1" applyBorder="1" applyAlignment="1">
      <alignment horizontal="right" vertical="center"/>
    </xf>
    <xf numFmtId="168" fontId="38" fillId="0" borderId="0" xfId="83" applyNumberFormat="1" applyFont="1" applyFill="1" applyAlignment="1">
      <alignment horizontal="right" vertical="center"/>
    </xf>
    <xf numFmtId="168" fontId="38" fillId="0" borderId="12" xfId="83" applyNumberFormat="1" applyFont="1" applyFill="1" applyBorder="1" applyAlignment="1">
      <alignment horizontal="right" vertical="center"/>
    </xf>
    <xf numFmtId="0" fontId="38" fillId="0" borderId="0" xfId="79" applyFont="1" applyFill="1" applyBorder="1" applyAlignment="1">
      <alignment horizontal="right" vertical="center"/>
    </xf>
    <xf numFmtId="168" fontId="38" fillId="0" borderId="0" xfId="79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left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 vertical="center"/>
    </xf>
    <xf numFmtId="168" fontId="30" fillId="0" borderId="12" xfId="0" applyNumberFormat="1" applyFont="1" applyFill="1" applyBorder="1" applyAlignment="1">
      <alignment horizontal="right" vertical="center"/>
    </xf>
    <xf numFmtId="164" fontId="30" fillId="0" borderId="12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right" vertical="center"/>
    </xf>
    <xf numFmtId="164" fontId="30" fillId="0" borderId="0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right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horizontal="right" vertical="center"/>
    </xf>
    <xf numFmtId="168" fontId="38" fillId="0" borderId="0" xfId="0" applyNumberFormat="1" applyFont="1" applyFill="1" applyBorder="1" applyAlignment="1">
      <alignment horizontal="right" vertical="center"/>
    </xf>
    <xf numFmtId="168" fontId="38" fillId="0" borderId="12" xfId="0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right" vertical="center"/>
    </xf>
    <xf numFmtId="169" fontId="38" fillId="0" borderId="0" xfId="83" applyNumberFormat="1" applyFont="1" applyFill="1" applyBorder="1" applyAlignment="1">
      <alignment vertical="center"/>
    </xf>
    <xf numFmtId="169" fontId="38" fillId="0" borderId="0" xfId="83" applyNumberFormat="1" applyFont="1" applyFill="1" applyBorder="1" applyAlignment="1">
      <alignment horizontal="right" vertical="center"/>
    </xf>
    <xf numFmtId="168" fontId="38" fillId="0" borderId="0" xfId="83" applyNumberFormat="1" applyFont="1" applyFill="1" applyBorder="1" applyAlignment="1">
      <alignment vertical="center"/>
    </xf>
    <xf numFmtId="0" fontId="38" fillId="0" borderId="0" xfId="83" applyFont="1" applyFill="1" applyAlignment="1">
      <alignment vertical="center"/>
    </xf>
    <xf numFmtId="168" fontId="38" fillId="0" borderId="0" xfId="0" applyNumberFormat="1" applyFont="1" applyFill="1" applyAlignment="1">
      <alignment horizontal="right" vertical="center"/>
    </xf>
    <xf numFmtId="164" fontId="38" fillId="0" borderId="0" xfId="0" applyNumberFormat="1" applyFont="1" applyFill="1" applyAlignment="1">
      <alignment horizontal="right" vertical="center"/>
    </xf>
    <xf numFmtId="168" fontId="38" fillId="0" borderId="12" xfId="83" applyNumberFormat="1" applyFont="1" applyFill="1" applyBorder="1" applyAlignment="1">
      <alignment vertical="center"/>
    </xf>
    <xf numFmtId="168" fontId="38" fillId="0" borderId="0" xfId="0" applyNumberFormat="1" applyFont="1" applyFill="1" applyBorder="1" applyAlignment="1">
      <alignment horizontal="center" vertical="center"/>
    </xf>
    <xf numFmtId="168" fontId="38" fillId="0" borderId="13" xfId="0" applyNumberFormat="1" applyFont="1" applyFill="1" applyBorder="1" applyAlignment="1">
      <alignment horizontal="right" vertical="center"/>
    </xf>
    <xf numFmtId="0" fontId="38" fillId="0" borderId="12" xfId="0" applyFont="1" applyFill="1" applyBorder="1" applyAlignment="1">
      <alignment vertical="center"/>
    </xf>
    <xf numFmtId="0" fontId="38" fillId="0" borderId="12" xfId="0" applyFont="1" applyFill="1" applyBorder="1" applyAlignment="1">
      <alignment horizontal="center" vertical="center"/>
    </xf>
    <xf numFmtId="169" fontId="38" fillId="0" borderId="12" xfId="83" applyNumberFormat="1" applyFont="1" applyFill="1" applyBorder="1" applyAlignment="1">
      <alignment vertical="center"/>
    </xf>
    <xf numFmtId="169" fontId="38" fillId="0" borderId="12" xfId="83" applyNumberFormat="1" applyFont="1" applyFill="1" applyBorder="1" applyAlignment="1">
      <alignment horizontal="right" vertical="center"/>
    </xf>
    <xf numFmtId="167" fontId="30" fillId="0" borderId="12" xfId="0" applyNumberFormat="1" applyFont="1" applyFill="1" applyBorder="1" applyAlignment="1">
      <alignment vertical="center"/>
    </xf>
    <xf numFmtId="167" fontId="30" fillId="0" borderId="0" xfId="0" applyNumberFormat="1" applyFont="1" applyFill="1" applyBorder="1" applyAlignment="1">
      <alignment vertical="center"/>
    </xf>
    <xf numFmtId="168" fontId="38" fillId="0" borderId="13" xfId="83" applyNumberFormat="1" applyFont="1" applyFill="1" applyBorder="1" applyAlignment="1">
      <alignment vertical="center"/>
    </xf>
    <xf numFmtId="164" fontId="38" fillId="0" borderId="0" xfId="0" applyNumberFormat="1" applyFont="1" applyFill="1" applyBorder="1" applyAlignment="1">
      <alignment horizontal="right" vertical="center"/>
    </xf>
    <xf numFmtId="169" fontId="38" fillId="0" borderId="13" xfId="83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168" fontId="42" fillId="0" borderId="0" xfId="83" applyNumberFormat="1" applyFont="1" applyFill="1" applyBorder="1" applyAlignment="1">
      <alignment vertical="center"/>
    </xf>
    <xf numFmtId="169" fontId="42" fillId="0" borderId="0" xfId="83" applyNumberFormat="1" applyFont="1" applyFill="1" applyBorder="1" applyAlignment="1">
      <alignment vertical="center"/>
    </xf>
    <xf numFmtId="169" fontId="42" fillId="0" borderId="0" xfId="83" applyNumberFormat="1" applyFont="1" applyFill="1" applyBorder="1" applyAlignment="1">
      <alignment horizontal="right" vertical="center"/>
    </xf>
    <xf numFmtId="168" fontId="38" fillId="0" borderId="12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right" vertical="center"/>
    </xf>
    <xf numFmtId="168" fontId="38" fillId="0" borderId="0" xfId="0" applyNumberFormat="1" applyFont="1" applyFill="1" applyAlignment="1">
      <alignment horizontal="center" vertical="center"/>
    </xf>
    <xf numFmtId="167" fontId="38" fillId="0" borderId="0" xfId="79" applyNumberFormat="1" applyFont="1" applyFill="1" applyBorder="1" applyAlignment="1">
      <alignment horizontal="right" vertical="center"/>
    </xf>
    <xf numFmtId="167" fontId="38" fillId="0" borderId="0" xfId="0" applyNumberFormat="1" applyFont="1" applyFill="1" applyAlignment="1">
      <alignment horizontal="center" vertical="center"/>
    </xf>
    <xf numFmtId="167" fontId="44" fillId="0" borderId="0" xfId="83" applyNumberFormat="1" applyFont="1" applyFill="1" applyAlignment="1">
      <alignment vertical="center"/>
    </xf>
    <xf numFmtId="0" fontId="45" fillId="0" borderId="0" xfId="83" applyFont="1" applyFill="1" applyAlignment="1">
      <alignment vertical="center"/>
    </xf>
    <xf numFmtId="168" fontId="44" fillId="0" borderId="0" xfId="23" applyNumberFormat="1" applyFont="1" applyFill="1" applyAlignment="1">
      <alignment horizontal="right" vertical="center"/>
    </xf>
    <xf numFmtId="167" fontId="44" fillId="0" borderId="0" xfId="83" applyNumberFormat="1" applyFont="1" applyFill="1" applyAlignment="1">
      <alignment horizontal="left" vertical="center"/>
    </xf>
    <xf numFmtId="167" fontId="44" fillId="0" borderId="0" xfId="83" quotePrefix="1" applyNumberFormat="1" applyFont="1" applyFill="1" applyAlignment="1">
      <alignment horizontal="left" vertical="center"/>
    </xf>
    <xf numFmtId="168" fontId="45" fillId="0" borderId="0" xfId="23" applyNumberFormat="1" applyFont="1" applyFill="1" applyAlignment="1">
      <alignment horizontal="centerContinuous" vertical="center"/>
    </xf>
    <xf numFmtId="167" fontId="44" fillId="0" borderId="12" xfId="83" applyNumberFormat="1" applyFont="1" applyFill="1" applyBorder="1" applyAlignment="1">
      <alignment horizontal="left" vertical="center"/>
    </xf>
    <xf numFmtId="0" fontId="45" fillId="0" borderId="12" xfId="83" applyFont="1" applyFill="1" applyBorder="1" applyAlignment="1">
      <alignment vertical="center"/>
    </xf>
    <xf numFmtId="168" fontId="45" fillId="0" borderId="12" xfId="23" applyNumberFormat="1" applyFont="1" applyFill="1" applyBorder="1" applyAlignment="1">
      <alignment horizontal="centerContinuous" vertical="center"/>
    </xf>
    <xf numFmtId="167" fontId="44" fillId="0" borderId="0" xfId="83" applyNumberFormat="1" applyFont="1" applyFill="1" applyBorder="1" applyAlignment="1">
      <alignment horizontal="left" vertical="center"/>
    </xf>
    <xf numFmtId="0" fontId="45" fillId="0" borderId="0" xfId="83" applyFont="1" applyFill="1" applyBorder="1" applyAlignment="1">
      <alignment vertical="center"/>
    </xf>
    <xf numFmtId="168" fontId="45" fillId="0" borderId="0" xfId="23" applyNumberFormat="1" applyFont="1" applyFill="1" applyBorder="1" applyAlignment="1">
      <alignment horizontal="centerContinuous" vertical="center"/>
    </xf>
    <xf numFmtId="167" fontId="45" fillId="0" borderId="0" xfId="78" applyNumberFormat="1" applyFont="1" applyFill="1" applyAlignment="1">
      <alignment vertical="center"/>
    </xf>
    <xf numFmtId="164" fontId="44" fillId="0" borderId="0" xfId="73" applyNumberFormat="1" applyFont="1" applyFill="1" applyAlignment="1">
      <alignment horizontal="right" vertical="center"/>
    </xf>
    <xf numFmtId="167" fontId="45" fillId="0" borderId="0" xfId="83" applyNumberFormat="1" applyFont="1" applyFill="1" applyAlignment="1">
      <alignment vertical="center"/>
    </xf>
    <xf numFmtId="0" fontId="44" fillId="0" borderId="12" xfId="78" applyFont="1" applyFill="1" applyBorder="1" applyAlignment="1">
      <alignment horizontal="center" vertical="center"/>
    </xf>
    <xf numFmtId="167" fontId="44" fillId="0" borderId="0" xfId="78" applyNumberFormat="1" applyFont="1" applyFill="1" applyAlignment="1">
      <alignment horizontal="right" vertical="center"/>
    </xf>
    <xf numFmtId="167" fontId="45" fillId="0" borderId="0" xfId="83" applyNumberFormat="1" applyFont="1" applyFill="1" applyAlignment="1">
      <alignment horizontal="left" vertical="center"/>
    </xf>
    <xf numFmtId="168" fontId="45" fillId="0" borderId="0" xfId="83" applyNumberFormat="1" applyFont="1" applyFill="1" applyAlignment="1">
      <alignment horizontal="right" vertical="center" wrapText="1"/>
    </xf>
    <xf numFmtId="168" fontId="45" fillId="0" borderId="0" xfId="23" applyNumberFormat="1" applyFont="1" applyFill="1" applyBorder="1" applyAlignment="1">
      <alignment horizontal="right" vertical="center"/>
    </xf>
    <xf numFmtId="167" fontId="45" fillId="0" borderId="0" xfId="83" applyNumberFormat="1" applyFont="1" applyFill="1" applyAlignment="1">
      <alignment horizontal="center" vertical="center"/>
    </xf>
    <xf numFmtId="168" fontId="45" fillId="0" borderId="0" xfId="83" quotePrefix="1" applyNumberFormat="1" applyFont="1" applyFill="1" applyAlignment="1">
      <alignment horizontal="right" vertical="center" wrapText="1"/>
    </xf>
    <xf numFmtId="0" fontId="45" fillId="0" borderId="0" xfId="78" quotePrefix="1" applyFont="1" applyFill="1" applyAlignment="1">
      <alignment vertical="center"/>
    </xf>
    <xf numFmtId="168" fontId="45" fillId="0" borderId="0" xfId="23" quotePrefix="1" applyNumberFormat="1" applyFont="1" applyFill="1" applyBorder="1" applyAlignment="1">
      <alignment horizontal="right" vertical="center"/>
    </xf>
    <xf numFmtId="168" fontId="45" fillId="0" borderId="12" xfId="23" applyNumberFormat="1" applyFont="1" applyFill="1" applyBorder="1" applyAlignment="1">
      <alignment horizontal="right" vertical="center"/>
    </xf>
    <xf numFmtId="0" fontId="46" fillId="0" borderId="0" xfId="78" applyFont="1" applyFill="1" applyAlignment="1">
      <alignment vertical="center"/>
    </xf>
    <xf numFmtId="168" fontId="45" fillId="0" borderId="12" xfId="83" applyNumberFormat="1" applyFont="1" applyFill="1" applyBorder="1" applyAlignment="1">
      <alignment horizontal="right" vertical="center" wrapText="1"/>
    </xf>
    <xf numFmtId="0" fontId="45" fillId="0" borderId="0" xfId="73" applyFont="1" applyFill="1" applyAlignment="1">
      <alignment vertical="center"/>
    </xf>
    <xf numFmtId="0" fontId="45" fillId="0" borderId="0" xfId="78" applyFont="1" applyFill="1" applyAlignment="1">
      <alignment horizontal="left" vertical="center"/>
    </xf>
    <xf numFmtId="167" fontId="45" fillId="0" borderId="12" xfId="83" applyNumberFormat="1" applyFont="1" applyFill="1" applyBorder="1" applyAlignment="1">
      <alignment horizontal="left" vertical="center"/>
    </xf>
    <xf numFmtId="167" fontId="45" fillId="0" borderId="0" xfId="83" applyNumberFormat="1" applyFont="1" applyFill="1" applyBorder="1" applyAlignment="1">
      <alignment horizontal="left" vertical="center"/>
    </xf>
    <xf numFmtId="0" fontId="44" fillId="0" borderId="0" xfId="78" applyFont="1" applyFill="1" applyAlignment="1">
      <alignment vertical="center"/>
    </xf>
    <xf numFmtId="0" fontId="45" fillId="0" borderId="0" xfId="83" applyFont="1" applyFill="1" applyAlignment="1">
      <alignment horizontal="center" vertical="center"/>
    </xf>
    <xf numFmtId="168" fontId="45" fillId="0" borderId="1" xfId="23" applyNumberFormat="1" applyFont="1" applyFill="1" applyBorder="1" applyAlignment="1">
      <alignment horizontal="right" vertical="center"/>
    </xf>
    <xf numFmtId="0" fontId="45" fillId="0" borderId="0" xfId="83" applyFont="1" applyFill="1" applyAlignment="1">
      <alignment horizontal="left" vertical="center"/>
    </xf>
    <xf numFmtId="167" fontId="45" fillId="0" borderId="0" xfId="83" applyNumberFormat="1" applyFont="1" applyFill="1" applyBorder="1" applyAlignment="1">
      <alignment vertical="center"/>
    </xf>
    <xf numFmtId="167" fontId="45" fillId="0" borderId="0" xfId="83" applyNumberFormat="1" applyFont="1" applyFill="1" applyBorder="1" applyAlignment="1">
      <alignment horizontal="center" vertical="center"/>
    </xf>
    <xf numFmtId="0" fontId="44" fillId="0" borderId="0" xfId="78" applyFont="1" applyFill="1" applyAlignment="1">
      <alignment horizontal="left" vertical="center"/>
    </xf>
    <xf numFmtId="167" fontId="45" fillId="0" borderId="0" xfId="83" quotePrefix="1" applyNumberFormat="1" applyFont="1" applyFill="1" applyAlignment="1">
      <alignment horizontal="left" vertical="center"/>
    </xf>
    <xf numFmtId="167" fontId="44" fillId="0" borderId="0" xfId="83" applyNumberFormat="1" applyFont="1" applyFill="1" applyBorder="1" applyAlignment="1">
      <alignment vertical="center"/>
    </xf>
    <xf numFmtId="0" fontId="44" fillId="0" borderId="0" xfId="78" applyFont="1" applyFill="1" applyBorder="1" applyAlignment="1">
      <alignment horizontal="center" vertical="center"/>
    </xf>
    <xf numFmtId="0" fontId="44" fillId="0" borderId="0" xfId="79" applyFont="1" applyFill="1" applyBorder="1" applyAlignment="1">
      <alignment horizontal="right" vertical="center"/>
    </xf>
    <xf numFmtId="168" fontId="45" fillId="0" borderId="13" xfId="23" applyNumberFormat="1" applyFont="1" applyFill="1" applyBorder="1" applyAlignment="1">
      <alignment horizontal="right" vertical="center"/>
    </xf>
    <xf numFmtId="0" fontId="44" fillId="0" borderId="0" xfId="78" applyFont="1" applyFill="1" applyBorder="1" applyAlignment="1">
      <alignment horizontal="left" vertical="center"/>
    </xf>
    <xf numFmtId="0" fontId="45" fillId="0" borderId="0" xfId="78" applyFont="1" applyFill="1" applyBorder="1" applyAlignment="1">
      <alignment horizontal="left" vertical="center"/>
    </xf>
    <xf numFmtId="167" fontId="45" fillId="0" borderId="0" xfId="78" applyNumberFormat="1" applyFont="1" applyFill="1" applyBorder="1" applyAlignment="1">
      <alignment horizontal="left" vertical="center"/>
    </xf>
    <xf numFmtId="168" fontId="45" fillId="0" borderId="0" xfId="23" applyNumberFormat="1" applyFont="1" applyFill="1" applyAlignment="1">
      <alignment horizontal="right" vertical="center"/>
    </xf>
    <xf numFmtId="0" fontId="45" fillId="0" borderId="0" xfId="83" applyFont="1" applyFill="1" applyAlignment="1">
      <alignment horizontal="right" vertical="center"/>
    </xf>
    <xf numFmtId="167" fontId="38" fillId="0" borderId="12" xfId="83" applyNumberFormat="1" applyFont="1" applyFill="1" applyBorder="1" applyAlignment="1">
      <alignment vertical="center"/>
    </xf>
    <xf numFmtId="0" fontId="38" fillId="0" borderId="12" xfId="83" applyFont="1" applyFill="1" applyBorder="1" applyAlignment="1">
      <alignment vertical="center"/>
    </xf>
    <xf numFmtId="168" fontId="38" fillId="0" borderId="12" xfId="23" applyNumberFormat="1" applyFont="1" applyFill="1" applyBorder="1" applyAlignment="1">
      <alignment vertical="center"/>
    </xf>
    <xf numFmtId="168" fontId="45" fillId="0" borderId="0" xfId="23" applyNumberFormat="1" applyFont="1" applyFill="1" applyAlignment="1">
      <alignment vertical="center"/>
    </xf>
    <xf numFmtId="3" fontId="30" fillId="0" borderId="0" xfId="79" applyNumberFormat="1" applyFont="1" applyFill="1" applyAlignment="1">
      <alignment vertical="center"/>
    </xf>
    <xf numFmtId="43" fontId="30" fillId="0" borderId="0" xfId="20" applyFont="1" applyFill="1" applyAlignment="1">
      <alignment vertical="center"/>
    </xf>
    <xf numFmtId="168" fontId="16" fillId="0" borderId="12" xfId="83" applyNumberFormat="1" applyFont="1" applyFill="1" applyBorder="1" applyAlignment="1">
      <alignment horizontal="right" vertical="center"/>
    </xf>
    <xf numFmtId="0" fontId="16" fillId="0" borderId="0" xfId="79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45" fillId="0" borderId="0" xfId="76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0" fontId="38" fillId="0" borderId="0" xfId="79" applyFont="1" applyFill="1" applyAlignment="1">
      <alignment vertical="center"/>
    </xf>
    <xf numFmtId="169" fontId="38" fillId="0" borderId="13" xfId="83" applyNumberFormat="1" applyFont="1" applyFill="1" applyBorder="1" applyAlignment="1">
      <alignment horizontal="right" vertical="center"/>
    </xf>
    <xf numFmtId="168" fontId="45" fillId="0" borderId="0" xfId="83" applyNumberFormat="1" applyFont="1" applyFill="1" applyAlignment="1">
      <alignment vertical="center"/>
    </xf>
    <xf numFmtId="49" fontId="45" fillId="0" borderId="0" xfId="78" quotePrefix="1" applyNumberFormat="1" applyFont="1" applyFill="1" applyAlignment="1">
      <alignment vertical="center"/>
    </xf>
    <xf numFmtId="0" fontId="38" fillId="0" borderId="0" xfId="0" applyFont="1" applyFill="1" applyAlignment="1">
      <alignment horizontal="left" vertical="center"/>
    </xf>
    <xf numFmtId="0" fontId="38" fillId="0" borderId="0" xfId="79" applyFont="1" applyFill="1" applyAlignment="1">
      <alignment horizontal="left" vertical="center"/>
    </xf>
    <xf numFmtId="168" fontId="30" fillId="0" borderId="12" xfId="79" applyNumberFormat="1" applyFont="1" applyFill="1" applyBorder="1" applyAlignment="1">
      <alignment horizontal="center" vertical="center"/>
    </xf>
    <xf numFmtId="168" fontId="30" fillId="0" borderId="0" xfId="79" applyNumberFormat="1" applyFont="1" applyFill="1" applyBorder="1" applyAlignment="1">
      <alignment horizontal="center" vertical="center"/>
    </xf>
    <xf numFmtId="0" fontId="38" fillId="0" borderId="0" xfId="79" applyFont="1" applyFill="1" applyAlignment="1">
      <alignment horizontal="center" vertical="center"/>
    </xf>
    <xf numFmtId="168" fontId="37" fillId="0" borderId="12" xfId="79" applyNumberFormat="1" applyFont="1" applyFill="1" applyBorder="1" applyAlignment="1">
      <alignment horizontal="center" vertical="top"/>
    </xf>
    <xf numFmtId="0" fontId="45" fillId="0" borderId="0" xfId="78" applyFont="1" applyFill="1" applyAlignment="1">
      <alignment vertical="center"/>
    </xf>
    <xf numFmtId="0" fontId="37" fillId="0" borderId="0" xfId="79" applyFont="1" applyFill="1" applyBorder="1" applyAlignment="1">
      <alignment horizontal="right" vertical="center"/>
    </xf>
    <xf numFmtId="0" fontId="45" fillId="0" borderId="0" xfId="83" quotePrefix="1" applyFont="1" applyFill="1" applyAlignment="1">
      <alignment vertical="center"/>
    </xf>
    <xf numFmtId="0" fontId="45" fillId="0" borderId="0" xfId="76" quotePrefix="1" applyFont="1" applyFill="1" applyAlignment="1">
      <alignment horizontal="left" vertical="center"/>
    </xf>
    <xf numFmtId="0" fontId="16" fillId="0" borderId="0" xfId="79" applyFont="1" applyFill="1" applyBorder="1" applyAlignment="1">
      <alignment horizontal="center" vertical="center"/>
    </xf>
    <xf numFmtId="168" fontId="37" fillId="0" borderId="0" xfId="79" applyNumberFormat="1" applyFont="1" applyFill="1" applyBorder="1" applyAlignment="1">
      <alignment horizontal="center" vertical="center"/>
    </xf>
    <xf numFmtId="167" fontId="37" fillId="0" borderId="0" xfId="79" applyNumberFormat="1" applyFont="1" applyFill="1" applyBorder="1" applyAlignment="1">
      <alignment horizontal="right" vertical="center"/>
    </xf>
    <xf numFmtId="0" fontId="37" fillId="0" borderId="0" xfId="0" applyFont="1" applyFill="1" applyAlignment="1">
      <alignment vertical="center"/>
    </xf>
    <xf numFmtId="167" fontId="37" fillId="0" borderId="0" xfId="79" applyNumberFormat="1" applyFont="1" applyFill="1" applyBorder="1" applyAlignment="1">
      <alignment horizontal="center" vertical="center"/>
    </xf>
    <xf numFmtId="168" fontId="37" fillId="0" borderId="0" xfId="79" applyNumberFormat="1" applyFont="1" applyFill="1" applyBorder="1" applyAlignment="1">
      <alignment vertical="center"/>
    </xf>
    <xf numFmtId="180" fontId="37" fillId="0" borderId="0" xfId="24" applyNumberFormat="1" applyFont="1" applyFill="1" applyBorder="1" applyAlignment="1">
      <alignment vertical="center"/>
    </xf>
    <xf numFmtId="168" fontId="37" fillId="0" borderId="12" xfId="79" applyNumberFormat="1" applyFont="1" applyFill="1" applyBorder="1" applyAlignment="1">
      <alignment horizontal="right" vertical="center"/>
    </xf>
    <xf numFmtId="167" fontId="16" fillId="0" borderId="0" xfId="79" applyNumberFormat="1" applyFont="1" applyFill="1" applyBorder="1" applyAlignment="1">
      <alignment horizontal="right" vertical="center"/>
    </xf>
    <xf numFmtId="168" fontId="37" fillId="0" borderId="0" xfId="26" applyNumberFormat="1" applyFont="1" applyFill="1" applyBorder="1" applyAlignment="1">
      <alignment horizontal="right" vertical="center"/>
    </xf>
    <xf numFmtId="0" fontId="45" fillId="0" borderId="0" xfId="78" applyFont="1" applyFill="1" applyAlignment="1">
      <alignment vertical="center"/>
    </xf>
    <xf numFmtId="0" fontId="45" fillId="0" borderId="0" xfId="78" applyFont="1" applyFill="1" applyAlignment="1">
      <alignment vertical="center"/>
    </xf>
    <xf numFmtId="0" fontId="45" fillId="0" borderId="0" xfId="78" applyFont="1" applyFill="1" applyAlignment="1">
      <alignment vertical="center"/>
    </xf>
    <xf numFmtId="168" fontId="30" fillId="8" borderId="0" xfId="79" applyNumberFormat="1" applyFont="1" applyFill="1" applyBorder="1" applyAlignment="1">
      <alignment horizontal="right" vertical="center"/>
    </xf>
    <xf numFmtId="168" fontId="38" fillId="8" borderId="0" xfId="79" applyNumberFormat="1" applyFont="1" applyFill="1" applyBorder="1" applyAlignment="1">
      <alignment horizontal="right" vertical="center"/>
    </xf>
    <xf numFmtId="168" fontId="38" fillId="8" borderId="12" xfId="79" applyNumberFormat="1" applyFont="1" applyFill="1" applyBorder="1" applyAlignment="1">
      <alignment horizontal="right" vertical="center"/>
    </xf>
    <xf numFmtId="168" fontId="38" fillId="8" borderId="0" xfId="79" applyNumberFormat="1" applyFont="1" applyFill="1" applyAlignment="1">
      <alignment horizontal="right" vertical="center"/>
    </xf>
    <xf numFmtId="168" fontId="38" fillId="8" borderId="0" xfId="79" applyNumberFormat="1" applyFont="1" applyFill="1" applyBorder="1" applyAlignment="1">
      <alignment vertical="center"/>
    </xf>
    <xf numFmtId="168" fontId="38" fillId="8" borderId="13" xfId="79" applyNumberFormat="1" applyFont="1" applyFill="1" applyBorder="1" applyAlignment="1">
      <alignment horizontal="right" vertical="center"/>
    </xf>
    <xf numFmtId="0" fontId="38" fillId="8" borderId="0" xfId="79" applyFont="1" applyFill="1" applyBorder="1" applyAlignment="1">
      <alignment horizontal="center" vertical="center"/>
    </xf>
    <xf numFmtId="168" fontId="38" fillId="8" borderId="0" xfId="79" applyNumberFormat="1" applyFont="1" applyFill="1" applyBorder="1" applyAlignment="1">
      <alignment horizontal="center" vertical="center"/>
    </xf>
    <xf numFmtId="0" fontId="30" fillId="8" borderId="0" xfId="79" applyFont="1" applyFill="1" applyAlignment="1">
      <alignment horizontal="center" vertical="center"/>
    </xf>
    <xf numFmtId="0" fontId="38" fillId="8" borderId="0" xfId="79" applyFont="1" applyFill="1" applyBorder="1" applyAlignment="1">
      <alignment vertical="center"/>
    </xf>
    <xf numFmtId="168" fontId="38" fillId="8" borderId="0" xfId="83" applyNumberFormat="1" applyFont="1" applyFill="1" applyBorder="1" applyAlignment="1">
      <alignment horizontal="right" vertical="center"/>
    </xf>
    <xf numFmtId="168" fontId="38" fillId="8" borderId="13" xfId="83" applyNumberFormat="1" applyFont="1" applyFill="1" applyBorder="1" applyAlignment="1">
      <alignment horizontal="right" vertical="center"/>
    </xf>
    <xf numFmtId="168" fontId="38" fillId="8" borderId="0" xfId="83" applyNumberFormat="1" applyFont="1" applyFill="1" applyAlignment="1">
      <alignment horizontal="right" vertical="center"/>
    </xf>
    <xf numFmtId="168" fontId="38" fillId="8" borderId="12" xfId="83" applyNumberFormat="1" applyFont="1" applyFill="1" applyBorder="1" applyAlignment="1">
      <alignment horizontal="right" vertical="center"/>
    </xf>
    <xf numFmtId="168" fontId="16" fillId="8" borderId="0" xfId="79" applyNumberFormat="1" applyFont="1" applyFill="1" applyBorder="1" applyAlignment="1">
      <alignment horizontal="right" vertical="top"/>
    </xf>
    <xf numFmtId="168" fontId="16" fillId="8" borderId="0" xfId="0" applyNumberFormat="1" applyFont="1" applyFill="1" applyBorder="1" applyAlignment="1">
      <alignment horizontal="right" vertical="center"/>
    </xf>
    <xf numFmtId="168" fontId="16" fillId="8" borderId="12" xfId="0" applyNumberFormat="1" applyFont="1" applyFill="1" applyBorder="1" applyAlignment="1">
      <alignment horizontal="right" vertical="center"/>
    </xf>
    <xf numFmtId="168" fontId="16" fillId="8" borderId="0" xfId="79" applyNumberFormat="1" applyFont="1" applyFill="1" applyBorder="1" applyAlignment="1">
      <alignment horizontal="right" vertical="center"/>
    </xf>
    <xf numFmtId="168" fontId="16" fillId="8" borderId="13" xfId="79" applyNumberFormat="1" applyFont="1" applyFill="1" applyBorder="1" applyAlignment="1">
      <alignment horizontal="right" vertical="top"/>
    </xf>
    <xf numFmtId="168" fontId="16" fillId="8" borderId="12" xfId="79" applyNumberFormat="1" applyFont="1" applyFill="1" applyBorder="1" applyAlignment="1">
      <alignment horizontal="right" vertical="center"/>
    </xf>
    <xf numFmtId="168" fontId="16" fillId="8" borderId="12" xfId="83" applyNumberFormat="1" applyFont="1" applyFill="1" applyBorder="1" applyAlignment="1">
      <alignment vertical="center"/>
    </xf>
    <xf numFmtId="168" fontId="16" fillId="8" borderId="0" xfId="83" applyNumberFormat="1" applyFont="1" applyFill="1" applyBorder="1" applyAlignment="1">
      <alignment horizontal="right" vertical="center"/>
    </xf>
    <xf numFmtId="168" fontId="16" fillId="8" borderId="12" xfId="83" applyNumberFormat="1" applyFont="1" applyFill="1" applyBorder="1" applyAlignment="1">
      <alignment horizontal="right" vertical="center"/>
    </xf>
    <xf numFmtId="168" fontId="30" fillId="0" borderId="0" xfId="0" applyNumberFormat="1" applyFont="1" applyFill="1" applyAlignment="1">
      <alignment horizontal="center" vertical="center"/>
    </xf>
    <xf numFmtId="167" fontId="30" fillId="0" borderId="0" xfId="0" applyNumberFormat="1" applyFont="1" applyFill="1" applyAlignment="1">
      <alignment horizontal="center" vertical="center"/>
    </xf>
    <xf numFmtId="167" fontId="30" fillId="0" borderId="12" xfId="0" applyNumberFormat="1" applyFont="1" applyFill="1" applyBorder="1" applyAlignment="1">
      <alignment horizontal="right" vertical="center"/>
    </xf>
    <xf numFmtId="168" fontId="30" fillId="0" borderId="12" xfId="0" applyNumberFormat="1" applyFont="1" applyFill="1" applyBorder="1" applyAlignment="1">
      <alignment horizontal="center" vertical="center"/>
    </xf>
    <xf numFmtId="167" fontId="30" fillId="0" borderId="12" xfId="0" applyNumberFormat="1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center" vertical="center"/>
    </xf>
    <xf numFmtId="167" fontId="30" fillId="0" borderId="0" xfId="0" applyNumberFormat="1" applyFont="1" applyFill="1" applyBorder="1" applyAlignment="1">
      <alignment horizontal="center" vertical="center"/>
    </xf>
    <xf numFmtId="167" fontId="30" fillId="0" borderId="0" xfId="79" applyNumberFormat="1" applyFont="1" applyFill="1" applyBorder="1" applyAlignment="1">
      <alignment horizontal="right" vertical="center"/>
    </xf>
    <xf numFmtId="167" fontId="30" fillId="0" borderId="0" xfId="79" applyNumberFormat="1" applyFont="1" applyFill="1" applyBorder="1" applyAlignment="1">
      <alignment horizontal="center" vertical="center"/>
    </xf>
    <xf numFmtId="168" fontId="30" fillId="0" borderId="0" xfId="79" quotePrefix="1" applyNumberFormat="1" applyFont="1" applyFill="1" applyBorder="1" applyAlignment="1">
      <alignment horizontal="right" vertical="center"/>
    </xf>
    <xf numFmtId="0" fontId="30" fillId="8" borderId="0" xfId="79" applyFont="1" applyFill="1" applyBorder="1" applyAlignment="1">
      <alignment horizontal="right" vertical="center"/>
    </xf>
    <xf numFmtId="0" fontId="45" fillId="8" borderId="0" xfId="83" applyFont="1" applyFill="1" applyAlignment="1">
      <alignment vertical="center"/>
    </xf>
    <xf numFmtId="168" fontId="45" fillId="8" borderId="0" xfId="83" applyNumberFormat="1" applyFont="1" applyFill="1" applyAlignment="1">
      <alignment horizontal="right" vertical="center" wrapText="1"/>
    </xf>
    <xf numFmtId="168" fontId="45" fillId="8" borderId="0" xfId="23" applyNumberFormat="1" applyFont="1" applyFill="1" applyBorder="1" applyAlignment="1">
      <alignment horizontal="right" vertical="center"/>
    </xf>
    <xf numFmtId="168" fontId="45" fillId="8" borderId="0" xfId="83" quotePrefix="1" applyNumberFormat="1" applyFont="1" applyFill="1" applyAlignment="1">
      <alignment horizontal="right" vertical="center" wrapText="1"/>
    </xf>
    <xf numFmtId="168" fontId="45" fillId="8" borderId="0" xfId="23" quotePrefix="1" applyNumberFormat="1" applyFont="1" applyFill="1" applyBorder="1" applyAlignment="1">
      <alignment horizontal="right" vertical="center"/>
    </xf>
    <xf numFmtId="168" fontId="45" fillId="8" borderId="12" xfId="23" applyNumberFormat="1" applyFont="1" applyFill="1" applyBorder="1" applyAlignment="1">
      <alignment horizontal="right" vertical="center"/>
    </xf>
    <xf numFmtId="168" fontId="45" fillId="8" borderId="12" xfId="83" applyNumberFormat="1" applyFont="1" applyFill="1" applyBorder="1" applyAlignment="1">
      <alignment horizontal="right" vertical="center" wrapText="1"/>
    </xf>
    <xf numFmtId="168" fontId="45" fillId="8" borderId="1" xfId="23" applyNumberFormat="1" applyFont="1" applyFill="1" applyBorder="1" applyAlignment="1">
      <alignment horizontal="right" vertical="center"/>
    </xf>
    <xf numFmtId="0" fontId="44" fillId="8" borderId="0" xfId="79" applyFont="1" applyFill="1" applyBorder="1" applyAlignment="1">
      <alignment horizontal="right" vertical="center"/>
    </xf>
    <xf numFmtId="168" fontId="45" fillId="8" borderId="13" xfId="23" applyNumberFormat="1" applyFont="1" applyFill="1" applyBorder="1" applyAlignment="1">
      <alignment horizontal="right" vertical="center"/>
    </xf>
    <xf numFmtId="168" fontId="45" fillId="8" borderId="0" xfId="23" applyNumberFormat="1" applyFont="1" applyFill="1" applyAlignment="1">
      <alignment horizontal="right" vertical="center"/>
    </xf>
    <xf numFmtId="181" fontId="45" fillId="8" borderId="0" xfId="23" applyNumberFormat="1" applyFont="1" applyFill="1" applyBorder="1" applyAlignment="1">
      <alignment horizontal="right" vertical="center"/>
    </xf>
    <xf numFmtId="0" fontId="30" fillId="8" borderId="0" xfId="0" applyFont="1" applyFill="1" applyAlignment="1">
      <alignment horizontal="center" vertical="center"/>
    </xf>
    <xf numFmtId="168" fontId="38" fillId="8" borderId="0" xfId="0" applyNumberFormat="1" applyFont="1" applyFill="1" applyBorder="1" applyAlignment="1">
      <alignment horizontal="right" vertical="center"/>
    </xf>
    <xf numFmtId="168" fontId="38" fillId="8" borderId="12" xfId="0" applyNumberFormat="1" applyFont="1" applyFill="1" applyBorder="1" applyAlignment="1">
      <alignment horizontal="right" vertical="center"/>
    </xf>
    <xf numFmtId="169" fontId="38" fillId="8" borderId="0" xfId="83" applyNumberFormat="1" applyFont="1" applyFill="1" applyBorder="1" applyAlignment="1">
      <alignment vertical="center"/>
    </xf>
    <xf numFmtId="168" fontId="38" fillId="8" borderId="0" xfId="83" applyNumberFormat="1" applyFont="1" applyFill="1" applyBorder="1" applyAlignment="1">
      <alignment vertical="center"/>
    </xf>
    <xf numFmtId="168" fontId="38" fillId="8" borderId="0" xfId="0" applyNumberFormat="1" applyFont="1" applyFill="1" applyAlignment="1">
      <alignment horizontal="right" vertical="center"/>
    </xf>
    <xf numFmtId="0" fontId="38" fillId="8" borderId="0" xfId="0" applyFont="1" applyFill="1" applyAlignment="1">
      <alignment horizontal="center" vertical="center"/>
    </xf>
    <xf numFmtId="168" fontId="38" fillId="8" borderId="13" xfId="0" applyNumberFormat="1" applyFont="1" applyFill="1" applyBorder="1" applyAlignment="1">
      <alignment horizontal="right" vertical="center"/>
    </xf>
    <xf numFmtId="168" fontId="30" fillId="8" borderId="0" xfId="0" applyNumberFormat="1" applyFont="1" applyFill="1" applyBorder="1" applyAlignment="1">
      <alignment horizontal="right" vertical="center"/>
    </xf>
    <xf numFmtId="168" fontId="38" fillId="8" borderId="12" xfId="83" applyNumberFormat="1" applyFont="1" applyFill="1" applyBorder="1" applyAlignment="1">
      <alignment vertical="center"/>
    </xf>
    <xf numFmtId="168" fontId="38" fillId="8" borderId="13" xfId="83" applyNumberFormat="1" applyFont="1" applyFill="1" applyBorder="1" applyAlignment="1">
      <alignment vertical="center"/>
    </xf>
    <xf numFmtId="169" fontId="38" fillId="8" borderId="13" xfId="83" applyNumberFormat="1" applyFont="1" applyFill="1" applyBorder="1" applyAlignment="1">
      <alignment vertical="center"/>
    </xf>
    <xf numFmtId="169" fontId="38" fillId="8" borderId="13" xfId="83" applyNumberFormat="1" applyFont="1" applyFill="1" applyBorder="1" applyAlignment="1">
      <alignment horizontal="right" vertical="center"/>
    </xf>
    <xf numFmtId="0" fontId="45" fillId="0" borderId="0" xfId="78" applyFont="1" applyFill="1" applyAlignment="1">
      <alignment vertical="center"/>
    </xf>
    <xf numFmtId="0" fontId="45" fillId="0" borderId="0" xfId="78" applyFont="1" applyFill="1" applyAlignment="1">
      <alignment vertical="center"/>
    </xf>
    <xf numFmtId="0" fontId="45" fillId="0" borderId="0" xfId="78" applyFont="1" applyFill="1" applyAlignment="1">
      <alignment vertical="center"/>
    </xf>
    <xf numFmtId="168" fontId="30" fillId="0" borderId="0" xfId="79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0" fontId="38" fillId="0" borderId="0" xfId="79" applyFont="1" applyFill="1" applyAlignment="1">
      <alignment horizontal="left" vertical="center"/>
    </xf>
    <xf numFmtId="168" fontId="30" fillId="0" borderId="12" xfId="79" applyNumberFormat="1" applyFont="1" applyFill="1" applyBorder="1" applyAlignment="1">
      <alignment horizontal="center" vertical="center"/>
    </xf>
    <xf numFmtId="0" fontId="38" fillId="0" borderId="0" xfId="79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8" fillId="0" borderId="0" xfId="79" applyFont="1" applyFill="1" applyAlignment="1">
      <alignment vertical="center"/>
    </xf>
    <xf numFmtId="168" fontId="37" fillId="0" borderId="5" xfId="79" applyNumberFormat="1" applyFont="1" applyFill="1" applyBorder="1" applyAlignment="1">
      <alignment horizontal="center" vertical="center"/>
    </xf>
    <xf numFmtId="168" fontId="37" fillId="0" borderId="12" xfId="79" applyNumberFormat="1" applyFont="1" applyFill="1" applyBorder="1" applyAlignment="1">
      <alignment horizontal="center" vertical="center"/>
    </xf>
    <xf numFmtId="0" fontId="16" fillId="0" borderId="0" xfId="79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5" fillId="0" borderId="0" xfId="78" applyFont="1" applyFill="1" applyAlignment="1">
      <alignment vertical="center"/>
    </xf>
    <xf numFmtId="0" fontId="45" fillId="0" borderId="0" xfId="79" applyFont="1" applyFill="1" applyAlignment="1">
      <alignment vertical="center"/>
    </xf>
  </cellXfs>
  <cellStyles count="13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5000000}"/>
    <cellStyle name="Comma 2" xfId="22" xr:uid="{00000000-0005-0000-0000-000016000000}"/>
    <cellStyle name="Comma 2 2" xfId="23" xr:uid="{00000000-0005-0000-0000-000017000000}"/>
    <cellStyle name="Comma 2 5" xfId="24" xr:uid="{00000000-0005-0000-0000-000018000000}"/>
    <cellStyle name="Comma 3" xfId="25" xr:uid="{00000000-0005-0000-0000-000019000000}"/>
    <cellStyle name="Comma 3 2" xfId="26" xr:uid="{00000000-0005-0000-0000-00001A000000}"/>
    <cellStyle name="Comma 4" xfId="27" xr:uid="{00000000-0005-0000-0000-00001B000000}"/>
    <cellStyle name="Comma 5" xfId="28" xr:uid="{00000000-0005-0000-0000-00001C000000}"/>
    <cellStyle name="Comma 5 2" xfId="29" xr:uid="{00000000-0005-0000-0000-00001D000000}"/>
    <cellStyle name="Comma 6" xfId="30" xr:uid="{00000000-0005-0000-0000-00001E000000}"/>
    <cellStyle name="comma zerodec" xfId="31" xr:uid="{00000000-0005-0000-0000-00001F000000}"/>
    <cellStyle name="Copied" xfId="32" xr:uid="{00000000-0005-0000-0000-000020000000}"/>
    <cellStyle name="Currency (0.00)" xfId="33" xr:uid="{00000000-0005-0000-0000-000021000000}"/>
    <cellStyle name="Currency [00]" xfId="34" xr:uid="{00000000-0005-0000-0000-000022000000}"/>
    <cellStyle name="Currency1" xfId="35" xr:uid="{00000000-0005-0000-0000-000023000000}"/>
    <cellStyle name="Date Short" xfId="36" xr:uid="{00000000-0005-0000-0000-000024000000}"/>
    <cellStyle name="DELTA" xfId="37" xr:uid="{00000000-0005-0000-0000-000025000000}"/>
    <cellStyle name="Dezimal [0]_Compiling Utility Macros" xfId="38" xr:uid="{00000000-0005-0000-0000-000026000000}"/>
    <cellStyle name="Dezimal_Compiling Utility Macros" xfId="39" xr:uid="{00000000-0005-0000-0000-000027000000}"/>
    <cellStyle name="Dollar (zero dec)" xfId="40" xr:uid="{00000000-0005-0000-0000-000028000000}"/>
    <cellStyle name="Enter Currency (0)" xfId="41" xr:uid="{00000000-0005-0000-0000-000029000000}"/>
    <cellStyle name="Enter Currency (2)" xfId="42" xr:uid="{00000000-0005-0000-0000-00002A000000}"/>
    <cellStyle name="Enter Units (0)" xfId="43" xr:uid="{00000000-0005-0000-0000-00002B000000}"/>
    <cellStyle name="Enter Units (1)" xfId="44" xr:uid="{00000000-0005-0000-0000-00002C000000}"/>
    <cellStyle name="Enter Units (2)" xfId="45" xr:uid="{00000000-0005-0000-0000-00002D000000}"/>
    <cellStyle name="Entered" xfId="46" xr:uid="{00000000-0005-0000-0000-00002E000000}"/>
    <cellStyle name="Entry" xfId="47" xr:uid="{00000000-0005-0000-0000-00002F000000}"/>
    <cellStyle name="Euro" xfId="48" xr:uid="{00000000-0005-0000-0000-000030000000}"/>
    <cellStyle name="Grey" xfId="49" xr:uid="{00000000-0005-0000-0000-000031000000}"/>
    <cellStyle name="Header1" xfId="50" xr:uid="{00000000-0005-0000-0000-000032000000}"/>
    <cellStyle name="Header2" xfId="51" xr:uid="{00000000-0005-0000-0000-000033000000}"/>
    <cellStyle name="Input [yellow]" xfId="52" xr:uid="{00000000-0005-0000-0000-000034000000}"/>
    <cellStyle name="lines" xfId="53" xr:uid="{00000000-0005-0000-0000-000035000000}"/>
    <cellStyle name="Link Currency (0)" xfId="54" xr:uid="{00000000-0005-0000-0000-000036000000}"/>
    <cellStyle name="Link Currency (2)" xfId="55" xr:uid="{00000000-0005-0000-0000-000037000000}"/>
    <cellStyle name="Link Units (0)" xfId="56" xr:uid="{00000000-0005-0000-0000-000038000000}"/>
    <cellStyle name="Link Units (1)" xfId="57" xr:uid="{00000000-0005-0000-0000-000039000000}"/>
    <cellStyle name="Link Units (2)" xfId="58" xr:uid="{00000000-0005-0000-0000-00003A000000}"/>
    <cellStyle name="Miglia - Stile1" xfId="59" xr:uid="{00000000-0005-0000-0000-00003B000000}"/>
    <cellStyle name="Miglia - Stile2" xfId="60" xr:uid="{00000000-0005-0000-0000-00003C000000}"/>
    <cellStyle name="Miglia - Stile3" xfId="61" xr:uid="{00000000-0005-0000-0000-00003D000000}"/>
    <cellStyle name="Miglia - Stile4" xfId="62" xr:uid="{00000000-0005-0000-0000-00003E000000}"/>
    <cellStyle name="Miglia - Stile5" xfId="63" xr:uid="{00000000-0005-0000-0000-00003F000000}"/>
    <cellStyle name="Milliers [0]_AR1194" xfId="64" xr:uid="{00000000-0005-0000-0000-000040000000}"/>
    <cellStyle name="Milliers_AR1194" xfId="65" xr:uid="{00000000-0005-0000-0000-000041000000}"/>
    <cellStyle name="Monétaire [0]_AR1194" xfId="66" xr:uid="{00000000-0005-0000-0000-000042000000}"/>
    <cellStyle name="Monétaire_AR1194" xfId="67" xr:uid="{00000000-0005-0000-0000-000043000000}"/>
    <cellStyle name="no dec" xfId="68" xr:uid="{00000000-0005-0000-0000-000044000000}"/>
    <cellStyle name="Normal" xfId="0" builtinId="0"/>
    <cellStyle name="Normal - Stile6" xfId="69" xr:uid="{00000000-0005-0000-0000-000046000000}"/>
    <cellStyle name="Normal - Stile7" xfId="70" xr:uid="{00000000-0005-0000-0000-000047000000}"/>
    <cellStyle name="Normal - Stile8" xfId="71" xr:uid="{00000000-0005-0000-0000-000048000000}"/>
    <cellStyle name="Normal - Style1" xfId="72" xr:uid="{00000000-0005-0000-0000-000049000000}"/>
    <cellStyle name="Normal 2" xfId="73" xr:uid="{00000000-0005-0000-0000-00004A000000}"/>
    <cellStyle name="Normal 2 2 2" xfId="74" xr:uid="{00000000-0005-0000-0000-00004B000000}"/>
    <cellStyle name="Normal 3" xfId="75" xr:uid="{00000000-0005-0000-0000-00004C000000}"/>
    <cellStyle name="Normal 3 5" xfId="76" xr:uid="{00000000-0005-0000-0000-00004D000000}"/>
    <cellStyle name="Normal 3_CF MNR Q1 10" xfId="77" xr:uid="{00000000-0005-0000-0000-00004E000000}"/>
    <cellStyle name="Normal 3_CF MNR Q1 10 2" xfId="78" xr:uid="{00000000-0005-0000-0000-00004F000000}"/>
    <cellStyle name="Normal 4" xfId="79" xr:uid="{00000000-0005-0000-0000-000050000000}"/>
    <cellStyle name="Normal 4 2 2" xfId="80" xr:uid="{00000000-0005-0000-0000-000051000000}"/>
    <cellStyle name="Normal 5" xfId="81" xr:uid="{00000000-0005-0000-0000-000052000000}"/>
    <cellStyle name="Normal 6" xfId="82" xr:uid="{00000000-0005-0000-0000-000053000000}"/>
    <cellStyle name="Normal 6 2" xfId="83" xr:uid="{00000000-0005-0000-0000-000054000000}"/>
    <cellStyle name="Normal 7" xfId="84" xr:uid="{00000000-0005-0000-0000-000055000000}"/>
    <cellStyle name="Normal 9" xfId="85" xr:uid="{00000000-0005-0000-0000-000056000000}"/>
    <cellStyle name="Output Amounts" xfId="86" xr:uid="{00000000-0005-0000-0000-000057000000}"/>
    <cellStyle name="Output Line Items" xfId="87" xr:uid="{00000000-0005-0000-0000-000058000000}"/>
    <cellStyle name="Percent [0]" xfId="88" xr:uid="{00000000-0005-0000-0000-000059000000}"/>
    <cellStyle name="Percent [00]" xfId="89" xr:uid="{00000000-0005-0000-0000-00005A000000}"/>
    <cellStyle name="Percent [2]" xfId="90" xr:uid="{00000000-0005-0000-0000-00005B000000}"/>
    <cellStyle name="Percent 2" xfId="91" xr:uid="{00000000-0005-0000-0000-00005C000000}"/>
    <cellStyle name="Percent 3" xfId="92" xr:uid="{00000000-0005-0000-0000-00005D000000}"/>
    <cellStyle name="PERCENTAGE" xfId="93" xr:uid="{00000000-0005-0000-0000-00005E000000}"/>
    <cellStyle name="PrePop Currency (0)" xfId="94" xr:uid="{00000000-0005-0000-0000-00005F000000}"/>
    <cellStyle name="PrePop Currency (2)" xfId="95" xr:uid="{00000000-0005-0000-0000-000060000000}"/>
    <cellStyle name="PrePop Units (0)" xfId="96" xr:uid="{00000000-0005-0000-0000-000061000000}"/>
    <cellStyle name="PrePop Units (1)" xfId="97" xr:uid="{00000000-0005-0000-0000-000062000000}"/>
    <cellStyle name="PrePop Units (2)" xfId="98" xr:uid="{00000000-0005-0000-0000-000063000000}"/>
    <cellStyle name="price" xfId="99" xr:uid="{00000000-0005-0000-0000-000064000000}"/>
    <cellStyle name="PSChar" xfId="100" xr:uid="{00000000-0005-0000-0000-000065000000}"/>
    <cellStyle name="PSDate" xfId="101" xr:uid="{00000000-0005-0000-0000-000066000000}"/>
    <cellStyle name="PSDec" xfId="102" xr:uid="{00000000-0005-0000-0000-000067000000}"/>
    <cellStyle name="PSHeading" xfId="103" xr:uid="{00000000-0005-0000-0000-000068000000}"/>
    <cellStyle name="PSInt" xfId="104" xr:uid="{00000000-0005-0000-0000-000069000000}"/>
    <cellStyle name="PSSpacer" xfId="105" xr:uid="{00000000-0005-0000-0000-00006A000000}"/>
    <cellStyle name="pwstyle" xfId="106" xr:uid="{00000000-0005-0000-0000-00006B000000}"/>
    <cellStyle name="Quantity" xfId="107" xr:uid="{00000000-0005-0000-0000-00006C000000}"/>
    <cellStyle name="RevList" xfId="108" xr:uid="{00000000-0005-0000-0000-00006D000000}"/>
    <cellStyle name="rob" xfId="109" xr:uid="{00000000-0005-0000-0000-00006E000000}"/>
    <cellStyle name="sbt2" xfId="110" xr:uid="{00000000-0005-0000-0000-00006F000000}"/>
    <cellStyle name="Standard_Anpassen der Amortisation" xfId="111" xr:uid="{00000000-0005-0000-0000-000070000000}"/>
    <cellStyle name="Style 1" xfId="112" xr:uid="{00000000-0005-0000-0000-000071000000}"/>
    <cellStyle name="Style 2" xfId="113" xr:uid="{00000000-0005-0000-0000-000072000000}"/>
    <cellStyle name="subt1" xfId="114" xr:uid="{00000000-0005-0000-0000-000073000000}"/>
    <cellStyle name="Subtotal" xfId="115" xr:uid="{00000000-0005-0000-0000-000074000000}"/>
    <cellStyle name="Text Indent A" xfId="116" xr:uid="{00000000-0005-0000-0000-000075000000}"/>
    <cellStyle name="Text Indent B" xfId="117" xr:uid="{00000000-0005-0000-0000-000076000000}"/>
    <cellStyle name="Text Indent C" xfId="118" xr:uid="{00000000-0005-0000-0000-000077000000}"/>
    <cellStyle name="Timing Schedule" xfId="119" xr:uid="{00000000-0005-0000-0000-000078000000}"/>
    <cellStyle name="v" xfId="120" xr:uid="{00000000-0005-0000-0000-000079000000}"/>
    <cellStyle name="Währung [0]_Compiling Utility Macros" xfId="121" xr:uid="{00000000-0005-0000-0000-00007A000000}"/>
    <cellStyle name="Währung_Compiling Utility Macros" xfId="122" xr:uid="{00000000-0005-0000-0000-00007B000000}"/>
    <cellStyle name="เชื่อมโยงหลายมิติ" xfId="123" xr:uid="{00000000-0005-0000-0000-00007C000000}"/>
    <cellStyle name="ตามการเชื่อมโยงหลายมิติ" xfId="124" xr:uid="{00000000-0005-0000-0000-00007D000000}"/>
    <cellStyle name="น้บะภฒ_95" xfId="125" xr:uid="{00000000-0005-0000-0000-00007E000000}"/>
    <cellStyle name="ฤธถ [0]_95" xfId="126" xr:uid="{00000000-0005-0000-0000-00007F000000}"/>
    <cellStyle name="ฤธถ_95" xfId="127" xr:uid="{00000000-0005-0000-0000-000080000000}"/>
    <cellStyle name="ล๋ศญ [0]_95" xfId="128" xr:uid="{00000000-0005-0000-0000-000081000000}"/>
    <cellStyle name="ล๋ศญ_95" xfId="129" xr:uid="{00000000-0005-0000-0000-000082000000}"/>
    <cellStyle name="วฅมุ_4ฟ๙ฝวภ๛" xfId="130" xr:uid="{00000000-0005-0000-0000-000083000000}"/>
    <cellStyle name="常规_Sheet1" xfId="131" xr:uid="{00000000-0005-0000-0000-00008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6"/>
  <sheetViews>
    <sheetView showZeros="0" zoomScale="89" zoomScaleNormal="89" zoomScaleSheetLayoutView="120" workbookViewId="0">
      <selection activeCell="Y8" sqref="Y8"/>
    </sheetView>
  </sheetViews>
  <sheetFormatPr defaultRowHeight="16.5" customHeight="1"/>
  <cols>
    <col min="1" max="6" width="1.85546875" style="213" customWidth="1"/>
    <col min="7" max="7" width="28.42578125" style="213" customWidth="1"/>
    <col min="8" max="8" width="6" style="221" bestFit="1" customWidth="1"/>
    <col min="9" max="9" width="0.7109375" style="221" customWidth="1"/>
    <col min="10" max="10" width="13.7109375" style="221" customWidth="1"/>
    <col min="11" max="11" width="0.7109375" style="221" customWidth="1"/>
    <col min="12" max="12" width="13.7109375" style="221" customWidth="1"/>
    <col min="13" max="13" width="0.7109375" style="99" customWidth="1"/>
    <col min="14" max="14" width="13.7109375" style="83" customWidth="1"/>
    <col min="15" max="15" width="0.7109375" style="83" customWidth="1"/>
    <col min="16" max="16" width="13.7109375" style="83" customWidth="1"/>
    <col min="17" max="215" width="9.140625" style="213"/>
    <col min="216" max="218" width="2.28515625" style="213" customWidth="1"/>
    <col min="219" max="219" width="7.42578125" style="213" customWidth="1"/>
    <col min="220" max="220" width="2.140625" style="213" customWidth="1"/>
    <col min="221" max="221" width="2.42578125" style="213" customWidth="1"/>
    <col min="222" max="222" width="28.85546875" style="213" customWidth="1"/>
    <col min="223" max="223" width="8.28515625" style="213" bestFit="1" customWidth="1"/>
    <col min="224" max="224" width="1.7109375" style="213" customWidth="1"/>
    <col min="225" max="225" width="14.7109375" style="213" customWidth="1"/>
    <col min="226" max="226" width="1.7109375" style="213" customWidth="1"/>
    <col min="227" max="227" width="14.7109375" style="213" customWidth="1"/>
    <col min="228" max="228" width="9.140625" style="213"/>
    <col min="229" max="229" width="9.85546875" style="213" bestFit="1" customWidth="1"/>
    <col min="230" max="231" width="10.5703125" style="213" customWidth="1"/>
    <col min="232" max="16384" width="9.140625" style="213"/>
  </cols>
  <sheetData>
    <row r="1" spans="1:16" s="56" customFormat="1" ht="16.5" customHeight="1">
      <c r="A1" s="56" t="s">
        <v>123</v>
      </c>
      <c r="H1" s="57"/>
      <c r="I1" s="57"/>
      <c r="J1" s="57"/>
      <c r="K1" s="57"/>
      <c r="L1" s="57"/>
      <c r="M1" s="59"/>
      <c r="N1" s="58"/>
      <c r="O1" s="58"/>
      <c r="P1" s="58"/>
    </row>
    <row r="2" spans="1:16" s="56" customFormat="1" ht="16.5" customHeight="1">
      <c r="A2" s="56" t="s">
        <v>89</v>
      </c>
      <c r="H2" s="57"/>
      <c r="I2" s="57"/>
      <c r="J2" s="57"/>
      <c r="K2" s="57"/>
      <c r="L2" s="57"/>
      <c r="M2" s="59"/>
      <c r="N2" s="58"/>
      <c r="O2" s="58"/>
      <c r="P2" s="58"/>
    </row>
    <row r="3" spans="1:16" s="56" customFormat="1" ht="16.5" customHeight="1">
      <c r="A3" s="60" t="s">
        <v>212</v>
      </c>
      <c r="B3" s="61"/>
      <c r="C3" s="61"/>
      <c r="D3" s="61"/>
      <c r="E3" s="61"/>
      <c r="F3" s="61"/>
      <c r="G3" s="61"/>
      <c r="H3" s="62"/>
      <c r="I3" s="62"/>
      <c r="J3" s="62"/>
      <c r="K3" s="62"/>
      <c r="L3" s="62"/>
      <c r="M3" s="219"/>
      <c r="N3" s="63"/>
      <c r="O3" s="63"/>
      <c r="P3" s="63"/>
    </row>
    <row r="4" spans="1:16" s="56" customFormat="1" ht="16.5" customHeight="1">
      <c r="A4" s="64"/>
      <c r="B4" s="65"/>
      <c r="C4" s="65"/>
      <c r="D4" s="65"/>
      <c r="E4" s="65"/>
      <c r="F4" s="65"/>
      <c r="G4" s="65"/>
      <c r="H4" s="66"/>
      <c r="I4" s="66"/>
      <c r="J4" s="66"/>
      <c r="K4" s="66"/>
      <c r="L4" s="66"/>
      <c r="M4" s="220"/>
      <c r="N4" s="67"/>
      <c r="O4" s="67"/>
      <c r="P4" s="67"/>
    </row>
    <row r="5" spans="1:16" s="56" customFormat="1" ht="16.5" customHeight="1">
      <c r="H5" s="57"/>
      <c r="I5" s="57"/>
      <c r="J5" s="57"/>
      <c r="K5" s="57"/>
      <c r="L5" s="57"/>
      <c r="M5" s="59"/>
      <c r="N5" s="58"/>
      <c r="O5" s="58"/>
      <c r="P5" s="58"/>
    </row>
    <row r="6" spans="1:16" s="56" customFormat="1" ht="16.5" customHeight="1">
      <c r="H6" s="57"/>
      <c r="I6" s="57"/>
      <c r="J6" s="303" t="s">
        <v>148</v>
      </c>
      <c r="K6" s="303"/>
      <c r="L6" s="303"/>
      <c r="M6" s="164"/>
      <c r="N6" s="303" t="s">
        <v>149</v>
      </c>
      <c r="O6" s="303"/>
      <c r="P6" s="303"/>
    </row>
    <row r="7" spans="1:16" s="56" customFormat="1" ht="16.5" customHeight="1">
      <c r="H7" s="57"/>
      <c r="I7" s="57"/>
      <c r="J7" s="306" t="s">
        <v>147</v>
      </c>
      <c r="K7" s="306"/>
      <c r="L7" s="306"/>
      <c r="M7" s="167"/>
      <c r="N7" s="306" t="s">
        <v>147</v>
      </c>
      <c r="O7" s="306"/>
      <c r="P7" s="306"/>
    </row>
    <row r="8" spans="1:16" s="56" customFormat="1" ht="16.5" customHeight="1">
      <c r="H8" s="57"/>
      <c r="I8" s="57"/>
      <c r="J8" s="68" t="s">
        <v>213</v>
      </c>
      <c r="K8" s="69"/>
      <c r="L8" s="68" t="s">
        <v>175</v>
      </c>
      <c r="M8" s="67"/>
      <c r="N8" s="68" t="s">
        <v>213</v>
      </c>
      <c r="O8" s="69"/>
      <c r="P8" s="68" t="s">
        <v>175</v>
      </c>
    </row>
    <row r="9" spans="1:16" s="56" customFormat="1" ht="16.5" customHeight="1">
      <c r="H9" s="70" t="s">
        <v>0</v>
      </c>
      <c r="I9" s="57"/>
      <c r="J9" s="71" t="s">
        <v>93</v>
      </c>
      <c r="K9" s="72"/>
      <c r="L9" s="71" t="s">
        <v>93</v>
      </c>
      <c r="M9" s="72"/>
      <c r="N9" s="71" t="s">
        <v>93</v>
      </c>
      <c r="O9" s="72"/>
      <c r="P9" s="71" t="s">
        <v>93</v>
      </c>
    </row>
    <row r="10" spans="1:16" s="56" customFormat="1" ht="16.5" customHeight="1">
      <c r="H10" s="66"/>
      <c r="I10" s="57"/>
      <c r="J10" s="240"/>
      <c r="K10" s="57"/>
      <c r="L10" s="67"/>
      <c r="M10" s="58"/>
      <c r="N10" s="240"/>
      <c r="O10" s="58"/>
      <c r="P10" s="67"/>
    </row>
    <row r="11" spans="1:16" s="74" customFormat="1" ht="16.5" customHeight="1">
      <c r="A11" s="73" t="s">
        <v>1</v>
      </c>
      <c r="H11" s="75"/>
      <c r="I11" s="75"/>
      <c r="J11" s="241"/>
      <c r="K11" s="75"/>
      <c r="L11" s="76"/>
      <c r="M11" s="77"/>
      <c r="N11" s="241"/>
      <c r="O11" s="76"/>
      <c r="P11" s="76"/>
    </row>
    <row r="12" spans="1:16" s="74" customFormat="1" ht="16.5" customHeight="1">
      <c r="A12" s="213"/>
      <c r="E12" s="78"/>
      <c r="H12" s="75"/>
      <c r="I12" s="75"/>
      <c r="J12" s="241"/>
      <c r="K12" s="75"/>
      <c r="L12" s="76"/>
      <c r="M12" s="77"/>
      <c r="N12" s="241"/>
      <c r="O12" s="76"/>
      <c r="P12" s="76"/>
    </row>
    <row r="13" spans="1:16" s="74" customFormat="1" ht="16.5" customHeight="1">
      <c r="A13" s="73" t="s">
        <v>3</v>
      </c>
      <c r="B13" s="78"/>
      <c r="E13" s="78"/>
      <c r="H13" s="75"/>
      <c r="I13" s="75"/>
      <c r="J13" s="241"/>
      <c r="K13" s="75"/>
      <c r="L13" s="76"/>
      <c r="M13" s="77"/>
      <c r="N13" s="241"/>
      <c r="O13" s="76"/>
      <c r="P13" s="76"/>
    </row>
    <row r="14" spans="1:16" s="74" customFormat="1" ht="16.5" customHeight="1">
      <c r="A14" s="56"/>
      <c r="B14" s="78"/>
      <c r="E14" s="78"/>
      <c r="H14" s="75"/>
      <c r="I14" s="75"/>
      <c r="J14" s="241"/>
      <c r="K14" s="75"/>
      <c r="L14" s="76"/>
      <c r="M14" s="77"/>
      <c r="N14" s="241"/>
      <c r="O14" s="76"/>
      <c r="P14" s="76"/>
    </row>
    <row r="15" spans="1:16" s="74" customFormat="1" ht="16.5" customHeight="1">
      <c r="A15" s="79" t="s">
        <v>5</v>
      </c>
      <c r="H15" s="75">
        <v>8</v>
      </c>
      <c r="I15" s="75"/>
      <c r="J15" s="241">
        <v>35375657</v>
      </c>
      <c r="K15" s="75"/>
      <c r="L15" s="76">
        <v>191741677</v>
      </c>
      <c r="M15" s="76"/>
      <c r="N15" s="241">
        <v>15193700</v>
      </c>
      <c r="O15" s="76"/>
      <c r="P15" s="76">
        <v>53850312</v>
      </c>
    </row>
    <row r="16" spans="1:16" s="74" customFormat="1" ht="16.5" customHeight="1">
      <c r="A16" s="79" t="s">
        <v>60</v>
      </c>
      <c r="H16" s="75">
        <v>9</v>
      </c>
      <c r="I16" s="75"/>
      <c r="J16" s="241">
        <v>840974</v>
      </c>
      <c r="K16" s="75"/>
      <c r="L16" s="76">
        <v>648449</v>
      </c>
      <c r="M16" s="76"/>
      <c r="N16" s="241">
        <v>840974</v>
      </c>
      <c r="O16" s="76"/>
      <c r="P16" s="76">
        <v>648449</v>
      </c>
    </row>
    <row r="17" spans="1:16" s="74" customFormat="1" ht="16.5" customHeight="1">
      <c r="A17" s="79" t="s">
        <v>56</v>
      </c>
      <c r="E17" s="78"/>
      <c r="H17" s="221">
        <v>10</v>
      </c>
      <c r="I17" s="75"/>
      <c r="J17" s="241">
        <v>246977955</v>
      </c>
      <c r="K17" s="75"/>
      <c r="L17" s="76">
        <v>454618844</v>
      </c>
      <c r="M17" s="76"/>
      <c r="N17" s="241">
        <v>222359414</v>
      </c>
      <c r="O17" s="76"/>
      <c r="P17" s="76">
        <v>167486942</v>
      </c>
    </row>
    <row r="18" spans="1:16" s="74" customFormat="1" ht="16.5" customHeight="1">
      <c r="A18" s="213" t="s">
        <v>124</v>
      </c>
      <c r="E18" s="78"/>
      <c r="H18" s="221"/>
      <c r="I18" s="75"/>
      <c r="J18" s="241">
        <v>23466498</v>
      </c>
      <c r="K18" s="75"/>
      <c r="L18" s="76">
        <v>17296765</v>
      </c>
      <c r="M18" s="76"/>
      <c r="N18" s="241">
        <v>1351250</v>
      </c>
      <c r="O18" s="76"/>
      <c r="P18" s="76">
        <v>0</v>
      </c>
    </row>
    <row r="19" spans="1:16" s="74" customFormat="1" ht="16.5" customHeight="1">
      <c r="A19" s="213" t="s">
        <v>267</v>
      </c>
      <c r="E19" s="78"/>
      <c r="H19" s="221">
        <v>11</v>
      </c>
      <c r="I19" s="75"/>
      <c r="J19" s="241">
        <v>135860710</v>
      </c>
      <c r="K19" s="75"/>
      <c r="L19" s="76">
        <v>212489638</v>
      </c>
      <c r="M19" s="76"/>
      <c r="N19" s="241">
        <v>41734724</v>
      </c>
      <c r="O19" s="76"/>
      <c r="P19" s="76">
        <v>35166906</v>
      </c>
    </row>
    <row r="20" spans="1:16" s="74" customFormat="1" ht="16.5" customHeight="1">
      <c r="A20" s="213" t="s">
        <v>10</v>
      </c>
      <c r="B20" s="213"/>
      <c r="E20" s="78"/>
      <c r="H20" s="221">
        <v>33</v>
      </c>
      <c r="I20" s="75"/>
      <c r="J20" s="241">
        <v>150000000</v>
      </c>
      <c r="K20" s="75"/>
      <c r="L20" s="76">
        <v>16000000</v>
      </c>
      <c r="M20" s="76"/>
      <c r="N20" s="241">
        <v>188500000</v>
      </c>
      <c r="O20" s="76"/>
      <c r="P20" s="76">
        <v>77000000</v>
      </c>
    </row>
    <row r="21" spans="1:16" s="74" customFormat="1" ht="16.5" customHeight="1">
      <c r="A21" s="213" t="s">
        <v>94</v>
      </c>
      <c r="H21" s="221">
        <v>12</v>
      </c>
      <c r="I21" s="75"/>
      <c r="J21" s="241">
        <v>364453536</v>
      </c>
      <c r="K21" s="75"/>
      <c r="L21" s="76">
        <v>314180746</v>
      </c>
      <c r="M21" s="76"/>
      <c r="N21" s="241">
        <v>276417132</v>
      </c>
      <c r="O21" s="76"/>
      <c r="P21" s="76">
        <v>186537790</v>
      </c>
    </row>
    <row r="22" spans="1:16" s="74" customFormat="1" ht="16.5" customHeight="1">
      <c r="A22" s="213" t="s">
        <v>116</v>
      </c>
      <c r="H22" s="221"/>
      <c r="I22" s="75"/>
      <c r="J22" s="241">
        <v>24330097</v>
      </c>
      <c r="K22" s="75"/>
      <c r="L22" s="76">
        <v>22829111</v>
      </c>
      <c r="M22" s="76"/>
      <c r="N22" s="241">
        <v>18684716</v>
      </c>
      <c r="O22" s="76"/>
      <c r="P22" s="76">
        <v>20073390</v>
      </c>
    </row>
    <row r="23" spans="1:16" s="74" customFormat="1" ht="16.5" customHeight="1">
      <c r="A23" s="213" t="s">
        <v>9</v>
      </c>
      <c r="H23" s="221">
        <v>13</v>
      </c>
      <c r="I23" s="75"/>
      <c r="J23" s="242">
        <v>113240239</v>
      </c>
      <c r="K23" s="75"/>
      <c r="L23" s="81">
        <v>145771149</v>
      </c>
      <c r="M23" s="76"/>
      <c r="N23" s="242">
        <v>57791952</v>
      </c>
      <c r="O23" s="76"/>
      <c r="P23" s="81">
        <v>76767486</v>
      </c>
    </row>
    <row r="24" spans="1:16" s="74" customFormat="1" ht="16.5" customHeight="1">
      <c r="E24" s="78"/>
      <c r="H24" s="75"/>
      <c r="I24" s="75"/>
      <c r="J24" s="241"/>
      <c r="K24" s="75"/>
      <c r="L24" s="76"/>
      <c r="M24" s="77"/>
      <c r="N24" s="241"/>
      <c r="O24" s="76"/>
      <c r="P24" s="76"/>
    </row>
    <row r="25" spans="1:16" s="74" customFormat="1" ht="16.5" customHeight="1">
      <c r="A25" s="82" t="s">
        <v>7</v>
      </c>
      <c r="H25" s="221"/>
      <c r="I25" s="75"/>
      <c r="J25" s="242">
        <f>SUM(J15:J23)</f>
        <v>1094545666</v>
      </c>
      <c r="K25" s="75"/>
      <c r="L25" s="81">
        <f>SUM(L15:L23)</f>
        <v>1375576379</v>
      </c>
      <c r="M25" s="77"/>
      <c r="N25" s="242">
        <f>SUM(N15:N23)</f>
        <v>822873862</v>
      </c>
      <c r="O25" s="76"/>
      <c r="P25" s="81">
        <f>SUM(P15:P23)</f>
        <v>617531275</v>
      </c>
    </row>
    <row r="26" spans="1:16" s="74" customFormat="1" ht="16.5" customHeight="1">
      <c r="A26" s="213"/>
      <c r="H26" s="221"/>
      <c r="I26" s="75"/>
      <c r="J26" s="243"/>
      <c r="K26" s="75"/>
      <c r="L26" s="83"/>
      <c r="M26" s="77"/>
      <c r="N26" s="243"/>
      <c r="O26" s="76"/>
      <c r="P26" s="83"/>
    </row>
    <row r="27" spans="1:16" s="74" customFormat="1" ht="16.5" customHeight="1">
      <c r="A27" s="82" t="s">
        <v>8</v>
      </c>
      <c r="H27" s="221"/>
      <c r="I27" s="75"/>
      <c r="J27" s="243"/>
      <c r="K27" s="75"/>
      <c r="L27" s="83"/>
      <c r="M27" s="77"/>
      <c r="N27" s="243"/>
      <c r="O27" s="76"/>
      <c r="P27" s="83"/>
    </row>
    <row r="28" spans="1:16" s="74" customFormat="1" ht="16.5" customHeight="1">
      <c r="A28" s="56"/>
      <c r="H28" s="221"/>
      <c r="I28" s="75"/>
      <c r="J28" s="243"/>
      <c r="K28" s="75"/>
      <c r="L28" s="83"/>
      <c r="M28" s="77"/>
      <c r="N28" s="243"/>
      <c r="O28" s="76"/>
      <c r="P28" s="83"/>
    </row>
    <row r="29" spans="1:16" s="74" customFormat="1" ht="16.5" customHeight="1">
      <c r="A29" s="218" t="s">
        <v>86</v>
      </c>
      <c r="H29" s="221">
        <v>14</v>
      </c>
      <c r="I29" s="75"/>
      <c r="J29" s="243">
        <v>64825171</v>
      </c>
      <c r="K29" s="75"/>
      <c r="L29" s="83">
        <v>96574727</v>
      </c>
      <c r="M29" s="77"/>
      <c r="N29" s="243">
        <v>27925171</v>
      </c>
      <c r="O29" s="76"/>
      <c r="P29" s="83">
        <v>37900000</v>
      </c>
    </row>
    <row r="30" spans="1:16" s="74" customFormat="1" ht="16.5" customHeight="1">
      <c r="A30" s="218" t="s">
        <v>125</v>
      </c>
      <c r="H30" s="221"/>
      <c r="I30" s="75"/>
      <c r="J30" s="243">
        <v>4616774</v>
      </c>
      <c r="K30" s="75"/>
      <c r="L30" s="83">
        <v>22115248</v>
      </c>
      <c r="M30" s="77"/>
      <c r="N30" s="243">
        <v>4616774</v>
      </c>
      <c r="O30" s="76"/>
      <c r="P30" s="83">
        <v>0</v>
      </c>
    </row>
    <row r="31" spans="1:16" s="74" customFormat="1" ht="16.5" customHeight="1">
      <c r="A31" s="218" t="s">
        <v>161</v>
      </c>
      <c r="H31" s="221"/>
      <c r="I31" s="75"/>
      <c r="J31" s="243">
        <v>60373158</v>
      </c>
      <c r="K31" s="75"/>
      <c r="L31" s="83">
        <v>54314733</v>
      </c>
      <c r="M31" s="77"/>
      <c r="N31" s="243">
        <v>60373158</v>
      </c>
      <c r="O31" s="76"/>
      <c r="P31" s="83">
        <v>54314733</v>
      </c>
    </row>
    <row r="32" spans="1:16" s="74" customFormat="1" ht="16.5" customHeight="1">
      <c r="A32" s="218" t="s">
        <v>61</v>
      </c>
      <c r="E32" s="78"/>
      <c r="H32" s="221">
        <v>15</v>
      </c>
      <c r="J32" s="243">
        <v>0</v>
      </c>
      <c r="L32" s="83">
        <v>0</v>
      </c>
      <c r="N32" s="243">
        <v>800311507</v>
      </c>
      <c r="P32" s="83">
        <v>802811432</v>
      </c>
    </row>
    <row r="33" spans="1:16" s="74" customFormat="1" ht="16.5" customHeight="1">
      <c r="A33" s="218" t="s">
        <v>255</v>
      </c>
      <c r="H33" s="221">
        <v>15</v>
      </c>
      <c r="I33" s="75"/>
      <c r="J33" s="243">
        <v>38586346</v>
      </c>
      <c r="K33" s="75"/>
      <c r="L33" s="83">
        <v>42164174</v>
      </c>
      <c r="M33" s="77"/>
      <c r="N33" s="243">
        <v>39935345</v>
      </c>
      <c r="O33" s="76"/>
      <c r="P33" s="83">
        <v>75360000</v>
      </c>
    </row>
    <row r="34" spans="1:16" s="74" customFormat="1" ht="16.5" customHeight="1">
      <c r="A34" s="218" t="s">
        <v>95</v>
      </c>
      <c r="H34" s="221">
        <v>15</v>
      </c>
      <c r="I34" s="75"/>
      <c r="J34" s="243">
        <v>41974942</v>
      </c>
      <c r="K34" s="75"/>
      <c r="L34" s="83">
        <v>48355810</v>
      </c>
      <c r="M34" s="77"/>
      <c r="N34" s="241">
        <v>37214815</v>
      </c>
      <c r="O34" s="76"/>
      <c r="P34" s="76">
        <v>35499900</v>
      </c>
    </row>
    <row r="35" spans="1:16" s="74" customFormat="1" ht="16.5" customHeight="1">
      <c r="A35" s="218" t="s">
        <v>207</v>
      </c>
      <c r="H35" s="221">
        <v>33</v>
      </c>
      <c r="I35" s="75"/>
      <c r="J35" s="243">
        <v>196580000</v>
      </c>
      <c r="K35" s="75"/>
      <c r="L35" s="83">
        <v>390000000</v>
      </c>
      <c r="M35" s="77"/>
      <c r="N35" s="243">
        <v>196580000</v>
      </c>
      <c r="O35" s="75"/>
      <c r="P35" s="83">
        <v>390000000</v>
      </c>
    </row>
    <row r="36" spans="1:16" s="74" customFormat="1" ht="16.5" customHeight="1">
      <c r="A36" s="218" t="s">
        <v>62</v>
      </c>
      <c r="H36" s="221">
        <v>16</v>
      </c>
      <c r="I36" s="75"/>
      <c r="J36" s="243">
        <v>91449880</v>
      </c>
      <c r="K36" s="75"/>
      <c r="L36" s="83">
        <v>98413314</v>
      </c>
      <c r="M36" s="77"/>
      <c r="N36" s="243">
        <v>56843370</v>
      </c>
      <c r="O36" s="76"/>
      <c r="P36" s="83">
        <v>59996161</v>
      </c>
    </row>
    <row r="37" spans="1:16" s="74" customFormat="1" ht="16.5" customHeight="1">
      <c r="A37" s="213" t="s">
        <v>63</v>
      </c>
      <c r="H37" s="221">
        <v>17</v>
      </c>
      <c r="I37" s="75"/>
      <c r="J37" s="243">
        <v>1086507276</v>
      </c>
      <c r="K37" s="75"/>
      <c r="L37" s="83">
        <v>1071653211</v>
      </c>
      <c r="M37" s="77"/>
      <c r="N37" s="243">
        <v>732830027</v>
      </c>
      <c r="O37" s="76"/>
      <c r="P37" s="83">
        <v>814869944</v>
      </c>
    </row>
    <row r="38" spans="1:16" s="74" customFormat="1" ht="16.5" customHeight="1">
      <c r="A38" s="218" t="s">
        <v>64</v>
      </c>
      <c r="H38" s="221">
        <v>18</v>
      </c>
      <c r="I38" s="75"/>
      <c r="J38" s="243">
        <v>8809993</v>
      </c>
      <c r="K38" s="75"/>
      <c r="L38" s="83">
        <v>16729808</v>
      </c>
      <c r="M38" s="77"/>
      <c r="N38" s="243">
        <v>2674673</v>
      </c>
      <c r="O38" s="76"/>
      <c r="P38" s="83">
        <v>5416529</v>
      </c>
    </row>
    <row r="39" spans="1:16" s="74" customFormat="1" ht="16.5" customHeight="1">
      <c r="A39" s="213" t="s">
        <v>16</v>
      </c>
      <c r="H39" s="221">
        <v>19</v>
      </c>
      <c r="J39" s="244">
        <v>115547241</v>
      </c>
      <c r="L39" s="80">
        <v>100945905</v>
      </c>
      <c r="M39" s="80"/>
      <c r="N39" s="244">
        <v>49965972</v>
      </c>
      <c r="O39" s="80"/>
      <c r="P39" s="80">
        <v>44526562</v>
      </c>
    </row>
    <row r="40" spans="1:16" s="74" customFormat="1" ht="16.5" customHeight="1">
      <c r="A40" s="213" t="s">
        <v>14</v>
      </c>
      <c r="H40" s="75"/>
      <c r="I40" s="75"/>
      <c r="J40" s="242">
        <v>71261729</v>
      </c>
      <c r="K40" s="75"/>
      <c r="L40" s="81">
        <v>20895853</v>
      </c>
      <c r="M40" s="77"/>
      <c r="N40" s="242">
        <v>32918579</v>
      </c>
      <c r="O40" s="76"/>
      <c r="P40" s="81">
        <v>2082470</v>
      </c>
    </row>
    <row r="41" spans="1:16" s="74" customFormat="1" ht="16.5" customHeight="1">
      <c r="E41" s="78"/>
      <c r="H41" s="75"/>
      <c r="I41" s="75"/>
      <c r="J41" s="241"/>
      <c r="K41" s="75"/>
      <c r="L41" s="76"/>
      <c r="M41" s="77"/>
      <c r="N41" s="241"/>
      <c r="O41" s="76"/>
      <c r="P41" s="76"/>
    </row>
    <row r="42" spans="1:16" s="74" customFormat="1" ht="16.5" customHeight="1">
      <c r="A42" s="82" t="s">
        <v>12</v>
      </c>
      <c r="H42" s="75"/>
      <c r="I42" s="75"/>
      <c r="J42" s="242">
        <f>SUM(J29:J40)</f>
        <v>1780532510</v>
      </c>
      <c r="K42" s="75"/>
      <c r="L42" s="81">
        <f>SUM(L29:L40)</f>
        <v>1962162783</v>
      </c>
      <c r="M42" s="77"/>
      <c r="N42" s="242">
        <f>SUM(N29:N40)</f>
        <v>2042189391</v>
      </c>
      <c r="O42" s="76"/>
      <c r="P42" s="81">
        <f>SUM(P29:P40)</f>
        <v>2322777731</v>
      </c>
    </row>
    <row r="43" spans="1:16" s="74" customFormat="1" ht="16.5" customHeight="1">
      <c r="A43" s="79"/>
      <c r="H43" s="75"/>
      <c r="I43" s="75"/>
      <c r="J43" s="241"/>
      <c r="K43" s="75"/>
      <c r="L43" s="76"/>
      <c r="M43" s="77"/>
      <c r="N43" s="241"/>
      <c r="O43" s="76"/>
      <c r="P43" s="76"/>
    </row>
    <row r="44" spans="1:16" s="74" customFormat="1" ht="16.5" customHeight="1" thickBot="1">
      <c r="A44" s="56" t="s">
        <v>13</v>
      </c>
      <c r="H44" s="75"/>
      <c r="I44" s="75"/>
      <c r="J44" s="245">
        <f>SUM(J25,J42)</f>
        <v>2875078176</v>
      </c>
      <c r="K44" s="75"/>
      <c r="L44" s="84">
        <f>SUM(L25,L42)</f>
        <v>3337739162</v>
      </c>
      <c r="M44" s="77"/>
      <c r="N44" s="245">
        <f>SUM(N25,N42)</f>
        <v>2865063253</v>
      </c>
      <c r="O44" s="76"/>
      <c r="P44" s="84">
        <f>SUM(P25,P42)</f>
        <v>2940309006</v>
      </c>
    </row>
    <row r="45" spans="1:16" s="74" customFormat="1" ht="16.5" customHeight="1" thickTop="1">
      <c r="A45" s="56"/>
      <c r="H45" s="75"/>
      <c r="I45" s="75"/>
      <c r="J45" s="76"/>
      <c r="K45" s="75"/>
      <c r="L45" s="76"/>
      <c r="M45" s="77"/>
      <c r="N45" s="76"/>
      <c r="O45" s="76"/>
      <c r="P45" s="76"/>
    </row>
    <row r="46" spans="1:16" s="74" customFormat="1" ht="16.5" customHeight="1">
      <c r="A46" s="56"/>
      <c r="H46" s="75"/>
      <c r="I46" s="75"/>
      <c r="J46" s="76"/>
      <c r="K46" s="75"/>
      <c r="L46" s="76"/>
      <c r="M46" s="77"/>
      <c r="N46" s="76"/>
      <c r="O46" s="76"/>
      <c r="P46" s="76"/>
    </row>
    <row r="47" spans="1:16" s="74" customFormat="1" ht="16.5" customHeight="1">
      <c r="A47" s="56"/>
      <c r="H47" s="75"/>
      <c r="I47" s="75"/>
      <c r="J47" s="76"/>
      <c r="K47" s="75"/>
      <c r="L47" s="76"/>
      <c r="M47" s="77"/>
      <c r="N47" s="76"/>
      <c r="O47" s="76"/>
      <c r="P47" s="76"/>
    </row>
    <row r="48" spans="1:16" s="79" customFormat="1" ht="16.5" customHeight="1">
      <c r="A48" s="307" t="s">
        <v>103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</row>
    <row r="49" spans="1:16" s="212" customFormat="1" ht="16.5" customHeight="1">
      <c r="A49" s="304" t="s">
        <v>164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</row>
    <row r="50" spans="1:16" s="212" customFormat="1" ht="16.5" customHeight="1">
      <c r="A50" s="217"/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</row>
    <row r="51" spans="1:16" s="212" customFormat="1" ht="9.75" customHeight="1">
      <c r="A51" s="217"/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</row>
    <row r="52" spans="1:16" s="74" customFormat="1" ht="22.15" customHeight="1">
      <c r="A52" s="85" t="s">
        <v>172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7"/>
      <c r="N52" s="87"/>
      <c r="O52" s="87"/>
      <c r="P52" s="87"/>
    </row>
    <row r="53" spans="1:16" s="56" customFormat="1" ht="16.5" customHeight="1">
      <c r="A53" s="56" t="str">
        <f>+A1</f>
        <v>ALT Telecom Public Company Limited</v>
      </c>
      <c r="H53" s="57"/>
      <c r="I53" s="57"/>
      <c r="J53" s="57"/>
      <c r="K53" s="57"/>
      <c r="L53" s="57"/>
      <c r="M53" s="59"/>
      <c r="N53" s="58"/>
      <c r="O53" s="58"/>
      <c r="P53" s="58"/>
    </row>
    <row r="54" spans="1:16" s="56" customFormat="1" ht="16.5" customHeight="1">
      <c r="A54" s="82" t="s">
        <v>159</v>
      </c>
      <c r="H54" s="57"/>
      <c r="I54" s="57"/>
      <c r="J54" s="57"/>
      <c r="K54" s="57"/>
      <c r="L54" s="57"/>
      <c r="M54" s="59"/>
      <c r="N54" s="58"/>
      <c r="O54" s="58"/>
      <c r="P54" s="58"/>
    </row>
    <row r="55" spans="1:16" s="56" customFormat="1" ht="16.5" customHeight="1">
      <c r="A55" s="88" t="str">
        <f>A3</f>
        <v>As at 31 December 2019</v>
      </c>
      <c r="B55" s="61"/>
      <c r="C55" s="61"/>
      <c r="D55" s="61"/>
      <c r="E55" s="61"/>
      <c r="F55" s="61"/>
      <c r="G55" s="61"/>
      <c r="H55" s="62"/>
      <c r="I55" s="62"/>
      <c r="J55" s="62"/>
      <c r="K55" s="62"/>
      <c r="L55" s="62"/>
      <c r="M55" s="219"/>
      <c r="N55" s="63"/>
      <c r="O55" s="63"/>
      <c r="P55" s="63"/>
    </row>
    <row r="56" spans="1:16" s="56" customFormat="1" ht="16.5" customHeight="1">
      <c r="A56" s="89"/>
      <c r="B56" s="65"/>
      <c r="C56" s="65"/>
      <c r="D56" s="65"/>
      <c r="E56" s="65"/>
      <c r="F56" s="65"/>
      <c r="G56" s="65"/>
      <c r="H56" s="66"/>
      <c r="I56" s="66"/>
      <c r="J56" s="66"/>
      <c r="K56" s="66"/>
      <c r="L56" s="66"/>
      <c r="M56" s="220"/>
      <c r="N56" s="67"/>
      <c r="O56" s="67"/>
      <c r="P56" s="67"/>
    </row>
    <row r="57" spans="1:16" s="56" customFormat="1" ht="16.5" customHeight="1">
      <c r="H57" s="57"/>
      <c r="I57" s="57"/>
      <c r="J57" s="57"/>
      <c r="K57" s="57"/>
      <c r="L57" s="57"/>
      <c r="M57" s="59"/>
      <c r="N57" s="58"/>
      <c r="O57" s="58"/>
      <c r="P57" s="58"/>
    </row>
    <row r="58" spans="1:16" s="56" customFormat="1" ht="16.5" customHeight="1">
      <c r="H58" s="57"/>
      <c r="I58" s="57"/>
      <c r="J58" s="303" t="s">
        <v>148</v>
      </c>
      <c r="K58" s="303"/>
      <c r="L58" s="303"/>
      <c r="M58" s="164"/>
      <c r="N58" s="303" t="s">
        <v>149</v>
      </c>
      <c r="O58" s="303"/>
      <c r="P58" s="303"/>
    </row>
    <row r="59" spans="1:16" s="56" customFormat="1" ht="16.5" customHeight="1">
      <c r="H59" s="57"/>
      <c r="I59" s="57"/>
      <c r="J59" s="306" t="s">
        <v>147</v>
      </c>
      <c r="K59" s="306"/>
      <c r="L59" s="306"/>
      <c r="M59" s="167"/>
      <c r="N59" s="306" t="s">
        <v>147</v>
      </c>
      <c r="O59" s="306"/>
      <c r="P59" s="306"/>
    </row>
    <row r="60" spans="1:16" s="56" customFormat="1" ht="16.5" customHeight="1">
      <c r="H60" s="57"/>
      <c r="I60" s="57"/>
      <c r="J60" s="68" t="s">
        <v>213</v>
      </c>
      <c r="K60" s="69"/>
      <c r="L60" s="68" t="s">
        <v>175</v>
      </c>
      <c r="M60" s="67"/>
      <c r="N60" s="68" t="s">
        <v>213</v>
      </c>
      <c r="O60" s="69"/>
      <c r="P60" s="68" t="s">
        <v>175</v>
      </c>
    </row>
    <row r="61" spans="1:16" s="56" customFormat="1" ht="16.5" customHeight="1">
      <c r="H61" s="70" t="s">
        <v>0</v>
      </c>
      <c r="I61" s="57"/>
      <c r="J61" s="71" t="s">
        <v>93</v>
      </c>
      <c r="K61" s="72"/>
      <c r="L61" s="71" t="s">
        <v>93</v>
      </c>
      <c r="M61" s="72"/>
      <c r="N61" s="71" t="s">
        <v>93</v>
      </c>
      <c r="O61" s="72"/>
      <c r="P61" s="71" t="s">
        <v>93</v>
      </c>
    </row>
    <row r="62" spans="1:16" s="56" customFormat="1" ht="16.5" customHeight="1">
      <c r="H62" s="66"/>
      <c r="I62" s="57"/>
      <c r="J62" s="240"/>
      <c r="K62" s="57"/>
      <c r="L62" s="67"/>
      <c r="M62" s="59"/>
      <c r="N62" s="240"/>
      <c r="O62" s="58"/>
      <c r="P62" s="67"/>
    </row>
    <row r="63" spans="1:16" s="74" customFormat="1" ht="16.5" customHeight="1">
      <c r="A63" s="90" t="s">
        <v>129</v>
      </c>
      <c r="H63" s="75"/>
      <c r="I63" s="75"/>
      <c r="J63" s="246"/>
      <c r="K63" s="75"/>
      <c r="L63" s="75"/>
      <c r="M63" s="77"/>
      <c r="N63" s="241"/>
      <c r="O63" s="76"/>
      <c r="P63" s="76"/>
    </row>
    <row r="64" spans="1:16" s="74" customFormat="1" ht="16.5" customHeight="1">
      <c r="A64" s="213"/>
      <c r="E64" s="78"/>
      <c r="H64" s="75"/>
      <c r="I64" s="75"/>
      <c r="J64" s="246"/>
      <c r="K64" s="75"/>
      <c r="L64" s="75"/>
      <c r="M64" s="77"/>
      <c r="N64" s="241"/>
      <c r="O64" s="76"/>
      <c r="P64" s="76"/>
    </row>
    <row r="65" spans="1:16" s="74" customFormat="1" ht="16.5" customHeight="1">
      <c r="A65" s="56" t="s">
        <v>18</v>
      </c>
      <c r="E65" s="78"/>
      <c r="H65" s="75"/>
      <c r="I65" s="75"/>
      <c r="J65" s="247"/>
      <c r="K65" s="75"/>
      <c r="L65" s="77"/>
      <c r="M65" s="77"/>
      <c r="N65" s="241"/>
      <c r="O65" s="76"/>
      <c r="P65" s="76"/>
    </row>
    <row r="66" spans="1:16" s="74" customFormat="1" ht="16.5" customHeight="1">
      <c r="A66" s="213"/>
      <c r="E66" s="78"/>
      <c r="H66" s="75"/>
      <c r="I66" s="75"/>
      <c r="J66" s="246"/>
      <c r="K66" s="75"/>
      <c r="L66" s="75"/>
      <c r="M66" s="77"/>
      <c r="N66" s="241"/>
      <c r="O66" s="76"/>
      <c r="P66" s="76"/>
    </row>
    <row r="67" spans="1:16" s="74" customFormat="1" ht="16.5" customHeight="1">
      <c r="A67" s="305" t="s">
        <v>58</v>
      </c>
      <c r="B67" s="305"/>
      <c r="C67" s="305"/>
      <c r="D67" s="305"/>
      <c r="E67" s="305"/>
      <c r="F67" s="305"/>
      <c r="G67" s="305"/>
      <c r="H67" s="75"/>
      <c r="I67" s="75"/>
      <c r="J67" s="243"/>
      <c r="K67" s="75"/>
      <c r="L67" s="83"/>
      <c r="M67" s="77"/>
      <c r="N67" s="243"/>
      <c r="O67" s="76"/>
      <c r="P67" s="83"/>
    </row>
    <row r="68" spans="1:16" s="74" customFormat="1" ht="16.5" customHeight="1">
      <c r="A68" s="79"/>
      <c r="B68" s="213" t="s">
        <v>59</v>
      </c>
      <c r="E68" s="78"/>
      <c r="H68" s="75">
        <v>20</v>
      </c>
      <c r="I68" s="75"/>
      <c r="J68" s="243">
        <v>881004761</v>
      </c>
      <c r="K68" s="75"/>
      <c r="L68" s="83">
        <v>1113214585</v>
      </c>
      <c r="M68" s="77"/>
      <c r="N68" s="243">
        <v>513044109</v>
      </c>
      <c r="O68" s="76"/>
      <c r="P68" s="83">
        <v>683000000</v>
      </c>
    </row>
    <row r="69" spans="1:16" s="74" customFormat="1" ht="16.5" customHeight="1">
      <c r="A69" s="305" t="s">
        <v>20</v>
      </c>
      <c r="B69" s="305"/>
      <c r="C69" s="305"/>
      <c r="D69" s="305"/>
      <c r="E69" s="305"/>
      <c r="F69" s="305"/>
      <c r="G69" s="305"/>
      <c r="H69" s="75">
        <v>21</v>
      </c>
      <c r="I69" s="75"/>
      <c r="J69" s="243">
        <v>381166228</v>
      </c>
      <c r="K69" s="75"/>
      <c r="L69" s="83">
        <v>483433154</v>
      </c>
      <c r="M69" s="77"/>
      <c r="N69" s="243">
        <v>576329001</v>
      </c>
      <c r="O69" s="76"/>
      <c r="P69" s="83">
        <v>525690547</v>
      </c>
    </row>
    <row r="70" spans="1:16" s="74" customFormat="1" ht="16.5" customHeight="1">
      <c r="A70" s="213" t="s">
        <v>65</v>
      </c>
      <c r="H70" s="221">
        <v>20</v>
      </c>
      <c r="I70" s="75"/>
      <c r="J70" s="243">
        <v>313205</v>
      </c>
      <c r="K70" s="75"/>
      <c r="L70" s="83">
        <v>356252</v>
      </c>
      <c r="M70" s="77"/>
      <c r="N70" s="241">
        <v>0</v>
      </c>
      <c r="O70" s="76"/>
      <c r="P70" s="76" t="s">
        <v>176</v>
      </c>
    </row>
    <row r="71" spans="1:16" s="74" customFormat="1" ht="16.5" customHeight="1">
      <c r="A71" s="218" t="s">
        <v>21</v>
      </c>
      <c r="B71" s="91"/>
      <c r="H71" s="221"/>
      <c r="I71" s="75"/>
      <c r="J71" s="246"/>
      <c r="K71" s="75"/>
      <c r="L71" s="75"/>
      <c r="M71" s="77"/>
      <c r="N71" s="241"/>
      <c r="O71" s="76"/>
      <c r="P71" s="76"/>
    </row>
    <row r="72" spans="1:16" s="74" customFormat="1" ht="16.5" customHeight="1">
      <c r="A72" s="79"/>
      <c r="B72" s="213" t="s">
        <v>19</v>
      </c>
      <c r="H72" s="221">
        <v>20</v>
      </c>
      <c r="I72" s="75"/>
      <c r="J72" s="243">
        <v>27468000</v>
      </c>
      <c r="K72" s="75"/>
      <c r="L72" s="83">
        <v>23301000</v>
      </c>
      <c r="M72" s="77"/>
      <c r="N72" s="241">
        <v>27468000</v>
      </c>
      <c r="O72" s="76"/>
      <c r="P72" s="76">
        <v>23301000</v>
      </c>
    </row>
    <row r="73" spans="1:16" s="74" customFormat="1" ht="16.5" customHeight="1">
      <c r="A73" s="79" t="s">
        <v>181</v>
      </c>
      <c r="B73" s="213"/>
      <c r="H73" s="221" t="s">
        <v>215</v>
      </c>
      <c r="I73" s="75"/>
      <c r="J73" s="243">
        <v>1000000</v>
      </c>
      <c r="K73" s="75"/>
      <c r="L73" s="83" t="s">
        <v>176</v>
      </c>
      <c r="M73" s="77"/>
      <c r="N73" s="241">
        <v>69100000</v>
      </c>
      <c r="O73" s="76"/>
      <c r="P73" s="76">
        <v>102000000</v>
      </c>
    </row>
    <row r="74" spans="1:16" s="74" customFormat="1" ht="16.5" customHeight="1">
      <c r="A74" s="91" t="s">
        <v>22</v>
      </c>
      <c r="H74" s="221"/>
      <c r="J74" s="243">
        <v>225156</v>
      </c>
      <c r="L74" s="83" t="s">
        <v>176</v>
      </c>
      <c r="M74" s="80"/>
      <c r="N74" s="243">
        <v>0</v>
      </c>
      <c r="O74" s="80"/>
      <c r="P74" s="83">
        <v>0</v>
      </c>
    </row>
    <row r="75" spans="1:16" s="74" customFormat="1" ht="16.5" customHeight="1">
      <c r="A75" s="213" t="s">
        <v>23</v>
      </c>
      <c r="C75" s="65"/>
      <c r="H75" s="221">
        <v>22</v>
      </c>
      <c r="I75" s="75"/>
      <c r="J75" s="242">
        <v>55961599</v>
      </c>
      <c r="K75" s="75"/>
      <c r="L75" s="81">
        <v>58682384</v>
      </c>
      <c r="M75" s="77"/>
      <c r="N75" s="242">
        <v>20879610</v>
      </c>
      <c r="O75" s="76"/>
      <c r="P75" s="81">
        <v>18872392</v>
      </c>
    </row>
    <row r="76" spans="1:16" s="74" customFormat="1" ht="16.5" customHeight="1">
      <c r="A76" s="213"/>
      <c r="E76" s="78"/>
      <c r="H76" s="75"/>
      <c r="I76" s="75"/>
      <c r="J76" s="241"/>
      <c r="K76" s="75"/>
      <c r="L76" s="76"/>
      <c r="M76" s="77"/>
      <c r="N76" s="241"/>
      <c r="O76" s="76"/>
      <c r="P76" s="76"/>
    </row>
    <row r="77" spans="1:16" s="74" customFormat="1" ht="16.5" customHeight="1">
      <c r="A77" s="82" t="s">
        <v>24</v>
      </c>
      <c r="H77" s="221"/>
      <c r="I77" s="75"/>
      <c r="J77" s="242">
        <f>SUM(J68:J75)</f>
        <v>1347138949</v>
      </c>
      <c r="K77" s="75"/>
      <c r="L77" s="81">
        <f>SUM(L68:L75)</f>
        <v>1678987375</v>
      </c>
      <c r="M77" s="77"/>
      <c r="N77" s="242">
        <f>SUM(N68:N75)</f>
        <v>1206820720</v>
      </c>
      <c r="O77" s="76"/>
      <c r="P77" s="81">
        <f>SUM(P68:P75)</f>
        <v>1352863939</v>
      </c>
    </row>
    <row r="78" spans="1:16" s="74" customFormat="1" ht="16.5" customHeight="1">
      <c r="A78" s="213"/>
      <c r="E78" s="78"/>
      <c r="H78" s="75"/>
      <c r="I78" s="75"/>
      <c r="J78" s="241"/>
      <c r="K78" s="75"/>
      <c r="L78" s="76"/>
      <c r="M78" s="77"/>
      <c r="N78" s="241"/>
      <c r="O78" s="76"/>
      <c r="P78" s="76"/>
    </row>
    <row r="79" spans="1:16" s="74" customFormat="1" ht="16.5" customHeight="1">
      <c r="A79" s="56" t="s">
        <v>25</v>
      </c>
      <c r="H79" s="221"/>
      <c r="J79" s="243"/>
      <c r="L79" s="83"/>
      <c r="M79" s="80"/>
      <c r="N79" s="243"/>
      <c r="O79" s="80"/>
      <c r="P79" s="83"/>
    </row>
    <row r="80" spans="1:16" s="74" customFormat="1" ht="16.5" customHeight="1">
      <c r="A80" s="213"/>
      <c r="E80" s="78"/>
      <c r="H80" s="75"/>
      <c r="I80" s="75"/>
      <c r="J80" s="241"/>
      <c r="K80" s="75"/>
      <c r="L80" s="76"/>
      <c r="M80" s="77"/>
      <c r="N80" s="241"/>
      <c r="O80" s="76"/>
      <c r="P80" s="76"/>
    </row>
    <row r="81" spans="1:16" s="74" customFormat="1" ht="16.5" customHeight="1">
      <c r="A81" s="74" t="s">
        <v>223</v>
      </c>
      <c r="H81" s="221">
        <v>20</v>
      </c>
      <c r="J81" s="241">
        <v>36430110</v>
      </c>
      <c r="L81" s="76">
        <v>62908305</v>
      </c>
      <c r="M81" s="80"/>
      <c r="N81" s="241">
        <v>36430110</v>
      </c>
      <c r="O81" s="80"/>
      <c r="P81" s="76">
        <v>62908305</v>
      </c>
    </row>
    <row r="82" spans="1:16" s="74" customFormat="1" ht="16.5" customHeight="1">
      <c r="A82" s="74" t="s">
        <v>179</v>
      </c>
      <c r="H82" s="221">
        <v>20</v>
      </c>
      <c r="J82" s="243">
        <v>0</v>
      </c>
      <c r="L82" s="83">
        <v>313206</v>
      </c>
      <c r="M82" s="80"/>
      <c r="N82" s="241">
        <v>0</v>
      </c>
      <c r="O82" s="80"/>
      <c r="P82" s="76">
        <v>0</v>
      </c>
    </row>
    <row r="83" spans="1:16" s="74" customFormat="1" ht="16.5" customHeight="1">
      <c r="A83" s="91" t="s">
        <v>26</v>
      </c>
      <c r="H83" s="221">
        <v>23</v>
      </c>
      <c r="J83" s="243">
        <v>29882715</v>
      </c>
      <c r="L83" s="83">
        <v>26343579</v>
      </c>
      <c r="M83" s="80"/>
      <c r="N83" s="243">
        <v>9930584</v>
      </c>
      <c r="O83" s="80"/>
      <c r="P83" s="83">
        <v>10614487</v>
      </c>
    </row>
    <row r="84" spans="1:16" s="74" customFormat="1" ht="16.5" customHeight="1">
      <c r="A84" s="91" t="s">
        <v>126</v>
      </c>
      <c r="H84" s="221"/>
      <c r="J84" s="243">
        <v>31522025</v>
      </c>
      <c r="L84" s="83">
        <v>30319192</v>
      </c>
      <c r="M84" s="80"/>
      <c r="N84" s="241">
        <v>28528330</v>
      </c>
      <c r="O84" s="80"/>
      <c r="P84" s="76">
        <v>27439521</v>
      </c>
    </row>
    <row r="85" spans="1:16" s="74" customFormat="1" ht="16.5" customHeight="1">
      <c r="A85" s="213" t="s">
        <v>247</v>
      </c>
      <c r="H85" s="221"/>
      <c r="J85" s="242">
        <v>15348882</v>
      </c>
      <c r="L85" s="81">
        <v>14881905</v>
      </c>
      <c r="M85" s="80"/>
      <c r="N85" s="242">
        <v>0</v>
      </c>
      <c r="O85" s="80"/>
      <c r="P85" s="81">
        <v>0</v>
      </c>
    </row>
    <row r="86" spans="1:16" s="74" customFormat="1" ht="16.5" customHeight="1">
      <c r="A86" s="213"/>
      <c r="H86" s="221"/>
      <c r="J86" s="241"/>
      <c r="L86" s="76"/>
      <c r="M86" s="80"/>
      <c r="N86" s="241"/>
      <c r="O86" s="80"/>
      <c r="P86" s="76"/>
    </row>
    <row r="87" spans="1:16" s="74" customFormat="1" ht="16.5" customHeight="1">
      <c r="A87" s="82" t="s">
        <v>27</v>
      </c>
      <c r="H87" s="221"/>
      <c r="J87" s="242">
        <f>SUM(J81:J85)</f>
        <v>113183732</v>
      </c>
      <c r="L87" s="81">
        <f>SUM(L81:L85)</f>
        <v>134766187</v>
      </c>
      <c r="M87" s="80"/>
      <c r="N87" s="242">
        <f>SUM(N81:N85)</f>
        <v>74889024</v>
      </c>
      <c r="O87" s="76"/>
      <c r="P87" s="81">
        <f>SUM(P81:P85)</f>
        <v>100962313</v>
      </c>
    </row>
    <row r="88" spans="1:16" s="74" customFormat="1" ht="16.5" customHeight="1">
      <c r="A88" s="79"/>
      <c r="H88" s="221"/>
      <c r="I88" s="75"/>
      <c r="J88" s="241"/>
      <c r="K88" s="75"/>
      <c r="L88" s="76"/>
      <c r="M88" s="77"/>
      <c r="N88" s="241"/>
      <c r="O88" s="76"/>
      <c r="P88" s="76"/>
    </row>
    <row r="89" spans="1:16" s="74" customFormat="1" ht="16.5" customHeight="1">
      <c r="A89" s="56" t="s">
        <v>28</v>
      </c>
      <c r="C89" s="65"/>
      <c r="H89" s="221"/>
      <c r="I89" s="75"/>
      <c r="J89" s="242">
        <f>SUM(J77,J87)</f>
        <v>1460322681</v>
      </c>
      <c r="K89" s="75"/>
      <c r="L89" s="81">
        <f>SUM(L77,L87)</f>
        <v>1813753562</v>
      </c>
      <c r="M89" s="77"/>
      <c r="N89" s="242">
        <f>SUM(N77,N87)</f>
        <v>1281709744</v>
      </c>
      <c r="O89" s="76"/>
      <c r="P89" s="81">
        <f>SUM(P77,P87)</f>
        <v>1453826252</v>
      </c>
    </row>
    <row r="90" spans="1:16" s="74" customFormat="1" ht="16.5" customHeight="1">
      <c r="A90" s="213"/>
      <c r="H90" s="221"/>
      <c r="I90" s="75"/>
      <c r="J90" s="75"/>
      <c r="K90" s="75"/>
      <c r="L90" s="75"/>
      <c r="M90" s="77"/>
      <c r="N90" s="76"/>
      <c r="O90" s="76"/>
      <c r="P90" s="76"/>
    </row>
    <row r="91" spans="1:16" s="74" customFormat="1" ht="16.5" customHeight="1">
      <c r="A91" s="91"/>
    </row>
    <row r="92" spans="1:16" s="74" customFormat="1" ht="16.5" customHeight="1">
      <c r="A92" s="91"/>
    </row>
    <row r="93" spans="1:16" s="74" customFormat="1" ht="16.5" customHeight="1">
      <c r="A93" s="91"/>
    </row>
    <row r="94" spans="1:16" s="74" customFormat="1" ht="16.5" customHeight="1">
      <c r="A94" s="91"/>
    </row>
    <row r="95" spans="1:16" s="74" customFormat="1" ht="16.5" customHeight="1">
      <c r="A95" s="91"/>
    </row>
    <row r="96" spans="1:16" s="74" customFormat="1" ht="16.5" customHeight="1">
      <c r="A96" s="91"/>
    </row>
    <row r="97" spans="1:16" s="74" customFormat="1" ht="16.5" customHeight="1">
      <c r="A97" s="91"/>
    </row>
    <row r="98" spans="1:16" s="74" customFormat="1" ht="16.5" customHeight="1">
      <c r="A98" s="91"/>
      <c r="H98" s="221"/>
      <c r="J98" s="83"/>
      <c r="L98" s="83"/>
      <c r="M98" s="80"/>
      <c r="N98" s="83"/>
      <c r="O98" s="80"/>
      <c r="P98" s="83"/>
    </row>
    <row r="99" spans="1:16" s="79" customFormat="1" ht="16.5" customHeight="1">
      <c r="A99" s="307" t="s">
        <v>103</v>
      </c>
      <c r="B99" s="307"/>
      <c r="C99" s="307"/>
      <c r="D99" s="307"/>
      <c r="E99" s="307"/>
      <c r="F99" s="307"/>
      <c r="G99" s="307"/>
      <c r="H99" s="307"/>
      <c r="I99" s="307"/>
      <c r="J99" s="307"/>
      <c r="K99" s="307"/>
      <c r="L99" s="307"/>
      <c r="M99" s="307"/>
      <c r="N99" s="307"/>
      <c r="O99" s="307"/>
      <c r="P99" s="307"/>
    </row>
    <row r="100" spans="1:16" s="212" customFormat="1" ht="16.5" customHeight="1">
      <c r="A100" s="304" t="s">
        <v>164</v>
      </c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</row>
    <row r="101" spans="1:16" s="212" customFormat="1" ht="16.5" customHeight="1">
      <c r="A101" s="217"/>
      <c r="B101" s="217"/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217"/>
      <c r="P101" s="217"/>
    </row>
    <row r="102" spans="1:16" s="74" customFormat="1" ht="16.5" customHeight="1">
      <c r="A102" s="213"/>
      <c r="H102" s="221"/>
      <c r="I102" s="75"/>
      <c r="J102" s="75"/>
      <c r="K102" s="75"/>
      <c r="L102" s="75"/>
      <c r="M102" s="77"/>
      <c r="N102" s="76"/>
      <c r="O102" s="76"/>
      <c r="P102" s="76"/>
    </row>
    <row r="103" spans="1:16" s="74" customFormat="1" ht="9.75" customHeight="1">
      <c r="A103" s="213"/>
      <c r="H103" s="221"/>
      <c r="I103" s="75"/>
      <c r="J103" s="75"/>
      <c r="K103" s="75"/>
      <c r="L103" s="75"/>
      <c r="M103" s="77"/>
      <c r="N103" s="76"/>
      <c r="O103" s="76"/>
      <c r="P103" s="76"/>
    </row>
    <row r="104" spans="1:16" s="74" customFormat="1" ht="22.15" customHeight="1">
      <c r="A104" s="86" t="str">
        <f>A52</f>
        <v>The accompanying notes are an integral part of these consolidated and separate financial statements.</v>
      </c>
      <c r="B104" s="86"/>
      <c r="C104" s="86"/>
      <c r="D104" s="86"/>
      <c r="E104" s="86"/>
      <c r="F104" s="86"/>
      <c r="G104" s="86"/>
      <c r="H104" s="92"/>
      <c r="I104" s="92"/>
      <c r="J104" s="92"/>
      <c r="K104" s="92"/>
      <c r="L104" s="92"/>
      <c r="M104" s="93"/>
      <c r="N104" s="81"/>
      <c r="O104" s="81"/>
      <c r="P104" s="81"/>
    </row>
    <row r="105" spans="1:16" s="56" customFormat="1" ht="16.5" customHeight="1">
      <c r="A105" s="56" t="str">
        <f>A53</f>
        <v>ALT Telecom Public Company Limited</v>
      </c>
      <c r="H105" s="57"/>
      <c r="I105" s="57"/>
      <c r="J105" s="57"/>
      <c r="K105" s="57"/>
      <c r="L105" s="57"/>
      <c r="M105" s="59"/>
      <c r="N105" s="58"/>
      <c r="O105" s="58"/>
      <c r="P105" s="58"/>
    </row>
    <row r="106" spans="1:16" s="56" customFormat="1" ht="16.5" customHeight="1">
      <c r="A106" s="56" t="s">
        <v>159</v>
      </c>
      <c r="H106" s="57"/>
      <c r="I106" s="57"/>
      <c r="J106" s="57"/>
      <c r="K106" s="57"/>
      <c r="L106" s="57"/>
      <c r="M106" s="59"/>
      <c r="N106" s="58"/>
      <c r="O106" s="58"/>
      <c r="P106" s="58"/>
    </row>
    <row r="107" spans="1:16" s="56" customFormat="1" ht="16.5" customHeight="1">
      <c r="A107" s="60" t="str">
        <f>A55</f>
        <v>As at 31 December 2019</v>
      </c>
      <c r="B107" s="61"/>
      <c r="C107" s="61"/>
      <c r="D107" s="61"/>
      <c r="E107" s="61"/>
      <c r="F107" s="61"/>
      <c r="G107" s="61"/>
      <c r="H107" s="62"/>
      <c r="I107" s="62"/>
      <c r="J107" s="62"/>
      <c r="K107" s="62"/>
      <c r="L107" s="62"/>
      <c r="M107" s="219"/>
      <c r="N107" s="63"/>
      <c r="O107" s="63"/>
      <c r="P107" s="63"/>
    </row>
    <row r="108" spans="1:16" s="56" customFormat="1" ht="16.5" customHeight="1">
      <c r="A108" s="64"/>
      <c r="B108" s="65"/>
      <c r="C108" s="65"/>
      <c r="D108" s="65"/>
      <c r="E108" s="65"/>
      <c r="F108" s="65"/>
      <c r="G108" s="65"/>
      <c r="H108" s="66"/>
      <c r="I108" s="66"/>
      <c r="J108" s="66"/>
      <c r="K108" s="66"/>
      <c r="L108" s="66"/>
      <c r="M108" s="220"/>
      <c r="N108" s="67"/>
      <c r="O108" s="67"/>
      <c r="P108" s="67"/>
    </row>
    <row r="109" spans="1:16" s="56" customFormat="1" ht="16.5" customHeight="1">
      <c r="H109" s="57"/>
      <c r="I109" s="57"/>
      <c r="J109" s="57"/>
      <c r="K109" s="57"/>
      <c r="L109" s="57"/>
      <c r="M109" s="59"/>
      <c r="N109" s="58"/>
      <c r="O109" s="58"/>
      <c r="P109" s="58"/>
    </row>
    <row r="110" spans="1:16" s="56" customFormat="1" ht="16.5" customHeight="1">
      <c r="H110" s="57"/>
      <c r="I110" s="57"/>
      <c r="J110" s="303" t="s">
        <v>148</v>
      </c>
      <c r="K110" s="303"/>
      <c r="L110" s="303"/>
      <c r="M110" s="164"/>
      <c r="N110" s="303" t="s">
        <v>149</v>
      </c>
      <c r="O110" s="303"/>
      <c r="P110" s="303"/>
    </row>
    <row r="111" spans="1:16" s="56" customFormat="1" ht="16.5" customHeight="1">
      <c r="H111" s="57"/>
      <c r="I111" s="57"/>
      <c r="J111" s="306" t="s">
        <v>147</v>
      </c>
      <c r="K111" s="306"/>
      <c r="L111" s="306"/>
      <c r="M111" s="167"/>
      <c r="N111" s="306" t="s">
        <v>147</v>
      </c>
      <c r="O111" s="306"/>
      <c r="P111" s="306"/>
    </row>
    <row r="112" spans="1:16" s="56" customFormat="1" ht="16.5" customHeight="1">
      <c r="G112" s="206"/>
      <c r="H112" s="57"/>
      <c r="I112" s="57"/>
      <c r="J112" s="68" t="s">
        <v>213</v>
      </c>
      <c r="K112" s="69"/>
      <c r="L112" s="68" t="s">
        <v>175</v>
      </c>
      <c r="M112" s="67"/>
      <c r="N112" s="68" t="s">
        <v>213</v>
      </c>
      <c r="O112" s="69"/>
      <c r="P112" s="68" t="s">
        <v>175</v>
      </c>
    </row>
    <row r="113" spans="1:16" s="56" customFormat="1" ht="16.5" customHeight="1">
      <c r="H113" s="70" t="s">
        <v>0</v>
      </c>
      <c r="I113" s="57"/>
      <c r="J113" s="71" t="s">
        <v>93</v>
      </c>
      <c r="K113" s="72"/>
      <c r="L113" s="71" t="s">
        <v>93</v>
      </c>
      <c r="M113" s="72"/>
      <c r="N113" s="71" t="s">
        <v>93</v>
      </c>
      <c r="O113" s="72"/>
      <c r="P113" s="71" t="s">
        <v>93</v>
      </c>
    </row>
    <row r="114" spans="1:16" s="56" customFormat="1" ht="16.5" customHeight="1">
      <c r="G114" s="207"/>
      <c r="H114" s="66"/>
      <c r="I114" s="57"/>
      <c r="J114" s="248"/>
      <c r="K114" s="57"/>
      <c r="L114" s="57"/>
      <c r="M114" s="59"/>
      <c r="N114" s="240"/>
      <c r="O114" s="58"/>
      <c r="P114" s="67"/>
    </row>
    <row r="115" spans="1:16" s="56" customFormat="1" ht="16.5" customHeight="1">
      <c r="A115" s="56" t="s">
        <v>130</v>
      </c>
      <c r="H115" s="66"/>
      <c r="I115" s="57"/>
      <c r="J115" s="248"/>
      <c r="K115" s="57"/>
      <c r="L115" s="57"/>
      <c r="M115" s="59"/>
      <c r="N115" s="240"/>
      <c r="O115" s="58"/>
      <c r="P115" s="67"/>
    </row>
    <row r="116" spans="1:16" s="74" customFormat="1" ht="16.5" customHeight="1">
      <c r="A116" s="79"/>
      <c r="H116" s="221"/>
      <c r="I116" s="75"/>
      <c r="J116" s="246"/>
      <c r="K116" s="75"/>
      <c r="L116" s="75"/>
      <c r="M116" s="77"/>
      <c r="N116" s="241"/>
      <c r="O116" s="76"/>
      <c r="P116" s="76"/>
    </row>
    <row r="117" spans="1:16" s="74" customFormat="1" ht="16.5" customHeight="1">
      <c r="A117" s="56" t="s">
        <v>202</v>
      </c>
      <c r="H117" s="221"/>
      <c r="I117" s="75"/>
      <c r="J117" s="246"/>
      <c r="K117" s="75"/>
      <c r="L117" s="75"/>
      <c r="M117" s="77"/>
      <c r="N117" s="241"/>
      <c r="O117" s="76"/>
      <c r="P117" s="76"/>
    </row>
    <row r="118" spans="1:16" s="74" customFormat="1" ht="16.5" customHeight="1">
      <c r="A118" s="79"/>
      <c r="H118" s="221"/>
      <c r="I118" s="75"/>
      <c r="J118" s="246"/>
      <c r="K118" s="75"/>
      <c r="L118" s="75"/>
      <c r="M118" s="77"/>
      <c r="N118" s="241"/>
      <c r="O118" s="76"/>
      <c r="P118" s="76"/>
    </row>
    <row r="119" spans="1:16" s="74" customFormat="1" ht="16.5" customHeight="1">
      <c r="A119" s="213" t="s">
        <v>209</v>
      </c>
      <c r="H119" s="221">
        <v>24</v>
      </c>
      <c r="I119" s="75"/>
      <c r="J119" s="246"/>
      <c r="K119" s="75"/>
      <c r="L119" s="75"/>
      <c r="M119" s="77"/>
      <c r="N119" s="241"/>
      <c r="O119" s="76"/>
      <c r="P119" s="76"/>
    </row>
    <row r="120" spans="1:16" s="74" customFormat="1" ht="16.5" customHeight="1">
      <c r="A120" s="213"/>
      <c r="B120" s="218" t="s">
        <v>31</v>
      </c>
      <c r="C120" s="91"/>
      <c r="D120" s="91"/>
      <c r="H120" s="221"/>
      <c r="I120" s="75"/>
      <c r="J120" s="246"/>
      <c r="K120" s="75"/>
      <c r="L120" s="75"/>
      <c r="M120" s="77"/>
      <c r="N120" s="244"/>
      <c r="O120" s="80"/>
      <c r="P120" s="80"/>
    </row>
    <row r="121" spans="1:16" s="74" customFormat="1" ht="16.5" customHeight="1">
      <c r="A121" s="213"/>
      <c r="B121" s="218"/>
      <c r="C121" s="91" t="s">
        <v>162</v>
      </c>
      <c r="D121" s="91"/>
      <c r="H121" s="221"/>
      <c r="I121" s="75"/>
      <c r="J121" s="246"/>
      <c r="K121" s="75"/>
      <c r="L121" s="75"/>
      <c r="M121" s="77"/>
      <c r="N121" s="250"/>
      <c r="O121" s="67"/>
      <c r="P121" s="94"/>
    </row>
    <row r="122" spans="1:16" s="74" customFormat="1" ht="16.5" customHeight="1">
      <c r="A122" s="213"/>
      <c r="B122" s="218"/>
      <c r="C122" s="91"/>
      <c r="D122" s="91" t="s">
        <v>104</v>
      </c>
      <c r="H122" s="221"/>
      <c r="I122" s="75"/>
      <c r="J122" s="249"/>
      <c r="N122" s="249"/>
    </row>
    <row r="123" spans="1:16" s="74" customFormat="1" ht="16.5" customHeight="1">
      <c r="A123" s="213"/>
      <c r="B123" s="218"/>
      <c r="C123" s="91"/>
      <c r="D123" s="91" t="s">
        <v>248</v>
      </c>
      <c r="E123" s="91"/>
      <c r="F123" s="91"/>
      <c r="G123" s="91"/>
      <c r="H123" s="221"/>
      <c r="I123" s="75"/>
      <c r="J123" s="250"/>
      <c r="K123" s="75"/>
      <c r="L123" s="94"/>
      <c r="M123" s="77"/>
      <c r="N123" s="250"/>
      <c r="O123" s="67"/>
      <c r="P123" s="94"/>
    </row>
    <row r="124" spans="1:16" s="74" customFormat="1" ht="16.5" customHeight="1">
      <c r="A124" s="213"/>
      <c r="B124" s="218"/>
      <c r="C124" s="91"/>
      <c r="D124" s="91" t="s">
        <v>180</v>
      </c>
      <c r="E124" s="91"/>
      <c r="F124" s="91"/>
      <c r="G124" s="91"/>
      <c r="H124" s="221"/>
      <c r="I124" s="75"/>
      <c r="J124" s="250"/>
      <c r="K124" s="75"/>
      <c r="L124" s="94"/>
      <c r="M124" s="77"/>
      <c r="N124" s="250"/>
      <c r="O124" s="67"/>
      <c r="P124" s="94"/>
    </row>
    <row r="125" spans="1:16" s="74" customFormat="1" ht="16.5" customHeight="1" thickBot="1">
      <c r="A125" s="213"/>
      <c r="B125" s="218"/>
      <c r="C125" s="91"/>
      <c r="D125" s="91" t="s">
        <v>127</v>
      </c>
      <c r="E125" s="91"/>
      <c r="F125" s="91"/>
      <c r="G125" s="91"/>
      <c r="H125" s="221"/>
      <c r="I125" s="75"/>
      <c r="J125" s="251">
        <v>625000000</v>
      </c>
      <c r="K125" s="75"/>
      <c r="L125" s="95">
        <v>625000000</v>
      </c>
      <c r="M125" s="77"/>
      <c r="N125" s="251">
        <v>625000000</v>
      </c>
      <c r="O125" s="67"/>
      <c r="P125" s="95">
        <v>625000000</v>
      </c>
    </row>
    <row r="126" spans="1:16" s="74" customFormat="1" ht="16.5" customHeight="1" thickTop="1">
      <c r="A126" s="213"/>
      <c r="H126" s="221"/>
      <c r="I126" s="75"/>
      <c r="J126" s="250"/>
      <c r="K126" s="75"/>
      <c r="L126" s="94"/>
      <c r="M126" s="77"/>
      <c r="N126" s="250"/>
      <c r="O126" s="67"/>
      <c r="P126" s="94"/>
    </row>
    <row r="127" spans="1:16" s="74" customFormat="1" ht="16.5" customHeight="1">
      <c r="A127" s="213"/>
      <c r="B127" s="218" t="s">
        <v>32</v>
      </c>
      <c r="C127" s="91"/>
      <c r="D127" s="91"/>
      <c r="H127" s="221"/>
      <c r="I127" s="75"/>
      <c r="J127" s="244"/>
      <c r="K127" s="75"/>
      <c r="L127" s="80"/>
      <c r="M127" s="77"/>
      <c r="N127" s="244"/>
      <c r="O127" s="80"/>
      <c r="P127" s="80"/>
    </row>
    <row r="128" spans="1:16" s="74" customFormat="1" ht="16.5" customHeight="1">
      <c r="A128" s="213"/>
      <c r="B128" s="218"/>
      <c r="C128" s="91" t="s">
        <v>216</v>
      </c>
      <c r="D128" s="91"/>
      <c r="H128" s="221"/>
      <c r="I128" s="75"/>
      <c r="J128" s="250"/>
      <c r="K128" s="75"/>
      <c r="L128" s="94"/>
      <c r="M128" s="77"/>
      <c r="N128" s="250"/>
      <c r="O128" s="67"/>
      <c r="P128" s="94"/>
    </row>
    <row r="129" spans="1:16" s="74" customFormat="1" ht="16.5" customHeight="1">
      <c r="A129" s="213"/>
      <c r="B129" s="218"/>
      <c r="C129" s="91"/>
      <c r="D129" s="91" t="s">
        <v>105</v>
      </c>
      <c r="H129" s="221"/>
      <c r="I129" s="75"/>
      <c r="J129" s="249"/>
      <c r="N129" s="249"/>
    </row>
    <row r="130" spans="1:16" s="74" customFormat="1" ht="16.5" customHeight="1">
      <c r="A130" s="213"/>
      <c r="B130" s="218"/>
      <c r="C130" s="91"/>
      <c r="D130" s="91" t="s">
        <v>248</v>
      </c>
      <c r="E130" s="91"/>
      <c r="F130" s="91"/>
      <c r="G130" s="91"/>
      <c r="H130" s="221"/>
      <c r="I130" s="75"/>
      <c r="J130" s="250"/>
      <c r="K130" s="75"/>
      <c r="L130" s="94"/>
      <c r="M130" s="77"/>
      <c r="N130" s="250"/>
      <c r="O130" s="67"/>
      <c r="P130" s="94"/>
    </row>
    <row r="131" spans="1:16" s="74" customFormat="1" ht="16.5" customHeight="1">
      <c r="A131" s="213"/>
      <c r="B131" s="218"/>
      <c r="C131" s="91"/>
      <c r="D131" s="91" t="s">
        <v>217</v>
      </c>
      <c r="E131" s="91"/>
      <c r="F131" s="91"/>
      <c r="G131" s="91"/>
      <c r="H131" s="221"/>
      <c r="I131" s="75"/>
      <c r="J131" s="252"/>
      <c r="K131" s="75"/>
      <c r="L131" s="96"/>
      <c r="M131" s="77"/>
      <c r="N131" s="252"/>
      <c r="O131" s="67"/>
      <c r="P131" s="96"/>
    </row>
    <row r="132" spans="1:16" s="74" customFormat="1" ht="16.5" customHeight="1">
      <c r="A132" s="213"/>
      <c r="B132" s="218"/>
      <c r="C132" s="91"/>
      <c r="D132" s="91" t="s">
        <v>127</v>
      </c>
      <c r="E132" s="91"/>
      <c r="F132" s="91"/>
      <c r="G132" s="91"/>
      <c r="H132" s="221"/>
      <c r="I132" s="75"/>
      <c r="J132" s="250">
        <v>509502100</v>
      </c>
      <c r="K132" s="75"/>
      <c r="L132" s="94">
        <v>508002100</v>
      </c>
      <c r="M132" s="77"/>
      <c r="N132" s="250">
        <v>509502100</v>
      </c>
      <c r="O132" s="67"/>
      <c r="P132" s="94">
        <v>508002100</v>
      </c>
    </row>
    <row r="133" spans="1:16" s="74" customFormat="1" ht="16.5" customHeight="1">
      <c r="A133" s="213" t="s">
        <v>128</v>
      </c>
      <c r="B133" s="218"/>
      <c r="C133" s="91"/>
      <c r="D133" s="91"/>
      <c r="H133" s="221">
        <v>24</v>
      </c>
      <c r="I133" s="75"/>
      <c r="J133" s="250">
        <v>1058003500</v>
      </c>
      <c r="K133" s="75"/>
      <c r="L133" s="94">
        <v>1050503500</v>
      </c>
      <c r="M133" s="77"/>
      <c r="N133" s="250">
        <v>1058003500</v>
      </c>
      <c r="O133" s="67"/>
      <c r="P133" s="94">
        <v>1050503500</v>
      </c>
    </row>
    <row r="134" spans="1:16" ht="16.5" customHeight="1">
      <c r="A134" s="213" t="s">
        <v>106</v>
      </c>
      <c r="B134" s="91"/>
      <c r="C134" s="74"/>
      <c r="D134" s="74"/>
      <c r="E134" s="74"/>
      <c r="F134" s="74"/>
      <c r="G134" s="74"/>
      <c r="H134" s="75"/>
      <c r="I134" s="75"/>
      <c r="J134" s="241"/>
      <c r="K134" s="76"/>
      <c r="L134" s="76"/>
      <c r="M134" s="77"/>
      <c r="N134" s="241"/>
      <c r="O134" s="76"/>
      <c r="P134" s="76"/>
    </row>
    <row r="135" spans="1:16" ht="16.5" customHeight="1">
      <c r="B135" s="91" t="s">
        <v>107</v>
      </c>
      <c r="C135" s="74"/>
      <c r="D135" s="74"/>
      <c r="E135" s="74"/>
      <c r="F135" s="74"/>
      <c r="G135" s="74"/>
      <c r="H135" s="75"/>
      <c r="I135" s="75"/>
      <c r="J135" s="241">
        <v>4605502</v>
      </c>
      <c r="K135" s="76"/>
      <c r="L135" s="76">
        <v>4605502</v>
      </c>
      <c r="M135" s="77"/>
      <c r="N135" s="241">
        <v>0</v>
      </c>
      <c r="O135" s="76"/>
      <c r="P135" s="76">
        <v>0</v>
      </c>
    </row>
    <row r="136" spans="1:16" ht="16.5" customHeight="1">
      <c r="A136" s="213" t="s">
        <v>108</v>
      </c>
      <c r="B136" s="91"/>
      <c r="C136" s="74"/>
      <c r="D136" s="74"/>
      <c r="E136" s="74"/>
      <c r="F136" s="74"/>
      <c r="G136" s="74"/>
      <c r="H136" s="75"/>
      <c r="I136" s="75"/>
      <c r="J136" s="241">
        <v>1836570</v>
      </c>
      <c r="K136" s="76"/>
      <c r="L136" s="76">
        <v>1836570</v>
      </c>
      <c r="M136" s="77"/>
      <c r="N136" s="241">
        <v>0</v>
      </c>
      <c r="O136" s="76"/>
      <c r="P136" s="76">
        <v>0</v>
      </c>
    </row>
    <row r="137" spans="1:16" ht="16.5" customHeight="1">
      <c r="A137" s="213" t="s">
        <v>182</v>
      </c>
      <c r="B137" s="91"/>
      <c r="C137" s="74"/>
      <c r="D137" s="74"/>
      <c r="E137" s="74"/>
      <c r="F137" s="74"/>
      <c r="G137" s="74"/>
      <c r="H137" s="75"/>
      <c r="I137" s="75"/>
      <c r="J137" s="241"/>
      <c r="K137" s="76"/>
      <c r="L137" s="76"/>
      <c r="M137" s="77"/>
      <c r="N137" s="241"/>
      <c r="O137" s="76"/>
      <c r="P137" s="76"/>
    </row>
    <row r="138" spans="1:16" s="74" customFormat="1" ht="20.100000000000001" customHeight="1">
      <c r="A138" s="213"/>
      <c r="B138" s="91" t="s">
        <v>183</v>
      </c>
      <c r="H138" s="75"/>
      <c r="I138" s="75"/>
      <c r="J138" s="241">
        <v>42694664</v>
      </c>
      <c r="K138" s="76"/>
      <c r="L138" s="76">
        <v>42694664</v>
      </c>
      <c r="M138" s="77"/>
      <c r="N138" s="241">
        <v>0</v>
      </c>
      <c r="O138" s="76"/>
      <c r="P138" s="76">
        <v>0</v>
      </c>
    </row>
    <row r="139" spans="1:16" ht="16.5" customHeight="1">
      <c r="A139" s="79" t="s">
        <v>33</v>
      </c>
      <c r="B139" s="74"/>
      <c r="C139" s="74"/>
      <c r="D139" s="74"/>
      <c r="E139" s="74"/>
      <c r="F139" s="74"/>
      <c r="G139" s="74"/>
      <c r="H139" s="75"/>
      <c r="I139" s="75"/>
      <c r="J139" s="241"/>
      <c r="K139" s="76"/>
      <c r="L139" s="76"/>
      <c r="M139" s="77"/>
      <c r="N139" s="241"/>
      <c r="O139" s="76"/>
      <c r="P139" s="76"/>
    </row>
    <row r="140" spans="1:16" ht="16.5" customHeight="1">
      <c r="A140" s="56"/>
      <c r="B140" s="91" t="s">
        <v>34</v>
      </c>
      <c r="C140" s="74"/>
      <c r="D140" s="74"/>
      <c r="E140" s="74"/>
      <c r="F140" s="74"/>
      <c r="G140" s="74"/>
      <c r="H140" s="75">
        <v>25</v>
      </c>
      <c r="I140" s="75"/>
      <c r="J140" s="241">
        <v>55000000</v>
      </c>
      <c r="K140" s="76"/>
      <c r="L140" s="76">
        <v>55000000</v>
      </c>
      <c r="M140" s="77"/>
      <c r="N140" s="241">
        <v>55000000</v>
      </c>
      <c r="O140" s="76"/>
      <c r="P140" s="76">
        <v>55000000</v>
      </c>
    </row>
    <row r="141" spans="1:16" ht="16.5" customHeight="1">
      <c r="A141" s="56"/>
      <c r="B141" s="91" t="s">
        <v>35</v>
      </c>
      <c r="C141" s="74"/>
      <c r="D141" s="74"/>
      <c r="E141" s="74"/>
      <c r="F141" s="74"/>
      <c r="G141" s="74"/>
      <c r="H141" s="75"/>
      <c r="I141" s="75"/>
      <c r="J141" s="241">
        <v>-257416719</v>
      </c>
      <c r="K141" s="75"/>
      <c r="L141" s="76">
        <v>-139270699</v>
      </c>
      <c r="M141" s="77"/>
      <c r="N141" s="241">
        <v>-39152091</v>
      </c>
      <c r="O141" s="76"/>
      <c r="P141" s="76">
        <v>-127022846</v>
      </c>
    </row>
    <row r="142" spans="1:16" s="74" customFormat="1" ht="16.5" customHeight="1">
      <c r="A142" s="79" t="s">
        <v>36</v>
      </c>
      <c r="H142" s="75"/>
      <c r="I142" s="75"/>
      <c r="J142" s="253">
        <v>386067</v>
      </c>
      <c r="K142" s="75"/>
      <c r="L142" s="97">
        <v>452126</v>
      </c>
      <c r="M142" s="77"/>
      <c r="N142" s="253">
        <v>0</v>
      </c>
      <c r="O142" s="67"/>
      <c r="P142" s="97">
        <v>0</v>
      </c>
    </row>
    <row r="143" spans="1:16" s="74" customFormat="1" ht="16.5" customHeight="1">
      <c r="A143" s="213"/>
      <c r="E143" s="78"/>
      <c r="H143" s="75"/>
      <c r="I143" s="75"/>
      <c r="J143" s="241"/>
      <c r="K143" s="75"/>
      <c r="L143" s="76"/>
      <c r="M143" s="77"/>
      <c r="N143" s="241"/>
      <c r="O143" s="76"/>
      <c r="P143" s="76"/>
    </row>
    <row r="144" spans="1:16" s="74" customFormat="1" ht="16.5" customHeight="1">
      <c r="A144" s="213" t="s">
        <v>92</v>
      </c>
      <c r="H144" s="221"/>
      <c r="I144" s="75"/>
      <c r="J144" s="252">
        <f t="shared" ref="J144:N144" si="0">+SUM(J132:J142)</f>
        <v>1414611684</v>
      </c>
      <c r="K144" s="96"/>
      <c r="L144" s="96">
        <f>+SUM(L132:L142)</f>
        <v>1523823763</v>
      </c>
      <c r="M144" s="96"/>
      <c r="N144" s="252">
        <f t="shared" si="0"/>
        <v>1583353509</v>
      </c>
      <c r="O144" s="96"/>
      <c r="P144" s="96">
        <f>+SUM(P132:P142)</f>
        <v>1486482754</v>
      </c>
    </row>
    <row r="145" spans="1:16" s="74" customFormat="1" ht="16.5" customHeight="1">
      <c r="A145" s="213" t="s">
        <v>57</v>
      </c>
      <c r="H145" s="75">
        <v>15</v>
      </c>
      <c r="I145" s="75"/>
      <c r="J145" s="253">
        <v>143811</v>
      </c>
      <c r="K145" s="75"/>
      <c r="L145" s="97">
        <v>161837</v>
      </c>
      <c r="M145" s="77"/>
      <c r="N145" s="253">
        <v>0</v>
      </c>
      <c r="O145" s="67"/>
      <c r="P145" s="97">
        <v>0</v>
      </c>
    </row>
    <row r="146" spans="1:16" s="74" customFormat="1" ht="16.5" customHeight="1">
      <c r="A146" s="213"/>
      <c r="E146" s="78"/>
      <c r="H146" s="75"/>
      <c r="I146" s="75"/>
      <c r="J146" s="241"/>
      <c r="K146" s="75"/>
      <c r="L146" s="76"/>
      <c r="M146" s="77"/>
      <c r="N146" s="241"/>
      <c r="O146" s="76"/>
      <c r="P146" s="76"/>
    </row>
    <row r="147" spans="1:16" s="74" customFormat="1" ht="16.5" customHeight="1">
      <c r="A147" s="82" t="s">
        <v>139</v>
      </c>
      <c r="H147" s="75"/>
      <c r="I147" s="75"/>
      <c r="J147" s="242">
        <f>+SUM(J144:J145)</f>
        <v>1414755495</v>
      </c>
      <c r="K147" s="75"/>
      <c r="L147" s="81">
        <f>+SUM(L144:L145)</f>
        <v>1523985600</v>
      </c>
      <c r="M147" s="77"/>
      <c r="N147" s="242">
        <f>+SUM(N144:N145)</f>
        <v>1583353509</v>
      </c>
      <c r="O147" s="76"/>
      <c r="P147" s="81">
        <f>+SUM(P144:P145)</f>
        <v>1486482754</v>
      </c>
    </row>
    <row r="148" spans="1:16" s="74" customFormat="1" ht="16.5" customHeight="1">
      <c r="A148" s="79"/>
      <c r="E148" s="78"/>
      <c r="H148" s="75"/>
      <c r="I148" s="75"/>
      <c r="J148" s="241"/>
      <c r="K148" s="75"/>
      <c r="L148" s="76"/>
      <c r="M148" s="77"/>
      <c r="N148" s="241"/>
      <c r="O148" s="76"/>
      <c r="P148" s="76"/>
    </row>
    <row r="149" spans="1:16" ht="16.5" customHeight="1" thickBot="1">
      <c r="A149" s="82" t="s">
        <v>140</v>
      </c>
      <c r="B149" s="74"/>
      <c r="C149" s="74"/>
      <c r="D149" s="74"/>
      <c r="E149" s="74"/>
      <c r="F149" s="74"/>
      <c r="G149" s="74"/>
      <c r="H149" s="75"/>
      <c r="I149" s="75"/>
      <c r="J149" s="245">
        <f>SUM(J147,J89)</f>
        <v>2875078176</v>
      </c>
      <c r="K149" s="75"/>
      <c r="L149" s="84">
        <f>SUM(L147,L89)</f>
        <v>3337739162</v>
      </c>
      <c r="M149" s="77"/>
      <c r="N149" s="245">
        <f>SUM(N147,N89)</f>
        <v>2865063253</v>
      </c>
      <c r="O149" s="76"/>
      <c r="P149" s="84">
        <f>SUM(P147,P89)</f>
        <v>2940309006</v>
      </c>
    </row>
    <row r="150" spans="1:16" ht="16.5" customHeight="1" thickTop="1">
      <c r="A150" s="56"/>
      <c r="B150" s="74"/>
      <c r="C150" s="74"/>
      <c r="D150" s="74"/>
      <c r="E150" s="74"/>
      <c r="F150" s="74"/>
      <c r="G150" s="74"/>
      <c r="H150" s="75"/>
      <c r="I150" s="75"/>
      <c r="J150" s="76"/>
      <c r="K150" s="98"/>
      <c r="L150" s="76"/>
      <c r="M150" s="76"/>
      <c r="N150" s="76"/>
      <c r="O150" s="76"/>
      <c r="P150" s="76"/>
    </row>
    <row r="151" spans="1:16" ht="16.5" customHeight="1">
      <c r="A151" s="56"/>
      <c r="B151" s="74"/>
      <c r="C151" s="74"/>
      <c r="D151" s="74"/>
      <c r="E151" s="74"/>
      <c r="F151" s="74"/>
      <c r="G151" s="74"/>
      <c r="H151" s="75"/>
      <c r="I151" s="75"/>
      <c r="J151" s="76"/>
      <c r="K151" s="75"/>
      <c r="L151" s="76"/>
      <c r="M151" s="77"/>
      <c r="N151" s="76"/>
      <c r="O151" s="76"/>
      <c r="P151" s="76"/>
    </row>
    <row r="152" spans="1:16" ht="6.75" customHeight="1">
      <c r="A152" s="56"/>
      <c r="B152" s="74"/>
      <c r="C152" s="74"/>
      <c r="D152" s="74"/>
      <c r="E152" s="74"/>
      <c r="F152" s="74"/>
      <c r="G152" s="74"/>
      <c r="H152" s="75"/>
      <c r="I152" s="75"/>
      <c r="J152" s="76"/>
      <c r="K152" s="75"/>
      <c r="L152" s="76"/>
      <c r="M152" s="77"/>
      <c r="N152" s="76"/>
      <c r="O152" s="76"/>
      <c r="P152" s="76"/>
    </row>
    <row r="153" spans="1:16" s="79" customFormat="1" ht="16.5" customHeight="1">
      <c r="A153" s="307" t="s">
        <v>103</v>
      </c>
      <c r="B153" s="307"/>
      <c r="C153" s="307"/>
      <c r="D153" s="307"/>
      <c r="E153" s="307"/>
      <c r="F153" s="307"/>
      <c r="G153" s="307"/>
      <c r="H153" s="307"/>
      <c r="I153" s="307"/>
      <c r="J153" s="307"/>
      <c r="K153" s="307"/>
      <c r="L153" s="307"/>
      <c r="M153" s="307"/>
      <c r="N153" s="307"/>
      <c r="O153" s="307"/>
      <c r="P153" s="307"/>
    </row>
    <row r="154" spans="1:16" s="212" customFormat="1" ht="16.5" customHeight="1">
      <c r="A154" s="304" t="s">
        <v>164</v>
      </c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</row>
    <row r="155" spans="1:16" s="212" customFormat="1" ht="16.5" customHeight="1">
      <c r="A155" s="217"/>
      <c r="B155" s="217"/>
      <c r="C155" s="217"/>
      <c r="D155" s="217"/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7"/>
      <c r="P155" s="217"/>
    </row>
    <row r="156" spans="1:16" s="74" customFormat="1" ht="22.15" customHeight="1">
      <c r="A156" s="86" t="str">
        <f>A104</f>
        <v>The accompanying notes are an integral part of these consolidated and separate financial statements.</v>
      </c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7"/>
      <c r="N156" s="87"/>
      <c r="O156" s="87"/>
      <c r="P156" s="87"/>
    </row>
  </sheetData>
  <mergeCells count="20">
    <mergeCell ref="J6:L6"/>
    <mergeCell ref="N6:P6"/>
    <mergeCell ref="A99:P99"/>
    <mergeCell ref="A153:P153"/>
    <mergeCell ref="J59:L59"/>
    <mergeCell ref="N59:P59"/>
    <mergeCell ref="J7:L7"/>
    <mergeCell ref="N7:P7"/>
    <mergeCell ref="A48:P48"/>
    <mergeCell ref="A49:P49"/>
    <mergeCell ref="J58:L58"/>
    <mergeCell ref="N58:P58"/>
    <mergeCell ref="A100:P100"/>
    <mergeCell ref="A154:P154"/>
    <mergeCell ref="A67:G67"/>
    <mergeCell ref="A69:G69"/>
    <mergeCell ref="J111:L111"/>
    <mergeCell ref="N111:P111"/>
    <mergeCell ref="J110:L110"/>
    <mergeCell ref="N110:P11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0"/>
  <sheetViews>
    <sheetView topLeftCell="A112" zoomScaleNormal="100" zoomScaleSheetLayoutView="120" workbookViewId="0">
      <selection activeCell="A123" sqref="A123:XFD155"/>
    </sheetView>
  </sheetViews>
  <sheetFormatPr defaultRowHeight="16.5" customHeight="1"/>
  <cols>
    <col min="1" max="6" width="1.85546875" style="212" customWidth="1"/>
    <col min="7" max="7" width="33.7109375" style="212" customWidth="1"/>
    <col min="8" max="8" width="7.28515625" style="116" customWidth="1"/>
    <col min="9" max="9" width="0.85546875" style="116" customWidth="1"/>
    <col min="10" max="10" width="13.28515625" style="116" customWidth="1"/>
    <col min="11" max="11" width="0.85546875" style="116" customWidth="1"/>
    <col min="12" max="12" width="13.28515625" style="116" customWidth="1"/>
    <col min="13" max="13" width="0.85546875" style="116" customWidth="1"/>
    <col min="14" max="14" width="13.28515625" style="126" customWidth="1"/>
    <col min="15" max="15" width="0.85546875" style="127" customWidth="1"/>
    <col min="16" max="16" width="13.28515625" style="126" customWidth="1"/>
    <col min="17" max="16384" width="9.140625" style="212"/>
  </cols>
  <sheetData>
    <row r="1" spans="1:16" ht="16.5" customHeight="1">
      <c r="A1" s="100" t="str">
        <f>+'E 5-7'!A53</f>
        <v>ALT Telecom Public Company Limited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1"/>
      <c r="N1" s="102"/>
      <c r="O1" s="103"/>
      <c r="P1" s="102"/>
    </row>
    <row r="2" spans="1:16" ht="16.5" customHeight="1">
      <c r="A2" s="104" t="s">
        <v>87</v>
      </c>
      <c r="B2" s="100"/>
      <c r="C2" s="100"/>
      <c r="D2" s="100"/>
      <c r="E2" s="100"/>
      <c r="F2" s="100"/>
      <c r="G2" s="100"/>
      <c r="H2" s="101"/>
      <c r="I2" s="101"/>
      <c r="J2" s="101"/>
      <c r="K2" s="101"/>
      <c r="L2" s="101"/>
      <c r="M2" s="101"/>
      <c r="N2" s="102"/>
      <c r="O2" s="103"/>
      <c r="P2" s="102"/>
    </row>
    <row r="3" spans="1:16" ht="16.5" customHeight="1">
      <c r="A3" s="105" t="s">
        <v>214</v>
      </c>
      <c r="B3" s="106"/>
      <c r="C3" s="106"/>
      <c r="D3" s="106"/>
      <c r="E3" s="106"/>
      <c r="F3" s="106"/>
      <c r="G3" s="106"/>
      <c r="H3" s="107"/>
      <c r="I3" s="107"/>
      <c r="J3" s="107"/>
      <c r="K3" s="107"/>
      <c r="L3" s="107"/>
      <c r="M3" s="107"/>
      <c r="N3" s="108"/>
      <c r="O3" s="109"/>
      <c r="P3" s="108"/>
    </row>
    <row r="4" spans="1:16" ht="14.45" customHeight="1">
      <c r="A4" s="110"/>
      <c r="B4" s="104"/>
      <c r="C4" s="104"/>
      <c r="D4" s="104"/>
      <c r="E4" s="104"/>
      <c r="F4" s="104"/>
      <c r="G4" s="104"/>
      <c r="H4" s="111"/>
      <c r="I4" s="111"/>
      <c r="J4" s="111"/>
      <c r="K4" s="111"/>
      <c r="L4" s="111"/>
      <c r="M4" s="111"/>
      <c r="N4" s="112"/>
      <c r="O4" s="113"/>
      <c r="P4" s="112"/>
    </row>
    <row r="5" spans="1:16" ht="14.45" customHeight="1">
      <c r="A5" s="110"/>
      <c r="B5" s="104"/>
      <c r="C5" s="104"/>
      <c r="D5" s="104"/>
      <c r="E5" s="104"/>
      <c r="F5" s="104"/>
      <c r="G5" s="104"/>
      <c r="H5" s="111"/>
      <c r="I5" s="111"/>
      <c r="J5" s="111"/>
      <c r="K5" s="111"/>
      <c r="L5" s="111"/>
      <c r="M5" s="111"/>
      <c r="N5" s="112"/>
      <c r="O5" s="113"/>
      <c r="P5" s="112"/>
    </row>
    <row r="6" spans="1:16" ht="14.45" customHeight="1">
      <c r="A6" s="110"/>
      <c r="B6" s="104"/>
      <c r="C6" s="104"/>
      <c r="D6" s="104"/>
      <c r="E6" s="104"/>
      <c r="F6" s="104"/>
      <c r="G6" s="104"/>
      <c r="H6" s="111"/>
      <c r="I6" s="111"/>
      <c r="J6" s="303" t="s">
        <v>148</v>
      </c>
      <c r="K6" s="303"/>
      <c r="L6" s="303"/>
      <c r="M6" s="164"/>
      <c r="N6" s="303" t="s">
        <v>149</v>
      </c>
      <c r="O6" s="303"/>
      <c r="P6" s="303"/>
    </row>
    <row r="7" spans="1:16" ht="14.45" customHeight="1">
      <c r="A7" s="56"/>
      <c r="B7" s="56"/>
      <c r="C7" s="56"/>
      <c r="D7" s="56"/>
      <c r="E7" s="56"/>
      <c r="F7" s="56"/>
      <c r="G7" s="56"/>
      <c r="H7" s="57"/>
      <c r="I7" s="57"/>
      <c r="J7" s="306" t="s">
        <v>147</v>
      </c>
      <c r="K7" s="306"/>
      <c r="L7" s="306"/>
      <c r="M7" s="167"/>
      <c r="N7" s="306" t="s">
        <v>147</v>
      </c>
      <c r="O7" s="306"/>
      <c r="P7" s="306"/>
    </row>
    <row r="8" spans="1:16" ht="14.45" customHeight="1">
      <c r="A8" s="100"/>
      <c r="B8" s="100"/>
      <c r="C8" s="100"/>
      <c r="D8" s="100"/>
      <c r="E8" s="100"/>
      <c r="F8" s="100"/>
      <c r="G8" s="100"/>
      <c r="H8" s="212"/>
      <c r="I8" s="101"/>
      <c r="J8" s="68" t="s">
        <v>213</v>
      </c>
      <c r="K8" s="69"/>
      <c r="L8" s="68" t="s">
        <v>175</v>
      </c>
      <c r="M8" s="67"/>
      <c r="N8" s="68" t="s">
        <v>213</v>
      </c>
      <c r="O8" s="69"/>
      <c r="P8" s="68" t="s">
        <v>175</v>
      </c>
    </row>
    <row r="9" spans="1:16" ht="14.45" customHeight="1">
      <c r="A9" s="100"/>
      <c r="B9" s="100"/>
      <c r="C9" s="100"/>
      <c r="D9" s="100"/>
      <c r="E9" s="100"/>
      <c r="F9" s="100"/>
      <c r="G9" s="100"/>
      <c r="H9" s="107" t="s">
        <v>0</v>
      </c>
      <c r="I9" s="101"/>
      <c r="J9" s="71" t="s">
        <v>93</v>
      </c>
      <c r="K9" s="72"/>
      <c r="L9" s="71" t="s">
        <v>93</v>
      </c>
      <c r="M9" s="72"/>
      <c r="N9" s="71" t="s">
        <v>93</v>
      </c>
      <c r="O9" s="72"/>
      <c r="P9" s="71" t="s">
        <v>93</v>
      </c>
    </row>
    <row r="10" spans="1:16" ht="14.45" customHeight="1">
      <c r="A10" s="100" t="s">
        <v>37</v>
      </c>
      <c r="B10" s="100"/>
      <c r="C10" s="100"/>
      <c r="D10" s="100"/>
      <c r="E10" s="100"/>
      <c r="F10" s="100"/>
      <c r="G10" s="100"/>
      <c r="H10" s="111"/>
      <c r="I10" s="101"/>
      <c r="J10" s="287"/>
      <c r="K10" s="101"/>
      <c r="L10" s="101"/>
      <c r="M10" s="101"/>
      <c r="N10" s="295"/>
      <c r="O10" s="114"/>
      <c r="P10" s="112"/>
    </row>
    <row r="11" spans="1:16" ht="9.9499999999999993" customHeight="1">
      <c r="A11" s="100"/>
      <c r="B11" s="100"/>
      <c r="C11" s="100"/>
      <c r="D11" s="100"/>
      <c r="E11" s="100"/>
      <c r="F11" s="100"/>
      <c r="G11" s="100"/>
      <c r="H11" s="111"/>
      <c r="I11" s="101"/>
      <c r="J11" s="287"/>
      <c r="K11" s="101"/>
      <c r="L11" s="101"/>
      <c r="M11" s="101"/>
      <c r="N11" s="295"/>
      <c r="O11" s="114"/>
      <c r="P11" s="112"/>
    </row>
    <row r="12" spans="1:16" ht="14.45" customHeight="1">
      <c r="A12" s="212" t="s">
        <v>83</v>
      </c>
      <c r="B12" s="115"/>
      <c r="C12" s="115"/>
      <c r="D12" s="115"/>
      <c r="E12" s="115"/>
      <c r="F12" s="115"/>
      <c r="G12" s="115"/>
      <c r="I12" s="117"/>
      <c r="J12" s="250">
        <v>256830673</v>
      </c>
      <c r="K12" s="117"/>
      <c r="L12" s="94">
        <v>171601404</v>
      </c>
      <c r="M12" s="117"/>
      <c r="N12" s="250">
        <v>60440675</v>
      </c>
      <c r="O12" s="118"/>
      <c r="P12" s="94">
        <v>71946811</v>
      </c>
    </row>
    <row r="13" spans="1:16" ht="14.45" customHeight="1">
      <c r="A13" s="212" t="s">
        <v>85</v>
      </c>
      <c r="B13" s="115"/>
      <c r="C13" s="115"/>
      <c r="D13" s="115"/>
      <c r="E13" s="115"/>
      <c r="F13" s="115"/>
      <c r="G13" s="115"/>
      <c r="I13" s="117"/>
      <c r="J13" s="288">
        <v>491717991</v>
      </c>
      <c r="K13" s="117"/>
      <c r="L13" s="119">
        <v>636232174</v>
      </c>
      <c r="M13" s="111"/>
      <c r="N13" s="250">
        <v>171504919</v>
      </c>
      <c r="O13" s="118"/>
      <c r="P13" s="94">
        <v>162079343</v>
      </c>
    </row>
    <row r="14" spans="1:16" ht="14.45" customHeight="1">
      <c r="A14" s="212" t="s">
        <v>84</v>
      </c>
      <c r="B14" s="115"/>
      <c r="C14" s="115"/>
      <c r="D14" s="115"/>
      <c r="E14" s="115"/>
      <c r="F14" s="115"/>
      <c r="G14" s="115"/>
      <c r="I14" s="117"/>
      <c r="J14" s="289">
        <v>154693668</v>
      </c>
      <c r="K14" s="117"/>
      <c r="L14" s="120">
        <v>45836233</v>
      </c>
      <c r="M14" s="111"/>
      <c r="N14" s="289">
        <v>67233167</v>
      </c>
      <c r="O14" s="118"/>
      <c r="P14" s="120">
        <v>45836233</v>
      </c>
    </row>
    <row r="15" spans="1:16" ht="9.9499999999999993" customHeight="1">
      <c r="B15" s="115"/>
      <c r="C15" s="115"/>
      <c r="D15" s="115"/>
      <c r="E15" s="115"/>
      <c r="F15" s="115"/>
      <c r="G15" s="115"/>
      <c r="I15" s="117"/>
      <c r="J15" s="288"/>
      <c r="K15" s="117"/>
      <c r="L15" s="119"/>
      <c r="M15" s="111"/>
      <c r="N15" s="288"/>
      <c r="O15" s="118"/>
      <c r="P15" s="119"/>
    </row>
    <row r="16" spans="1:16" ht="14.45" customHeight="1">
      <c r="A16" s="100" t="s">
        <v>6</v>
      </c>
      <c r="B16" s="100"/>
      <c r="C16" s="100"/>
      <c r="D16" s="100"/>
      <c r="E16" s="100"/>
      <c r="F16" s="100"/>
      <c r="G16" s="100"/>
      <c r="H16" s="111"/>
      <c r="I16" s="101"/>
      <c r="J16" s="289">
        <f>SUM(J12:J14)</f>
        <v>903242332</v>
      </c>
      <c r="K16" s="101"/>
      <c r="L16" s="120">
        <f>SUM(L12:L14)</f>
        <v>853669811</v>
      </c>
      <c r="M16" s="101"/>
      <c r="N16" s="289">
        <f>SUM(N12:N14)</f>
        <v>299178761</v>
      </c>
      <c r="O16" s="121"/>
      <c r="P16" s="120">
        <f>SUM(P12:P14)</f>
        <v>279862387</v>
      </c>
    </row>
    <row r="17" spans="1:16" ht="9.9499999999999993" customHeight="1">
      <c r="B17" s="115"/>
      <c r="C17" s="115"/>
      <c r="D17" s="115"/>
      <c r="E17" s="115"/>
      <c r="F17" s="115"/>
      <c r="G17" s="115"/>
      <c r="H17" s="117"/>
      <c r="I17" s="117"/>
      <c r="J17" s="290"/>
      <c r="K17" s="117"/>
      <c r="L17" s="122"/>
      <c r="M17" s="117"/>
      <c r="N17" s="290"/>
      <c r="O17" s="123"/>
      <c r="P17" s="122"/>
    </row>
    <row r="18" spans="1:16" ht="14.45" customHeight="1">
      <c r="A18" s="100" t="s">
        <v>141</v>
      </c>
      <c r="B18" s="100"/>
      <c r="C18" s="100"/>
      <c r="D18" s="100"/>
      <c r="E18" s="100"/>
      <c r="F18" s="100"/>
      <c r="G18" s="100"/>
      <c r="H18" s="111"/>
      <c r="I18" s="101"/>
      <c r="J18" s="288"/>
      <c r="K18" s="101"/>
      <c r="L18" s="119"/>
      <c r="M18" s="101"/>
      <c r="N18" s="288"/>
      <c r="O18" s="121"/>
      <c r="P18" s="119"/>
    </row>
    <row r="19" spans="1:16" ht="9.9499999999999993" customHeight="1">
      <c r="A19" s="100"/>
      <c r="B19" s="100"/>
      <c r="C19" s="100"/>
      <c r="D19" s="100"/>
      <c r="E19" s="100"/>
      <c r="F19" s="100"/>
      <c r="G19" s="100"/>
      <c r="H19" s="111"/>
      <c r="I19" s="101"/>
      <c r="J19" s="288"/>
      <c r="K19" s="101"/>
      <c r="L19" s="119"/>
      <c r="M19" s="101"/>
      <c r="N19" s="288"/>
      <c r="O19" s="121"/>
      <c r="P19" s="119"/>
    </row>
    <row r="20" spans="1:16" ht="14.45" customHeight="1">
      <c r="A20" s="212" t="s">
        <v>11</v>
      </c>
      <c r="B20" s="115"/>
      <c r="C20" s="115"/>
      <c r="D20" s="115"/>
      <c r="E20" s="115"/>
      <c r="F20" s="115"/>
      <c r="G20" s="115"/>
      <c r="I20" s="117"/>
      <c r="J20" s="250">
        <v>-200856071</v>
      </c>
      <c r="K20" s="117"/>
      <c r="L20" s="94">
        <v>-138177552</v>
      </c>
      <c r="M20" s="117"/>
      <c r="N20" s="250">
        <v>-44302018</v>
      </c>
      <c r="O20" s="118"/>
      <c r="P20" s="94">
        <v>-58595119</v>
      </c>
    </row>
    <row r="21" spans="1:16" ht="14.45" customHeight="1">
      <c r="A21" s="212" t="s">
        <v>142</v>
      </c>
      <c r="B21" s="115"/>
      <c r="C21" s="115"/>
      <c r="D21" s="115"/>
      <c r="E21" s="115"/>
      <c r="F21" s="115"/>
      <c r="G21" s="115"/>
      <c r="I21" s="117"/>
      <c r="J21" s="250">
        <v>-332929907</v>
      </c>
      <c r="K21" s="117"/>
      <c r="L21" s="94">
        <v>-510799853</v>
      </c>
      <c r="M21" s="117"/>
      <c r="N21" s="250">
        <v>-136817383</v>
      </c>
      <c r="O21" s="118"/>
      <c r="P21" s="94">
        <v>-151521723</v>
      </c>
    </row>
    <row r="22" spans="1:16" ht="14.45" customHeight="1">
      <c r="A22" s="212" t="s">
        <v>117</v>
      </c>
      <c r="B22" s="115"/>
      <c r="C22" s="115"/>
      <c r="D22" s="115"/>
      <c r="E22" s="115"/>
      <c r="F22" s="115"/>
      <c r="G22" s="115"/>
      <c r="I22" s="117"/>
      <c r="J22" s="289">
        <v>-299795714</v>
      </c>
      <c r="K22" s="117"/>
      <c r="L22" s="120">
        <v>-270853584</v>
      </c>
      <c r="M22" s="117"/>
      <c r="N22" s="289">
        <v>-177303009</v>
      </c>
      <c r="O22" s="118"/>
      <c r="P22" s="120">
        <v>-257717037</v>
      </c>
    </row>
    <row r="23" spans="1:16" ht="9.75" customHeight="1">
      <c r="B23" s="115"/>
      <c r="C23" s="115"/>
      <c r="D23" s="115"/>
      <c r="E23" s="115"/>
      <c r="F23" s="115"/>
      <c r="G23" s="115"/>
      <c r="I23" s="117"/>
      <c r="J23" s="288"/>
      <c r="K23" s="117"/>
      <c r="L23" s="119"/>
      <c r="M23" s="117"/>
      <c r="N23" s="288"/>
      <c r="O23" s="118"/>
      <c r="P23" s="119"/>
    </row>
    <row r="24" spans="1:16" ht="14.45" customHeight="1">
      <c r="A24" s="100" t="s">
        <v>143</v>
      </c>
      <c r="B24" s="100"/>
      <c r="C24" s="100"/>
      <c r="D24" s="100"/>
      <c r="E24" s="100"/>
      <c r="F24" s="100"/>
      <c r="G24" s="100"/>
      <c r="H24" s="111"/>
      <c r="I24" s="101"/>
      <c r="J24" s="289">
        <f>SUM(J20:J22)</f>
        <v>-833581692</v>
      </c>
      <c r="K24" s="101"/>
      <c r="L24" s="120">
        <f>SUM(L20:L22)</f>
        <v>-919830989</v>
      </c>
      <c r="M24" s="101"/>
      <c r="N24" s="289">
        <f>SUM(N20:N22)</f>
        <v>-358422410</v>
      </c>
      <c r="O24" s="121"/>
      <c r="P24" s="120">
        <f>SUM(P20:P22)</f>
        <v>-467833879</v>
      </c>
    </row>
    <row r="25" spans="1:16" ht="9.9499999999999993" customHeight="1">
      <c r="B25" s="115"/>
      <c r="C25" s="115"/>
      <c r="D25" s="115"/>
      <c r="E25" s="115"/>
      <c r="F25" s="115"/>
      <c r="G25" s="115"/>
      <c r="H25" s="117"/>
      <c r="I25" s="117"/>
      <c r="J25" s="290"/>
      <c r="K25" s="117"/>
      <c r="L25" s="122"/>
      <c r="M25" s="117"/>
      <c r="N25" s="290"/>
      <c r="O25" s="123"/>
      <c r="P25" s="122"/>
    </row>
    <row r="26" spans="1:16" ht="14.45" customHeight="1">
      <c r="A26" s="100" t="s">
        <v>171</v>
      </c>
      <c r="B26" s="100"/>
      <c r="C26" s="100"/>
      <c r="D26" s="100"/>
      <c r="E26" s="100"/>
      <c r="F26" s="100"/>
      <c r="G26" s="100"/>
      <c r="H26" s="111"/>
      <c r="I26" s="101"/>
      <c r="J26" s="288">
        <f>J16+J24</f>
        <v>69660640</v>
      </c>
      <c r="K26" s="101"/>
      <c r="L26" s="119">
        <f>L16+L24</f>
        <v>-66161178</v>
      </c>
      <c r="M26" s="101"/>
      <c r="N26" s="288">
        <f>N16+N24</f>
        <v>-59243649</v>
      </c>
      <c r="O26" s="121"/>
      <c r="P26" s="119">
        <f>P16+P24</f>
        <v>-187971492</v>
      </c>
    </row>
    <row r="27" spans="1:16" ht="14.45" customHeight="1">
      <c r="A27" s="212" t="s">
        <v>38</v>
      </c>
      <c r="B27" s="104"/>
      <c r="C27" s="115"/>
      <c r="D27" s="115"/>
      <c r="E27" s="115"/>
      <c r="F27" s="115"/>
      <c r="G27" s="115"/>
      <c r="H27" s="116">
        <v>28</v>
      </c>
      <c r="I27" s="117"/>
      <c r="J27" s="291">
        <v>52342755</v>
      </c>
      <c r="K27" s="117"/>
      <c r="L27" s="124">
        <v>37899587</v>
      </c>
      <c r="M27" s="117"/>
      <c r="N27" s="291">
        <v>289735434</v>
      </c>
      <c r="O27" s="118"/>
      <c r="P27" s="124">
        <v>125451636</v>
      </c>
    </row>
    <row r="28" spans="1:16" ht="14.45" customHeight="1">
      <c r="A28" s="125" t="s">
        <v>17</v>
      </c>
      <c r="B28" s="115"/>
      <c r="C28" s="115"/>
      <c r="D28" s="115"/>
      <c r="E28" s="115"/>
      <c r="F28" s="115"/>
      <c r="G28" s="115"/>
      <c r="I28" s="117"/>
      <c r="J28" s="288">
        <v>-70045103</v>
      </c>
      <c r="K28" s="117"/>
      <c r="L28" s="119">
        <v>-71430946</v>
      </c>
      <c r="M28" s="117"/>
      <c r="N28" s="288">
        <v>-31754992</v>
      </c>
      <c r="O28" s="118"/>
      <c r="P28" s="119">
        <v>-40933804</v>
      </c>
    </row>
    <row r="29" spans="1:16" ht="14.45" customHeight="1">
      <c r="A29" s="125" t="s">
        <v>15</v>
      </c>
      <c r="B29" s="115"/>
      <c r="C29" s="115"/>
      <c r="D29" s="115"/>
      <c r="E29" s="115"/>
      <c r="F29" s="115"/>
      <c r="G29" s="115"/>
      <c r="I29" s="117"/>
      <c r="J29" s="288">
        <v>-124987042</v>
      </c>
      <c r="K29" s="117"/>
      <c r="L29" s="119">
        <v>-135378334</v>
      </c>
      <c r="M29" s="117"/>
      <c r="N29" s="288">
        <v>-82727322</v>
      </c>
      <c r="O29" s="118"/>
      <c r="P29" s="119">
        <v>-94973271</v>
      </c>
    </row>
    <row r="30" spans="1:16" ht="14.45" customHeight="1">
      <c r="A30" s="212" t="s">
        <v>144</v>
      </c>
      <c r="B30" s="104"/>
      <c r="C30" s="115"/>
      <c r="D30" s="115"/>
      <c r="E30" s="115"/>
      <c r="F30" s="115"/>
      <c r="G30" s="115"/>
      <c r="I30" s="117"/>
      <c r="J30" s="291">
        <v>262294</v>
      </c>
      <c r="K30" s="117"/>
      <c r="L30" s="124">
        <v>473250</v>
      </c>
      <c r="M30" s="117"/>
      <c r="N30" s="291">
        <v>-879551.39</v>
      </c>
      <c r="O30" s="118"/>
      <c r="P30" s="124">
        <v>274586</v>
      </c>
    </row>
    <row r="31" spans="1:16" ht="14.45" customHeight="1">
      <c r="A31" s="212" t="s">
        <v>122</v>
      </c>
      <c r="B31" s="104"/>
      <c r="C31" s="115"/>
      <c r="D31" s="115"/>
      <c r="E31" s="115"/>
      <c r="F31" s="115"/>
      <c r="G31" s="115"/>
      <c r="H31" s="116">
        <v>15</v>
      </c>
      <c r="I31" s="117"/>
      <c r="J31" s="291">
        <v>-12644019</v>
      </c>
      <c r="K31" s="117"/>
      <c r="L31" s="124">
        <v>-17102592</v>
      </c>
      <c r="M31" s="117"/>
      <c r="N31" s="291">
        <v>0</v>
      </c>
      <c r="O31" s="118"/>
      <c r="P31" s="124">
        <v>0</v>
      </c>
    </row>
    <row r="32" spans="1:16" ht="14.45" customHeight="1">
      <c r="A32" s="212" t="s">
        <v>227</v>
      </c>
      <c r="B32" s="115"/>
      <c r="C32" s="115"/>
      <c r="D32" s="115"/>
      <c r="E32" s="115"/>
      <c r="F32" s="115"/>
      <c r="G32" s="115"/>
      <c r="H32" s="116">
        <v>15</v>
      </c>
      <c r="I32" s="117"/>
      <c r="J32" s="288">
        <v>-6467159.352</v>
      </c>
      <c r="K32" s="117"/>
      <c r="L32" s="119">
        <v>-7809928</v>
      </c>
      <c r="M32" s="117"/>
      <c r="N32" s="291">
        <v>0</v>
      </c>
      <c r="O32" s="118"/>
      <c r="P32" s="124">
        <v>0</v>
      </c>
    </row>
    <row r="33" spans="1:16" ht="14.45" customHeight="1">
      <c r="A33" s="212" t="s">
        <v>39</v>
      </c>
      <c r="B33" s="104"/>
      <c r="C33" s="104"/>
      <c r="D33" s="115"/>
      <c r="E33" s="115"/>
      <c r="F33" s="115"/>
      <c r="G33" s="115"/>
      <c r="H33" s="116">
        <v>29</v>
      </c>
      <c r="I33" s="117"/>
      <c r="J33" s="253">
        <v>-41177682</v>
      </c>
      <c r="K33" s="117"/>
      <c r="L33" s="97">
        <v>-42899793</v>
      </c>
      <c r="M33" s="117"/>
      <c r="N33" s="253">
        <v>-37118495</v>
      </c>
      <c r="O33" s="118"/>
      <c r="P33" s="97">
        <v>-29195822</v>
      </c>
    </row>
    <row r="34" spans="1:16" ht="9.9499999999999993" customHeight="1">
      <c r="B34" s="115"/>
      <c r="C34" s="115"/>
      <c r="D34" s="115"/>
      <c r="E34" s="115"/>
      <c r="F34" s="115"/>
      <c r="G34" s="115"/>
      <c r="H34" s="117"/>
      <c r="I34" s="117"/>
      <c r="J34" s="290"/>
      <c r="K34" s="117"/>
      <c r="L34" s="122"/>
      <c r="M34" s="117"/>
      <c r="N34" s="290"/>
      <c r="O34" s="123"/>
      <c r="P34" s="122"/>
    </row>
    <row r="35" spans="1:16" ht="14.45" customHeight="1">
      <c r="A35" s="100" t="s">
        <v>228</v>
      </c>
      <c r="B35" s="115"/>
      <c r="C35" s="115"/>
      <c r="D35" s="115"/>
      <c r="E35" s="115"/>
      <c r="F35" s="115"/>
      <c r="G35" s="115"/>
      <c r="I35" s="117"/>
      <c r="J35" s="292">
        <f>SUM(J26:J33)</f>
        <v>-133055316.352</v>
      </c>
      <c r="K35" s="117"/>
      <c r="L35" s="126">
        <f>SUM(L26:L33)</f>
        <v>-302409934</v>
      </c>
      <c r="M35" s="117"/>
      <c r="N35" s="292">
        <f>SUM(N26:N33)</f>
        <v>78011424.609999999</v>
      </c>
      <c r="O35" s="121"/>
      <c r="P35" s="126">
        <f>SUM(P26:P33)</f>
        <v>-227348167</v>
      </c>
    </row>
    <row r="36" spans="1:16" ht="14.45" customHeight="1">
      <c r="A36" s="212" t="s">
        <v>184</v>
      </c>
      <c r="B36" s="115"/>
      <c r="C36" s="115"/>
      <c r="D36" s="115"/>
      <c r="E36" s="115"/>
      <c r="F36" s="115"/>
      <c r="G36" s="125"/>
      <c r="H36" s="116">
        <v>31</v>
      </c>
      <c r="I36" s="117"/>
      <c r="J36" s="289">
        <v>165363</v>
      </c>
      <c r="K36" s="117"/>
      <c r="L36" s="120">
        <v>16120291</v>
      </c>
      <c r="M36" s="117"/>
      <c r="N36" s="289">
        <v>6323394</v>
      </c>
      <c r="O36" s="121"/>
      <c r="P36" s="120">
        <v>8687993</v>
      </c>
    </row>
    <row r="37" spans="1:16" ht="9.9499999999999993" customHeight="1">
      <c r="A37" s="115"/>
      <c r="B37" s="104"/>
      <c r="C37" s="115"/>
      <c r="D37" s="115"/>
      <c r="E37" s="115"/>
      <c r="F37" s="115"/>
      <c r="G37" s="115"/>
      <c r="H37" s="117"/>
      <c r="I37" s="117"/>
      <c r="J37" s="288"/>
      <c r="K37" s="117"/>
      <c r="L37" s="119"/>
      <c r="M37" s="117"/>
      <c r="N37" s="288"/>
      <c r="O37" s="118"/>
      <c r="P37" s="119"/>
    </row>
    <row r="38" spans="1:16" ht="14.45" customHeight="1">
      <c r="A38" s="100" t="s">
        <v>229</v>
      </c>
      <c r="B38" s="104"/>
      <c r="C38" s="115"/>
      <c r="D38" s="115"/>
      <c r="E38" s="115"/>
      <c r="F38" s="115"/>
      <c r="G38" s="115"/>
      <c r="I38" s="117"/>
      <c r="J38" s="288">
        <f>SUM(J35:J36)</f>
        <v>-132889953.352</v>
      </c>
      <c r="K38" s="117"/>
      <c r="L38" s="119">
        <f>SUM(L35:L36)</f>
        <v>-286289643</v>
      </c>
      <c r="M38" s="117"/>
      <c r="N38" s="288">
        <f>SUM(N35:N36)</f>
        <v>84334818.609999999</v>
      </c>
      <c r="O38" s="118"/>
      <c r="P38" s="119">
        <f>SUM(P35:P36)</f>
        <v>-218660174</v>
      </c>
    </row>
    <row r="39" spans="1:16" ht="9.9499999999999993" customHeight="1">
      <c r="B39" s="115"/>
      <c r="C39" s="115"/>
      <c r="D39" s="115"/>
      <c r="E39" s="115"/>
      <c r="F39" s="115"/>
      <c r="G39" s="115"/>
      <c r="H39" s="117"/>
      <c r="I39" s="117"/>
      <c r="J39" s="290"/>
      <c r="K39" s="117"/>
      <c r="L39" s="122"/>
      <c r="M39" s="117"/>
      <c r="N39" s="290"/>
      <c r="O39" s="123"/>
      <c r="P39" s="122"/>
    </row>
    <row r="40" spans="1:16" ht="14.45" customHeight="1">
      <c r="A40" s="100" t="s">
        <v>168</v>
      </c>
      <c r="B40" s="104"/>
      <c r="C40" s="115"/>
      <c r="D40" s="115"/>
      <c r="E40" s="115"/>
      <c r="F40" s="115"/>
      <c r="G40" s="115"/>
      <c r="I40" s="117"/>
      <c r="J40" s="288"/>
      <c r="K40" s="117"/>
      <c r="L40" s="119"/>
      <c r="M40" s="117"/>
      <c r="N40" s="288"/>
      <c r="O40" s="118"/>
      <c r="P40" s="119"/>
    </row>
    <row r="41" spans="1:16" ht="14.45" customHeight="1">
      <c r="A41" s="212" t="s">
        <v>221</v>
      </c>
      <c r="B41" s="104"/>
      <c r="C41" s="115"/>
      <c r="D41" s="115"/>
      <c r="E41" s="115"/>
      <c r="F41" s="115"/>
      <c r="G41" s="115"/>
      <c r="I41" s="117"/>
      <c r="J41" s="288"/>
      <c r="K41" s="117"/>
      <c r="L41" s="119"/>
      <c r="M41" s="117"/>
      <c r="N41" s="288"/>
      <c r="O41" s="118"/>
      <c r="P41" s="119"/>
    </row>
    <row r="42" spans="1:16" ht="14.45" customHeight="1">
      <c r="B42" s="212" t="s">
        <v>230</v>
      </c>
      <c r="C42" s="100"/>
      <c r="D42" s="115"/>
      <c r="E42" s="115"/>
      <c r="F42" s="115"/>
      <c r="G42" s="115"/>
      <c r="I42" s="117"/>
      <c r="J42" s="288"/>
      <c r="K42" s="117"/>
      <c r="L42" s="119"/>
      <c r="M42" s="117"/>
      <c r="N42" s="288"/>
      <c r="O42" s="118"/>
      <c r="P42" s="119"/>
    </row>
    <row r="43" spans="1:16" ht="14.45" customHeight="1">
      <c r="C43" s="212" t="s">
        <v>249</v>
      </c>
      <c r="D43" s="115"/>
      <c r="E43" s="115"/>
      <c r="F43" s="115"/>
      <c r="G43" s="115"/>
      <c r="H43" s="116">
        <v>15</v>
      </c>
      <c r="I43" s="117"/>
      <c r="J43" s="288">
        <v>9132250</v>
      </c>
      <c r="K43" s="117"/>
      <c r="L43" s="119">
        <v>0</v>
      </c>
      <c r="M43" s="117"/>
      <c r="N43" s="288">
        <v>0</v>
      </c>
      <c r="O43" s="118"/>
      <c r="P43" s="119">
        <v>0</v>
      </c>
    </row>
    <row r="44" spans="1:16" ht="14.45" customHeight="1">
      <c r="B44" s="212" t="s">
        <v>231</v>
      </c>
      <c r="D44" s="115"/>
      <c r="E44" s="115"/>
      <c r="F44" s="115"/>
      <c r="G44" s="115"/>
      <c r="I44" s="117"/>
      <c r="J44" s="288"/>
      <c r="K44" s="117"/>
      <c r="L44" s="119"/>
      <c r="M44" s="117"/>
      <c r="N44" s="288"/>
      <c r="O44" s="118"/>
      <c r="P44" s="119"/>
    </row>
    <row r="45" spans="1:16" ht="14.45" customHeight="1">
      <c r="C45" s="212" t="s">
        <v>250</v>
      </c>
      <c r="D45" s="115"/>
      <c r="E45" s="115"/>
      <c r="F45" s="115"/>
      <c r="G45" s="115"/>
      <c r="H45" s="116">
        <v>15</v>
      </c>
      <c r="I45" s="117"/>
      <c r="J45" s="288">
        <v>-1349816</v>
      </c>
      <c r="K45" s="117"/>
      <c r="L45" s="119">
        <v>0</v>
      </c>
      <c r="M45" s="117"/>
      <c r="N45" s="288">
        <v>0</v>
      </c>
      <c r="O45" s="118"/>
      <c r="P45" s="119">
        <v>0</v>
      </c>
    </row>
    <row r="46" spans="1:16" ht="14.45" customHeight="1">
      <c r="A46" s="100"/>
      <c r="B46" s="115" t="s">
        <v>218</v>
      </c>
      <c r="C46" s="115"/>
      <c r="D46" s="115"/>
      <c r="E46" s="115"/>
      <c r="F46" s="115"/>
      <c r="G46" s="115"/>
      <c r="I46" s="117"/>
      <c r="J46" s="288"/>
      <c r="K46" s="117"/>
      <c r="L46" s="119"/>
      <c r="M46" s="117"/>
      <c r="N46" s="288"/>
      <c r="O46" s="118"/>
      <c r="P46" s="119"/>
    </row>
    <row r="47" spans="1:16" ht="14.45" customHeight="1">
      <c r="A47" s="100"/>
      <c r="B47" s="104"/>
      <c r="C47" s="115" t="s">
        <v>219</v>
      </c>
      <c r="D47" s="115"/>
      <c r="E47" s="115"/>
      <c r="F47" s="115"/>
      <c r="G47" s="115"/>
      <c r="I47" s="117"/>
      <c r="J47" s="289">
        <v>6947508</v>
      </c>
      <c r="K47" s="117"/>
      <c r="L47" s="120">
        <v>0</v>
      </c>
      <c r="M47" s="117"/>
      <c r="N47" s="289">
        <v>3535936</v>
      </c>
      <c r="O47" s="118"/>
      <c r="P47" s="120">
        <v>0</v>
      </c>
    </row>
    <row r="48" spans="1:16" ht="9.9499999999999993" customHeight="1">
      <c r="B48" s="104"/>
      <c r="C48" s="115"/>
      <c r="D48" s="115"/>
      <c r="E48" s="115"/>
      <c r="F48" s="115"/>
      <c r="G48" s="115"/>
      <c r="I48" s="117"/>
      <c r="J48" s="288"/>
      <c r="K48" s="117"/>
      <c r="L48" s="119"/>
      <c r="M48" s="117"/>
      <c r="N48" s="288"/>
      <c r="O48" s="118"/>
      <c r="P48" s="119"/>
    </row>
    <row r="49" spans="1:16" ht="14.45" customHeight="1">
      <c r="A49" s="212" t="s">
        <v>256</v>
      </c>
      <c r="B49" s="115"/>
      <c r="C49" s="115"/>
      <c r="D49" s="115"/>
      <c r="E49" s="115"/>
      <c r="F49" s="115"/>
      <c r="G49" s="115"/>
      <c r="I49" s="117"/>
      <c r="J49" s="289">
        <f>SUM(J43:J47)</f>
        <v>14729942</v>
      </c>
      <c r="K49" s="117"/>
      <c r="L49" s="120">
        <f>SUM(L43:L47)</f>
        <v>0</v>
      </c>
      <c r="M49" s="117"/>
      <c r="N49" s="289">
        <f>SUM(N43:N47)</f>
        <v>3535936</v>
      </c>
      <c r="O49" s="118"/>
      <c r="P49" s="120">
        <f>SUM(P43:P47)</f>
        <v>0</v>
      </c>
    </row>
    <row r="50" spans="1:16" ht="9.9499999999999993" customHeight="1">
      <c r="C50" s="115"/>
      <c r="D50" s="115"/>
      <c r="E50" s="115"/>
      <c r="F50" s="115"/>
      <c r="G50" s="115"/>
      <c r="I50" s="117"/>
      <c r="J50" s="288"/>
      <c r="K50" s="117"/>
      <c r="L50" s="119"/>
      <c r="M50" s="117"/>
      <c r="N50" s="288"/>
      <c r="O50" s="118"/>
      <c r="P50" s="119"/>
    </row>
    <row r="51" spans="1:16" ht="14.45" customHeight="1">
      <c r="A51" s="212" t="s">
        <v>224</v>
      </c>
      <c r="J51" s="293"/>
      <c r="N51" s="292"/>
    </row>
    <row r="52" spans="1:16" ht="14.45" customHeight="1">
      <c r="B52" s="212" t="s">
        <v>260</v>
      </c>
      <c r="C52" s="100"/>
      <c r="J52" s="293"/>
      <c r="N52" s="292"/>
    </row>
    <row r="53" spans="1:16" ht="14.45" customHeight="1">
      <c r="C53" s="212" t="s">
        <v>249</v>
      </c>
      <c r="H53" s="116">
        <v>15</v>
      </c>
      <c r="J53" s="289">
        <v>-66059</v>
      </c>
      <c r="L53" s="120">
        <v>791904</v>
      </c>
      <c r="N53" s="289">
        <v>0</v>
      </c>
      <c r="P53" s="120">
        <v>0</v>
      </c>
    </row>
    <row r="54" spans="1:16" ht="9.9499999999999993" customHeight="1">
      <c r="B54" s="104"/>
      <c r="J54" s="288"/>
      <c r="L54" s="119"/>
      <c r="N54" s="288"/>
      <c r="P54" s="119"/>
    </row>
    <row r="55" spans="1:16" ht="14.45" customHeight="1">
      <c r="A55" s="212" t="s">
        <v>257</v>
      </c>
      <c r="B55" s="115"/>
      <c r="J55" s="289">
        <f>SUM(J53)</f>
        <v>-66059</v>
      </c>
      <c r="L55" s="120">
        <f>SUM(L53)</f>
        <v>791904</v>
      </c>
      <c r="N55" s="289">
        <f>SUM(N53)</f>
        <v>0</v>
      </c>
      <c r="P55" s="120">
        <f>SUM(P53)</f>
        <v>0</v>
      </c>
    </row>
    <row r="56" spans="1:16" ht="9.9499999999999993" customHeight="1">
      <c r="B56" s="115"/>
      <c r="J56" s="288"/>
      <c r="L56" s="119"/>
      <c r="N56" s="288"/>
      <c r="P56" s="119"/>
    </row>
    <row r="57" spans="1:16" ht="14.45" customHeight="1">
      <c r="A57" s="100" t="s">
        <v>232</v>
      </c>
      <c r="B57" s="115"/>
      <c r="J57" s="288"/>
      <c r="L57" s="119"/>
      <c r="N57" s="288"/>
      <c r="P57" s="119"/>
    </row>
    <row r="58" spans="1:16" ht="14.45" customHeight="1">
      <c r="A58" s="100"/>
      <c r="B58" s="104" t="s">
        <v>225</v>
      </c>
      <c r="J58" s="289">
        <f>SUM(J49,J55)</f>
        <v>14663883</v>
      </c>
      <c r="L58" s="120">
        <f>SUM(L49,L55)</f>
        <v>791904</v>
      </c>
      <c r="N58" s="289">
        <f>SUM(N49,N55)</f>
        <v>3535936</v>
      </c>
      <c r="P58" s="120">
        <f>SUM(P49,P55)</f>
        <v>0</v>
      </c>
    </row>
    <row r="59" spans="1:16" ht="9.9499999999999993" customHeight="1">
      <c r="C59" s="115"/>
      <c r="D59" s="115"/>
      <c r="E59" s="115"/>
      <c r="F59" s="115"/>
      <c r="G59" s="115"/>
      <c r="I59" s="117"/>
      <c r="J59" s="288"/>
      <c r="K59" s="117"/>
      <c r="L59" s="119"/>
      <c r="M59" s="117"/>
      <c r="N59" s="288"/>
      <c r="O59" s="118"/>
      <c r="P59" s="119"/>
    </row>
    <row r="60" spans="1:16" ht="14.45" customHeight="1" thickBot="1">
      <c r="A60" s="100" t="s">
        <v>233</v>
      </c>
      <c r="B60" s="104"/>
      <c r="C60" s="115"/>
      <c r="D60" s="115"/>
      <c r="E60" s="115"/>
      <c r="F60" s="115"/>
      <c r="G60" s="115"/>
      <c r="I60" s="117"/>
      <c r="J60" s="294">
        <f>SUM(J38,J58)</f>
        <v>-118226070.352</v>
      </c>
      <c r="K60" s="119"/>
      <c r="L60" s="130">
        <f>SUM(L38,L58)</f>
        <v>-285497739</v>
      </c>
      <c r="M60" s="119"/>
      <c r="N60" s="294">
        <f>SUM(N38,N58)</f>
        <v>87870754.609999999</v>
      </c>
      <c r="O60" s="119"/>
      <c r="P60" s="130">
        <f>SUM(P38,P58)</f>
        <v>-218660174</v>
      </c>
    </row>
    <row r="61" spans="1:16" ht="14.45" customHeight="1" thickTop="1">
      <c r="A61" s="100"/>
      <c r="B61" s="104"/>
      <c r="C61" s="115"/>
      <c r="D61" s="115"/>
      <c r="E61" s="115"/>
      <c r="F61" s="115"/>
      <c r="G61" s="115"/>
      <c r="I61" s="117"/>
      <c r="J61" s="119"/>
      <c r="K61" s="119"/>
      <c r="L61" s="119"/>
      <c r="M61" s="119"/>
      <c r="N61" s="119"/>
      <c r="O61" s="119"/>
      <c r="P61" s="119"/>
    </row>
    <row r="62" spans="1:16" ht="15" customHeight="1">
      <c r="A62" s="100"/>
      <c r="B62" s="104"/>
      <c r="C62" s="115"/>
      <c r="D62" s="115"/>
      <c r="E62" s="115"/>
      <c r="F62" s="115"/>
      <c r="G62" s="115"/>
      <c r="I62" s="117"/>
      <c r="J62" s="119"/>
      <c r="K62" s="119"/>
      <c r="L62" s="119"/>
      <c r="M62" s="119"/>
      <c r="N62" s="119"/>
      <c r="O62" s="119"/>
      <c r="P62" s="119"/>
    </row>
    <row r="63" spans="1:16" ht="4.5" customHeight="1">
      <c r="A63" s="100"/>
      <c r="B63" s="104"/>
      <c r="C63" s="115"/>
      <c r="D63" s="115"/>
      <c r="E63" s="115"/>
      <c r="F63" s="115"/>
      <c r="G63" s="115"/>
      <c r="I63" s="117"/>
      <c r="J63" s="119"/>
      <c r="K63" s="119"/>
      <c r="L63" s="119"/>
      <c r="M63" s="119"/>
      <c r="N63" s="119"/>
      <c r="O63" s="119"/>
      <c r="P63" s="119"/>
    </row>
    <row r="64" spans="1:16" s="79" customFormat="1" ht="14.45" customHeight="1">
      <c r="A64" s="309" t="s">
        <v>98</v>
      </c>
      <c r="B64" s="309"/>
      <c r="C64" s="309"/>
      <c r="D64" s="309"/>
      <c r="E64" s="309"/>
      <c r="F64" s="309"/>
      <c r="G64" s="309"/>
      <c r="H64" s="309"/>
      <c r="I64" s="309"/>
      <c r="J64" s="309"/>
      <c r="K64" s="309"/>
      <c r="L64" s="309"/>
      <c r="M64" s="309"/>
      <c r="N64" s="309"/>
      <c r="O64" s="309"/>
      <c r="P64" s="309"/>
    </row>
    <row r="65" spans="1:16" ht="14.45" customHeight="1">
      <c r="A65" s="308" t="s">
        <v>165</v>
      </c>
      <c r="B65" s="308"/>
      <c r="C65" s="308"/>
      <c r="D65" s="308"/>
      <c r="E65" s="308"/>
      <c r="F65" s="308"/>
      <c r="G65" s="308"/>
      <c r="H65" s="308"/>
      <c r="I65" s="308"/>
      <c r="J65" s="308"/>
      <c r="K65" s="308"/>
      <c r="L65" s="308"/>
      <c r="M65" s="308"/>
      <c r="N65" s="308"/>
      <c r="O65" s="308"/>
      <c r="P65" s="308"/>
    </row>
    <row r="66" spans="1:16" ht="6" customHeight="1">
      <c r="H66" s="212"/>
      <c r="I66" s="212"/>
      <c r="J66" s="212"/>
      <c r="K66" s="212"/>
      <c r="L66" s="212"/>
      <c r="M66" s="212"/>
      <c r="N66" s="212"/>
      <c r="O66" s="212"/>
      <c r="P66" s="212"/>
    </row>
    <row r="67" spans="1:16" ht="21.95" customHeight="1">
      <c r="A67" s="131" t="str">
        <f>'E 5-7'!A156</f>
        <v>The accompanying notes are an integral part of these consolidated and separate financial statements.</v>
      </c>
      <c r="B67" s="131"/>
      <c r="C67" s="131"/>
      <c r="D67" s="131"/>
      <c r="E67" s="131"/>
      <c r="F67" s="131"/>
      <c r="G67" s="131"/>
      <c r="H67" s="132"/>
      <c r="I67" s="132"/>
      <c r="J67" s="133"/>
      <c r="K67" s="132"/>
      <c r="L67" s="133"/>
      <c r="M67" s="132"/>
      <c r="N67" s="133"/>
      <c r="O67" s="134"/>
      <c r="P67" s="133"/>
    </row>
    <row r="68" spans="1:16" ht="16.5" customHeight="1">
      <c r="A68" s="100" t="str">
        <f>+A1</f>
        <v>ALT Telecom Public Company Limited</v>
      </c>
      <c r="B68" s="100"/>
      <c r="C68" s="100"/>
      <c r="D68" s="100"/>
      <c r="E68" s="100"/>
      <c r="F68" s="100"/>
      <c r="G68" s="100"/>
      <c r="H68" s="101"/>
      <c r="I68" s="101"/>
      <c r="J68" s="101"/>
      <c r="K68" s="101"/>
      <c r="L68" s="101"/>
      <c r="M68" s="101"/>
      <c r="N68" s="102"/>
      <c r="O68" s="103"/>
      <c r="P68" s="102"/>
    </row>
    <row r="69" spans="1:16" ht="16.5" customHeight="1">
      <c r="A69" s="104" t="s">
        <v>222</v>
      </c>
      <c r="B69" s="100"/>
      <c r="C69" s="100"/>
      <c r="D69" s="100"/>
      <c r="E69" s="100"/>
      <c r="F69" s="100"/>
      <c r="G69" s="100"/>
      <c r="H69" s="101"/>
      <c r="I69" s="101"/>
      <c r="J69" s="101"/>
      <c r="K69" s="101"/>
      <c r="L69" s="101"/>
      <c r="M69" s="101"/>
      <c r="N69" s="102"/>
      <c r="O69" s="103"/>
      <c r="P69" s="102"/>
    </row>
    <row r="70" spans="1:16" ht="16.5" customHeight="1">
      <c r="A70" s="135" t="str">
        <f>A3</f>
        <v>For the year ended 31 December 2019</v>
      </c>
      <c r="B70" s="106"/>
      <c r="C70" s="106"/>
      <c r="D70" s="106"/>
      <c r="E70" s="106"/>
      <c r="F70" s="106"/>
      <c r="G70" s="106"/>
      <c r="H70" s="107"/>
      <c r="I70" s="107"/>
      <c r="J70" s="107"/>
      <c r="K70" s="107"/>
      <c r="L70" s="107"/>
      <c r="M70" s="107"/>
      <c r="N70" s="108"/>
      <c r="O70" s="109"/>
      <c r="P70" s="108"/>
    </row>
    <row r="71" spans="1:16" ht="16.5" customHeight="1">
      <c r="A71" s="136"/>
      <c r="B71" s="104"/>
      <c r="C71" s="104"/>
      <c r="D71" s="104"/>
      <c r="E71" s="104"/>
      <c r="F71" s="104"/>
      <c r="G71" s="104"/>
      <c r="H71" s="111"/>
      <c r="I71" s="111"/>
      <c r="J71" s="111"/>
      <c r="K71" s="111"/>
      <c r="L71" s="111"/>
      <c r="M71" s="111"/>
      <c r="N71" s="112"/>
      <c r="O71" s="113"/>
      <c r="P71" s="112"/>
    </row>
    <row r="72" spans="1:16" ht="16.5" customHeight="1">
      <c r="A72" s="100"/>
      <c r="B72" s="100"/>
      <c r="C72" s="100"/>
      <c r="D72" s="100"/>
      <c r="E72" s="100"/>
      <c r="F72" s="100"/>
      <c r="G72" s="100"/>
      <c r="H72" s="101"/>
      <c r="I72" s="101"/>
      <c r="J72" s="101"/>
      <c r="K72" s="101"/>
      <c r="L72" s="101"/>
      <c r="M72" s="101"/>
      <c r="N72" s="102"/>
      <c r="O72" s="103"/>
      <c r="P72" s="102"/>
    </row>
    <row r="73" spans="1:16" ht="16.5" customHeight="1">
      <c r="A73" s="100"/>
      <c r="B73" s="100"/>
      <c r="C73" s="100"/>
      <c r="D73" s="100"/>
      <c r="E73" s="100"/>
      <c r="F73" s="100"/>
      <c r="G73" s="100"/>
      <c r="H73" s="101"/>
      <c r="I73" s="101"/>
      <c r="J73" s="303" t="s">
        <v>148</v>
      </c>
      <c r="K73" s="303"/>
      <c r="L73" s="303"/>
      <c r="M73" s="164"/>
      <c r="N73" s="303" t="s">
        <v>149</v>
      </c>
      <c r="O73" s="303"/>
      <c r="P73" s="303"/>
    </row>
    <row r="74" spans="1:16" ht="16.5" customHeight="1">
      <c r="A74" s="56"/>
      <c r="B74" s="56"/>
      <c r="C74" s="56"/>
      <c r="D74" s="56"/>
      <c r="E74" s="56"/>
      <c r="F74" s="56"/>
      <c r="G74" s="56"/>
      <c r="H74" s="57"/>
      <c r="I74" s="57"/>
      <c r="J74" s="306" t="s">
        <v>147</v>
      </c>
      <c r="K74" s="306"/>
      <c r="L74" s="306"/>
      <c r="M74" s="167"/>
      <c r="N74" s="306" t="s">
        <v>147</v>
      </c>
      <c r="O74" s="306"/>
      <c r="P74" s="306"/>
    </row>
    <row r="75" spans="1:16" ht="16.5" customHeight="1">
      <c r="A75" s="100"/>
      <c r="B75" s="100"/>
      <c r="C75" s="100"/>
      <c r="D75" s="100"/>
      <c r="E75" s="100"/>
      <c r="F75" s="100"/>
      <c r="G75" s="100"/>
      <c r="H75" s="212"/>
      <c r="I75" s="101"/>
      <c r="J75" s="68" t="s">
        <v>213</v>
      </c>
      <c r="K75" s="69"/>
      <c r="L75" s="68" t="s">
        <v>175</v>
      </c>
      <c r="M75" s="67"/>
      <c r="N75" s="68" t="s">
        <v>213</v>
      </c>
      <c r="O75" s="69"/>
      <c r="P75" s="68" t="s">
        <v>175</v>
      </c>
    </row>
    <row r="76" spans="1:16" ht="16.5" customHeight="1">
      <c r="A76" s="100"/>
      <c r="B76" s="100"/>
      <c r="C76" s="100"/>
      <c r="D76" s="100"/>
      <c r="E76" s="100"/>
      <c r="F76" s="100"/>
      <c r="G76" s="100"/>
      <c r="H76" s="107" t="s">
        <v>90</v>
      </c>
      <c r="I76" s="101"/>
      <c r="J76" s="71" t="s">
        <v>93</v>
      </c>
      <c r="K76" s="72"/>
      <c r="L76" s="71" t="s">
        <v>93</v>
      </c>
      <c r="M76" s="72"/>
      <c r="N76" s="71" t="s">
        <v>93</v>
      </c>
      <c r="O76" s="72"/>
      <c r="P76" s="71" t="s">
        <v>93</v>
      </c>
    </row>
    <row r="77" spans="1:16" ht="16.5" customHeight="1">
      <c r="B77" s="115"/>
      <c r="C77" s="115"/>
      <c r="D77" s="115"/>
      <c r="E77" s="115"/>
      <c r="F77" s="115"/>
      <c r="G77" s="115"/>
      <c r="H77" s="117"/>
      <c r="I77" s="117"/>
      <c r="J77" s="291"/>
      <c r="K77" s="117"/>
      <c r="L77" s="124"/>
      <c r="M77" s="129"/>
      <c r="N77" s="291"/>
      <c r="O77" s="94"/>
      <c r="P77" s="124"/>
    </row>
    <row r="78" spans="1:16" ht="16.5" customHeight="1">
      <c r="A78" s="100" t="s">
        <v>234</v>
      </c>
      <c r="B78" s="115"/>
      <c r="C78" s="115"/>
      <c r="D78" s="115"/>
      <c r="E78" s="115"/>
      <c r="F78" s="115"/>
      <c r="G78" s="115"/>
      <c r="H78" s="117"/>
      <c r="I78" s="117"/>
      <c r="J78" s="290"/>
      <c r="K78" s="122"/>
      <c r="L78" s="122"/>
      <c r="M78" s="122"/>
      <c r="N78" s="290"/>
      <c r="O78" s="122"/>
      <c r="P78" s="122"/>
    </row>
    <row r="79" spans="1:16" ht="16.5" customHeight="1">
      <c r="A79" s="212" t="s">
        <v>145</v>
      </c>
      <c r="B79" s="115"/>
      <c r="C79" s="115"/>
      <c r="D79" s="115"/>
      <c r="E79" s="115"/>
      <c r="F79" s="115"/>
      <c r="G79" s="115"/>
      <c r="H79" s="117"/>
      <c r="I79" s="117"/>
      <c r="J79" s="291">
        <v>-132876338.352</v>
      </c>
      <c r="K79" s="117"/>
      <c r="L79" s="124">
        <v>-286275790</v>
      </c>
      <c r="M79" s="129"/>
      <c r="N79" s="291">
        <v>84334819</v>
      </c>
      <c r="O79" s="94"/>
      <c r="P79" s="124">
        <v>-218660174</v>
      </c>
    </row>
    <row r="80" spans="1:16" ht="16.5" customHeight="1">
      <c r="A80" s="212" t="s">
        <v>57</v>
      </c>
      <c r="B80" s="115"/>
      <c r="C80" s="115"/>
      <c r="D80" s="115"/>
      <c r="E80" s="115"/>
      <c r="F80" s="115"/>
      <c r="G80" s="115"/>
      <c r="H80" s="117"/>
      <c r="I80" s="117"/>
      <c r="J80" s="296">
        <v>-13615</v>
      </c>
      <c r="K80" s="117"/>
      <c r="L80" s="128">
        <v>-13853</v>
      </c>
      <c r="M80" s="129"/>
      <c r="N80" s="253">
        <v>0</v>
      </c>
      <c r="O80" s="94"/>
      <c r="P80" s="97" t="s">
        <v>176</v>
      </c>
    </row>
    <row r="81" spans="1:16" ht="16.5" customHeight="1">
      <c r="B81" s="115"/>
      <c r="C81" s="115"/>
      <c r="D81" s="115"/>
      <c r="E81" s="115"/>
      <c r="F81" s="115"/>
      <c r="G81" s="115"/>
      <c r="H81" s="117"/>
      <c r="I81" s="117"/>
      <c r="J81" s="291"/>
      <c r="K81" s="117"/>
      <c r="L81" s="124"/>
      <c r="M81" s="129"/>
      <c r="N81" s="291"/>
      <c r="O81" s="94"/>
      <c r="P81" s="124"/>
    </row>
    <row r="82" spans="1:16" ht="16.5" customHeight="1" thickBot="1">
      <c r="B82" s="115"/>
      <c r="C82" s="115"/>
      <c r="D82" s="115"/>
      <c r="E82" s="115"/>
      <c r="F82" s="115"/>
      <c r="G82" s="115"/>
      <c r="H82" s="117"/>
      <c r="I82" s="117"/>
      <c r="J82" s="297">
        <f>SUM(J79:J80)</f>
        <v>-132889953.352</v>
      </c>
      <c r="K82" s="117"/>
      <c r="L82" s="137">
        <f>SUM(L79:L80)</f>
        <v>-286289643</v>
      </c>
      <c r="M82" s="129"/>
      <c r="N82" s="297">
        <f>SUM(N79:N80)</f>
        <v>84334819</v>
      </c>
      <c r="O82" s="94"/>
      <c r="P82" s="137">
        <f>SUM(P79:P80)</f>
        <v>-218660174</v>
      </c>
    </row>
    <row r="83" spans="1:16" ht="16.5" customHeight="1" thickTop="1">
      <c r="A83" s="100" t="s">
        <v>235</v>
      </c>
      <c r="B83" s="100"/>
      <c r="C83" s="115"/>
      <c r="D83" s="115"/>
      <c r="E83" s="115"/>
      <c r="F83" s="115"/>
      <c r="G83" s="115"/>
      <c r="H83" s="117"/>
      <c r="I83" s="117"/>
      <c r="J83" s="288"/>
      <c r="K83" s="117"/>
      <c r="L83" s="119"/>
      <c r="M83" s="117"/>
      <c r="N83" s="288"/>
      <c r="O83" s="138"/>
      <c r="P83" s="119"/>
    </row>
    <row r="84" spans="1:16" ht="16.5" customHeight="1">
      <c r="A84" s="100"/>
      <c r="B84" s="100" t="s">
        <v>185</v>
      </c>
      <c r="C84" s="115"/>
      <c r="D84" s="115"/>
      <c r="E84" s="115"/>
      <c r="F84" s="115"/>
      <c r="G84" s="115"/>
      <c r="H84" s="117"/>
      <c r="I84" s="117"/>
      <c r="J84" s="288"/>
      <c r="K84" s="117"/>
      <c r="L84" s="119"/>
      <c r="M84" s="117"/>
      <c r="N84" s="288"/>
      <c r="O84" s="138"/>
      <c r="P84" s="119"/>
    </row>
    <row r="85" spans="1:16" ht="16.5" customHeight="1">
      <c r="A85" s="212" t="s">
        <v>145</v>
      </c>
      <c r="B85" s="115"/>
      <c r="C85" s="115"/>
      <c r="D85" s="115"/>
      <c r="E85" s="115"/>
      <c r="F85" s="115"/>
      <c r="G85" s="115"/>
      <c r="H85" s="117"/>
      <c r="I85" s="117"/>
      <c r="J85" s="291">
        <v>-118212079</v>
      </c>
      <c r="K85" s="117"/>
      <c r="L85" s="124">
        <v>-285483886</v>
      </c>
      <c r="M85" s="129"/>
      <c r="N85" s="291">
        <v>87870755</v>
      </c>
      <c r="O85" s="94"/>
      <c r="P85" s="124">
        <v>-218660174</v>
      </c>
    </row>
    <row r="86" spans="1:16" ht="16.5" customHeight="1">
      <c r="A86" s="212" t="s">
        <v>57</v>
      </c>
      <c r="B86" s="115"/>
      <c r="C86" s="115"/>
      <c r="D86" s="115"/>
      <c r="E86" s="115"/>
      <c r="F86" s="115"/>
      <c r="G86" s="115"/>
      <c r="H86" s="117"/>
      <c r="I86" s="117"/>
      <c r="J86" s="296">
        <v>-13991</v>
      </c>
      <c r="K86" s="117"/>
      <c r="L86" s="128">
        <v>-13853</v>
      </c>
      <c r="M86" s="129"/>
      <c r="N86" s="296">
        <v>0</v>
      </c>
      <c r="O86" s="94"/>
      <c r="P86" s="128">
        <v>0</v>
      </c>
    </row>
    <row r="87" spans="1:16" ht="16.5" customHeight="1">
      <c r="B87" s="115"/>
      <c r="C87" s="115"/>
      <c r="D87" s="115"/>
      <c r="E87" s="115"/>
      <c r="F87" s="115"/>
      <c r="G87" s="115"/>
      <c r="H87" s="117"/>
      <c r="I87" s="117"/>
      <c r="J87" s="291"/>
      <c r="K87" s="117"/>
      <c r="L87" s="124"/>
      <c r="M87" s="129"/>
      <c r="N87" s="291"/>
      <c r="O87" s="94"/>
      <c r="P87" s="124"/>
    </row>
    <row r="88" spans="1:16" ht="16.5" customHeight="1" thickBot="1">
      <c r="B88" s="115"/>
      <c r="C88" s="115"/>
      <c r="D88" s="115"/>
      <c r="E88" s="115"/>
      <c r="F88" s="115"/>
      <c r="G88" s="115"/>
      <c r="H88" s="117"/>
      <c r="I88" s="117"/>
      <c r="J88" s="297">
        <f>SUM(J85:J86)</f>
        <v>-118226070</v>
      </c>
      <c r="K88" s="117"/>
      <c r="L88" s="137">
        <f>SUM(L85:L86)</f>
        <v>-285497739</v>
      </c>
      <c r="M88" s="129"/>
      <c r="N88" s="297">
        <f>SUM(N85:N86)</f>
        <v>87870755</v>
      </c>
      <c r="O88" s="94"/>
      <c r="P88" s="137">
        <f>SUM(P85:P86)</f>
        <v>-218660174</v>
      </c>
    </row>
    <row r="89" spans="1:16" ht="16.5" customHeight="1" thickTop="1">
      <c r="B89" s="115"/>
      <c r="C89" s="115"/>
      <c r="D89" s="115"/>
      <c r="E89" s="115"/>
      <c r="F89" s="115"/>
      <c r="G89" s="115"/>
      <c r="H89" s="117"/>
      <c r="I89" s="117"/>
      <c r="J89" s="291"/>
      <c r="K89" s="117"/>
      <c r="L89" s="124"/>
      <c r="M89" s="129"/>
      <c r="N89" s="291"/>
      <c r="O89" s="94"/>
      <c r="P89" s="124"/>
    </row>
    <row r="90" spans="1:16" ht="16.5" customHeight="1">
      <c r="B90" s="115"/>
      <c r="C90" s="115"/>
      <c r="D90" s="115"/>
      <c r="E90" s="115"/>
      <c r="F90" s="115"/>
      <c r="G90" s="115"/>
      <c r="H90" s="117"/>
      <c r="I90" s="117"/>
      <c r="J90" s="291"/>
      <c r="K90" s="117"/>
      <c r="L90" s="124"/>
      <c r="M90" s="129"/>
      <c r="N90" s="291"/>
      <c r="O90" s="94"/>
      <c r="P90" s="124"/>
    </row>
    <row r="91" spans="1:16" ht="16.5" customHeight="1">
      <c r="A91" s="100" t="s">
        <v>236</v>
      </c>
      <c r="B91" s="115"/>
      <c r="C91" s="115"/>
      <c r="D91" s="115"/>
      <c r="E91" s="115"/>
      <c r="F91" s="115"/>
      <c r="G91" s="115"/>
      <c r="H91" s="117">
        <v>32</v>
      </c>
      <c r="I91" s="117"/>
      <c r="J91" s="290"/>
      <c r="K91" s="117"/>
      <c r="L91" s="122"/>
      <c r="M91" s="117"/>
      <c r="N91" s="290"/>
      <c r="O91" s="123"/>
      <c r="P91" s="122"/>
    </row>
    <row r="92" spans="1:16" ht="16.5" customHeight="1">
      <c r="A92" s="100"/>
      <c r="B92" s="115"/>
      <c r="C92" s="115"/>
      <c r="D92" s="115"/>
      <c r="E92" s="115"/>
      <c r="F92" s="115"/>
      <c r="G92" s="115"/>
      <c r="H92" s="117"/>
      <c r="I92" s="117"/>
      <c r="J92" s="290"/>
      <c r="K92" s="117"/>
      <c r="L92" s="122"/>
      <c r="M92" s="117"/>
      <c r="N92" s="290"/>
      <c r="O92" s="123"/>
      <c r="P92" s="122"/>
    </row>
    <row r="93" spans="1:16" ht="16.5" customHeight="1" thickBot="1">
      <c r="A93" s="212" t="s">
        <v>237</v>
      </c>
      <c r="B93" s="115"/>
      <c r="C93" s="115"/>
      <c r="D93" s="115"/>
      <c r="E93" s="115"/>
      <c r="F93" s="115"/>
      <c r="G93" s="115"/>
      <c r="H93" s="117"/>
      <c r="I93" s="117"/>
      <c r="J93" s="298">
        <v>-0.13</v>
      </c>
      <c r="K93" s="117"/>
      <c r="L93" s="139">
        <v>-0.28000000000000003</v>
      </c>
      <c r="M93" s="117"/>
      <c r="N93" s="298">
        <v>0.08</v>
      </c>
      <c r="O93" s="123"/>
      <c r="P93" s="139">
        <v>-0.22</v>
      </c>
    </row>
    <row r="94" spans="1:16" s="115" customFormat="1" ht="16.5" customHeight="1" thickTop="1">
      <c r="H94" s="117"/>
      <c r="I94" s="117"/>
      <c r="J94" s="290"/>
      <c r="K94" s="117"/>
      <c r="L94" s="122"/>
      <c r="M94" s="117"/>
      <c r="N94" s="290"/>
      <c r="O94" s="123"/>
      <c r="P94" s="122"/>
    </row>
    <row r="95" spans="1:16" ht="16.5" customHeight="1" thickBot="1">
      <c r="A95" s="212" t="s">
        <v>238</v>
      </c>
      <c r="B95" s="115"/>
      <c r="C95" s="115"/>
      <c r="D95" s="115"/>
      <c r="E95" s="115"/>
      <c r="F95" s="115"/>
      <c r="G95" s="115"/>
      <c r="H95" s="117"/>
      <c r="I95" s="117"/>
      <c r="J95" s="299" t="s">
        <v>176</v>
      </c>
      <c r="K95" s="117"/>
      <c r="L95" s="214" t="s">
        <v>176</v>
      </c>
      <c r="M95" s="117"/>
      <c r="N95" s="299" t="s">
        <v>176</v>
      </c>
      <c r="O95" s="123"/>
      <c r="P95" s="214" t="s">
        <v>176</v>
      </c>
    </row>
    <row r="96" spans="1:16" ht="16.5" customHeight="1" thickTop="1">
      <c r="B96" s="115"/>
      <c r="C96" s="115"/>
      <c r="D96" s="115"/>
      <c r="E96" s="115"/>
      <c r="F96" s="115"/>
      <c r="G96" s="115"/>
      <c r="H96" s="117"/>
      <c r="I96" s="117"/>
      <c r="J96" s="124"/>
      <c r="K96" s="117"/>
      <c r="L96" s="124"/>
      <c r="M96" s="129"/>
      <c r="N96" s="124"/>
      <c r="O96" s="94"/>
      <c r="P96" s="124"/>
    </row>
    <row r="97" spans="1:16" ht="16.5" customHeight="1">
      <c r="B97" s="115"/>
      <c r="C97" s="115"/>
      <c r="D97" s="115"/>
      <c r="E97" s="115"/>
      <c r="F97" s="115"/>
      <c r="G97" s="115"/>
      <c r="H97" s="117"/>
      <c r="I97" s="117"/>
      <c r="J97" s="124"/>
      <c r="K97" s="117"/>
      <c r="L97" s="124"/>
      <c r="M97" s="129"/>
      <c r="N97" s="124"/>
      <c r="O97" s="94"/>
      <c r="P97" s="124"/>
    </row>
    <row r="98" spans="1:16" s="143" customFormat="1" ht="16.5" customHeight="1">
      <c r="A98" s="144"/>
      <c r="B98" s="140"/>
      <c r="C98" s="140"/>
      <c r="D98" s="140"/>
      <c r="E98" s="140"/>
      <c r="F98" s="140"/>
      <c r="G98" s="140"/>
      <c r="H98" s="141"/>
      <c r="I98" s="142"/>
      <c r="J98" s="145"/>
      <c r="K98" s="142"/>
      <c r="L98" s="145"/>
      <c r="M98" s="142"/>
      <c r="N98" s="146"/>
      <c r="O98" s="147"/>
      <c r="P98" s="146"/>
    </row>
    <row r="99" spans="1:16" ht="16.5" customHeight="1">
      <c r="H99" s="212"/>
      <c r="I99" s="212"/>
      <c r="J99" s="212"/>
      <c r="K99" s="212"/>
      <c r="L99" s="212"/>
      <c r="M99" s="212"/>
      <c r="N99" s="212"/>
      <c r="O99" s="212"/>
      <c r="P99" s="212"/>
    </row>
    <row r="100" spans="1:16" ht="16.5" customHeight="1">
      <c r="B100" s="115"/>
      <c r="H100" s="212"/>
      <c r="I100" s="212"/>
      <c r="J100" s="212"/>
      <c r="K100" s="212"/>
      <c r="L100" s="212"/>
      <c r="M100" s="212"/>
      <c r="N100" s="212"/>
      <c r="O100" s="212"/>
      <c r="P100" s="212"/>
    </row>
    <row r="101" spans="1:16" ht="16.5" customHeight="1">
      <c r="H101" s="212"/>
      <c r="I101" s="212"/>
      <c r="J101" s="212"/>
      <c r="K101" s="212"/>
      <c r="L101" s="212"/>
      <c r="M101" s="212"/>
      <c r="N101" s="212"/>
      <c r="O101" s="212"/>
      <c r="P101" s="212"/>
    </row>
    <row r="102" spans="1:16" ht="16.5" customHeight="1">
      <c r="A102" s="115"/>
      <c r="B102" s="115"/>
      <c r="C102" s="115"/>
      <c r="D102" s="115"/>
      <c r="E102" s="115"/>
      <c r="F102" s="115"/>
      <c r="G102" s="115"/>
      <c r="H102" s="117"/>
      <c r="I102" s="117"/>
      <c r="J102" s="122"/>
      <c r="K102" s="117"/>
      <c r="L102" s="122"/>
      <c r="M102" s="117"/>
      <c r="N102" s="122"/>
      <c r="O102" s="123"/>
      <c r="P102" s="122"/>
    </row>
    <row r="108" spans="1:16" ht="16.5" customHeight="1">
      <c r="H108" s="212"/>
      <c r="I108" s="212"/>
      <c r="J108" s="212"/>
      <c r="K108" s="212"/>
      <c r="L108" s="212"/>
      <c r="M108" s="212"/>
      <c r="N108" s="212"/>
      <c r="O108" s="212"/>
      <c r="P108" s="212"/>
    </row>
    <row r="109" spans="1:16" ht="16.5" customHeight="1">
      <c r="H109" s="212"/>
      <c r="I109" s="212"/>
      <c r="J109" s="212"/>
      <c r="K109" s="212"/>
      <c r="L109" s="212"/>
      <c r="M109" s="212"/>
      <c r="N109" s="212"/>
      <c r="O109" s="212"/>
      <c r="P109" s="212"/>
    </row>
    <row r="110" spans="1:16" ht="16.5" customHeight="1">
      <c r="H110" s="212"/>
      <c r="I110" s="212"/>
      <c r="J110" s="212"/>
      <c r="K110" s="212"/>
      <c r="L110" s="212"/>
      <c r="M110" s="212"/>
      <c r="N110" s="212"/>
      <c r="O110" s="212"/>
      <c r="P110" s="212"/>
    </row>
    <row r="111" spans="1:16" ht="16.5" customHeight="1">
      <c r="H111" s="212"/>
      <c r="I111" s="212"/>
      <c r="J111" s="212"/>
      <c r="K111" s="212"/>
      <c r="L111" s="212"/>
      <c r="M111" s="212"/>
      <c r="N111" s="212"/>
      <c r="O111" s="212"/>
      <c r="P111" s="212"/>
    </row>
    <row r="112" spans="1:16" ht="16.5" customHeight="1">
      <c r="H112" s="212"/>
      <c r="I112" s="212"/>
      <c r="J112" s="212"/>
      <c r="K112" s="212"/>
      <c r="L112" s="212"/>
      <c r="M112" s="212"/>
      <c r="N112" s="212"/>
      <c r="O112" s="212"/>
      <c r="P112" s="212"/>
    </row>
    <row r="113" spans="1:16" ht="16.5" customHeight="1">
      <c r="H113" s="212"/>
      <c r="I113" s="212"/>
      <c r="J113" s="212"/>
      <c r="K113" s="212"/>
      <c r="L113" s="212"/>
      <c r="M113" s="212"/>
      <c r="N113" s="212"/>
      <c r="O113" s="212"/>
      <c r="P113" s="212"/>
    </row>
    <row r="114" spans="1:16" ht="16.5" customHeight="1">
      <c r="A114" s="213" t="s">
        <v>98</v>
      </c>
      <c r="H114" s="212"/>
      <c r="I114" s="212"/>
      <c r="J114" s="212"/>
      <c r="K114" s="212"/>
      <c r="L114" s="212"/>
      <c r="M114" s="212"/>
      <c r="N114" s="212"/>
      <c r="O114" s="212"/>
      <c r="P114" s="212"/>
    </row>
    <row r="115" spans="1:16" ht="16.5" customHeight="1">
      <c r="A115" s="308" t="s">
        <v>165</v>
      </c>
      <c r="B115" s="308"/>
      <c r="C115" s="308"/>
      <c r="D115" s="308"/>
      <c r="E115" s="308"/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</row>
    <row r="116" spans="1:16" ht="16.5" customHeight="1">
      <c r="H116" s="212"/>
      <c r="I116" s="212"/>
      <c r="J116" s="212"/>
      <c r="K116" s="212"/>
      <c r="L116" s="212"/>
      <c r="M116" s="212"/>
      <c r="N116" s="212"/>
      <c r="O116" s="212"/>
      <c r="P116" s="212"/>
    </row>
    <row r="117" spans="1:16" ht="16.5" customHeight="1">
      <c r="H117" s="212"/>
      <c r="I117" s="212"/>
      <c r="J117" s="212"/>
      <c r="K117" s="212"/>
      <c r="L117" s="212"/>
      <c r="M117" s="212"/>
      <c r="N117" s="212"/>
      <c r="O117" s="212"/>
      <c r="P117" s="212"/>
    </row>
    <row r="118" spans="1:16" ht="16.5" customHeight="1">
      <c r="H118" s="212"/>
      <c r="I118" s="212"/>
      <c r="J118" s="212"/>
      <c r="K118" s="212"/>
      <c r="L118" s="212"/>
      <c r="M118" s="212"/>
      <c r="N118" s="212"/>
      <c r="O118" s="212"/>
      <c r="P118" s="212"/>
    </row>
    <row r="119" spans="1:16" ht="16.5" customHeight="1">
      <c r="H119" s="212"/>
      <c r="I119" s="212"/>
      <c r="J119" s="212"/>
      <c r="K119" s="212"/>
      <c r="L119" s="212"/>
      <c r="M119" s="212"/>
      <c r="N119" s="212"/>
      <c r="O119" s="212"/>
      <c r="P119" s="212"/>
    </row>
    <row r="120" spans="1:16" ht="16.5" customHeight="1">
      <c r="H120" s="212"/>
      <c r="I120" s="212"/>
      <c r="J120" s="212"/>
      <c r="K120" s="212"/>
      <c r="L120" s="212"/>
      <c r="M120" s="212"/>
      <c r="N120" s="212"/>
      <c r="O120" s="212"/>
      <c r="P120" s="212"/>
    </row>
    <row r="121" spans="1:16" ht="7.5" customHeight="1">
      <c r="H121" s="212"/>
      <c r="I121" s="212"/>
      <c r="J121" s="212"/>
      <c r="K121" s="212"/>
      <c r="L121" s="212"/>
      <c r="M121" s="212"/>
      <c r="N121" s="212"/>
      <c r="O121" s="212"/>
      <c r="P121" s="212"/>
    </row>
    <row r="122" spans="1:16" ht="21.95" customHeight="1">
      <c r="A122" s="131" t="str">
        <f>A67</f>
        <v>The accompanying notes are an integral part of these consolidated and separate financial statements.</v>
      </c>
      <c r="B122" s="131"/>
      <c r="C122" s="131"/>
      <c r="D122" s="131"/>
      <c r="E122" s="131"/>
      <c r="F122" s="131"/>
      <c r="G122" s="131"/>
      <c r="H122" s="132"/>
      <c r="I122" s="132"/>
      <c r="J122" s="132"/>
      <c r="K122" s="132"/>
      <c r="L122" s="132"/>
      <c r="M122" s="132"/>
      <c r="N122" s="120"/>
      <c r="O122" s="134"/>
      <c r="P122" s="120"/>
    </row>
    <row r="123" spans="1:16" ht="16.5" customHeight="1">
      <c r="H123" s="212"/>
      <c r="I123" s="212"/>
      <c r="J123" s="212"/>
      <c r="K123" s="212"/>
      <c r="L123" s="212"/>
      <c r="M123" s="212"/>
      <c r="N123" s="212"/>
      <c r="O123" s="212"/>
      <c r="P123" s="212"/>
    </row>
    <row r="124" spans="1:16" ht="16.5" customHeight="1">
      <c r="H124" s="212"/>
      <c r="I124" s="212"/>
      <c r="J124" s="212"/>
      <c r="K124" s="212"/>
      <c r="L124" s="212"/>
      <c r="M124" s="212"/>
      <c r="N124" s="212"/>
      <c r="O124" s="212"/>
      <c r="P124" s="212"/>
    </row>
    <row r="125" spans="1:16" ht="16.5" customHeight="1">
      <c r="H125" s="212"/>
      <c r="I125" s="212"/>
      <c r="J125" s="212"/>
      <c r="K125" s="212"/>
      <c r="L125" s="212"/>
      <c r="M125" s="212"/>
      <c r="N125" s="212"/>
      <c r="O125" s="212"/>
      <c r="P125" s="212"/>
    </row>
    <row r="126" spans="1:16" ht="16.5" customHeight="1">
      <c r="H126" s="212"/>
      <c r="I126" s="212"/>
      <c r="J126" s="212"/>
      <c r="K126" s="212"/>
      <c r="L126" s="212"/>
      <c r="M126" s="212"/>
      <c r="N126" s="212"/>
      <c r="O126" s="212"/>
      <c r="P126" s="212"/>
    </row>
    <row r="128" spans="1:16" ht="16.5" customHeight="1">
      <c r="H128" s="212"/>
      <c r="I128" s="212"/>
      <c r="J128" s="212"/>
      <c r="K128" s="212"/>
      <c r="L128" s="212"/>
      <c r="M128" s="212"/>
      <c r="N128" s="212"/>
      <c r="O128" s="212"/>
      <c r="P128" s="212"/>
    </row>
    <row r="129" spans="8:16" ht="16.5" customHeight="1">
      <c r="H129" s="212"/>
      <c r="I129" s="212"/>
      <c r="J129" s="212"/>
      <c r="K129" s="212"/>
      <c r="L129" s="212"/>
      <c r="M129" s="212"/>
      <c r="N129" s="212"/>
      <c r="O129" s="212"/>
      <c r="P129" s="212"/>
    </row>
    <row r="130" spans="8:16" ht="16.5" customHeight="1">
      <c r="H130" s="212"/>
      <c r="I130" s="212"/>
      <c r="J130" s="212"/>
      <c r="K130" s="212"/>
      <c r="L130" s="212"/>
      <c r="M130" s="212"/>
      <c r="N130" s="212"/>
      <c r="O130" s="212"/>
      <c r="P130" s="212"/>
    </row>
  </sheetData>
  <mergeCells count="11">
    <mergeCell ref="A65:P65"/>
    <mergeCell ref="A115:P115"/>
    <mergeCell ref="J6:L6"/>
    <mergeCell ref="N6:P6"/>
    <mergeCell ref="J73:L73"/>
    <mergeCell ref="N73:P73"/>
    <mergeCell ref="J74:L74"/>
    <mergeCell ref="N74:P74"/>
    <mergeCell ref="N7:P7"/>
    <mergeCell ref="J7:L7"/>
    <mergeCell ref="A64:P64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08"/>
  <sheetViews>
    <sheetView topLeftCell="A30" zoomScale="87" zoomScaleNormal="87" zoomScaleSheetLayoutView="100" workbookViewId="0">
      <selection activeCell="A42" sqref="A42:XFD71"/>
    </sheetView>
  </sheetViews>
  <sheetFormatPr defaultRowHeight="16.5" customHeight="1"/>
  <cols>
    <col min="1" max="2" width="1.85546875" style="50" customWidth="1"/>
    <col min="3" max="3" width="28.28515625" style="50" customWidth="1"/>
    <col min="4" max="4" width="6.140625" style="50" customWidth="1"/>
    <col min="5" max="5" width="0.85546875" style="50" customWidth="1"/>
    <col min="6" max="6" width="12.5703125" style="51" bestFit="1" customWidth="1"/>
    <col min="7" max="7" width="0.85546875" style="52" customWidth="1"/>
    <col min="8" max="8" width="10.85546875" style="53" bestFit="1" customWidth="1"/>
    <col min="9" max="9" width="0.85546875" style="54" customWidth="1"/>
    <col min="10" max="10" width="14.28515625" style="53" customWidth="1"/>
    <col min="11" max="11" width="0.85546875" style="54" customWidth="1"/>
    <col min="12" max="12" width="14.85546875" style="53" customWidth="1"/>
    <col min="13" max="13" width="0.85546875" style="54" customWidth="1"/>
    <col min="14" max="14" width="11.7109375" style="50" customWidth="1"/>
    <col min="15" max="15" width="0.85546875" style="26" customWidth="1"/>
    <col min="16" max="16" width="14" style="53" customWidth="1"/>
    <col min="17" max="17" width="1" style="53" customWidth="1"/>
    <col min="18" max="18" width="13.85546875" style="53" customWidth="1"/>
    <col min="19" max="19" width="0.85546875" style="50" customWidth="1"/>
    <col min="20" max="20" width="15.140625" style="50" bestFit="1" customWidth="1"/>
    <col min="21" max="21" width="0.7109375" style="50" customWidth="1"/>
    <col min="22" max="22" width="10.85546875" style="50" bestFit="1" customWidth="1"/>
    <col min="23" max="23" width="0.85546875" style="26" customWidth="1"/>
    <col min="24" max="24" width="10.85546875" style="27" bestFit="1" customWidth="1"/>
    <col min="25" max="25" width="0.85546875" style="26" customWidth="1"/>
    <col min="26" max="26" width="11.85546875" style="26" customWidth="1"/>
    <col min="27" max="28" width="9.140625" style="26"/>
    <col min="29" max="16384" width="9.140625" style="50"/>
  </cols>
  <sheetData>
    <row r="1" spans="1:32" s="2" customFormat="1" ht="16.5" customHeight="1">
      <c r="A1" s="1" t="str">
        <f>+'8-9'!A68</f>
        <v>ALT Telecom Public Company Limited</v>
      </c>
      <c r="F1" s="3"/>
      <c r="G1" s="4"/>
      <c r="H1" s="5"/>
      <c r="I1" s="6"/>
      <c r="J1" s="5"/>
      <c r="K1" s="6"/>
      <c r="L1" s="5"/>
      <c r="M1" s="6"/>
      <c r="O1" s="7"/>
      <c r="P1" s="5"/>
      <c r="Q1" s="5"/>
      <c r="R1" s="5"/>
      <c r="W1" s="7"/>
      <c r="X1" s="8"/>
      <c r="Y1" s="7"/>
      <c r="Z1" s="7"/>
      <c r="AA1" s="7"/>
      <c r="AB1" s="7"/>
    </row>
    <row r="2" spans="1:32" s="2" customFormat="1" ht="16.5" customHeight="1">
      <c r="A2" s="1" t="s">
        <v>133</v>
      </c>
      <c r="F2" s="3"/>
      <c r="G2" s="4"/>
      <c r="H2" s="5"/>
      <c r="I2" s="6"/>
      <c r="J2" s="5"/>
      <c r="K2" s="6"/>
      <c r="L2" s="5"/>
      <c r="M2" s="6"/>
      <c r="O2" s="7"/>
      <c r="P2" s="5"/>
      <c r="Q2" s="5"/>
      <c r="R2" s="5"/>
      <c r="W2" s="7"/>
      <c r="X2" s="8"/>
      <c r="Y2" s="7"/>
      <c r="Z2" s="7"/>
      <c r="AA2" s="7"/>
      <c r="AB2" s="7"/>
    </row>
    <row r="3" spans="1:32" s="2" customFormat="1" ht="16.5" customHeight="1">
      <c r="A3" s="9" t="str">
        <f>+'8-9'!A70</f>
        <v>For the year ended 31 December 2019</v>
      </c>
      <c r="B3" s="10"/>
      <c r="C3" s="10"/>
      <c r="D3" s="10"/>
      <c r="E3" s="10"/>
      <c r="F3" s="11"/>
      <c r="G3" s="12"/>
      <c r="H3" s="13"/>
      <c r="I3" s="14"/>
      <c r="J3" s="13"/>
      <c r="K3" s="14"/>
      <c r="L3" s="14"/>
      <c r="M3" s="14"/>
      <c r="N3" s="13"/>
      <c r="O3" s="13"/>
      <c r="P3" s="14"/>
      <c r="Q3" s="14"/>
      <c r="R3" s="14"/>
      <c r="S3" s="14"/>
      <c r="T3" s="13"/>
      <c r="U3" s="13"/>
      <c r="V3" s="13"/>
      <c r="W3" s="10"/>
      <c r="X3" s="55"/>
      <c r="Y3" s="10"/>
      <c r="Z3" s="10"/>
      <c r="AA3" s="7"/>
      <c r="AB3" s="7"/>
    </row>
    <row r="4" spans="1:32" s="2" customFormat="1" ht="16.5" customHeight="1">
      <c r="A4" s="7"/>
      <c r="B4" s="7"/>
      <c r="C4" s="7"/>
      <c r="D4" s="7"/>
      <c r="E4" s="7"/>
      <c r="F4" s="15"/>
      <c r="G4" s="16"/>
      <c r="H4" s="17"/>
      <c r="I4" s="18"/>
      <c r="J4" s="17"/>
      <c r="K4" s="18"/>
      <c r="L4" s="18"/>
      <c r="M4" s="18"/>
      <c r="N4" s="17"/>
      <c r="O4" s="17"/>
      <c r="P4" s="18"/>
      <c r="Q4" s="18"/>
      <c r="R4" s="18"/>
      <c r="S4" s="18"/>
      <c r="T4" s="17"/>
      <c r="U4" s="17"/>
      <c r="V4" s="17"/>
      <c r="W4" s="7"/>
      <c r="X4" s="8"/>
      <c r="Y4" s="7"/>
      <c r="Z4" s="7"/>
      <c r="AA4" s="7"/>
      <c r="AB4" s="7"/>
    </row>
    <row r="5" spans="1:32" s="2" customFormat="1" ht="16.5" customHeight="1">
      <c r="A5" s="7"/>
      <c r="B5" s="7"/>
      <c r="C5" s="7"/>
      <c r="D5" s="7"/>
      <c r="E5" s="7"/>
      <c r="F5" s="15"/>
      <c r="G5" s="16"/>
      <c r="H5" s="17"/>
      <c r="I5" s="18"/>
      <c r="J5" s="17"/>
      <c r="K5" s="18"/>
      <c r="L5" s="18"/>
      <c r="M5" s="18"/>
      <c r="N5" s="17"/>
      <c r="O5" s="17"/>
      <c r="P5" s="18"/>
      <c r="Q5" s="18"/>
      <c r="R5" s="18"/>
      <c r="S5" s="18"/>
      <c r="T5" s="17"/>
      <c r="U5" s="17"/>
      <c r="V5" s="17"/>
      <c r="W5" s="7"/>
      <c r="X5" s="8"/>
      <c r="Y5" s="7"/>
      <c r="Z5" s="7"/>
      <c r="AA5" s="7"/>
      <c r="AB5" s="7"/>
    </row>
    <row r="6" spans="1:32" s="2" customFormat="1" ht="16.5" customHeight="1">
      <c r="A6" s="19"/>
      <c r="B6" s="19"/>
      <c r="C6" s="19"/>
      <c r="D6" s="19"/>
      <c r="E6" s="19"/>
      <c r="F6" s="311" t="s">
        <v>120</v>
      </c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7"/>
      <c r="AB6" s="7"/>
    </row>
    <row r="7" spans="1:32" s="2" customFormat="1" ht="16.5" customHeight="1">
      <c r="A7" s="19"/>
      <c r="B7" s="19"/>
      <c r="C7" s="19"/>
      <c r="D7" s="19"/>
      <c r="E7" s="19"/>
      <c r="F7" s="310" t="s">
        <v>40</v>
      </c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1"/>
      <c r="X7" s="233"/>
      <c r="Y7" s="1"/>
      <c r="Z7" s="1"/>
      <c r="AA7" s="7"/>
      <c r="AB7" s="7"/>
    </row>
    <row r="8" spans="1:32" s="2" customFormat="1" ht="16.5" customHeight="1">
      <c r="A8" s="19"/>
      <c r="B8" s="19"/>
      <c r="C8" s="19"/>
      <c r="D8" s="19"/>
      <c r="E8" s="19"/>
      <c r="F8" s="228"/>
      <c r="G8" s="228"/>
      <c r="H8" s="229"/>
      <c r="I8" s="228"/>
      <c r="J8" s="229"/>
      <c r="K8" s="228"/>
      <c r="L8" s="228"/>
      <c r="M8" s="228"/>
      <c r="N8" s="228"/>
      <c r="O8" s="228"/>
      <c r="P8" s="230"/>
      <c r="Q8" s="228"/>
      <c r="R8" s="228"/>
      <c r="S8" s="231"/>
      <c r="T8" s="25" t="s">
        <v>136</v>
      </c>
      <c r="U8" s="232"/>
      <c r="V8" s="232"/>
      <c r="W8" s="1"/>
      <c r="X8" s="233"/>
      <c r="Y8" s="1"/>
      <c r="Z8" s="1"/>
      <c r="AA8" s="7"/>
      <c r="AB8" s="7"/>
    </row>
    <row r="9" spans="1:32" s="2" customFormat="1" ht="16.5" customHeight="1">
      <c r="A9" s="19"/>
      <c r="B9" s="19"/>
      <c r="C9" s="19"/>
      <c r="D9" s="19"/>
      <c r="E9" s="19"/>
      <c r="F9" s="228"/>
      <c r="G9" s="228"/>
      <c r="H9" s="229"/>
      <c r="I9" s="228"/>
      <c r="J9" s="229"/>
      <c r="K9" s="228"/>
      <c r="L9" s="228"/>
      <c r="M9" s="228"/>
      <c r="N9" s="228"/>
      <c r="O9" s="228"/>
      <c r="P9" s="230"/>
      <c r="Q9" s="228"/>
      <c r="R9" s="228"/>
      <c r="S9" s="231"/>
      <c r="T9" s="25" t="s">
        <v>191</v>
      </c>
      <c r="U9" s="25"/>
      <c r="V9" s="232"/>
      <c r="W9" s="1"/>
      <c r="X9" s="233"/>
      <c r="Y9" s="1"/>
      <c r="Z9" s="1"/>
      <c r="AA9" s="7"/>
      <c r="AB9" s="7"/>
    </row>
    <row r="10" spans="1:32" s="2" customFormat="1" ht="16.5" customHeight="1">
      <c r="A10" s="19"/>
      <c r="B10" s="19"/>
      <c r="C10" s="19"/>
      <c r="D10" s="19"/>
      <c r="E10" s="19"/>
      <c r="F10" s="228"/>
      <c r="G10" s="228"/>
      <c r="H10" s="229"/>
      <c r="I10" s="228"/>
      <c r="J10" s="229"/>
      <c r="K10" s="228"/>
      <c r="L10" s="228"/>
      <c r="M10" s="228"/>
      <c r="N10" s="228"/>
      <c r="O10" s="228"/>
      <c r="P10" s="230"/>
      <c r="Q10" s="228"/>
      <c r="R10" s="228"/>
      <c r="S10" s="231"/>
      <c r="T10" s="234" t="s">
        <v>186</v>
      </c>
      <c r="U10" s="25"/>
      <c r="V10" s="232"/>
      <c r="W10" s="1"/>
      <c r="X10" s="233"/>
      <c r="Y10" s="1"/>
      <c r="Z10" s="1"/>
      <c r="AA10" s="7"/>
      <c r="AB10" s="7"/>
    </row>
    <row r="11" spans="1:32" s="2" customFormat="1" ht="16.5" customHeight="1">
      <c r="A11" s="19"/>
      <c r="B11" s="19"/>
      <c r="C11" s="19"/>
      <c r="D11" s="19"/>
      <c r="E11" s="19"/>
      <c r="F11" s="228"/>
      <c r="G11" s="228"/>
      <c r="H11" s="229"/>
      <c r="I11" s="228"/>
      <c r="J11" s="229" t="s">
        <v>109</v>
      </c>
      <c r="K11" s="228"/>
      <c r="L11" s="228"/>
      <c r="M11" s="228"/>
      <c r="N11" s="25" t="s">
        <v>196</v>
      </c>
      <c r="O11" s="25"/>
      <c r="P11" s="230"/>
      <c r="Q11" s="228"/>
      <c r="R11" s="228"/>
      <c r="S11" s="231"/>
      <c r="T11" s="24" t="s">
        <v>187</v>
      </c>
      <c r="U11" s="233"/>
      <c r="V11" s="232"/>
      <c r="W11" s="1"/>
      <c r="X11" s="233"/>
      <c r="Y11" s="1"/>
      <c r="Z11" s="1"/>
      <c r="AA11" s="7"/>
      <c r="AB11" s="7"/>
    </row>
    <row r="12" spans="1:32" s="2" customFormat="1" ht="16.5" customHeight="1">
      <c r="A12" s="22"/>
      <c r="B12" s="22"/>
      <c r="C12" s="22"/>
      <c r="D12" s="22"/>
      <c r="E12" s="22"/>
      <c r="F12" s="31"/>
      <c r="G12" s="235"/>
      <c r="H12" s="229"/>
      <c r="I12" s="235"/>
      <c r="J12" s="229" t="s">
        <v>110</v>
      </c>
      <c r="K12" s="235"/>
      <c r="L12" s="229"/>
      <c r="M12" s="235"/>
      <c r="N12" s="24" t="s">
        <v>134</v>
      </c>
      <c r="O12" s="25"/>
      <c r="P12" s="230"/>
      <c r="Q12" s="228"/>
      <c r="R12" s="228"/>
      <c r="S12" s="228"/>
      <c r="T12" s="25" t="s">
        <v>137</v>
      </c>
      <c r="U12" s="24"/>
      <c r="V12" s="31"/>
      <c r="W12" s="235"/>
      <c r="X12" s="31"/>
      <c r="Y12" s="235"/>
      <c r="Z12" s="31"/>
      <c r="AA12" s="7"/>
      <c r="AB12" s="7"/>
      <c r="AC12" s="7"/>
      <c r="AD12" s="7"/>
      <c r="AE12" s="7"/>
      <c r="AF12" s="7"/>
    </row>
    <row r="13" spans="1:32" s="2" customFormat="1" ht="16.5" customHeight="1">
      <c r="A13" s="19"/>
      <c r="B13" s="19"/>
      <c r="C13" s="19"/>
      <c r="D13" s="19"/>
      <c r="E13" s="19"/>
      <c r="F13" s="24" t="s">
        <v>41</v>
      </c>
      <c r="G13" s="231"/>
      <c r="H13" s="24"/>
      <c r="I13" s="231"/>
      <c r="J13" s="229" t="s">
        <v>118</v>
      </c>
      <c r="K13" s="231"/>
      <c r="L13" s="229" t="s">
        <v>109</v>
      </c>
      <c r="M13" s="231"/>
      <c r="N13" s="25" t="s">
        <v>135</v>
      </c>
      <c r="O13" s="25"/>
      <c r="P13" s="311" t="s">
        <v>33</v>
      </c>
      <c r="Q13" s="311"/>
      <c r="R13" s="311"/>
      <c r="S13" s="229"/>
      <c r="T13" s="236" t="s">
        <v>194</v>
      </c>
      <c r="U13" s="25"/>
      <c r="V13" s="24" t="s">
        <v>68</v>
      </c>
      <c r="W13" s="231"/>
      <c r="X13" s="25" t="s">
        <v>71</v>
      </c>
      <c r="Y13" s="229"/>
      <c r="Z13" s="230"/>
      <c r="AA13" s="7"/>
      <c r="AB13" s="7"/>
      <c r="AC13" s="7"/>
      <c r="AD13" s="7"/>
      <c r="AE13" s="7"/>
      <c r="AF13" s="7"/>
    </row>
    <row r="14" spans="1:32" s="26" customFormat="1" ht="16.5" customHeight="1">
      <c r="A14" s="19"/>
      <c r="B14" s="19"/>
      <c r="C14" s="19"/>
      <c r="D14" s="19"/>
      <c r="E14" s="19"/>
      <c r="F14" s="24" t="s">
        <v>42</v>
      </c>
      <c r="G14" s="231"/>
      <c r="H14" s="24" t="s">
        <v>131</v>
      </c>
      <c r="I14" s="231"/>
      <c r="J14" s="229" t="s">
        <v>119</v>
      </c>
      <c r="K14" s="231"/>
      <c r="L14" s="229" t="s">
        <v>112</v>
      </c>
      <c r="M14" s="231"/>
      <c r="N14" s="236" t="s">
        <v>66</v>
      </c>
      <c r="O14" s="236"/>
      <c r="P14" s="25" t="s">
        <v>188</v>
      </c>
      <c r="Q14" s="45"/>
      <c r="R14" s="45"/>
      <c r="S14" s="229"/>
      <c r="T14" s="236" t="s">
        <v>193</v>
      </c>
      <c r="U14" s="236"/>
      <c r="V14" s="24" t="s">
        <v>69</v>
      </c>
      <c r="W14" s="231"/>
      <c r="X14" s="25" t="s">
        <v>47</v>
      </c>
      <c r="Y14" s="229"/>
      <c r="Z14" s="25" t="s">
        <v>46</v>
      </c>
    </row>
    <row r="15" spans="1:32" s="26" customFormat="1" ht="16.5" customHeight="1">
      <c r="A15" s="19"/>
      <c r="B15" s="19"/>
      <c r="C15" s="19"/>
      <c r="D15" s="19"/>
      <c r="E15" s="19"/>
      <c r="F15" s="25" t="s">
        <v>43</v>
      </c>
      <c r="G15" s="229"/>
      <c r="H15" s="25" t="s">
        <v>132</v>
      </c>
      <c r="I15" s="229"/>
      <c r="J15" s="229" t="s">
        <v>111</v>
      </c>
      <c r="K15" s="229"/>
      <c r="L15" s="229" t="s">
        <v>113</v>
      </c>
      <c r="M15" s="229"/>
      <c r="N15" s="236" t="s">
        <v>67</v>
      </c>
      <c r="O15" s="236"/>
      <c r="P15" s="25" t="s">
        <v>44</v>
      </c>
      <c r="Q15" s="229"/>
      <c r="R15" s="25" t="s">
        <v>35</v>
      </c>
      <c r="S15" s="229"/>
      <c r="T15" s="236" t="s">
        <v>192</v>
      </c>
      <c r="U15" s="236"/>
      <c r="V15" s="25" t="s">
        <v>70</v>
      </c>
      <c r="W15" s="229"/>
      <c r="X15" s="25" t="s">
        <v>146</v>
      </c>
      <c r="Y15" s="229"/>
      <c r="Z15" s="25" t="s">
        <v>45</v>
      </c>
    </row>
    <row r="16" spans="1:32" s="26" customFormat="1" ht="16.5" customHeight="1">
      <c r="A16" s="22"/>
      <c r="B16" s="22"/>
      <c r="C16" s="22"/>
      <c r="D16" s="222" t="s">
        <v>0</v>
      </c>
      <c r="E16" s="22"/>
      <c r="F16" s="28" t="s">
        <v>93</v>
      </c>
      <c r="G16" s="45"/>
      <c r="H16" s="28" t="s">
        <v>93</v>
      </c>
      <c r="I16" s="45"/>
      <c r="J16" s="28" t="s">
        <v>93</v>
      </c>
      <c r="K16" s="45"/>
      <c r="L16" s="28" t="s">
        <v>93</v>
      </c>
      <c r="M16" s="45"/>
      <c r="N16" s="28" t="s">
        <v>93</v>
      </c>
      <c r="O16" s="224"/>
      <c r="P16" s="28" t="s">
        <v>93</v>
      </c>
      <c r="Q16" s="45"/>
      <c r="R16" s="28" t="s">
        <v>93</v>
      </c>
      <c r="S16" s="45"/>
      <c r="T16" s="28" t="s">
        <v>93</v>
      </c>
      <c r="U16" s="28"/>
      <c r="V16" s="28" t="s">
        <v>93</v>
      </c>
      <c r="W16" s="45"/>
      <c r="X16" s="28" t="s">
        <v>93</v>
      </c>
      <c r="Y16" s="45"/>
      <c r="Z16" s="28" t="s">
        <v>93</v>
      </c>
    </row>
    <row r="17" spans="1:26" s="26" customFormat="1" ht="16.5" customHeight="1">
      <c r="A17" s="22"/>
      <c r="B17" s="22"/>
      <c r="C17" s="22"/>
      <c r="D17" s="29"/>
      <c r="E17" s="22"/>
      <c r="F17" s="21"/>
      <c r="G17" s="20"/>
      <c r="H17" s="20"/>
      <c r="I17" s="20"/>
      <c r="J17" s="20"/>
      <c r="K17" s="20"/>
      <c r="L17" s="20"/>
      <c r="M17" s="20"/>
      <c r="N17" s="21"/>
      <c r="O17" s="21"/>
      <c r="P17" s="21"/>
      <c r="Q17" s="20"/>
      <c r="R17" s="21"/>
      <c r="S17" s="20"/>
      <c r="T17" s="21"/>
      <c r="U17" s="21"/>
      <c r="V17" s="21"/>
      <c r="W17" s="20"/>
      <c r="X17" s="21"/>
      <c r="Y17" s="20"/>
      <c r="Z17" s="21"/>
    </row>
    <row r="18" spans="1:26" s="26" customFormat="1" ht="16.5" customHeight="1">
      <c r="A18" s="30" t="s">
        <v>173</v>
      </c>
      <c r="B18" s="22"/>
      <c r="C18" s="22"/>
      <c r="D18" s="35"/>
      <c r="E18" s="22"/>
      <c r="F18" s="34">
        <v>500000000</v>
      </c>
      <c r="G18" s="34"/>
      <c r="H18" s="34">
        <v>1010493000</v>
      </c>
      <c r="I18" s="34"/>
      <c r="J18" s="34">
        <v>4605502</v>
      </c>
      <c r="K18" s="34"/>
      <c r="L18" s="34">
        <v>1836570</v>
      </c>
      <c r="M18" s="34"/>
      <c r="N18" s="34">
        <v>42694664</v>
      </c>
      <c r="O18" s="34"/>
      <c r="P18" s="34">
        <v>55000000</v>
      </c>
      <c r="Q18" s="34"/>
      <c r="R18" s="34">
        <v>187320111</v>
      </c>
      <c r="S18" s="34"/>
      <c r="T18" s="34">
        <v>-339778</v>
      </c>
      <c r="U18" s="34"/>
      <c r="V18" s="31">
        <f>SUM(F18:T18)</f>
        <v>1801610069</v>
      </c>
      <c r="W18" s="31"/>
      <c r="X18" s="34">
        <v>175390</v>
      </c>
      <c r="Y18" s="31"/>
      <c r="Z18" s="32">
        <f>SUM(V18:X18)</f>
        <v>1801785459</v>
      </c>
    </row>
    <row r="19" spans="1:26" s="26" customFormat="1" ht="16.5" customHeight="1">
      <c r="A19" s="209" t="s">
        <v>189</v>
      </c>
      <c r="B19" s="33"/>
      <c r="C19" s="33"/>
      <c r="D19" s="227">
        <v>24</v>
      </c>
      <c r="E19" s="33"/>
      <c r="F19" s="34">
        <v>8002100</v>
      </c>
      <c r="G19" s="34"/>
      <c r="H19" s="34">
        <v>40010500</v>
      </c>
      <c r="I19" s="34"/>
      <c r="J19" s="34">
        <v>0</v>
      </c>
      <c r="K19" s="34"/>
      <c r="L19" s="34">
        <v>0</v>
      </c>
      <c r="M19" s="34"/>
      <c r="N19" s="34">
        <v>0</v>
      </c>
      <c r="O19" s="34"/>
      <c r="P19" s="34">
        <v>0</v>
      </c>
      <c r="Q19" s="34"/>
      <c r="R19" s="34">
        <v>0</v>
      </c>
      <c r="S19" s="34"/>
      <c r="T19" s="34">
        <v>0</v>
      </c>
      <c r="U19" s="34"/>
      <c r="V19" s="31">
        <f>SUM(F19:T19)</f>
        <v>48012600</v>
      </c>
      <c r="W19" s="31"/>
      <c r="X19" s="31">
        <v>300</v>
      </c>
      <c r="Y19" s="31"/>
      <c r="Z19" s="32">
        <f>SUM(V19:X19)</f>
        <v>48012900</v>
      </c>
    </row>
    <row r="20" spans="1:26" s="26" customFormat="1" ht="16.5" customHeight="1">
      <c r="A20" s="209" t="s">
        <v>72</v>
      </c>
      <c r="B20" s="33"/>
      <c r="C20" s="33"/>
      <c r="D20" s="227">
        <v>27</v>
      </c>
      <c r="E20" s="33"/>
      <c r="F20" s="34">
        <v>0</v>
      </c>
      <c r="G20" s="34"/>
      <c r="H20" s="34">
        <v>0</v>
      </c>
      <c r="I20" s="34"/>
      <c r="J20" s="34">
        <v>0</v>
      </c>
      <c r="K20" s="34"/>
      <c r="L20" s="34">
        <v>0</v>
      </c>
      <c r="M20" s="34"/>
      <c r="N20" s="34">
        <v>0</v>
      </c>
      <c r="O20" s="34"/>
      <c r="P20" s="34">
        <v>0</v>
      </c>
      <c r="Q20" s="34"/>
      <c r="R20" s="34">
        <v>-40315020</v>
      </c>
      <c r="S20" s="34"/>
      <c r="T20" s="34">
        <v>0</v>
      </c>
      <c r="U20" s="34"/>
      <c r="V20" s="31">
        <f>SUM(F20:T20)</f>
        <v>-40315020</v>
      </c>
      <c r="W20" s="31"/>
      <c r="X20" s="31">
        <v>0</v>
      </c>
      <c r="Y20" s="31"/>
      <c r="Z20" s="32">
        <f>SUM(V20:X20)</f>
        <v>-40315020</v>
      </c>
    </row>
    <row r="21" spans="1:26" s="26" customFormat="1" ht="16.5" customHeight="1">
      <c r="A21" s="35" t="s">
        <v>190</v>
      </c>
      <c r="B21" s="22"/>
      <c r="C21" s="22"/>
      <c r="D21" s="22"/>
      <c r="E21" s="22"/>
      <c r="F21" s="43">
        <v>0</v>
      </c>
      <c r="G21" s="31"/>
      <c r="H21" s="43">
        <v>0</v>
      </c>
      <c r="I21" s="31"/>
      <c r="J21" s="43">
        <v>0</v>
      </c>
      <c r="K21" s="31"/>
      <c r="L21" s="43">
        <v>0</v>
      </c>
      <c r="M21" s="31"/>
      <c r="N21" s="36">
        <v>0</v>
      </c>
      <c r="O21" s="31"/>
      <c r="P21" s="43">
        <v>0</v>
      </c>
      <c r="Q21" s="31"/>
      <c r="R21" s="36">
        <v>-286275790</v>
      </c>
      <c r="S21" s="31"/>
      <c r="T21" s="36">
        <v>791904</v>
      </c>
      <c r="U21" s="31"/>
      <c r="V21" s="36">
        <f>SUM(F21:T21)</f>
        <v>-285483886</v>
      </c>
      <c r="W21" s="31"/>
      <c r="X21" s="37">
        <v>-13853</v>
      </c>
      <c r="Y21" s="31"/>
      <c r="Z21" s="208">
        <f>SUM(V21:X21)</f>
        <v>-285497739</v>
      </c>
    </row>
    <row r="22" spans="1:26" s="26" customFormat="1" ht="16.5" customHeight="1">
      <c r="A22" s="35"/>
      <c r="B22" s="22"/>
      <c r="C22" s="22"/>
      <c r="D22" s="22"/>
      <c r="E22" s="22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2"/>
    </row>
    <row r="23" spans="1:26" s="26" customFormat="1" ht="16.5" customHeight="1" thickBot="1">
      <c r="A23" s="30" t="s">
        <v>174</v>
      </c>
      <c r="B23" s="22"/>
      <c r="C23" s="22"/>
      <c r="D23" s="22"/>
      <c r="E23" s="22"/>
      <c r="F23" s="38">
        <f>SUM(F18:F21)</f>
        <v>508002100</v>
      </c>
      <c r="G23" s="23"/>
      <c r="H23" s="38">
        <f>SUM(H18:H21)</f>
        <v>1050503500</v>
      </c>
      <c r="I23" s="23"/>
      <c r="J23" s="38">
        <f>SUM(J18:J21)</f>
        <v>4605502</v>
      </c>
      <c r="K23" s="23"/>
      <c r="L23" s="38">
        <f>SUM(L18:L21)</f>
        <v>1836570</v>
      </c>
      <c r="M23" s="23"/>
      <c r="N23" s="38">
        <f>SUM(N18:N21)</f>
        <v>42694664</v>
      </c>
      <c r="O23" s="23"/>
      <c r="P23" s="38">
        <f>SUM(P18:P21)</f>
        <v>55000000</v>
      </c>
      <c r="Q23" s="23"/>
      <c r="R23" s="38">
        <f>SUM(R18:R21)</f>
        <v>-139270699</v>
      </c>
      <c r="S23" s="23"/>
      <c r="T23" s="38">
        <f>SUM(T18:T21)</f>
        <v>452126</v>
      </c>
      <c r="U23" s="23"/>
      <c r="V23" s="38">
        <f>SUM(V18:V21)</f>
        <v>1523823763</v>
      </c>
      <c r="W23" s="23"/>
      <c r="X23" s="38">
        <f>SUM(X18:X21)</f>
        <v>161837</v>
      </c>
      <c r="Y23" s="23"/>
      <c r="Z23" s="38">
        <f>SUM(Z18:Z21)</f>
        <v>1523985600</v>
      </c>
    </row>
    <row r="24" spans="1:26" s="26" customFormat="1" ht="16.5" customHeight="1" thickTop="1">
      <c r="A24" s="30"/>
      <c r="B24" s="22"/>
      <c r="C24" s="22"/>
      <c r="D24" s="35"/>
      <c r="E24" s="22"/>
      <c r="F24" s="254"/>
      <c r="G24" s="23"/>
      <c r="H24" s="254"/>
      <c r="I24" s="23"/>
      <c r="J24" s="254"/>
      <c r="K24" s="23"/>
      <c r="L24" s="254"/>
      <c r="M24" s="23"/>
      <c r="N24" s="254"/>
      <c r="O24" s="23"/>
      <c r="P24" s="254"/>
      <c r="Q24" s="23"/>
      <c r="R24" s="254"/>
      <c r="S24" s="23"/>
      <c r="T24" s="254"/>
      <c r="U24" s="23"/>
      <c r="V24" s="254"/>
      <c r="W24" s="23"/>
      <c r="X24" s="254"/>
      <c r="Y24" s="23"/>
      <c r="Z24" s="254"/>
    </row>
    <row r="25" spans="1:26" s="26" customFormat="1" ht="16.5" customHeight="1">
      <c r="A25" s="30"/>
      <c r="B25" s="22"/>
      <c r="C25" s="22"/>
      <c r="D25" s="35"/>
      <c r="E25" s="22"/>
      <c r="F25" s="254"/>
      <c r="G25" s="23"/>
      <c r="H25" s="254"/>
      <c r="I25" s="23"/>
      <c r="J25" s="254"/>
      <c r="K25" s="23"/>
      <c r="L25" s="254"/>
      <c r="M25" s="23"/>
      <c r="N25" s="254"/>
      <c r="O25" s="23"/>
      <c r="P25" s="254"/>
      <c r="Q25" s="23"/>
      <c r="R25" s="254"/>
      <c r="S25" s="23"/>
      <c r="T25" s="254"/>
      <c r="U25" s="23"/>
      <c r="V25" s="254"/>
      <c r="W25" s="23"/>
      <c r="X25" s="254"/>
      <c r="Y25" s="23"/>
      <c r="Z25" s="254"/>
    </row>
    <row r="26" spans="1:26" s="26" customFormat="1" ht="16.5" customHeight="1">
      <c r="A26" s="30" t="s">
        <v>210</v>
      </c>
      <c r="B26" s="22"/>
      <c r="C26" s="22"/>
      <c r="D26" s="35"/>
      <c r="E26" s="22"/>
      <c r="F26" s="255">
        <f>F23</f>
        <v>508002100</v>
      </c>
      <c r="G26" s="34"/>
      <c r="H26" s="255">
        <f>H23</f>
        <v>1050503500</v>
      </c>
      <c r="I26" s="34"/>
      <c r="J26" s="255">
        <f>J23</f>
        <v>4605502</v>
      </c>
      <c r="K26" s="34"/>
      <c r="L26" s="255">
        <f>L23</f>
        <v>1836570</v>
      </c>
      <c r="M26" s="34"/>
      <c r="N26" s="255">
        <f>N23</f>
        <v>42694664</v>
      </c>
      <c r="O26" s="34"/>
      <c r="P26" s="255">
        <f>P23</f>
        <v>55000000</v>
      </c>
      <c r="Q26" s="34"/>
      <c r="R26" s="255">
        <f>R23</f>
        <v>-139270699</v>
      </c>
      <c r="S26" s="34"/>
      <c r="T26" s="255">
        <f>T23</f>
        <v>452126</v>
      </c>
      <c r="U26" s="34"/>
      <c r="V26" s="257">
        <f>SUM(F26:T26)</f>
        <v>1523823763</v>
      </c>
      <c r="W26" s="31"/>
      <c r="X26" s="255">
        <f>X23</f>
        <v>161837</v>
      </c>
      <c r="Y26" s="31"/>
      <c r="Z26" s="261">
        <f>SUM(V26:X26)</f>
        <v>1523985600</v>
      </c>
    </row>
    <row r="27" spans="1:26" s="26" customFormat="1" ht="16.5" customHeight="1">
      <c r="A27" s="209" t="s">
        <v>189</v>
      </c>
      <c r="B27" s="33"/>
      <c r="C27" s="33"/>
      <c r="D27" s="227">
        <v>24</v>
      </c>
      <c r="E27" s="33"/>
      <c r="F27" s="255">
        <v>1500000</v>
      </c>
      <c r="G27" s="34"/>
      <c r="H27" s="255">
        <v>7500000</v>
      </c>
      <c r="I27" s="34"/>
      <c r="J27" s="255">
        <v>0</v>
      </c>
      <c r="K27" s="34"/>
      <c r="L27" s="255">
        <v>0</v>
      </c>
      <c r="M27" s="34"/>
      <c r="N27" s="255">
        <v>0</v>
      </c>
      <c r="O27" s="34"/>
      <c r="P27" s="255">
        <v>0</v>
      </c>
      <c r="Q27" s="34"/>
      <c r="R27" s="255">
        <v>0</v>
      </c>
      <c r="S27" s="34"/>
      <c r="T27" s="255">
        <v>0</v>
      </c>
      <c r="U27" s="34"/>
      <c r="V27" s="257">
        <f>SUM(F27:T27)</f>
        <v>9000000</v>
      </c>
      <c r="W27" s="31"/>
      <c r="X27" s="257">
        <v>0</v>
      </c>
      <c r="Y27" s="31"/>
      <c r="Z27" s="261">
        <f>SUM(V27:X27)</f>
        <v>9000000</v>
      </c>
    </row>
    <row r="28" spans="1:26" s="26" customFormat="1" ht="16.5" customHeight="1">
      <c r="A28" s="209" t="s">
        <v>261</v>
      </c>
      <c r="B28" s="33"/>
      <c r="C28" s="33"/>
      <c r="D28" s="227"/>
      <c r="E28" s="33"/>
      <c r="F28" s="255">
        <v>0</v>
      </c>
      <c r="G28" s="34"/>
      <c r="H28" s="255">
        <v>0</v>
      </c>
      <c r="I28" s="34"/>
      <c r="J28" s="255">
        <v>0</v>
      </c>
      <c r="K28" s="34"/>
      <c r="L28" s="255">
        <v>0</v>
      </c>
      <c r="M28" s="34"/>
      <c r="N28" s="255">
        <v>0</v>
      </c>
      <c r="O28" s="34"/>
      <c r="P28" s="255">
        <v>0</v>
      </c>
      <c r="Q28" s="34"/>
      <c r="R28" s="255">
        <v>0</v>
      </c>
      <c r="S28" s="34"/>
      <c r="T28" s="255">
        <v>0</v>
      </c>
      <c r="U28" s="34"/>
      <c r="V28" s="257">
        <f>SUM(F28:T28)</f>
        <v>0</v>
      </c>
      <c r="W28" s="31"/>
      <c r="X28" s="257">
        <v>-3960</v>
      </c>
      <c r="Y28" s="31"/>
      <c r="Z28" s="261">
        <f>SUM(V28:X28)</f>
        <v>-3960</v>
      </c>
    </row>
    <row r="29" spans="1:26" s="26" customFormat="1" ht="16.5" customHeight="1">
      <c r="A29" s="209" t="s">
        <v>239</v>
      </c>
      <c r="B29" s="33"/>
      <c r="C29" s="33"/>
      <c r="D29" s="227">
        <v>15</v>
      </c>
      <c r="E29" s="33"/>
      <c r="F29" s="255">
        <v>0</v>
      </c>
      <c r="G29" s="34"/>
      <c r="H29" s="255">
        <v>0</v>
      </c>
      <c r="I29" s="34"/>
      <c r="J29" s="255">
        <v>0</v>
      </c>
      <c r="K29" s="34"/>
      <c r="L29" s="255">
        <v>0</v>
      </c>
      <c r="M29" s="34"/>
      <c r="N29" s="255">
        <v>0</v>
      </c>
      <c r="O29" s="34"/>
      <c r="P29" s="255">
        <v>0</v>
      </c>
      <c r="Q29" s="34"/>
      <c r="R29" s="255">
        <v>0</v>
      </c>
      <c r="S29" s="34"/>
      <c r="T29" s="255">
        <v>0</v>
      </c>
      <c r="U29" s="34"/>
      <c r="V29" s="257">
        <f>SUM(F29:T29)</f>
        <v>0</v>
      </c>
      <c r="W29" s="31"/>
      <c r="X29" s="257">
        <v>-75</v>
      </c>
      <c r="Y29" s="31"/>
      <c r="Z29" s="261">
        <f>SUM(V29:X29)</f>
        <v>-75</v>
      </c>
    </row>
    <row r="30" spans="1:26" s="26" customFormat="1" ht="16.5" customHeight="1">
      <c r="A30" s="35" t="s">
        <v>190</v>
      </c>
      <c r="B30" s="22"/>
      <c r="C30" s="22"/>
      <c r="D30" s="22"/>
      <c r="E30" s="22"/>
      <c r="F30" s="256">
        <v>0</v>
      </c>
      <c r="G30" s="31"/>
      <c r="H30" s="256">
        <v>0</v>
      </c>
      <c r="I30" s="31"/>
      <c r="J30" s="256">
        <v>0</v>
      </c>
      <c r="K30" s="31"/>
      <c r="L30" s="256">
        <v>0</v>
      </c>
      <c r="M30" s="31"/>
      <c r="N30" s="259">
        <v>0</v>
      </c>
      <c r="O30" s="31"/>
      <c r="P30" s="256">
        <v>0</v>
      </c>
      <c r="Q30" s="31"/>
      <c r="R30" s="259">
        <v>-118146020</v>
      </c>
      <c r="S30" s="31"/>
      <c r="T30" s="259">
        <v>-66059</v>
      </c>
      <c r="U30" s="31"/>
      <c r="V30" s="259">
        <f>SUM(F30:T30)</f>
        <v>-118212079</v>
      </c>
      <c r="W30" s="31"/>
      <c r="X30" s="260">
        <v>-13991</v>
      </c>
      <c r="Y30" s="31"/>
      <c r="Z30" s="262">
        <f>SUM(V30:X30)</f>
        <v>-118226070</v>
      </c>
    </row>
    <row r="31" spans="1:26" s="26" customFormat="1" ht="16.5" customHeight="1">
      <c r="A31" s="35"/>
      <c r="B31" s="22"/>
      <c r="C31" s="22"/>
      <c r="D31" s="22"/>
      <c r="E31" s="22"/>
      <c r="F31" s="257"/>
      <c r="G31" s="31"/>
      <c r="H31" s="257"/>
      <c r="I31" s="31"/>
      <c r="J31" s="257"/>
      <c r="K31" s="31"/>
      <c r="L31" s="257"/>
      <c r="M31" s="31"/>
      <c r="N31" s="257"/>
      <c r="O31" s="31"/>
      <c r="P31" s="257"/>
      <c r="Q31" s="31"/>
      <c r="R31" s="257"/>
      <c r="S31" s="31"/>
      <c r="T31" s="257"/>
      <c r="U31" s="31"/>
      <c r="V31" s="257"/>
      <c r="W31" s="31"/>
      <c r="X31" s="257"/>
      <c r="Y31" s="31"/>
      <c r="Z31" s="261"/>
    </row>
    <row r="32" spans="1:26" s="26" customFormat="1" ht="16.5" customHeight="1" thickBot="1">
      <c r="A32" s="30" t="s">
        <v>211</v>
      </c>
      <c r="B32" s="22"/>
      <c r="C32" s="22"/>
      <c r="D32" s="22"/>
      <c r="E32" s="22"/>
      <c r="F32" s="258">
        <f>SUM(F26:F30)</f>
        <v>509502100</v>
      </c>
      <c r="G32" s="23"/>
      <c r="H32" s="258">
        <f>SUM(H26:H30)</f>
        <v>1058003500</v>
      </c>
      <c r="I32" s="23"/>
      <c r="J32" s="258">
        <f>SUM(J26:J30)</f>
        <v>4605502</v>
      </c>
      <c r="K32" s="23"/>
      <c r="L32" s="258">
        <f>SUM(L26:L30)</f>
        <v>1836570</v>
      </c>
      <c r="M32" s="23"/>
      <c r="N32" s="258">
        <f>SUM(N26:N30)</f>
        <v>42694664</v>
      </c>
      <c r="O32" s="23"/>
      <c r="P32" s="258">
        <f>SUM(P26:P30)</f>
        <v>55000000</v>
      </c>
      <c r="Q32" s="23"/>
      <c r="R32" s="258">
        <f>SUM(R26:R30)</f>
        <v>-257416719</v>
      </c>
      <c r="S32" s="23"/>
      <c r="T32" s="258">
        <f>SUM(T26:T30)</f>
        <v>386067</v>
      </c>
      <c r="U32" s="23"/>
      <c r="V32" s="258">
        <f>SUM(V26:V30)</f>
        <v>1414611684</v>
      </c>
      <c r="W32" s="23"/>
      <c r="X32" s="258">
        <f>SUM(X26:X30)</f>
        <v>143811</v>
      </c>
      <c r="Y32" s="23"/>
      <c r="Z32" s="258">
        <f>SUM(Z26:Z30)</f>
        <v>1414755495</v>
      </c>
    </row>
    <row r="33" spans="1:28" s="26" customFormat="1" ht="16.5" customHeight="1" thickTop="1">
      <c r="A33" s="30"/>
      <c r="B33" s="22"/>
      <c r="C33" s="22"/>
      <c r="D33" s="22"/>
      <c r="E33" s="22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8" s="26" customFormat="1" ht="16.5" customHeight="1">
      <c r="A34" s="30"/>
      <c r="B34" s="22"/>
      <c r="C34" s="22"/>
      <c r="D34" s="22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8" s="26" customFormat="1" ht="16.5" customHeight="1">
      <c r="A35" s="30"/>
      <c r="B35" s="22"/>
      <c r="C35" s="22"/>
      <c r="D35" s="22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8" s="26" customFormat="1" ht="16.5" customHeight="1">
      <c r="A36" s="30"/>
      <c r="B36" s="22"/>
      <c r="C36" s="22"/>
      <c r="D36" s="22"/>
      <c r="E36" s="22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</row>
    <row r="37" spans="1:28" s="26" customFormat="1" ht="16.5" customHeight="1">
      <c r="A37" s="30"/>
      <c r="B37" s="22"/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8" s="39" customFormat="1" ht="16.5" customHeight="1">
      <c r="A38" s="312" t="s">
        <v>99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2"/>
    </row>
    <row r="39" spans="1:28" s="210" customFormat="1" ht="16.5" customHeight="1">
      <c r="A39" s="313" t="s">
        <v>166</v>
      </c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</row>
    <row r="40" spans="1:28" s="210" customFormat="1" ht="21" customHeight="1">
      <c r="O40" s="45"/>
    </row>
    <row r="41" spans="1:28" s="210" customFormat="1" ht="21.95" customHeight="1">
      <c r="A41" s="40" t="str">
        <f>'8-9'!A122</f>
        <v>The accompanying notes are an integral part of these consolidated and separate financial statements.</v>
      </c>
      <c r="B41" s="40"/>
      <c r="C41" s="40"/>
      <c r="D41" s="40"/>
      <c r="E41" s="40"/>
      <c r="F41" s="41"/>
      <c r="G41" s="42"/>
      <c r="H41" s="43"/>
      <c r="I41" s="44"/>
      <c r="J41" s="43"/>
      <c r="K41" s="44"/>
      <c r="L41" s="44"/>
      <c r="M41" s="44"/>
      <c r="N41" s="43"/>
      <c r="O41" s="43"/>
      <c r="P41" s="44"/>
      <c r="Q41" s="44"/>
      <c r="R41" s="44"/>
      <c r="S41" s="44"/>
      <c r="T41" s="43"/>
      <c r="U41" s="43"/>
      <c r="V41" s="43"/>
      <c r="W41" s="43"/>
      <c r="X41" s="43"/>
      <c r="Y41" s="43"/>
      <c r="Z41" s="43"/>
      <c r="AA41" s="45"/>
      <c r="AB41" s="45"/>
    </row>
    <row r="42" spans="1:28" s="26" customFormat="1" ht="16.5" customHeight="1"/>
    <row r="43" spans="1:28" s="26" customFormat="1" ht="16.5" customHeight="1"/>
    <row r="44" spans="1:28" s="26" customFormat="1" ht="16.5" customHeight="1">
      <c r="F44" s="46"/>
      <c r="G44" s="47"/>
      <c r="H44" s="48"/>
      <c r="I44" s="49"/>
      <c r="J44" s="48"/>
      <c r="K44" s="49"/>
      <c r="L44" s="48"/>
      <c r="M44" s="49"/>
      <c r="P44" s="48"/>
      <c r="Q44" s="48"/>
      <c r="R44" s="48"/>
      <c r="X44" s="27"/>
    </row>
    <row r="45" spans="1:28" s="26" customFormat="1" ht="16.5" customHeight="1">
      <c r="F45" s="46"/>
      <c r="G45" s="47"/>
      <c r="H45" s="48"/>
      <c r="I45" s="49"/>
      <c r="J45" s="48"/>
      <c r="K45" s="49"/>
      <c r="L45" s="48"/>
      <c r="M45" s="49"/>
      <c r="P45" s="48"/>
      <c r="Q45" s="48"/>
      <c r="R45" s="48"/>
      <c r="X45" s="27"/>
    </row>
    <row r="46" spans="1:28" s="26" customFormat="1" ht="16.5" customHeight="1"/>
    <row r="47" spans="1:28" s="26" customFormat="1" ht="16.5" customHeight="1"/>
    <row r="48" spans="1:28" s="26" customFormat="1" ht="16.5" customHeight="1"/>
    <row r="49" spans="6:24" s="26" customFormat="1" ht="16.5" customHeight="1"/>
    <row r="50" spans="6:24" s="26" customFormat="1" ht="16.5" customHeight="1"/>
    <row r="51" spans="6:24" s="26" customFormat="1" ht="16.5" customHeight="1"/>
    <row r="52" spans="6:24" s="26" customFormat="1" ht="16.5" customHeight="1">
      <c r="F52" s="46"/>
      <c r="G52" s="47"/>
      <c r="H52" s="48"/>
      <c r="I52" s="49"/>
      <c r="J52" s="48"/>
      <c r="K52" s="49"/>
      <c r="L52" s="48"/>
      <c r="M52" s="49"/>
      <c r="P52" s="48"/>
      <c r="Q52" s="48"/>
      <c r="R52" s="48"/>
      <c r="X52" s="27"/>
    </row>
    <row r="53" spans="6:24" s="26" customFormat="1" ht="16.5" customHeight="1"/>
    <row r="54" spans="6:24" s="26" customFormat="1" ht="16.5" customHeight="1">
      <c r="F54" s="46"/>
      <c r="G54" s="47"/>
      <c r="H54" s="48"/>
      <c r="I54" s="49"/>
      <c r="J54" s="48"/>
      <c r="K54" s="49"/>
      <c r="L54" s="48"/>
      <c r="M54" s="49"/>
      <c r="P54" s="48"/>
      <c r="Q54" s="48"/>
      <c r="R54" s="48"/>
      <c r="X54" s="27"/>
    </row>
    <row r="55" spans="6:24" s="26" customFormat="1" ht="16.5" customHeight="1"/>
    <row r="56" spans="6:24" s="26" customFormat="1" ht="16.5" customHeight="1">
      <c r="F56" s="46"/>
      <c r="G56" s="47"/>
      <c r="H56" s="48"/>
      <c r="I56" s="49"/>
      <c r="J56" s="48"/>
      <c r="K56" s="49"/>
      <c r="L56" s="48"/>
      <c r="M56" s="49"/>
      <c r="P56" s="48"/>
      <c r="Q56" s="48"/>
      <c r="R56" s="48"/>
      <c r="X56" s="27"/>
    </row>
    <row r="57" spans="6:24" s="26" customFormat="1" ht="16.5" customHeight="1">
      <c r="F57" s="46"/>
      <c r="G57" s="47"/>
      <c r="H57" s="48"/>
      <c r="I57" s="49"/>
      <c r="J57" s="48"/>
      <c r="K57" s="49"/>
      <c r="L57" s="48"/>
      <c r="M57" s="49"/>
      <c r="P57" s="48"/>
      <c r="Q57" s="48"/>
      <c r="R57" s="48"/>
      <c r="X57" s="27"/>
    </row>
    <row r="58" spans="6:24" s="26" customFormat="1" ht="16.5" customHeight="1"/>
    <row r="59" spans="6:24" s="26" customFormat="1" ht="16.5" customHeight="1"/>
    <row r="60" spans="6:24" s="26" customFormat="1" ht="16.5" customHeight="1"/>
    <row r="61" spans="6:24" s="26" customFormat="1" ht="16.5" customHeight="1">
      <c r="F61" s="46"/>
      <c r="G61" s="47"/>
      <c r="H61" s="48"/>
      <c r="I61" s="49"/>
      <c r="J61" s="48"/>
      <c r="K61" s="49"/>
      <c r="L61" s="48"/>
      <c r="M61" s="49"/>
      <c r="P61" s="48"/>
      <c r="Q61" s="48"/>
      <c r="R61" s="48"/>
      <c r="X61" s="27"/>
    </row>
    <row r="62" spans="6:24" s="26" customFormat="1" ht="16.5" customHeight="1">
      <c r="F62" s="46"/>
      <c r="G62" s="47"/>
      <c r="H62" s="48"/>
      <c r="I62" s="49"/>
      <c r="J62" s="48"/>
      <c r="K62" s="49"/>
      <c r="L62" s="48"/>
      <c r="M62" s="49"/>
      <c r="P62" s="48"/>
      <c r="Q62" s="48"/>
      <c r="R62" s="48"/>
      <c r="X62" s="27"/>
    </row>
    <row r="63" spans="6:24" s="26" customFormat="1" ht="16.5" customHeight="1"/>
    <row r="64" spans="6:24" s="26" customFormat="1" ht="16.5" customHeight="1"/>
    <row r="65" spans="6:24" s="26" customFormat="1" ht="16.5" customHeight="1"/>
    <row r="66" spans="6:24" s="26" customFormat="1" ht="16.5" customHeight="1">
      <c r="F66" s="46"/>
      <c r="G66" s="47"/>
      <c r="H66" s="48"/>
      <c r="I66" s="49"/>
      <c r="J66" s="48"/>
      <c r="K66" s="49"/>
      <c r="L66" s="48"/>
      <c r="M66" s="49"/>
      <c r="P66" s="48"/>
      <c r="Q66" s="48"/>
      <c r="R66" s="48"/>
      <c r="X66" s="27"/>
    </row>
    <row r="67" spans="6:24" s="26" customFormat="1" ht="16.5" customHeight="1">
      <c r="F67" s="46"/>
      <c r="G67" s="47"/>
      <c r="H67" s="48"/>
      <c r="I67" s="49"/>
      <c r="J67" s="48"/>
      <c r="K67" s="49"/>
      <c r="L67" s="48"/>
      <c r="M67" s="49"/>
      <c r="P67" s="48"/>
      <c r="Q67" s="48"/>
      <c r="R67" s="48"/>
      <c r="X67" s="27"/>
    </row>
    <row r="68" spans="6:24" s="26" customFormat="1" ht="16.5" customHeight="1">
      <c r="F68" s="46"/>
      <c r="G68" s="47"/>
      <c r="H68" s="48"/>
      <c r="I68" s="49"/>
      <c r="J68" s="48"/>
      <c r="K68" s="49"/>
      <c r="L68" s="48"/>
      <c r="M68" s="49"/>
      <c r="P68" s="48"/>
      <c r="Q68" s="48"/>
      <c r="R68" s="48"/>
      <c r="X68" s="27"/>
    </row>
    <row r="69" spans="6:24" s="26" customFormat="1" ht="16.5" customHeight="1">
      <c r="F69" s="46"/>
      <c r="G69" s="47"/>
      <c r="H69" s="48"/>
      <c r="I69" s="49"/>
      <c r="J69" s="48"/>
      <c r="K69" s="49"/>
      <c r="L69" s="48"/>
      <c r="M69" s="49"/>
      <c r="P69" s="48"/>
      <c r="Q69" s="48"/>
      <c r="R69" s="48"/>
      <c r="X69" s="27"/>
    </row>
    <row r="70" spans="6:24" s="26" customFormat="1" ht="16.5" customHeight="1">
      <c r="F70" s="46"/>
      <c r="G70" s="47"/>
      <c r="H70" s="48"/>
      <c r="I70" s="49"/>
      <c r="J70" s="48"/>
      <c r="K70" s="49"/>
      <c r="L70" s="48"/>
      <c r="M70" s="49"/>
      <c r="P70" s="48"/>
      <c r="Q70" s="48"/>
      <c r="R70" s="48"/>
      <c r="X70" s="27"/>
    </row>
    <row r="71" spans="6:24" s="26" customFormat="1" ht="16.5" customHeight="1">
      <c r="F71" s="46"/>
      <c r="G71" s="47"/>
      <c r="H71" s="48"/>
      <c r="I71" s="49"/>
      <c r="J71" s="48"/>
      <c r="K71" s="49"/>
      <c r="L71" s="48"/>
      <c r="M71" s="49"/>
      <c r="P71" s="48"/>
      <c r="Q71" s="48"/>
      <c r="R71" s="48"/>
      <c r="X71" s="27"/>
    </row>
    <row r="72" spans="6:24" s="26" customFormat="1" ht="16.5" customHeight="1">
      <c r="F72" s="46"/>
      <c r="G72" s="47"/>
      <c r="H72" s="48"/>
      <c r="I72" s="49"/>
      <c r="J72" s="48"/>
      <c r="K72" s="49"/>
      <c r="L72" s="48"/>
      <c r="M72" s="49"/>
      <c r="P72" s="48"/>
      <c r="Q72" s="48"/>
      <c r="R72" s="48"/>
      <c r="X72" s="27"/>
    </row>
    <row r="73" spans="6:24" s="26" customFormat="1" ht="16.5" customHeight="1">
      <c r="F73" s="46"/>
      <c r="G73" s="47"/>
      <c r="H73" s="48"/>
      <c r="I73" s="49"/>
      <c r="J73" s="48"/>
      <c r="K73" s="49"/>
      <c r="L73" s="48"/>
      <c r="M73" s="49"/>
      <c r="P73" s="48"/>
      <c r="Q73" s="48"/>
      <c r="R73" s="48"/>
      <c r="X73" s="27"/>
    </row>
    <row r="74" spans="6:24" s="26" customFormat="1" ht="16.5" customHeight="1">
      <c r="F74" s="46"/>
      <c r="G74" s="47"/>
      <c r="H74" s="48"/>
      <c r="I74" s="49"/>
      <c r="J74" s="48"/>
      <c r="K74" s="49"/>
      <c r="L74" s="48"/>
      <c r="M74" s="49"/>
      <c r="P74" s="48"/>
      <c r="Q74" s="48"/>
      <c r="R74" s="48"/>
      <c r="X74" s="27"/>
    </row>
    <row r="75" spans="6:24" s="26" customFormat="1" ht="16.5" customHeight="1">
      <c r="F75" s="46"/>
      <c r="G75" s="47"/>
      <c r="H75" s="48"/>
      <c r="I75" s="49"/>
      <c r="J75" s="48"/>
      <c r="K75" s="49"/>
      <c r="L75" s="48"/>
      <c r="M75" s="49"/>
      <c r="P75" s="48"/>
      <c r="Q75" s="48"/>
      <c r="R75" s="48"/>
      <c r="X75" s="27"/>
    </row>
    <row r="76" spans="6:24" s="26" customFormat="1" ht="16.5" customHeight="1">
      <c r="F76" s="46"/>
      <c r="G76" s="47"/>
      <c r="H76" s="48"/>
      <c r="I76" s="49"/>
      <c r="J76" s="48"/>
      <c r="K76" s="49"/>
      <c r="L76" s="48"/>
      <c r="M76" s="49"/>
      <c r="P76" s="48"/>
      <c r="Q76" s="48"/>
      <c r="R76" s="48"/>
      <c r="X76" s="27"/>
    </row>
    <row r="77" spans="6:24" s="26" customFormat="1" ht="16.5" customHeight="1">
      <c r="F77" s="46"/>
      <c r="G77" s="47"/>
      <c r="H77" s="48"/>
      <c r="I77" s="49"/>
      <c r="J77" s="48"/>
      <c r="K77" s="49"/>
      <c r="L77" s="48"/>
      <c r="M77" s="49"/>
      <c r="P77" s="48"/>
      <c r="Q77" s="48"/>
      <c r="R77" s="48"/>
      <c r="X77" s="27"/>
    </row>
    <row r="78" spans="6:24" s="26" customFormat="1" ht="16.5" customHeight="1">
      <c r="F78" s="46"/>
      <c r="G78" s="47"/>
      <c r="H78" s="48"/>
      <c r="I78" s="49"/>
      <c r="J78" s="48"/>
      <c r="K78" s="49"/>
      <c r="L78" s="48"/>
      <c r="M78" s="49"/>
      <c r="P78" s="48"/>
      <c r="Q78" s="48"/>
      <c r="R78" s="48"/>
      <c r="X78" s="27"/>
    </row>
    <row r="79" spans="6:24" s="26" customFormat="1" ht="16.5" customHeight="1">
      <c r="F79" s="46"/>
      <c r="G79" s="47"/>
      <c r="H79" s="48"/>
      <c r="I79" s="49"/>
      <c r="J79" s="48"/>
      <c r="K79" s="49"/>
      <c r="L79" s="48"/>
      <c r="M79" s="49"/>
      <c r="P79" s="48"/>
      <c r="Q79" s="48"/>
      <c r="R79" s="48"/>
      <c r="X79" s="27"/>
    </row>
    <row r="80" spans="6:24" s="26" customFormat="1" ht="16.5" customHeight="1">
      <c r="F80" s="46"/>
      <c r="G80" s="47"/>
      <c r="H80" s="48"/>
      <c r="I80" s="49"/>
      <c r="J80" s="48"/>
      <c r="K80" s="49"/>
      <c r="L80" s="48"/>
      <c r="M80" s="49"/>
      <c r="P80" s="48"/>
      <c r="Q80" s="48"/>
      <c r="R80" s="48"/>
      <c r="X80" s="27"/>
    </row>
    <row r="81" spans="6:24" s="26" customFormat="1" ht="16.5" customHeight="1"/>
    <row r="82" spans="6:24" s="26" customFormat="1" ht="16.5" customHeight="1"/>
    <row r="83" spans="6:24" s="26" customFormat="1" ht="16.5" customHeight="1"/>
    <row r="84" spans="6:24" s="26" customFormat="1" ht="16.5" customHeight="1"/>
    <row r="85" spans="6:24" s="26" customFormat="1" ht="16.5" customHeight="1"/>
    <row r="86" spans="6:24" s="26" customFormat="1" ht="16.5" customHeight="1">
      <c r="F86" s="46"/>
      <c r="G86" s="47"/>
      <c r="H86" s="48"/>
      <c r="I86" s="49"/>
      <c r="J86" s="48"/>
      <c r="K86" s="49"/>
      <c r="L86" s="48"/>
      <c r="M86" s="49"/>
      <c r="P86" s="48"/>
      <c r="Q86" s="48"/>
      <c r="R86" s="48"/>
      <c r="X86" s="27"/>
    </row>
    <row r="87" spans="6:24" s="26" customFormat="1" ht="16.5" customHeight="1"/>
    <row r="88" spans="6:24" s="26" customFormat="1" ht="16.5" customHeight="1"/>
    <row r="89" spans="6:24" s="26" customFormat="1" ht="16.5" customHeight="1"/>
    <row r="90" spans="6:24" s="26" customFormat="1" ht="16.5" customHeight="1">
      <c r="F90" s="46"/>
      <c r="G90" s="47"/>
      <c r="H90" s="48"/>
      <c r="I90" s="49"/>
      <c r="J90" s="48"/>
      <c r="K90" s="49"/>
      <c r="L90" s="48"/>
      <c r="M90" s="49"/>
      <c r="P90" s="48"/>
      <c r="Q90" s="48"/>
      <c r="R90" s="48"/>
      <c r="X90" s="27"/>
    </row>
    <row r="91" spans="6:24" s="26" customFormat="1" ht="16.5" customHeight="1"/>
    <row r="92" spans="6:24" s="26" customFormat="1" ht="16.5" customHeight="1"/>
    <row r="93" spans="6:24" s="26" customFormat="1" ht="16.5" customHeight="1"/>
    <row r="94" spans="6:24" s="26" customFormat="1" ht="16.5" customHeight="1">
      <c r="F94" s="46"/>
      <c r="G94" s="47"/>
      <c r="H94" s="48"/>
      <c r="I94" s="49"/>
      <c r="J94" s="48"/>
      <c r="K94" s="49"/>
      <c r="L94" s="48"/>
      <c r="M94" s="49"/>
      <c r="P94" s="48"/>
      <c r="Q94" s="48"/>
      <c r="R94" s="48"/>
      <c r="X94" s="27"/>
    </row>
    <row r="95" spans="6:24" s="26" customFormat="1" ht="16.5" customHeight="1"/>
    <row r="96" spans="6:24" s="26" customFormat="1" ht="16.5" customHeight="1"/>
    <row r="97" spans="6:24" s="26" customFormat="1" ht="16.5" customHeight="1"/>
    <row r="98" spans="6:24" s="26" customFormat="1" ht="16.5" customHeight="1"/>
    <row r="99" spans="6:24" ht="16.5" customHeight="1">
      <c r="F99" s="50"/>
      <c r="G99" s="50"/>
      <c r="H99" s="50"/>
      <c r="I99" s="50"/>
      <c r="J99" s="50"/>
      <c r="K99" s="50"/>
      <c r="L99" s="50"/>
      <c r="M99" s="50"/>
      <c r="P99" s="50"/>
      <c r="Q99" s="50"/>
      <c r="R99" s="50"/>
      <c r="X99" s="26"/>
    </row>
    <row r="100" spans="6:24" ht="16.5" customHeight="1">
      <c r="F100" s="50"/>
      <c r="G100" s="50"/>
      <c r="H100" s="50"/>
      <c r="I100" s="50"/>
      <c r="J100" s="50"/>
      <c r="K100" s="50"/>
      <c r="L100" s="50"/>
      <c r="M100" s="50"/>
      <c r="P100" s="50"/>
      <c r="Q100" s="50"/>
      <c r="R100" s="50"/>
      <c r="X100" s="26"/>
    </row>
    <row r="101" spans="6:24" ht="16.5" customHeight="1">
      <c r="F101" s="50"/>
      <c r="G101" s="50"/>
      <c r="H101" s="50"/>
      <c r="I101" s="50"/>
      <c r="J101" s="50"/>
      <c r="K101" s="50"/>
      <c r="L101" s="50"/>
      <c r="M101" s="50"/>
      <c r="P101" s="50"/>
      <c r="Q101" s="50"/>
      <c r="R101" s="50"/>
      <c r="X101" s="26"/>
    </row>
    <row r="106" spans="6:24" ht="16.5" customHeight="1">
      <c r="F106" s="50"/>
      <c r="G106" s="50"/>
      <c r="H106" s="50"/>
      <c r="I106" s="50"/>
      <c r="J106" s="50"/>
      <c r="K106" s="50"/>
      <c r="L106" s="50"/>
      <c r="M106" s="50"/>
      <c r="P106" s="50"/>
      <c r="Q106" s="50"/>
      <c r="R106" s="50"/>
      <c r="X106" s="26"/>
    </row>
    <row r="107" spans="6:24" ht="16.5" customHeight="1">
      <c r="F107" s="50"/>
      <c r="G107" s="50"/>
      <c r="H107" s="50"/>
      <c r="I107" s="50"/>
      <c r="J107" s="50"/>
      <c r="K107" s="50"/>
      <c r="L107" s="50"/>
      <c r="M107" s="50"/>
      <c r="P107" s="50"/>
      <c r="Q107" s="50"/>
      <c r="R107" s="50"/>
      <c r="X107" s="26"/>
    </row>
    <row r="108" spans="6:24" ht="16.5" customHeight="1">
      <c r="F108" s="50"/>
      <c r="G108" s="50"/>
      <c r="H108" s="50"/>
      <c r="I108" s="50"/>
      <c r="J108" s="50"/>
      <c r="K108" s="50"/>
      <c r="L108" s="50"/>
      <c r="M108" s="50"/>
      <c r="P108" s="50"/>
      <c r="Q108" s="50"/>
      <c r="R108" s="50"/>
      <c r="X108" s="26"/>
    </row>
  </sheetData>
  <mergeCells count="5">
    <mergeCell ref="F7:V7"/>
    <mergeCell ref="F6:Z6"/>
    <mergeCell ref="P13:R13"/>
    <mergeCell ref="A38:Z38"/>
    <mergeCell ref="A39:Z39"/>
  </mergeCells>
  <phoneticPr fontId="0" type="noConversion"/>
  <pageMargins left="0.5" right="0.5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9"/>
  <sheetViews>
    <sheetView topLeftCell="A24" zoomScale="110" zoomScaleNormal="110" zoomScaleSheetLayoutView="100" workbookViewId="0">
      <selection activeCell="A34" sqref="A34:XFD98"/>
    </sheetView>
  </sheetViews>
  <sheetFormatPr defaultRowHeight="16.5" customHeight="1"/>
  <cols>
    <col min="1" max="2" width="1.85546875" style="212" customWidth="1"/>
    <col min="3" max="3" width="49.5703125" style="212" customWidth="1"/>
    <col min="4" max="4" width="6.7109375" style="212" customWidth="1"/>
    <col min="5" max="5" width="0.7109375" style="212" customWidth="1"/>
    <col min="6" max="6" width="15.7109375" style="151" customWidth="1"/>
    <col min="7" max="7" width="0.7109375" style="153" customWidth="1"/>
    <col min="8" max="8" width="15.7109375" style="126" customWidth="1"/>
    <col min="9" max="9" width="0.7109375" style="153" customWidth="1"/>
    <col min="10" max="10" width="15.7109375" style="126" customWidth="1"/>
    <col min="11" max="11" width="0.7109375" style="121" customWidth="1"/>
    <col min="12" max="12" width="15.7109375" style="126" customWidth="1"/>
    <col min="13" max="13" width="0.7109375" style="153" customWidth="1"/>
    <col min="14" max="14" width="15.7109375" style="126" customWidth="1"/>
    <col min="15" max="16384" width="9.140625" style="212"/>
  </cols>
  <sheetData>
    <row r="1" spans="1:14" s="100" customFormat="1" ht="16.5" customHeight="1">
      <c r="A1" s="100" t="str">
        <f>+'10'!A1</f>
        <v>ALT Telecom Public Company Limited</v>
      </c>
      <c r="F1" s="263"/>
      <c r="G1" s="264"/>
      <c r="H1" s="102"/>
      <c r="I1" s="264"/>
      <c r="J1" s="102"/>
      <c r="K1" s="114"/>
      <c r="L1" s="102"/>
      <c r="M1" s="264"/>
      <c r="N1" s="102"/>
    </row>
    <row r="2" spans="1:14" s="100" customFormat="1" ht="16.5" customHeight="1">
      <c r="A2" s="104" t="s">
        <v>220</v>
      </c>
      <c r="F2" s="263"/>
      <c r="G2" s="264"/>
      <c r="H2" s="102"/>
      <c r="I2" s="264"/>
      <c r="J2" s="102"/>
      <c r="K2" s="114"/>
      <c r="L2" s="102"/>
      <c r="M2" s="264"/>
      <c r="N2" s="102"/>
    </row>
    <row r="3" spans="1:14" s="100" customFormat="1" ht="16.5" customHeight="1">
      <c r="A3" s="106" t="str">
        <f>+'10'!A3</f>
        <v>For the year ended 31 December 2019</v>
      </c>
      <c r="B3" s="106"/>
      <c r="C3" s="106"/>
      <c r="D3" s="108"/>
      <c r="E3" s="265"/>
      <c r="F3" s="266"/>
      <c r="G3" s="267"/>
      <c r="H3" s="108"/>
      <c r="I3" s="267"/>
      <c r="J3" s="108"/>
      <c r="K3" s="265"/>
      <c r="L3" s="265"/>
      <c r="M3" s="267"/>
      <c r="N3" s="265"/>
    </row>
    <row r="4" spans="1:14" s="100" customFormat="1" ht="16.5" customHeight="1">
      <c r="A4" s="104"/>
      <c r="B4" s="104"/>
      <c r="C4" s="104"/>
      <c r="D4" s="112"/>
      <c r="E4" s="268"/>
      <c r="F4" s="269"/>
      <c r="G4" s="270"/>
      <c r="H4" s="112"/>
      <c r="I4" s="270"/>
      <c r="J4" s="112"/>
      <c r="K4" s="268"/>
      <c r="L4" s="268"/>
      <c r="M4" s="270"/>
      <c r="N4" s="268"/>
    </row>
    <row r="5" spans="1:14" s="100" customFormat="1" ht="16.5" customHeight="1">
      <c r="A5" s="104"/>
      <c r="B5" s="104"/>
      <c r="C5" s="104"/>
      <c r="D5" s="112"/>
      <c r="E5" s="268"/>
      <c r="F5" s="269"/>
      <c r="G5" s="270"/>
      <c r="H5" s="112"/>
      <c r="I5" s="270"/>
      <c r="J5" s="112"/>
      <c r="K5" s="268"/>
      <c r="L5" s="268"/>
      <c r="M5" s="270"/>
      <c r="N5" s="268"/>
    </row>
    <row r="6" spans="1:14" s="100" customFormat="1" ht="16.5" customHeight="1">
      <c r="A6" s="56"/>
      <c r="B6" s="56"/>
      <c r="C6" s="56"/>
      <c r="D6" s="56"/>
      <c r="E6" s="56"/>
      <c r="F6" s="306" t="s">
        <v>121</v>
      </c>
      <c r="G6" s="306"/>
      <c r="H6" s="306"/>
      <c r="I6" s="306"/>
      <c r="J6" s="306"/>
      <c r="K6" s="306"/>
      <c r="L6" s="306"/>
      <c r="M6" s="306"/>
      <c r="N6" s="306"/>
    </row>
    <row r="7" spans="1:14" s="115" customFormat="1" ht="16.5" customHeight="1">
      <c r="A7" s="56"/>
      <c r="B7" s="56"/>
      <c r="C7" s="56"/>
      <c r="D7" s="76"/>
      <c r="E7" s="152"/>
      <c r="F7" s="67" t="s">
        <v>41</v>
      </c>
      <c r="G7" s="272"/>
      <c r="I7" s="272"/>
      <c r="J7" s="306" t="s">
        <v>33</v>
      </c>
      <c r="K7" s="306"/>
      <c r="L7" s="306"/>
      <c r="M7" s="272"/>
    </row>
    <row r="8" spans="1:14" s="115" customFormat="1" ht="16.5" customHeight="1">
      <c r="A8" s="56"/>
      <c r="B8" s="56"/>
      <c r="C8" s="56"/>
      <c r="D8" s="76"/>
      <c r="E8" s="152"/>
      <c r="F8" s="67" t="s">
        <v>42</v>
      </c>
      <c r="G8" s="271"/>
      <c r="H8" s="58" t="s">
        <v>131</v>
      </c>
      <c r="I8" s="271"/>
      <c r="J8" s="273" t="s">
        <v>188</v>
      </c>
      <c r="K8" s="271"/>
      <c r="L8" s="58"/>
      <c r="M8" s="271"/>
      <c r="N8" s="58" t="s">
        <v>46</v>
      </c>
    </row>
    <row r="9" spans="1:14" s="115" customFormat="1" ht="16.5" customHeight="1">
      <c r="A9" s="56"/>
      <c r="B9" s="56"/>
      <c r="C9" s="56"/>
      <c r="D9" s="76"/>
      <c r="E9" s="152"/>
      <c r="F9" s="67" t="s">
        <v>43</v>
      </c>
      <c r="G9" s="271"/>
      <c r="H9" s="67" t="s">
        <v>132</v>
      </c>
      <c r="I9" s="271"/>
      <c r="J9" s="67" t="s">
        <v>44</v>
      </c>
      <c r="K9" s="271"/>
      <c r="L9" s="67" t="s">
        <v>35</v>
      </c>
      <c r="M9" s="271"/>
      <c r="N9" s="67" t="s">
        <v>45</v>
      </c>
    </row>
    <row r="10" spans="1:14" s="115" customFormat="1" ht="16.5" customHeight="1">
      <c r="A10" s="74"/>
      <c r="B10" s="74"/>
      <c r="C10" s="74"/>
      <c r="D10" s="219" t="s">
        <v>0</v>
      </c>
      <c r="E10" s="152"/>
      <c r="F10" s="71" t="s">
        <v>93</v>
      </c>
      <c r="H10" s="71" t="s">
        <v>93</v>
      </c>
      <c r="J10" s="71" t="s">
        <v>93</v>
      </c>
      <c r="L10" s="71" t="s">
        <v>93</v>
      </c>
      <c r="N10" s="71" t="s">
        <v>93</v>
      </c>
    </row>
    <row r="11" spans="1:14" s="115" customFormat="1" ht="16.5" customHeight="1">
      <c r="A11" s="74"/>
      <c r="B11" s="74"/>
      <c r="C11" s="74"/>
      <c r="D11" s="77"/>
      <c r="E11" s="152"/>
      <c r="F11" s="76"/>
      <c r="G11" s="152"/>
      <c r="H11" s="76"/>
      <c r="I11" s="152"/>
      <c r="J11" s="76"/>
      <c r="K11" s="152"/>
      <c r="L11" s="76"/>
      <c r="M11" s="152"/>
      <c r="N11" s="76"/>
    </row>
    <row r="12" spans="1:14" s="115" customFormat="1" ht="16.5" customHeight="1">
      <c r="A12" s="65" t="s">
        <v>173</v>
      </c>
      <c r="B12" s="74"/>
      <c r="C12" s="74"/>
      <c r="D12" s="77"/>
      <c r="E12" s="152"/>
      <c r="F12" s="76">
        <v>500000000</v>
      </c>
      <c r="G12" s="152"/>
      <c r="H12" s="76">
        <v>1010493000</v>
      </c>
      <c r="I12" s="152"/>
      <c r="J12" s="76">
        <v>55000000</v>
      </c>
      <c r="K12" s="152"/>
      <c r="L12" s="76">
        <v>131952348</v>
      </c>
      <c r="M12" s="152"/>
      <c r="N12" s="94">
        <f>SUM(F12:L12)</f>
        <v>1697445348</v>
      </c>
    </row>
    <row r="13" spans="1:14" s="115" customFormat="1" ht="16.5" customHeight="1">
      <c r="A13" s="74" t="s">
        <v>189</v>
      </c>
      <c r="B13" s="74"/>
      <c r="C13" s="74"/>
      <c r="D13" s="77">
        <v>24</v>
      </c>
      <c r="E13" s="152"/>
      <c r="F13" s="76">
        <v>8002100</v>
      </c>
      <c r="G13" s="152"/>
      <c r="H13" s="76">
        <v>40010500</v>
      </c>
      <c r="I13" s="152"/>
      <c r="J13" s="76">
        <v>0</v>
      </c>
      <c r="K13" s="152"/>
      <c r="L13" s="76">
        <v>0</v>
      </c>
      <c r="M13" s="152"/>
      <c r="N13" s="94">
        <f>SUM(F13:L13)</f>
        <v>48012600</v>
      </c>
    </row>
    <row r="14" spans="1:14" s="115" customFormat="1" ht="16.5" customHeight="1">
      <c r="A14" s="74" t="s">
        <v>72</v>
      </c>
      <c r="B14" s="74"/>
      <c r="C14" s="74"/>
      <c r="D14" s="77">
        <v>27</v>
      </c>
      <c r="E14" s="152"/>
      <c r="F14" s="76">
        <v>0</v>
      </c>
      <c r="G14" s="152"/>
      <c r="H14" s="76">
        <v>0</v>
      </c>
      <c r="I14" s="152"/>
      <c r="J14" s="76">
        <v>0</v>
      </c>
      <c r="K14" s="152"/>
      <c r="L14" s="76">
        <v>-40315020</v>
      </c>
      <c r="M14" s="152"/>
      <c r="N14" s="76">
        <f>SUM(F14:L14)</f>
        <v>-40315020</v>
      </c>
    </row>
    <row r="15" spans="1:14" s="115" customFormat="1" ht="16.5" customHeight="1">
      <c r="A15" s="74" t="s">
        <v>190</v>
      </c>
      <c r="B15" s="74"/>
      <c r="C15" s="74"/>
      <c r="D15" s="77"/>
      <c r="E15" s="152"/>
      <c r="F15" s="81">
        <v>0</v>
      </c>
      <c r="G15" s="152"/>
      <c r="H15" s="81">
        <v>0</v>
      </c>
      <c r="I15" s="152"/>
      <c r="J15" s="81">
        <v>0</v>
      </c>
      <c r="K15" s="152"/>
      <c r="L15" s="81">
        <v>-218660174</v>
      </c>
      <c r="M15" s="152"/>
      <c r="N15" s="81">
        <f>SUM(F15:L15)</f>
        <v>-218660174</v>
      </c>
    </row>
    <row r="16" spans="1:14" s="115" customFormat="1" ht="16.5" customHeight="1">
      <c r="A16" s="74"/>
      <c r="B16" s="74"/>
      <c r="C16" s="74"/>
      <c r="D16" s="77"/>
      <c r="E16" s="152"/>
      <c r="F16" s="76"/>
      <c r="G16" s="152"/>
      <c r="H16" s="76"/>
      <c r="I16" s="152"/>
      <c r="J16" s="76"/>
      <c r="K16" s="152"/>
      <c r="L16" s="76"/>
      <c r="M16" s="152"/>
      <c r="N16" s="76"/>
    </row>
    <row r="17" spans="1:14" s="115" customFormat="1" ht="16.5" customHeight="1" thickBot="1">
      <c r="A17" s="65" t="s">
        <v>174</v>
      </c>
      <c r="B17" s="74"/>
      <c r="C17" s="74"/>
      <c r="D17" s="77"/>
      <c r="E17" s="152"/>
      <c r="F17" s="84">
        <f>SUM(F12:F15)</f>
        <v>508002100</v>
      </c>
      <c r="G17" s="152"/>
      <c r="H17" s="84">
        <f>SUM(H12:H15)</f>
        <v>1050503500</v>
      </c>
      <c r="I17" s="152"/>
      <c r="J17" s="84">
        <f>SUM(J12:J15)</f>
        <v>55000000</v>
      </c>
      <c r="K17" s="152"/>
      <c r="L17" s="84">
        <f>SUM(L12:L15)</f>
        <v>-127022846</v>
      </c>
      <c r="M17" s="152"/>
      <c r="N17" s="84">
        <f>SUM(N12:N15)</f>
        <v>1486482754</v>
      </c>
    </row>
    <row r="18" spans="1:14" s="115" customFormat="1" ht="16.5" customHeight="1" thickTop="1">
      <c r="A18" s="65"/>
      <c r="B18" s="74"/>
      <c r="C18" s="74"/>
      <c r="D18" s="77"/>
      <c r="E18" s="152"/>
      <c r="F18" s="241"/>
      <c r="G18" s="152"/>
      <c r="H18" s="241"/>
      <c r="I18" s="152"/>
      <c r="J18" s="241"/>
      <c r="K18" s="152"/>
      <c r="L18" s="241"/>
      <c r="M18" s="152"/>
      <c r="N18" s="241"/>
    </row>
    <row r="19" spans="1:14" s="115" customFormat="1" ht="16.5" customHeight="1">
      <c r="A19" s="65"/>
      <c r="B19" s="74"/>
      <c r="C19" s="74"/>
      <c r="D19" s="77"/>
      <c r="E19" s="152"/>
      <c r="F19" s="241"/>
      <c r="G19" s="152"/>
      <c r="H19" s="241"/>
      <c r="I19" s="152"/>
      <c r="J19" s="241"/>
      <c r="K19" s="152"/>
      <c r="L19" s="241"/>
      <c r="M19" s="152"/>
      <c r="N19" s="241"/>
    </row>
    <row r="20" spans="1:14" s="115" customFormat="1" ht="16.5" customHeight="1">
      <c r="A20" s="65" t="s">
        <v>210</v>
      </c>
      <c r="B20" s="74"/>
      <c r="C20" s="74"/>
      <c r="D20" s="77"/>
      <c r="E20" s="152"/>
      <c r="F20" s="241">
        <f>F17</f>
        <v>508002100</v>
      </c>
      <c r="G20" s="152"/>
      <c r="H20" s="241">
        <f>H17</f>
        <v>1050503500</v>
      </c>
      <c r="I20" s="152"/>
      <c r="J20" s="241">
        <f>J17</f>
        <v>55000000</v>
      </c>
      <c r="K20" s="152"/>
      <c r="L20" s="241">
        <f>L17</f>
        <v>-127022846</v>
      </c>
      <c r="M20" s="152"/>
      <c r="N20" s="250">
        <f>SUM(F20:L20)</f>
        <v>1486482754</v>
      </c>
    </row>
    <row r="21" spans="1:14" s="115" customFormat="1" ht="16.5" customHeight="1">
      <c r="A21" s="74" t="s">
        <v>189</v>
      </c>
      <c r="B21" s="74"/>
      <c r="C21" s="74"/>
      <c r="D21" s="77">
        <v>24</v>
      </c>
      <c r="E21" s="152"/>
      <c r="F21" s="241">
        <v>1500000</v>
      </c>
      <c r="G21" s="152"/>
      <c r="H21" s="241">
        <v>7500000</v>
      </c>
      <c r="I21" s="152"/>
      <c r="J21" s="241">
        <v>0</v>
      </c>
      <c r="K21" s="152"/>
      <c r="L21" s="241">
        <v>0</v>
      </c>
      <c r="M21" s="152"/>
      <c r="N21" s="250">
        <f>SUM(F21:L21)</f>
        <v>9000000</v>
      </c>
    </row>
    <row r="22" spans="1:14" s="115" customFormat="1" ht="16.5" customHeight="1">
      <c r="A22" s="74" t="s">
        <v>240</v>
      </c>
      <c r="B22" s="74"/>
      <c r="C22" s="74"/>
      <c r="D22" s="77"/>
      <c r="E22" s="152"/>
      <c r="F22" s="242">
        <v>0</v>
      </c>
      <c r="G22" s="152"/>
      <c r="H22" s="242">
        <v>0</v>
      </c>
      <c r="I22" s="152"/>
      <c r="J22" s="242">
        <v>0</v>
      </c>
      <c r="K22" s="152"/>
      <c r="L22" s="242">
        <v>87870755</v>
      </c>
      <c r="M22" s="152"/>
      <c r="N22" s="242">
        <f>SUM(F22:L22)</f>
        <v>87870755</v>
      </c>
    </row>
    <row r="23" spans="1:14" s="115" customFormat="1" ht="16.5" customHeight="1">
      <c r="A23" s="74"/>
      <c r="B23" s="74"/>
      <c r="C23" s="74"/>
      <c r="D23" s="77"/>
      <c r="E23" s="152"/>
      <c r="F23" s="241"/>
      <c r="G23" s="152"/>
      <c r="H23" s="241"/>
      <c r="I23" s="152"/>
      <c r="J23" s="241"/>
      <c r="K23" s="152"/>
      <c r="L23" s="241"/>
      <c r="M23" s="152"/>
      <c r="N23" s="241"/>
    </row>
    <row r="24" spans="1:14" s="115" customFormat="1" ht="16.5" customHeight="1" thickBot="1">
      <c r="A24" s="65" t="s">
        <v>211</v>
      </c>
      <c r="B24" s="74"/>
      <c r="C24" s="74"/>
      <c r="D24" s="77"/>
      <c r="E24" s="152"/>
      <c r="F24" s="245">
        <f>SUM(F20:F22)</f>
        <v>509502100</v>
      </c>
      <c r="G24" s="152"/>
      <c r="H24" s="245">
        <f>SUM(H20:H22)</f>
        <v>1058003500</v>
      </c>
      <c r="I24" s="152"/>
      <c r="J24" s="245">
        <f>SUM(J20:J22)</f>
        <v>55000000</v>
      </c>
      <c r="K24" s="152"/>
      <c r="L24" s="245">
        <f>SUM(L20:L22)</f>
        <v>-39152091</v>
      </c>
      <c r="M24" s="152"/>
      <c r="N24" s="245">
        <f>SUM(N20:N22)</f>
        <v>1583353509</v>
      </c>
    </row>
    <row r="25" spans="1:14" s="115" customFormat="1" ht="16.5" customHeight="1" thickTop="1">
      <c r="A25" s="65"/>
      <c r="B25" s="74"/>
      <c r="C25" s="74"/>
      <c r="D25" s="77"/>
      <c r="E25" s="152"/>
      <c r="F25" s="76"/>
      <c r="G25" s="152"/>
      <c r="H25" s="76"/>
      <c r="I25" s="152"/>
      <c r="J25" s="76"/>
      <c r="K25" s="152"/>
      <c r="L25" s="76"/>
      <c r="M25" s="152"/>
      <c r="N25" s="76"/>
    </row>
    <row r="26" spans="1:14" s="115" customFormat="1" ht="16.5" customHeight="1">
      <c r="A26" s="65"/>
      <c r="B26" s="74"/>
      <c r="C26" s="74"/>
      <c r="D26" s="77"/>
      <c r="E26" s="152"/>
      <c r="F26" s="76"/>
      <c r="G26" s="152"/>
      <c r="H26" s="76"/>
      <c r="I26" s="152"/>
      <c r="J26" s="76"/>
      <c r="K26" s="152"/>
      <c r="L26" s="76"/>
      <c r="M26" s="152"/>
      <c r="N26" s="76"/>
    </row>
    <row r="27" spans="1:14" s="115" customFormat="1" ht="16.5" customHeight="1">
      <c r="A27" s="65"/>
      <c r="B27" s="74"/>
      <c r="C27" s="74"/>
      <c r="D27" s="77"/>
      <c r="E27" s="152"/>
      <c r="F27" s="76"/>
      <c r="G27" s="152"/>
      <c r="H27" s="76"/>
      <c r="I27" s="152"/>
      <c r="J27" s="76"/>
      <c r="K27" s="152"/>
      <c r="L27" s="76"/>
      <c r="M27" s="152"/>
      <c r="N27" s="76"/>
    </row>
    <row r="28" spans="1:14" s="115" customFormat="1" ht="16.5" customHeight="1">
      <c r="A28" s="65"/>
      <c r="B28" s="74"/>
      <c r="C28" s="74"/>
      <c r="D28" s="77"/>
      <c r="E28" s="152"/>
      <c r="F28" s="76"/>
      <c r="G28" s="152"/>
      <c r="H28" s="76"/>
      <c r="I28" s="152"/>
      <c r="J28" s="76"/>
      <c r="K28" s="152"/>
      <c r="L28" s="76"/>
      <c r="M28" s="152"/>
      <c r="N28" s="76"/>
    </row>
    <row r="29" spans="1:14" s="115" customFormat="1" ht="16.5" customHeight="1">
      <c r="A29" s="65"/>
      <c r="B29" s="74"/>
      <c r="C29" s="74"/>
      <c r="D29" s="77"/>
      <c r="E29" s="152"/>
      <c r="F29" s="76"/>
      <c r="G29" s="152"/>
      <c r="H29" s="76"/>
      <c r="I29" s="152"/>
      <c r="J29" s="76"/>
      <c r="K29" s="152"/>
      <c r="L29" s="76"/>
      <c r="M29" s="152"/>
      <c r="N29" s="76"/>
    </row>
    <row r="30" spans="1:14" s="79" customFormat="1" ht="16.5" customHeight="1">
      <c r="A30" s="307" t="s">
        <v>103</v>
      </c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</row>
    <row r="31" spans="1:14" ht="16.5" customHeight="1">
      <c r="A31" s="304" t="s">
        <v>226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</row>
    <row r="32" spans="1:14" ht="14.25" customHeight="1">
      <c r="A32" s="217"/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</row>
    <row r="33" spans="1:14" ht="21.95" customHeight="1">
      <c r="A33" s="131" t="str">
        <f>'10'!A41</f>
        <v>The accompanying notes are an integral part of these consolidated and separate financial statements.</v>
      </c>
      <c r="B33" s="131"/>
      <c r="C33" s="131"/>
      <c r="D33" s="120"/>
      <c r="E33" s="150"/>
      <c r="F33" s="148"/>
      <c r="G33" s="149"/>
      <c r="H33" s="120"/>
      <c r="I33" s="149"/>
      <c r="J33" s="120"/>
      <c r="K33" s="150"/>
      <c r="L33" s="150"/>
      <c r="M33" s="149"/>
      <c r="N33" s="150"/>
    </row>
    <row r="35" spans="1:14" ht="16.5" customHeight="1">
      <c r="F35" s="212"/>
      <c r="G35" s="212"/>
      <c r="H35" s="212"/>
      <c r="I35" s="212"/>
      <c r="J35" s="212"/>
      <c r="K35" s="212"/>
      <c r="L35" s="212"/>
      <c r="M35" s="212"/>
      <c r="N35" s="212"/>
    </row>
    <row r="36" spans="1:14" ht="16.5" customHeight="1">
      <c r="F36" s="212"/>
      <c r="G36" s="212"/>
      <c r="H36" s="212"/>
      <c r="I36" s="212"/>
      <c r="J36" s="212"/>
      <c r="K36" s="212"/>
      <c r="L36" s="212"/>
      <c r="M36" s="212"/>
      <c r="N36" s="212"/>
    </row>
    <row r="37" spans="1:14" ht="16.5" customHeight="1">
      <c r="F37" s="212"/>
      <c r="G37" s="212"/>
      <c r="H37" s="212"/>
      <c r="I37" s="212"/>
      <c r="J37" s="212"/>
      <c r="K37" s="212"/>
      <c r="L37" s="212"/>
      <c r="M37" s="212"/>
      <c r="N37" s="212"/>
    </row>
    <row r="42" spans="1:14" ht="16.5" customHeight="1"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4" ht="16.5" customHeight="1">
      <c r="F43" s="212"/>
      <c r="G43" s="212"/>
      <c r="H43" s="212"/>
      <c r="I43" s="212"/>
      <c r="J43" s="212"/>
      <c r="K43" s="212"/>
      <c r="L43" s="212"/>
      <c r="M43" s="212"/>
      <c r="N43" s="212"/>
    </row>
    <row r="44" spans="1:14" ht="16.5" customHeight="1">
      <c r="F44" s="212"/>
      <c r="G44" s="212"/>
      <c r="H44" s="212"/>
      <c r="I44" s="212"/>
      <c r="J44" s="212"/>
      <c r="K44" s="212"/>
      <c r="L44" s="212"/>
      <c r="M44" s="212"/>
      <c r="N44" s="212"/>
    </row>
    <row r="45" spans="1:14" ht="16.5" customHeight="1">
      <c r="F45" s="212"/>
      <c r="G45" s="212"/>
      <c r="H45" s="212"/>
      <c r="I45" s="212"/>
      <c r="J45" s="212"/>
      <c r="K45" s="212"/>
      <c r="L45" s="212"/>
      <c r="M45" s="212"/>
      <c r="N45" s="212"/>
    </row>
    <row r="46" spans="1:14" ht="16.5" customHeight="1">
      <c r="F46" s="212"/>
      <c r="G46" s="212"/>
      <c r="H46" s="212"/>
      <c r="I46" s="212"/>
      <c r="J46" s="212"/>
      <c r="K46" s="212"/>
      <c r="L46" s="212"/>
      <c r="M46" s="212"/>
      <c r="N46" s="212"/>
    </row>
    <row r="48" spans="1:14" ht="16.5" customHeight="1">
      <c r="F48" s="212"/>
      <c r="G48" s="212"/>
      <c r="H48" s="212"/>
      <c r="I48" s="212"/>
      <c r="J48" s="212"/>
      <c r="K48" s="212"/>
      <c r="L48" s="212"/>
      <c r="M48" s="212"/>
      <c r="N48" s="212"/>
    </row>
    <row r="49" spans="6:14" ht="16.5" customHeight="1">
      <c r="F49" s="212"/>
      <c r="G49" s="212"/>
      <c r="H49" s="212"/>
      <c r="I49" s="212"/>
      <c r="J49" s="212"/>
      <c r="K49" s="212"/>
      <c r="L49" s="212"/>
      <c r="M49" s="212"/>
      <c r="N49" s="212"/>
    </row>
    <row r="50" spans="6:14" ht="16.5" customHeight="1">
      <c r="F50" s="212"/>
      <c r="G50" s="212"/>
      <c r="H50" s="212"/>
      <c r="I50" s="212"/>
      <c r="J50" s="212"/>
      <c r="K50" s="212"/>
      <c r="L50" s="212"/>
      <c r="M50" s="212"/>
      <c r="N50" s="212"/>
    </row>
    <row r="52" spans="6:14" ht="16.5" customHeight="1">
      <c r="F52" s="212"/>
      <c r="G52" s="212"/>
      <c r="H52" s="212"/>
      <c r="I52" s="212"/>
      <c r="J52" s="212"/>
      <c r="K52" s="212"/>
      <c r="L52" s="212"/>
      <c r="M52" s="212"/>
      <c r="N52" s="212"/>
    </row>
    <row r="53" spans="6:14" ht="16.5" customHeight="1">
      <c r="F53" s="212"/>
      <c r="G53" s="212"/>
      <c r="H53" s="212"/>
      <c r="I53" s="212"/>
      <c r="J53" s="212"/>
      <c r="K53" s="212"/>
      <c r="L53" s="212"/>
      <c r="M53" s="212"/>
      <c r="N53" s="212"/>
    </row>
    <row r="54" spans="6:14" ht="16.5" customHeight="1">
      <c r="F54" s="212"/>
      <c r="G54" s="212"/>
      <c r="H54" s="212"/>
      <c r="I54" s="212"/>
      <c r="J54" s="212"/>
      <c r="K54" s="212"/>
      <c r="L54" s="212"/>
      <c r="M54" s="212"/>
      <c r="N54" s="212"/>
    </row>
    <row r="56" spans="6:14" ht="16.5" customHeight="1">
      <c r="F56" s="212"/>
      <c r="G56" s="212"/>
      <c r="H56" s="212"/>
      <c r="I56" s="212"/>
      <c r="J56" s="212"/>
      <c r="K56" s="212"/>
      <c r="L56" s="212"/>
      <c r="M56" s="212"/>
      <c r="N56" s="212"/>
    </row>
    <row r="57" spans="6:14" ht="16.5" customHeight="1">
      <c r="F57" s="212"/>
      <c r="G57" s="212"/>
      <c r="H57" s="212"/>
      <c r="I57" s="212"/>
      <c r="J57" s="212"/>
      <c r="K57" s="212"/>
      <c r="L57" s="212"/>
      <c r="M57" s="212"/>
      <c r="N57" s="212"/>
    </row>
    <row r="58" spans="6:14" ht="16.5" customHeight="1">
      <c r="F58" s="212"/>
      <c r="G58" s="212"/>
      <c r="H58" s="212"/>
      <c r="I58" s="212"/>
      <c r="J58" s="212"/>
      <c r="K58" s="212"/>
      <c r="L58" s="212"/>
      <c r="M58" s="212"/>
      <c r="N58" s="212"/>
    </row>
    <row r="59" spans="6:14" ht="16.5" customHeight="1">
      <c r="F59" s="212"/>
      <c r="G59" s="212"/>
      <c r="H59" s="212"/>
      <c r="I59" s="212"/>
      <c r="J59" s="212"/>
      <c r="K59" s="212"/>
      <c r="L59" s="212"/>
      <c r="M59" s="212"/>
      <c r="N59" s="212"/>
    </row>
    <row r="60" spans="6:14" ht="16.5" customHeight="1">
      <c r="F60" s="212"/>
      <c r="G60" s="212"/>
      <c r="H60" s="212"/>
      <c r="I60" s="212"/>
      <c r="J60" s="212"/>
      <c r="K60" s="212"/>
      <c r="L60" s="212"/>
      <c r="M60" s="212"/>
      <c r="N60" s="212"/>
    </row>
    <row r="61" spans="6:14" ht="16.5" customHeight="1">
      <c r="F61" s="212"/>
      <c r="G61" s="212"/>
      <c r="H61" s="212"/>
      <c r="I61" s="212"/>
      <c r="J61" s="212"/>
      <c r="K61" s="212"/>
      <c r="L61" s="212"/>
      <c r="M61" s="212"/>
      <c r="N61" s="212"/>
    </row>
    <row r="62" spans="6:14" ht="16.5" customHeight="1">
      <c r="F62" s="212"/>
      <c r="G62" s="212"/>
      <c r="H62" s="212"/>
      <c r="I62" s="212"/>
      <c r="J62" s="212"/>
      <c r="K62" s="212"/>
      <c r="L62" s="212"/>
      <c r="M62" s="212"/>
      <c r="N62" s="212"/>
    </row>
    <row r="67" spans="6:14" ht="16.5" customHeight="1">
      <c r="F67" s="212"/>
      <c r="G67" s="212"/>
      <c r="H67" s="212"/>
      <c r="I67" s="212"/>
      <c r="J67" s="212"/>
      <c r="K67" s="212"/>
      <c r="L67" s="212"/>
      <c r="M67" s="212"/>
      <c r="N67" s="212"/>
    </row>
    <row r="68" spans="6:14" ht="16.5" customHeight="1">
      <c r="F68" s="212"/>
      <c r="G68" s="212"/>
      <c r="H68" s="212"/>
      <c r="I68" s="212"/>
      <c r="J68" s="212"/>
      <c r="K68" s="212"/>
      <c r="L68" s="212"/>
      <c r="M68" s="212"/>
      <c r="N68" s="212"/>
    </row>
    <row r="69" spans="6:14" ht="16.5" customHeight="1">
      <c r="F69" s="212"/>
      <c r="G69" s="212"/>
      <c r="H69" s="212"/>
      <c r="I69" s="212"/>
      <c r="J69" s="212"/>
      <c r="K69" s="212"/>
      <c r="L69" s="212"/>
      <c r="M69" s="212"/>
      <c r="N69" s="212"/>
    </row>
  </sheetData>
  <mergeCells count="4">
    <mergeCell ref="F6:N6"/>
    <mergeCell ref="J7:L7"/>
    <mergeCell ref="A30:N30"/>
    <mergeCell ref="A31:N31"/>
  </mergeCells>
  <pageMargins left="0.8" right="0.8" top="0.5" bottom="0.6" header="0.49" footer="0.4"/>
  <pageSetup paperSize="9" firstPageNumber="11" orientation="landscape" blackAndWhite="1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0"/>
  <sheetViews>
    <sheetView tabSelected="1" topLeftCell="A22" zoomScale="84" zoomScaleNormal="84" zoomScaleSheetLayoutView="100" workbookViewId="0">
      <selection activeCell="R176" sqref="R176"/>
    </sheetView>
  </sheetViews>
  <sheetFormatPr defaultColWidth="0.7109375" defaultRowHeight="16.5" customHeight="1"/>
  <cols>
    <col min="1" max="3" width="1.7109375" style="155" customWidth="1"/>
    <col min="4" max="4" width="43.85546875" style="155" customWidth="1"/>
    <col min="5" max="5" width="5.7109375" style="155" customWidth="1"/>
    <col min="6" max="6" width="0.85546875" style="155" customWidth="1"/>
    <col min="7" max="7" width="12.7109375" style="155" customWidth="1"/>
    <col min="8" max="8" width="0.85546875" style="155" customWidth="1"/>
    <col min="9" max="9" width="12.7109375" style="155" customWidth="1"/>
    <col min="10" max="10" width="0.85546875" style="155" customWidth="1"/>
    <col min="11" max="11" width="12.7109375" style="205" customWidth="1"/>
    <col min="12" max="12" width="0.85546875" style="155" customWidth="1"/>
    <col min="13" max="13" width="12.7109375" style="205" customWidth="1"/>
    <col min="14" max="207" width="9.140625" style="155" customWidth="1"/>
    <col min="208" max="208" width="1.42578125" style="155" customWidth="1"/>
    <col min="209" max="209" width="52.85546875" style="155" customWidth="1"/>
    <col min="210" max="210" width="7" style="155" bestFit="1" customWidth="1"/>
    <col min="211" max="211" width="0.7109375" style="155" customWidth="1"/>
    <col min="212" max="212" width="10.7109375" style="155" customWidth="1"/>
    <col min="213" max="16384" width="0.7109375" style="155"/>
  </cols>
  <sheetData>
    <row r="1" spans="1:13" ht="16.5" customHeight="1">
      <c r="A1" s="154" t="str">
        <f>+'11'!A1</f>
        <v>ALT Telecom Public Company Limited</v>
      </c>
      <c r="C1" s="154"/>
      <c r="K1" s="156"/>
      <c r="M1" s="156"/>
    </row>
    <row r="2" spans="1:13" ht="16.5" customHeight="1">
      <c r="A2" s="157" t="s">
        <v>91</v>
      </c>
      <c r="C2" s="157"/>
      <c r="D2" s="158"/>
      <c r="E2" s="158"/>
      <c r="K2" s="159"/>
      <c r="M2" s="159"/>
    </row>
    <row r="3" spans="1:13" ht="16.5" customHeight="1">
      <c r="A3" s="160" t="str">
        <f>+'11'!A3</f>
        <v>For the year ended 31 December 2019</v>
      </c>
      <c r="B3" s="161"/>
      <c r="C3" s="160"/>
      <c r="D3" s="160"/>
      <c r="E3" s="160"/>
      <c r="F3" s="161"/>
      <c r="G3" s="161"/>
      <c r="H3" s="161"/>
      <c r="I3" s="161"/>
      <c r="J3" s="161"/>
      <c r="K3" s="162"/>
      <c r="L3" s="161"/>
      <c r="M3" s="162"/>
    </row>
    <row r="4" spans="1:13" ht="15.95" customHeight="1">
      <c r="A4" s="163"/>
      <c r="B4" s="164"/>
      <c r="C4" s="163"/>
      <c r="D4" s="163"/>
      <c r="E4" s="163"/>
      <c r="F4" s="164"/>
      <c r="G4" s="164"/>
      <c r="H4" s="164"/>
      <c r="I4" s="164"/>
      <c r="J4" s="164"/>
      <c r="K4" s="165"/>
      <c r="L4" s="164"/>
      <c r="M4" s="165"/>
    </row>
    <row r="5" spans="1:13" ht="15.95" customHeight="1">
      <c r="A5" s="163"/>
      <c r="B5" s="164"/>
      <c r="C5" s="163"/>
      <c r="D5" s="163"/>
      <c r="E5" s="163"/>
      <c r="F5" s="164"/>
      <c r="G5" s="164"/>
      <c r="H5" s="164"/>
      <c r="I5" s="164"/>
      <c r="J5" s="164"/>
      <c r="K5" s="165"/>
      <c r="L5" s="164"/>
      <c r="M5" s="165"/>
    </row>
    <row r="6" spans="1:13" ht="15.95" customHeight="1">
      <c r="A6" s="163"/>
      <c r="B6" s="164"/>
      <c r="C6" s="163"/>
      <c r="D6" s="163"/>
      <c r="E6" s="163"/>
      <c r="F6" s="164"/>
      <c r="G6" s="303" t="s">
        <v>148</v>
      </c>
      <c r="H6" s="303"/>
      <c r="I6" s="303"/>
      <c r="J6" s="164"/>
      <c r="K6" s="303" t="s">
        <v>149</v>
      </c>
      <c r="L6" s="303"/>
      <c r="M6" s="303"/>
    </row>
    <row r="7" spans="1:13" ht="15.95" customHeight="1">
      <c r="B7" s="154"/>
      <c r="C7" s="154"/>
      <c r="D7" s="154"/>
      <c r="E7" s="154"/>
      <c r="F7" s="166"/>
      <c r="G7" s="306" t="s">
        <v>147</v>
      </c>
      <c r="H7" s="306"/>
      <c r="I7" s="306"/>
      <c r="J7" s="167"/>
      <c r="K7" s="306" t="s">
        <v>147</v>
      </c>
      <c r="L7" s="306"/>
      <c r="M7" s="306"/>
    </row>
    <row r="8" spans="1:13" ht="15.95" customHeight="1">
      <c r="B8" s="154"/>
      <c r="C8" s="154"/>
      <c r="D8" s="154"/>
      <c r="E8" s="154"/>
      <c r="F8" s="166"/>
      <c r="G8" s="68" t="s">
        <v>213</v>
      </c>
      <c r="H8" s="69"/>
      <c r="I8" s="68" t="s">
        <v>175</v>
      </c>
      <c r="J8" s="67"/>
      <c r="K8" s="68" t="s">
        <v>213</v>
      </c>
      <c r="L8" s="69"/>
      <c r="M8" s="68" t="s">
        <v>175</v>
      </c>
    </row>
    <row r="9" spans="1:13" ht="15.95" customHeight="1">
      <c r="B9" s="168"/>
      <c r="C9" s="168"/>
      <c r="D9" s="168"/>
      <c r="E9" s="169" t="s">
        <v>0</v>
      </c>
      <c r="F9" s="170"/>
      <c r="G9" s="71" t="s">
        <v>93</v>
      </c>
      <c r="H9" s="72"/>
      <c r="I9" s="71" t="s">
        <v>93</v>
      </c>
      <c r="J9" s="72"/>
      <c r="K9" s="71" t="s">
        <v>93</v>
      </c>
      <c r="L9" s="72"/>
      <c r="M9" s="71" t="s">
        <v>93</v>
      </c>
    </row>
    <row r="10" spans="1:13" ht="6" customHeight="1">
      <c r="B10" s="168"/>
      <c r="C10" s="168"/>
      <c r="D10" s="168"/>
      <c r="E10" s="194"/>
      <c r="F10" s="170"/>
      <c r="G10" s="274"/>
      <c r="H10" s="72"/>
      <c r="I10" s="72"/>
      <c r="J10" s="72"/>
      <c r="K10" s="274"/>
      <c r="L10" s="72"/>
      <c r="M10" s="72"/>
    </row>
    <row r="11" spans="1:13" ht="15.95" customHeight="1">
      <c r="A11" s="157" t="s">
        <v>2</v>
      </c>
      <c r="D11" s="171"/>
      <c r="E11" s="171"/>
      <c r="G11" s="275"/>
      <c r="K11" s="276"/>
      <c r="M11" s="172"/>
    </row>
    <row r="12" spans="1:13" ht="15.95" customHeight="1">
      <c r="A12" s="171" t="s">
        <v>208</v>
      </c>
      <c r="D12" s="171"/>
      <c r="E12" s="171"/>
      <c r="G12" s="276">
        <v>-133055316</v>
      </c>
      <c r="I12" s="172">
        <v>-302409934</v>
      </c>
      <c r="K12" s="276">
        <v>78011425</v>
      </c>
      <c r="M12" s="172">
        <v>-227348167</v>
      </c>
    </row>
    <row r="13" spans="1:13" ht="15.95" customHeight="1">
      <c r="A13" s="223" t="s">
        <v>4</v>
      </c>
      <c r="D13" s="171"/>
      <c r="E13" s="171"/>
      <c r="G13" s="277"/>
      <c r="I13" s="173"/>
      <c r="K13" s="277"/>
      <c r="M13" s="173"/>
    </row>
    <row r="14" spans="1:13" ht="15.95" customHeight="1">
      <c r="B14" s="155" t="s">
        <v>73</v>
      </c>
      <c r="E14" s="174">
        <v>16</v>
      </c>
      <c r="G14" s="276">
        <v>13735436</v>
      </c>
      <c r="I14" s="172">
        <v>12755792</v>
      </c>
      <c r="K14" s="276">
        <v>4106852</v>
      </c>
      <c r="M14" s="172">
        <v>4764075</v>
      </c>
    </row>
    <row r="15" spans="1:13" s="164" customFormat="1" ht="15.95" customHeight="1">
      <c r="B15" s="155" t="s">
        <v>74</v>
      </c>
      <c r="C15" s="155"/>
      <c r="E15" s="174">
        <v>17</v>
      </c>
      <c r="F15" s="173"/>
      <c r="G15" s="277">
        <v>70827421</v>
      </c>
      <c r="H15" s="173"/>
      <c r="I15" s="173">
        <v>61583431</v>
      </c>
      <c r="J15" s="173"/>
      <c r="K15" s="277">
        <v>53939253</v>
      </c>
      <c r="L15" s="173"/>
      <c r="M15" s="173">
        <v>70865553</v>
      </c>
    </row>
    <row r="16" spans="1:13" s="164" customFormat="1" ht="15.95" customHeight="1">
      <c r="B16" s="171" t="s">
        <v>75</v>
      </c>
      <c r="C16" s="171"/>
      <c r="E16" s="174">
        <v>18</v>
      </c>
      <c r="F16" s="173"/>
      <c r="G16" s="277">
        <v>1710982</v>
      </c>
      <c r="H16" s="173"/>
      <c r="I16" s="173">
        <v>2041350</v>
      </c>
      <c r="J16" s="173"/>
      <c r="K16" s="277">
        <v>646454</v>
      </c>
      <c r="L16" s="173"/>
      <c r="M16" s="173">
        <v>1164791</v>
      </c>
    </row>
    <row r="17" spans="2:13" ht="15.95" customHeight="1">
      <c r="B17" s="155" t="s">
        <v>203</v>
      </c>
      <c r="E17" s="174"/>
      <c r="G17" s="276">
        <v>7289745</v>
      </c>
      <c r="I17" s="172">
        <v>-2219330</v>
      </c>
      <c r="K17" s="276">
        <v>4505232</v>
      </c>
      <c r="M17" s="172">
        <v>1341000</v>
      </c>
    </row>
    <row r="18" spans="2:13" ht="15.95" customHeight="1">
      <c r="B18" s="155" t="s">
        <v>268</v>
      </c>
      <c r="C18" s="225"/>
      <c r="E18" s="174"/>
      <c r="G18" s="276">
        <v>-697935</v>
      </c>
      <c r="I18" s="172">
        <v>13289662</v>
      </c>
      <c r="K18" s="276">
        <v>-134637</v>
      </c>
      <c r="M18" s="172">
        <v>12674637</v>
      </c>
    </row>
    <row r="19" spans="2:13" ht="15.95" customHeight="1">
      <c r="B19" s="155" t="s">
        <v>259</v>
      </c>
      <c r="E19" s="174"/>
      <c r="G19" s="277">
        <v>-92987</v>
      </c>
      <c r="I19" s="173">
        <v>-13324</v>
      </c>
      <c r="K19" s="277">
        <v>-2673</v>
      </c>
      <c r="M19" s="172">
        <v>31180</v>
      </c>
    </row>
    <row r="20" spans="2:13" ht="15.95" customHeight="1">
      <c r="B20" s="155" t="s">
        <v>197</v>
      </c>
      <c r="E20" s="174"/>
      <c r="G20" s="277">
        <v>12327</v>
      </c>
      <c r="I20" s="173">
        <v>0</v>
      </c>
      <c r="K20" s="277">
        <v>12327</v>
      </c>
      <c r="M20" s="172">
        <v>25990</v>
      </c>
    </row>
    <row r="21" spans="2:13" ht="15.95" customHeight="1">
      <c r="B21" s="155" t="s">
        <v>198</v>
      </c>
      <c r="E21" s="174"/>
      <c r="G21" s="277">
        <v>0</v>
      </c>
      <c r="I21" s="173">
        <v>0</v>
      </c>
      <c r="K21" s="277">
        <v>-1236372</v>
      </c>
      <c r="M21" s="172">
        <v>-71860606</v>
      </c>
    </row>
    <row r="22" spans="2:13" ht="15.95" customHeight="1">
      <c r="B22" s="155" t="s">
        <v>177</v>
      </c>
      <c r="E22" s="174">
        <v>16</v>
      </c>
      <c r="G22" s="277">
        <v>77</v>
      </c>
      <c r="I22" s="172">
        <v>4802511</v>
      </c>
      <c r="K22" s="277">
        <v>47</v>
      </c>
      <c r="M22" s="172">
        <v>34776</v>
      </c>
    </row>
    <row r="23" spans="2:13" ht="15.95" customHeight="1">
      <c r="B23" s="155" t="s">
        <v>251</v>
      </c>
      <c r="E23" s="174">
        <v>17</v>
      </c>
      <c r="G23" s="277">
        <v>19917320</v>
      </c>
      <c r="I23" s="172">
        <v>7760561</v>
      </c>
      <c r="K23" s="277">
        <v>19917320</v>
      </c>
      <c r="M23" s="172">
        <v>7760561</v>
      </c>
    </row>
    <row r="24" spans="2:13" ht="15.95" customHeight="1">
      <c r="B24" s="155" t="s">
        <v>241</v>
      </c>
      <c r="E24" s="174">
        <v>15</v>
      </c>
      <c r="G24" s="277">
        <v>0</v>
      </c>
      <c r="I24" s="172">
        <v>0</v>
      </c>
      <c r="K24" s="277">
        <v>35424655</v>
      </c>
      <c r="M24" s="172">
        <v>0</v>
      </c>
    </row>
    <row r="25" spans="2:13" ht="15.95" customHeight="1">
      <c r="B25" s="155" t="s">
        <v>242</v>
      </c>
      <c r="E25" s="174"/>
      <c r="G25" s="277">
        <v>0</v>
      </c>
      <c r="I25" s="172">
        <v>0</v>
      </c>
      <c r="K25" s="277">
        <v>283108</v>
      </c>
      <c r="M25" s="172">
        <v>0</v>
      </c>
    </row>
    <row r="26" spans="2:13" ht="15.95" customHeight="1">
      <c r="B26" s="223" t="s">
        <v>76</v>
      </c>
      <c r="C26" s="223"/>
      <c r="E26" s="174"/>
      <c r="G26" s="278">
        <v>-21055511</v>
      </c>
      <c r="I26" s="175">
        <v>-24423187</v>
      </c>
      <c r="K26" s="278">
        <v>-21454675</v>
      </c>
      <c r="M26" s="175">
        <v>-25347313</v>
      </c>
    </row>
    <row r="27" spans="2:13" ht="15.95" customHeight="1">
      <c r="B27" s="223" t="s">
        <v>150</v>
      </c>
      <c r="C27" s="223"/>
      <c r="E27" s="174">
        <v>29</v>
      </c>
      <c r="G27" s="276">
        <v>41177682</v>
      </c>
      <c r="I27" s="172">
        <v>42899793</v>
      </c>
      <c r="K27" s="276">
        <v>37118495</v>
      </c>
      <c r="M27" s="172">
        <v>29195822</v>
      </c>
    </row>
    <row r="28" spans="2:13" s="164" customFormat="1" ht="15.95" customHeight="1">
      <c r="B28" s="155" t="s">
        <v>158</v>
      </c>
      <c r="C28" s="155"/>
      <c r="E28" s="174"/>
      <c r="F28" s="155"/>
      <c r="G28" s="277">
        <v>16437155</v>
      </c>
      <c r="H28" s="155"/>
      <c r="I28" s="173">
        <v>1961761</v>
      </c>
      <c r="J28" s="155"/>
      <c r="K28" s="277">
        <v>13344000</v>
      </c>
      <c r="L28" s="155"/>
      <c r="M28" s="173">
        <v>-4157000</v>
      </c>
    </row>
    <row r="29" spans="2:13" s="164" customFormat="1" ht="15.95" customHeight="1">
      <c r="B29" s="155" t="s">
        <v>243</v>
      </c>
      <c r="C29" s="155"/>
      <c r="E29" s="174"/>
      <c r="F29" s="155"/>
      <c r="G29" s="277">
        <v>298680</v>
      </c>
      <c r="H29" s="155"/>
      <c r="I29" s="173">
        <v>0</v>
      </c>
      <c r="J29" s="155"/>
      <c r="K29" s="277">
        <v>0</v>
      </c>
      <c r="L29" s="155"/>
      <c r="M29" s="173">
        <v>0</v>
      </c>
    </row>
    <row r="30" spans="2:13" ht="15.95" customHeight="1">
      <c r="B30" s="211" t="s">
        <v>26</v>
      </c>
      <c r="C30" s="223"/>
      <c r="E30" s="174"/>
      <c r="G30" s="277">
        <v>14358233</v>
      </c>
      <c r="I30" s="173">
        <v>5408844</v>
      </c>
      <c r="K30" s="277">
        <v>3736017</v>
      </c>
      <c r="M30" s="173">
        <v>1725044</v>
      </c>
    </row>
    <row r="31" spans="2:13" ht="15.95" customHeight="1">
      <c r="B31" s="171" t="s">
        <v>122</v>
      </c>
      <c r="C31" s="171"/>
      <c r="E31" s="174">
        <v>15</v>
      </c>
      <c r="G31" s="276">
        <v>12644019</v>
      </c>
      <c r="I31" s="172">
        <v>17102592</v>
      </c>
      <c r="K31" s="276">
        <v>0</v>
      </c>
      <c r="M31" s="172">
        <v>0</v>
      </c>
    </row>
    <row r="32" spans="2:13" ht="15.95" customHeight="1">
      <c r="B32" s="171" t="s">
        <v>227</v>
      </c>
      <c r="C32" s="171"/>
      <c r="E32" s="174">
        <v>15</v>
      </c>
      <c r="G32" s="276">
        <v>6467159</v>
      </c>
      <c r="I32" s="172">
        <v>7809928</v>
      </c>
      <c r="K32" s="276">
        <v>0</v>
      </c>
      <c r="M32" s="172">
        <v>0</v>
      </c>
    </row>
    <row r="33" spans="1:13" ht="15.95" customHeight="1">
      <c r="B33" s="223" t="s">
        <v>88</v>
      </c>
      <c r="C33" s="223"/>
      <c r="E33" s="174"/>
      <c r="G33" s="276"/>
      <c r="I33" s="172"/>
      <c r="K33" s="276"/>
      <c r="M33" s="172"/>
    </row>
    <row r="34" spans="1:13" ht="15.95" customHeight="1">
      <c r="B34" s="176" t="s">
        <v>52</v>
      </c>
      <c r="C34" s="176"/>
      <c r="E34" s="171"/>
      <c r="G34" s="277">
        <v>182318924</v>
      </c>
      <c r="I34" s="173">
        <v>24611522</v>
      </c>
      <c r="K34" s="277">
        <v>-77094019</v>
      </c>
      <c r="M34" s="173">
        <v>-931007</v>
      </c>
    </row>
    <row r="35" spans="1:13" ht="15.95" customHeight="1">
      <c r="B35" s="216" t="s">
        <v>178</v>
      </c>
      <c r="C35" s="176"/>
      <c r="E35" s="171"/>
      <c r="G35" s="277">
        <v>12477504</v>
      </c>
      <c r="I35" s="173">
        <v>110224975</v>
      </c>
      <c r="K35" s="277">
        <v>-5968024</v>
      </c>
      <c r="M35" s="173">
        <v>0</v>
      </c>
    </row>
    <row r="36" spans="1:13" ht="15.95" customHeight="1">
      <c r="B36" s="176" t="s">
        <v>269</v>
      </c>
      <c r="C36" s="176"/>
      <c r="E36" s="171"/>
      <c r="G36" s="277">
        <v>77326863</v>
      </c>
      <c r="I36" s="173">
        <v>429441929</v>
      </c>
      <c r="K36" s="277">
        <v>-6433181</v>
      </c>
      <c r="M36" s="173">
        <v>111853175</v>
      </c>
    </row>
    <row r="37" spans="1:13" ht="15.95" customHeight="1">
      <c r="B37" s="176" t="s">
        <v>77</v>
      </c>
      <c r="C37" s="176"/>
      <c r="E37" s="171"/>
      <c r="G37" s="277">
        <v>-66709945</v>
      </c>
      <c r="I37" s="173">
        <v>-113849746</v>
      </c>
      <c r="K37" s="277">
        <v>-103223342</v>
      </c>
      <c r="M37" s="173">
        <v>-152055856</v>
      </c>
    </row>
    <row r="38" spans="1:13" ht="15.95" customHeight="1">
      <c r="B38" s="223" t="s">
        <v>51</v>
      </c>
      <c r="C38" s="223"/>
      <c r="E38" s="171"/>
      <c r="G38" s="277">
        <v>36468338</v>
      </c>
      <c r="I38" s="173">
        <v>-30136399</v>
      </c>
      <c r="K38" s="277">
        <v>26081933</v>
      </c>
      <c r="M38" s="173">
        <v>6908450</v>
      </c>
    </row>
    <row r="39" spans="1:13" ht="15.95" customHeight="1">
      <c r="B39" s="226" t="s">
        <v>114</v>
      </c>
      <c r="C39" s="223"/>
      <c r="E39" s="171"/>
      <c r="G39" s="277">
        <v>-7559411</v>
      </c>
      <c r="I39" s="173">
        <v>-52395311</v>
      </c>
      <c r="K39" s="277">
        <v>-4669751</v>
      </c>
      <c r="M39" s="173">
        <v>-53060202</v>
      </c>
    </row>
    <row r="40" spans="1:13" ht="15.95" customHeight="1">
      <c r="B40" s="176" t="s">
        <v>50</v>
      </c>
      <c r="C40" s="176"/>
      <c r="E40" s="171"/>
      <c r="G40" s="279">
        <v>-50365876</v>
      </c>
      <c r="I40" s="177">
        <v>-1352523</v>
      </c>
      <c r="K40" s="279">
        <v>-30836109</v>
      </c>
      <c r="M40" s="177">
        <v>-324728</v>
      </c>
    </row>
    <row r="41" spans="1:13" ht="15.95" customHeight="1">
      <c r="B41" s="176" t="s">
        <v>49</v>
      </c>
      <c r="C41" s="176"/>
      <c r="E41" s="171"/>
      <c r="G41" s="277">
        <v>-100962019</v>
      </c>
      <c r="I41" s="173">
        <v>-14054494</v>
      </c>
      <c r="K41" s="277">
        <v>51208151</v>
      </c>
      <c r="M41" s="173">
        <v>207167061</v>
      </c>
    </row>
    <row r="42" spans="1:13" ht="15.95" customHeight="1">
      <c r="B42" s="176" t="s">
        <v>53</v>
      </c>
      <c r="C42" s="176"/>
      <c r="E42" s="171"/>
      <c r="G42" s="277">
        <v>-2720785</v>
      </c>
      <c r="I42" s="173">
        <v>9905934</v>
      </c>
      <c r="K42" s="277">
        <v>2007218</v>
      </c>
      <c r="M42" s="173">
        <v>-40278854</v>
      </c>
    </row>
    <row r="43" spans="1:13" ht="15.95" customHeight="1">
      <c r="B43" s="176" t="s">
        <v>48</v>
      </c>
      <c r="C43" s="176"/>
      <c r="E43" s="171"/>
      <c r="F43" s="164"/>
      <c r="G43" s="277">
        <v>466977</v>
      </c>
      <c r="H43" s="164"/>
      <c r="I43" s="173">
        <v>3136155</v>
      </c>
      <c r="J43" s="164"/>
      <c r="K43" s="277">
        <v>0</v>
      </c>
      <c r="L43" s="164"/>
      <c r="M43" s="173">
        <v>0</v>
      </c>
    </row>
    <row r="44" spans="1:13" ht="15.95" customHeight="1">
      <c r="B44" s="176" t="s">
        <v>195</v>
      </c>
      <c r="C44" s="176"/>
      <c r="E44" s="171"/>
      <c r="F44" s="164"/>
      <c r="G44" s="280">
        <v>-2134712</v>
      </c>
      <c r="H44" s="164"/>
      <c r="I44" s="178">
        <v>-26000</v>
      </c>
      <c r="J44" s="164"/>
      <c r="K44" s="280">
        <v>0</v>
      </c>
      <c r="L44" s="164"/>
      <c r="M44" s="178">
        <v>0</v>
      </c>
    </row>
    <row r="45" spans="1:13" ht="6" customHeight="1">
      <c r="B45" s="171"/>
      <c r="C45" s="171"/>
      <c r="D45" s="171"/>
      <c r="E45" s="171"/>
      <c r="G45" s="277"/>
      <c r="I45" s="173"/>
      <c r="K45" s="277"/>
      <c r="M45" s="173"/>
    </row>
    <row r="46" spans="1:13" ht="15.95" customHeight="1">
      <c r="A46" s="223" t="s">
        <v>169</v>
      </c>
      <c r="D46" s="223"/>
      <c r="E46" s="171"/>
      <c r="F46" s="172"/>
      <c r="G46" s="276">
        <f>SUM(G12:G44)</f>
        <v>128580345</v>
      </c>
      <c r="I46" s="172">
        <f>SUM(I12:I44)</f>
        <v>213856492</v>
      </c>
      <c r="K46" s="276">
        <f>SUM(K12:K44)</f>
        <v>79289704</v>
      </c>
      <c r="M46" s="172">
        <f>SUM(M12:M44)</f>
        <v>-119851618</v>
      </c>
    </row>
    <row r="47" spans="1:13" ht="15.95" customHeight="1">
      <c r="A47" s="179" t="s">
        <v>101</v>
      </c>
      <c r="D47" s="223" t="s">
        <v>102</v>
      </c>
      <c r="E47" s="171"/>
      <c r="F47" s="172"/>
      <c r="G47" s="276">
        <v>-40931387</v>
      </c>
      <c r="H47" s="172"/>
      <c r="I47" s="172">
        <v>-40938039</v>
      </c>
      <c r="J47" s="172"/>
      <c r="K47" s="276">
        <v>-36599383</v>
      </c>
      <c r="L47" s="172"/>
      <c r="M47" s="172">
        <v>-27764470</v>
      </c>
    </row>
    <row r="48" spans="1:13" ht="15.95" customHeight="1">
      <c r="A48" s="179"/>
      <c r="D48" s="300" t="s">
        <v>244</v>
      </c>
      <c r="E48" s="171"/>
      <c r="F48" s="172"/>
      <c r="G48" s="276">
        <v>3987800</v>
      </c>
      <c r="H48" s="172"/>
      <c r="I48" s="172">
        <v>0</v>
      </c>
      <c r="J48" s="172"/>
      <c r="K48" s="276">
        <v>0</v>
      </c>
      <c r="L48" s="172"/>
      <c r="M48" s="172">
        <v>0</v>
      </c>
    </row>
    <row r="49" spans="1:13" ht="15.95" customHeight="1">
      <c r="A49" s="223"/>
      <c r="C49" s="223"/>
      <c r="D49" s="223" t="s">
        <v>100</v>
      </c>
      <c r="E49" s="171"/>
      <c r="F49" s="172"/>
      <c r="G49" s="281">
        <v>-24185490</v>
      </c>
      <c r="H49" s="172"/>
      <c r="I49" s="180">
        <v>-58033690</v>
      </c>
      <c r="J49" s="172"/>
      <c r="K49" s="281">
        <v>-7106400</v>
      </c>
      <c r="L49" s="172"/>
      <c r="M49" s="180">
        <v>-10891460</v>
      </c>
    </row>
    <row r="50" spans="1:13" s="164" customFormat="1" ht="6" customHeight="1">
      <c r="B50" s="171"/>
      <c r="C50" s="171"/>
      <c r="D50" s="171"/>
      <c r="E50" s="171"/>
      <c r="F50" s="155"/>
      <c r="G50" s="277"/>
      <c r="H50" s="155"/>
      <c r="I50" s="173"/>
      <c r="K50" s="277"/>
      <c r="M50" s="173"/>
    </row>
    <row r="51" spans="1:13" s="164" customFormat="1" ht="15.95" customHeight="1">
      <c r="A51" s="223" t="s">
        <v>170</v>
      </c>
      <c r="B51" s="223"/>
      <c r="C51" s="223"/>
      <c r="E51" s="171"/>
      <c r="F51" s="173"/>
      <c r="G51" s="280">
        <f>SUM(G46:G50)</f>
        <v>67451268</v>
      </c>
      <c r="H51" s="173"/>
      <c r="I51" s="178">
        <f>SUM(I46:I50)</f>
        <v>114884763</v>
      </c>
      <c r="J51" s="173"/>
      <c r="K51" s="280">
        <f>SUM(K46:K50)</f>
        <v>35583921</v>
      </c>
      <c r="L51" s="173"/>
      <c r="M51" s="178">
        <f>SUM(M46:M50)</f>
        <v>-158507548</v>
      </c>
    </row>
    <row r="52" spans="1:13" s="164" customFormat="1" ht="15.95" customHeight="1">
      <c r="A52" s="301"/>
      <c r="B52" s="301"/>
      <c r="C52" s="301"/>
      <c r="E52" s="171"/>
      <c r="F52" s="173"/>
      <c r="G52" s="173"/>
      <c r="H52" s="173"/>
      <c r="I52" s="173"/>
      <c r="J52" s="173"/>
      <c r="K52" s="173"/>
      <c r="L52" s="173"/>
      <c r="M52" s="173"/>
    </row>
    <row r="53" spans="1:13" s="164" customFormat="1" ht="7.5" customHeight="1">
      <c r="A53" s="223"/>
      <c r="B53" s="223"/>
      <c r="C53" s="223"/>
      <c r="E53" s="171"/>
      <c r="F53" s="173"/>
      <c r="G53" s="173"/>
      <c r="H53" s="173"/>
      <c r="I53" s="173"/>
      <c r="J53" s="173"/>
      <c r="K53" s="173"/>
      <c r="L53" s="173"/>
      <c r="M53" s="173"/>
    </row>
    <row r="54" spans="1:13" s="164" customFormat="1" ht="16.5" customHeight="1">
      <c r="B54" s="223"/>
      <c r="C54" s="223"/>
      <c r="D54" s="223"/>
      <c r="E54" s="171"/>
      <c r="F54" s="173"/>
      <c r="G54" s="173"/>
      <c r="H54" s="173"/>
      <c r="I54" s="173"/>
      <c r="J54" s="173"/>
      <c r="K54" s="173"/>
      <c r="L54" s="173"/>
      <c r="M54" s="173"/>
    </row>
    <row r="55" spans="1:13" s="181" customFormat="1" ht="16.5" customHeight="1">
      <c r="B55" s="315" t="s">
        <v>98</v>
      </c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M55" s="315"/>
    </row>
    <row r="56" spans="1:13" s="223" customFormat="1" ht="16.5" customHeight="1">
      <c r="B56" s="314" t="s">
        <v>265</v>
      </c>
      <c r="C56" s="314"/>
      <c r="D56" s="314"/>
      <c r="E56" s="314"/>
      <c r="F56" s="314"/>
      <c r="G56" s="314"/>
      <c r="H56" s="314"/>
      <c r="I56" s="314"/>
      <c r="J56" s="314"/>
      <c r="K56" s="314"/>
      <c r="L56" s="314"/>
      <c r="M56" s="314"/>
    </row>
    <row r="57" spans="1:13" s="301" customFormat="1" ht="16.5" customHeight="1"/>
    <row r="58" spans="1:13" s="223" customFormat="1" ht="5.25" customHeight="1"/>
    <row r="59" spans="1:13" s="164" customFormat="1" ht="21.95" customHeight="1">
      <c r="A59" s="183" t="str">
        <f>'11'!A33</f>
        <v>The accompanying notes are an integral part of these consolidated and separate financial statements.</v>
      </c>
      <c r="B59" s="161"/>
      <c r="C59" s="183"/>
      <c r="D59" s="183"/>
      <c r="E59" s="183"/>
      <c r="F59" s="161"/>
      <c r="G59" s="161"/>
      <c r="H59" s="161"/>
      <c r="I59" s="161"/>
      <c r="J59" s="161"/>
      <c r="K59" s="178"/>
      <c r="L59" s="161"/>
      <c r="M59" s="178"/>
    </row>
    <row r="60" spans="1:13" ht="16.5" customHeight="1">
      <c r="A60" s="154" t="str">
        <f>A1</f>
        <v>ALT Telecom Public Company Limited</v>
      </c>
      <c r="C60" s="154"/>
      <c r="D60" s="184"/>
      <c r="E60" s="184"/>
      <c r="F60" s="164"/>
      <c r="G60" s="164"/>
      <c r="H60" s="164"/>
      <c r="I60" s="164"/>
      <c r="J60" s="164"/>
      <c r="K60" s="173"/>
      <c r="L60" s="164"/>
      <c r="M60" s="173"/>
    </row>
    <row r="61" spans="1:13" ht="16.5" customHeight="1">
      <c r="A61" s="157" t="s">
        <v>160</v>
      </c>
      <c r="C61" s="157"/>
      <c r="D61" s="184"/>
      <c r="E61" s="184"/>
      <c r="F61" s="164"/>
      <c r="G61" s="164"/>
      <c r="H61" s="164"/>
      <c r="I61" s="164"/>
      <c r="J61" s="164"/>
      <c r="K61" s="173"/>
      <c r="L61" s="164"/>
      <c r="M61" s="173"/>
    </row>
    <row r="62" spans="1:13" s="164" customFormat="1" ht="16.5" customHeight="1">
      <c r="A62" s="160" t="str">
        <f>A3</f>
        <v>For the year ended 31 December 2019</v>
      </c>
      <c r="B62" s="161"/>
      <c r="C62" s="160"/>
      <c r="D62" s="183"/>
      <c r="E62" s="183"/>
      <c r="F62" s="161"/>
      <c r="G62" s="161"/>
      <c r="H62" s="161"/>
      <c r="I62" s="161"/>
      <c r="J62" s="161"/>
      <c r="K62" s="178"/>
      <c r="L62" s="161"/>
      <c r="M62" s="178"/>
    </row>
    <row r="63" spans="1:13" s="164" customFormat="1" ht="16.5" customHeight="1">
      <c r="A63" s="163"/>
      <c r="C63" s="163"/>
      <c r="D63" s="184"/>
      <c r="E63" s="184"/>
      <c r="K63" s="173"/>
      <c r="M63" s="173"/>
    </row>
    <row r="64" spans="1:13" s="164" customFormat="1" ht="16.5" customHeight="1">
      <c r="A64" s="163"/>
      <c r="C64" s="163"/>
      <c r="D64" s="184"/>
      <c r="E64" s="184"/>
      <c r="K64" s="173"/>
      <c r="M64" s="173"/>
    </row>
    <row r="65" spans="1:13" ht="16.5" customHeight="1">
      <c r="A65" s="163"/>
      <c r="B65" s="164"/>
      <c r="C65" s="163"/>
      <c r="D65" s="163"/>
      <c r="E65" s="163"/>
      <c r="F65" s="164"/>
      <c r="G65" s="303" t="s">
        <v>148</v>
      </c>
      <c r="H65" s="303"/>
      <c r="I65" s="303"/>
      <c r="J65" s="164"/>
      <c r="K65" s="303" t="s">
        <v>149</v>
      </c>
      <c r="L65" s="303"/>
      <c r="M65" s="303"/>
    </row>
    <row r="66" spans="1:13" ht="16.5" customHeight="1">
      <c r="B66" s="154"/>
      <c r="C66" s="154"/>
      <c r="D66" s="154"/>
      <c r="E66" s="154"/>
      <c r="F66" s="166"/>
      <c r="G66" s="306" t="s">
        <v>147</v>
      </c>
      <c r="H66" s="306"/>
      <c r="I66" s="306"/>
      <c r="J66" s="167"/>
      <c r="K66" s="306" t="s">
        <v>147</v>
      </c>
      <c r="L66" s="306"/>
      <c r="M66" s="306"/>
    </row>
    <row r="67" spans="1:13" s="164" customFormat="1" ht="16.5" customHeight="1">
      <c r="B67" s="184"/>
      <c r="C67" s="184"/>
      <c r="D67" s="184"/>
      <c r="E67" s="154"/>
      <c r="F67" s="166"/>
      <c r="G67" s="68" t="s">
        <v>213</v>
      </c>
      <c r="H67" s="69"/>
      <c r="I67" s="68" t="s">
        <v>175</v>
      </c>
      <c r="J67" s="67"/>
      <c r="K67" s="68" t="s">
        <v>213</v>
      </c>
      <c r="L67" s="69"/>
      <c r="M67" s="68" t="s">
        <v>175</v>
      </c>
    </row>
    <row r="68" spans="1:13" s="164" customFormat="1" ht="16.5" customHeight="1">
      <c r="B68" s="184"/>
      <c r="C68" s="184"/>
      <c r="D68" s="184"/>
      <c r="E68" s="169" t="s">
        <v>0</v>
      </c>
      <c r="F68" s="170"/>
      <c r="G68" s="71" t="s">
        <v>93</v>
      </c>
      <c r="H68" s="72"/>
      <c r="I68" s="71" t="s">
        <v>93</v>
      </c>
      <c r="J68" s="72"/>
      <c r="K68" s="71" t="s">
        <v>93</v>
      </c>
      <c r="L68" s="72"/>
      <c r="M68" s="71" t="s">
        <v>93</v>
      </c>
    </row>
    <row r="69" spans="1:13" s="164" customFormat="1" ht="16.5" customHeight="1">
      <c r="B69" s="184"/>
      <c r="C69" s="184"/>
      <c r="D69" s="184"/>
      <c r="E69" s="194"/>
      <c r="F69" s="170"/>
      <c r="G69" s="274"/>
      <c r="H69" s="72"/>
      <c r="I69" s="72"/>
      <c r="J69" s="72"/>
      <c r="K69" s="274"/>
      <c r="L69" s="72"/>
      <c r="M69" s="72"/>
    </row>
    <row r="70" spans="1:13" s="164" customFormat="1" ht="16.5" customHeight="1">
      <c r="A70" s="185" t="s">
        <v>54</v>
      </c>
      <c r="B70" s="185"/>
      <c r="C70" s="157"/>
      <c r="E70" s="157"/>
      <c r="F70" s="155"/>
      <c r="G70" s="275"/>
      <c r="H70" s="155"/>
      <c r="I70" s="215"/>
      <c r="J70" s="155"/>
      <c r="K70" s="277"/>
      <c r="L70" s="155"/>
      <c r="M70" s="173"/>
    </row>
    <row r="71" spans="1:13" s="164" customFormat="1" ht="16.5" customHeight="1">
      <c r="A71" s="226" t="s">
        <v>206</v>
      </c>
      <c r="B71" s="155"/>
      <c r="C71" s="155"/>
      <c r="E71" s="186">
        <v>9</v>
      </c>
      <c r="G71" s="279">
        <v>-10077105</v>
      </c>
      <c r="I71" s="177">
        <v>-19220000</v>
      </c>
      <c r="K71" s="279">
        <v>-10077105</v>
      </c>
      <c r="M71" s="177">
        <v>-19220000</v>
      </c>
    </row>
    <row r="72" spans="1:13" s="164" customFormat="1" ht="16.5" customHeight="1">
      <c r="A72" s="155" t="s">
        <v>151</v>
      </c>
      <c r="B72" s="155"/>
      <c r="C72" s="155"/>
      <c r="E72" s="186">
        <v>16</v>
      </c>
      <c r="G72" s="279">
        <v>-6602402</v>
      </c>
      <c r="I72" s="177">
        <v>-21150627</v>
      </c>
      <c r="K72" s="279">
        <v>-1251716</v>
      </c>
      <c r="M72" s="177">
        <v>-17540791</v>
      </c>
    </row>
    <row r="73" spans="1:13" s="164" customFormat="1" ht="16.5" customHeight="1">
      <c r="A73" s="211" t="s">
        <v>152</v>
      </c>
      <c r="B73" s="155"/>
      <c r="C73" s="155"/>
      <c r="E73" s="186">
        <v>17</v>
      </c>
      <c r="G73" s="279">
        <v>-100077851</v>
      </c>
      <c r="I73" s="177">
        <v>-175461098</v>
      </c>
      <c r="K73" s="279">
        <v>-40480228</v>
      </c>
      <c r="M73" s="177">
        <v>-312729663</v>
      </c>
    </row>
    <row r="74" spans="1:13" s="164" customFormat="1" ht="16.5" customHeight="1">
      <c r="A74" s="223" t="s">
        <v>153</v>
      </c>
      <c r="B74" s="223"/>
      <c r="C74" s="155"/>
      <c r="E74" s="186">
        <v>18</v>
      </c>
      <c r="G74" s="277">
        <v>-131650</v>
      </c>
      <c r="I74" s="173">
        <v>-5882958</v>
      </c>
      <c r="K74" s="277">
        <v>-61700</v>
      </c>
      <c r="M74" s="173">
        <v>-3490597</v>
      </c>
    </row>
    <row r="75" spans="1:13" s="164" customFormat="1" ht="16.5" customHeight="1">
      <c r="A75" s="223" t="s">
        <v>258</v>
      </c>
      <c r="B75" s="223"/>
      <c r="C75" s="155"/>
      <c r="E75" s="186"/>
      <c r="G75" s="279">
        <v>31749556</v>
      </c>
      <c r="I75" s="177">
        <v>36604802</v>
      </c>
      <c r="K75" s="277">
        <v>9974829</v>
      </c>
      <c r="M75" s="173">
        <v>14222000</v>
      </c>
    </row>
    <row r="76" spans="1:13" s="164" customFormat="1" ht="16.5" customHeight="1">
      <c r="A76" s="223" t="s">
        <v>154</v>
      </c>
      <c r="B76" s="223"/>
      <c r="C76" s="223"/>
      <c r="E76" s="186"/>
      <c r="F76" s="155"/>
      <c r="G76" s="277">
        <v>0</v>
      </c>
      <c r="I76" s="173">
        <v>0</v>
      </c>
      <c r="K76" s="277">
        <v>0</v>
      </c>
      <c r="M76" s="173">
        <v>-13516825</v>
      </c>
    </row>
    <row r="77" spans="1:13" s="164" customFormat="1" ht="16.5" customHeight="1">
      <c r="A77" s="223" t="s">
        <v>254</v>
      </c>
      <c r="B77" s="223"/>
      <c r="C77" s="223"/>
      <c r="E77" s="186">
        <v>15</v>
      </c>
      <c r="G77" s="277">
        <v>0</v>
      </c>
      <c r="I77" s="173">
        <v>-28860000</v>
      </c>
      <c r="K77" s="277">
        <v>0</v>
      </c>
      <c r="M77" s="173">
        <v>-28860000</v>
      </c>
    </row>
    <row r="78" spans="1:13" s="164" customFormat="1" ht="16.5" customHeight="1">
      <c r="A78" s="300" t="s">
        <v>245</v>
      </c>
      <c r="B78" s="300"/>
      <c r="C78" s="300"/>
      <c r="E78" s="186">
        <v>15</v>
      </c>
      <c r="G78" s="277">
        <v>-489990</v>
      </c>
      <c r="I78" s="173">
        <v>0</v>
      </c>
      <c r="K78" s="277">
        <v>-489990</v>
      </c>
      <c r="M78" s="173">
        <v>0</v>
      </c>
    </row>
    <row r="79" spans="1:13" s="164" customFormat="1" ht="16.5" customHeight="1">
      <c r="A79" s="223" t="s">
        <v>204</v>
      </c>
      <c r="B79" s="223"/>
      <c r="C79" s="223"/>
      <c r="E79" s="186">
        <v>33</v>
      </c>
      <c r="G79" s="277">
        <v>-97580000</v>
      </c>
      <c r="I79" s="173">
        <v>-56000000</v>
      </c>
      <c r="K79" s="277">
        <v>-267480000</v>
      </c>
      <c r="M79" s="173">
        <v>-115300000</v>
      </c>
    </row>
    <row r="80" spans="1:13" s="164" customFormat="1" ht="16.5" customHeight="1">
      <c r="A80" s="226" t="s">
        <v>200</v>
      </c>
      <c r="B80" s="238"/>
      <c r="C80" s="238"/>
      <c r="E80" s="186">
        <v>9</v>
      </c>
      <c r="G80" s="277">
        <v>10200773</v>
      </c>
      <c r="I80" s="173">
        <v>34269494</v>
      </c>
      <c r="K80" s="277">
        <v>10200773</v>
      </c>
      <c r="M80" s="173">
        <v>22469701</v>
      </c>
    </row>
    <row r="81" spans="1:13" s="164" customFormat="1" ht="16.5" customHeight="1">
      <c r="A81" s="223" t="s">
        <v>205</v>
      </c>
      <c r="B81" s="223"/>
      <c r="C81" s="155"/>
      <c r="E81" s="186">
        <v>33</v>
      </c>
      <c r="G81" s="276">
        <v>157000000</v>
      </c>
      <c r="I81" s="172">
        <v>0</v>
      </c>
      <c r="K81" s="276">
        <v>349400000</v>
      </c>
      <c r="M81" s="172">
        <v>179300000</v>
      </c>
    </row>
    <row r="82" spans="1:13" s="164" customFormat="1" ht="16.5" customHeight="1">
      <c r="A82" s="223" t="s">
        <v>155</v>
      </c>
      <c r="B82" s="223"/>
      <c r="C82" s="155"/>
      <c r="E82" s="186"/>
      <c r="G82" s="279">
        <v>670927</v>
      </c>
      <c r="I82" s="177">
        <v>15938</v>
      </c>
      <c r="K82" s="279">
        <v>76142</v>
      </c>
      <c r="M82" s="177">
        <v>2979</v>
      </c>
    </row>
    <row r="83" spans="1:13" s="164" customFormat="1" ht="16.5" customHeight="1">
      <c r="A83" s="300" t="s">
        <v>246</v>
      </c>
      <c r="B83" s="300"/>
      <c r="C83" s="155"/>
      <c r="E83" s="186"/>
      <c r="G83" s="279">
        <v>0</v>
      </c>
      <c r="I83" s="177">
        <v>0</v>
      </c>
      <c r="K83" s="279">
        <v>52214881</v>
      </c>
      <c r="M83" s="177">
        <v>0</v>
      </c>
    </row>
    <row r="84" spans="1:13" s="164" customFormat="1" ht="16.5" customHeight="1">
      <c r="A84" s="300" t="s">
        <v>252</v>
      </c>
      <c r="B84" s="300"/>
      <c r="C84" s="155"/>
      <c r="E84" s="186"/>
      <c r="G84" s="279">
        <v>59584</v>
      </c>
      <c r="I84" s="177">
        <v>0</v>
      </c>
      <c r="K84" s="279">
        <v>53977</v>
      </c>
      <c r="M84" s="177">
        <v>0</v>
      </c>
    </row>
    <row r="85" spans="1:13" s="164" customFormat="1" ht="16.5" customHeight="1">
      <c r="A85" s="302" t="s">
        <v>253</v>
      </c>
      <c r="B85" s="155"/>
      <c r="C85" s="155"/>
      <c r="E85" s="186"/>
      <c r="G85" s="279">
        <v>0</v>
      </c>
      <c r="I85" s="177">
        <v>0</v>
      </c>
      <c r="K85" s="279">
        <v>991892</v>
      </c>
      <c r="M85" s="177">
        <v>0</v>
      </c>
    </row>
    <row r="86" spans="1:13" s="164" customFormat="1" ht="16.5" customHeight="1">
      <c r="A86" s="155" t="s">
        <v>270</v>
      </c>
      <c r="B86" s="155"/>
      <c r="C86" s="155"/>
      <c r="E86" s="186"/>
      <c r="G86" s="279">
        <v>0</v>
      </c>
      <c r="I86" s="177">
        <v>0</v>
      </c>
      <c r="K86" s="279">
        <v>0</v>
      </c>
      <c r="M86" s="177">
        <v>179998380</v>
      </c>
    </row>
    <row r="87" spans="1:13" s="164" customFormat="1" ht="16.5" customHeight="1">
      <c r="A87" s="155" t="s">
        <v>266</v>
      </c>
      <c r="B87" s="155"/>
      <c r="C87" s="155"/>
      <c r="E87" s="186"/>
      <c r="G87" s="279">
        <v>-1245967</v>
      </c>
      <c r="I87" s="177">
        <v>0</v>
      </c>
      <c r="K87" s="279">
        <v>0</v>
      </c>
      <c r="M87" s="177">
        <v>0</v>
      </c>
    </row>
    <row r="88" spans="1:13" s="164" customFormat="1" ht="16.5" customHeight="1">
      <c r="A88" s="155" t="s">
        <v>78</v>
      </c>
      <c r="B88" s="155"/>
      <c r="C88" s="155"/>
      <c r="E88" s="186"/>
      <c r="G88" s="279">
        <v>37622776</v>
      </c>
      <c r="I88" s="177">
        <v>6187337</v>
      </c>
      <c r="K88" s="279">
        <v>38854798</v>
      </c>
      <c r="M88" s="177">
        <v>7131212</v>
      </c>
    </row>
    <row r="89" spans="1:13" s="164" customFormat="1" ht="16.5" customHeight="1">
      <c r="A89" s="184"/>
      <c r="B89" s="184"/>
      <c r="C89" s="184"/>
      <c r="E89" s="184"/>
      <c r="G89" s="282"/>
      <c r="I89" s="187"/>
      <c r="K89" s="282"/>
      <c r="M89" s="187"/>
    </row>
    <row r="90" spans="1:13" s="164" customFormat="1" ht="16.5" customHeight="1">
      <c r="A90" s="182" t="s">
        <v>262</v>
      </c>
      <c r="B90" s="182"/>
      <c r="C90" s="188"/>
      <c r="E90" s="188"/>
      <c r="G90" s="280">
        <f>SUM(G71:G88)</f>
        <v>21098651</v>
      </c>
      <c r="I90" s="178">
        <f>SUM(I71:I88)</f>
        <v>-229497112</v>
      </c>
      <c r="K90" s="280">
        <f>SUM(K71:K88)</f>
        <v>141926553</v>
      </c>
      <c r="M90" s="178">
        <f>SUM(M71:M88)</f>
        <v>-107533604</v>
      </c>
    </row>
    <row r="91" spans="1:13" s="164" customFormat="1" ht="16.5" customHeight="1">
      <c r="A91" s="184"/>
      <c r="B91" s="184"/>
      <c r="C91" s="184"/>
      <c r="E91" s="184"/>
      <c r="G91" s="277"/>
      <c r="I91" s="173"/>
      <c r="K91" s="277"/>
      <c r="M91" s="173"/>
    </row>
    <row r="92" spans="1:13" s="164" customFormat="1" ht="16.5" customHeight="1">
      <c r="A92" s="185" t="s">
        <v>55</v>
      </c>
      <c r="B92" s="185"/>
      <c r="C92" s="189"/>
      <c r="E92" s="190"/>
      <c r="G92" s="277"/>
      <c r="I92" s="173"/>
      <c r="K92" s="277"/>
      <c r="M92" s="173"/>
    </row>
    <row r="93" spans="1:13" s="164" customFormat="1" ht="16.5" customHeight="1">
      <c r="A93" s="184" t="s">
        <v>96</v>
      </c>
      <c r="B93" s="184"/>
      <c r="C93" s="184"/>
      <c r="E93" s="190">
        <v>33</v>
      </c>
      <c r="G93" s="279">
        <v>49000000</v>
      </c>
      <c r="I93" s="177">
        <v>0</v>
      </c>
      <c r="K93" s="279">
        <v>489400000</v>
      </c>
      <c r="M93" s="177">
        <v>124300000</v>
      </c>
    </row>
    <row r="94" spans="1:13" s="164" customFormat="1" ht="16.5" customHeight="1">
      <c r="A94" s="155" t="s">
        <v>80</v>
      </c>
      <c r="B94" s="155"/>
      <c r="C94" s="184"/>
      <c r="E94" s="190">
        <v>33</v>
      </c>
      <c r="G94" s="279">
        <v>-48000000</v>
      </c>
      <c r="I94" s="177">
        <v>0</v>
      </c>
      <c r="K94" s="279">
        <v>-522300000</v>
      </c>
      <c r="M94" s="177">
        <v>-22300000</v>
      </c>
    </row>
    <row r="95" spans="1:13" s="164" customFormat="1" ht="16.5" customHeight="1">
      <c r="A95" s="184" t="s">
        <v>156</v>
      </c>
      <c r="B95" s="184"/>
      <c r="C95" s="184"/>
      <c r="E95" s="190">
        <v>20</v>
      </c>
      <c r="G95" s="279">
        <v>-232209824</v>
      </c>
      <c r="I95" s="177">
        <v>185070588</v>
      </c>
      <c r="K95" s="279">
        <v>-169955891</v>
      </c>
      <c r="M95" s="177">
        <v>48292272</v>
      </c>
    </row>
    <row r="96" spans="1:13" s="164" customFormat="1" ht="16.5" customHeight="1">
      <c r="A96" s="155" t="s">
        <v>163</v>
      </c>
      <c r="B96" s="155"/>
      <c r="C96" s="184"/>
      <c r="E96" s="190"/>
      <c r="G96" s="279"/>
      <c r="I96" s="177"/>
      <c r="K96" s="279"/>
      <c r="M96" s="177"/>
    </row>
    <row r="97" spans="1:13" s="164" customFormat="1" ht="16.5" customHeight="1">
      <c r="B97" s="155" t="s">
        <v>19</v>
      </c>
      <c r="C97" s="184"/>
      <c r="E97" s="190"/>
      <c r="G97" s="279">
        <v>0</v>
      </c>
      <c r="I97" s="177">
        <v>90890000</v>
      </c>
      <c r="K97" s="279">
        <v>0</v>
      </c>
      <c r="M97" s="177">
        <v>90890000</v>
      </c>
    </row>
    <row r="98" spans="1:13" s="164" customFormat="1" ht="16.5" customHeight="1">
      <c r="A98" s="155" t="s">
        <v>157</v>
      </c>
      <c r="B98" s="155"/>
      <c r="C98" s="184"/>
      <c r="E98" s="190">
        <v>20</v>
      </c>
      <c r="G98" s="279">
        <v>-22311195</v>
      </c>
      <c r="I98" s="177">
        <v>-105796295</v>
      </c>
      <c r="K98" s="279">
        <v>-22311195</v>
      </c>
      <c r="M98" s="177">
        <v>-4680695</v>
      </c>
    </row>
    <row r="99" spans="1:13" s="164" customFormat="1" ht="16.5" customHeight="1">
      <c r="A99" s="155" t="s">
        <v>79</v>
      </c>
      <c r="B99" s="155"/>
      <c r="C99" s="184"/>
      <c r="E99" s="190">
        <v>20</v>
      </c>
      <c r="G99" s="279">
        <v>-390960</v>
      </c>
      <c r="I99" s="177">
        <v>-379390</v>
      </c>
      <c r="K99" s="279">
        <v>0</v>
      </c>
      <c r="M99" s="177">
        <v>0</v>
      </c>
    </row>
    <row r="100" spans="1:13" s="164" customFormat="1" ht="16.5" customHeight="1">
      <c r="A100" s="184" t="s">
        <v>199</v>
      </c>
      <c r="B100" s="184"/>
      <c r="C100" s="184"/>
      <c r="E100" s="190"/>
      <c r="G100" s="279">
        <v>0</v>
      </c>
      <c r="I100" s="177">
        <v>300</v>
      </c>
      <c r="K100" s="279">
        <v>0</v>
      </c>
      <c r="M100" s="177">
        <v>0</v>
      </c>
    </row>
    <row r="101" spans="1:13" s="164" customFormat="1" ht="16.5" customHeight="1">
      <c r="A101" s="211" t="s">
        <v>115</v>
      </c>
      <c r="B101" s="189"/>
      <c r="C101" s="184"/>
      <c r="E101" s="190">
        <v>24</v>
      </c>
      <c r="G101" s="279">
        <v>9000000</v>
      </c>
      <c r="I101" s="177">
        <v>48012600</v>
      </c>
      <c r="K101" s="279">
        <v>9000000</v>
      </c>
      <c r="M101" s="177">
        <v>48012600</v>
      </c>
    </row>
    <row r="102" spans="1:13" s="164" customFormat="1" ht="16.5" customHeight="1">
      <c r="A102" s="184" t="s">
        <v>82</v>
      </c>
      <c r="B102" s="184"/>
      <c r="C102" s="189"/>
      <c r="E102" s="190"/>
      <c r="G102" s="277">
        <v>-3960</v>
      </c>
      <c r="I102" s="173" t="s">
        <v>176</v>
      </c>
      <c r="K102" s="277">
        <v>0</v>
      </c>
      <c r="M102" s="173">
        <v>0</v>
      </c>
    </row>
    <row r="103" spans="1:13" s="164" customFormat="1" ht="16.5" customHeight="1">
      <c r="A103" s="184" t="s">
        <v>81</v>
      </c>
      <c r="B103" s="184"/>
      <c r="C103" s="189"/>
      <c r="E103" s="190">
        <v>27</v>
      </c>
      <c r="G103" s="277">
        <v>0</v>
      </c>
      <c r="I103" s="173">
        <v>-40315020</v>
      </c>
      <c r="K103" s="277">
        <v>0</v>
      </c>
      <c r="M103" s="173">
        <v>-40315020</v>
      </c>
    </row>
    <row r="104" spans="1:13" ht="16.5" customHeight="1">
      <c r="A104" s="184"/>
      <c r="B104" s="184"/>
      <c r="C104" s="184"/>
      <c r="E104" s="190"/>
      <c r="F104" s="164"/>
      <c r="G104" s="282"/>
      <c r="H104" s="164"/>
      <c r="I104" s="187"/>
      <c r="J104" s="164"/>
      <c r="K104" s="282"/>
      <c r="L104" s="164"/>
      <c r="M104" s="187"/>
    </row>
    <row r="105" spans="1:13" ht="16.5" customHeight="1">
      <c r="A105" s="182" t="s">
        <v>263</v>
      </c>
      <c r="B105" s="182"/>
      <c r="C105" s="182"/>
      <c r="E105" s="184"/>
      <c r="F105" s="164"/>
      <c r="G105" s="280">
        <f>SUM(G92:G103)</f>
        <v>-244915939</v>
      </c>
      <c r="H105" s="164"/>
      <c r="I105" s="178">
        <f>SUM(I92:I103)</f>
        <v>177482783</v>
      </c>
      <c r="J105" s="164"/>
      <c r="K105" s="280">
        <f>SUM(K92:K103)</f>
        <v>-216167086</v>
      </c>
      <c r="L105" s="164"/>
      <c r="M105" s="178">
        <f>SUM(M92:M103)</f>
        <v>244199157</v>
      </c>
    </row>
    <row r="106" spans="1:13" ht="10.5" customHeight="1">
      <c r="A106" s="184"/>
      <c r="B106" s="184"/>
      <c r="C106" s="184"/>
      <c r="E106" s="184"/>
      <c r="F106" s="164"/>
      <c r="G106" s="173"/>
      <c r="H106" s="164"/>
      <c r="I106" s="173"/>
      <c r="J106" s="164"/>
      <c r="K106" s="173"/>
      <c r="L106" s="164"/>
      <c r="M106" s="173"/>
    </row>
    <row r="107" spans="1:13" ht="11.25" customHeight="1">
      <c r="A107" s="184"/>
      <c r="B107" s="184"/>
      <c r="C107" s="184"/>
      <c r="E107" s="184"/>
      <c r="F107" s="164"/>
      <c r="G107" s="173"/>
      <c r="H107" s="164"/>
      <c r="I107" s="173"/>
      <c r="J107" s="164"/>
      <c r="K107" s="173"/>
      <c r="L107" s="164"/>
      <c r="M107" s="173"/>
    </row>
    <row r="108" spans="1:13" ht="8.25" customHeight="1">
      <c r="A108" s="184"/>
      <c r="B108" s="184"/>
      <c r="C108" s="184"/>
      <c r="E108" s="184"/>
      <c r="F108" s="164"/>
      <c r="G108" s="173"/>
      <c r="H108" s="164"/>
      <c r="I108" s="173"/>
      <c r="J108" s="164"/>
      <c r="K108" s="173"/>
      <c r="L108" s="164"/>
      <c r="M108" s="173"/>
    </row>
    <row r="109" spans="1:13" ht="16.5" customHeight="1">
      <c r="A109" s="184"/>
      <c r="B109" s="184"/>
      <c r="C109" s="184"/>
      <c r="E109" s="184"/>
      <c r="F109" s="164"/>
      <c r="G109" s="173"/>
      <c r="H109" s="164"/>
      <c r="I109" s="173"/>
      <c r="J109" s="164"/>
      <c r="K109" s="173"/>
      <c r="L109" s="164"/>
      <c r="M109" s="173"/>
    </row>
    <row r="110" spans="1:13" ht="16.5" customHeight="1">
      <c r="A110" s="184"/>
      <c r="B110" s="184"/>
      <c r="C110" s="184"/>
      <c r="E110" s="184"/>
      <c r="F110" s="164"/>
      <c r="G110" s="173"/>
      <c r="H110" s="164"/>
      <c r="I110" s="173"/>
      <c r="J110" s="164"/>
      <c r="K110" s="173"/>
      <c r="L110" s="164"/>
      <c r="M110" s="173"/>
    </row>
    <row r="111" spans="1:13" s="181" customFormat="1" ht="16.5" customHeight="1">
      <c r="B111" s="315" t="s">
        <v>98</v>
      </c>
      <c r="C111" s="315"/>
      <c r="D111" s="315"/>
      <c r="E111" s="315"/>
      <c r="F111" s="315"/>
      <c r="G111" s="315"/>
      <c r="H111" s="315"/>
      <c r="I111" s="315"/>
      <c r="J111" s="315"/>
      <c r="K111" s="315"/>
      <c r="L111" s="315"/>
      <c r="M111" s="315"/>
    </row>
    <row r="112" spans="1:13" s="223" customFormat="1" ht="16.5" customHeight="1">
      <c r="B112" s="314" t="s">
        <v>265</v>
      </c>
      <c r="C112" s="314"/>
      <c r="D112" s="314"/>
      <c r="E112" s="314"/>
      <c r="F112" s="314"/>
      <c r="G112" s="314"/>
      <c r="H112" s="314"/>
      <c r="I112" s="314"/>
      <c r="J112" s="314"/>
      <c r="K112" s="314"/>
      <c r="L112" s="314"/>
      <c r="M112" s="314"/>
    </row>
    <row r="113" spans="1:13" s="223" customFormat="1" ht="16.5" customHeight="1"/>
    <row r="114" spans="1:13" s="237" customFormat="1" ht="8.25" customHeight="1"/>
    <row r="115" spans="1:13" s="164" customFormat="1" ht="21.95" customHeight="1">
      <c r="A115" s="183" t="str">
        <f>+A59</f>
        <v>The accompanying notes are an integral part of these consolidated and separate financial statements.</v>
      </c>
      <c r="B115" s="161"/>
      <c r="C115" s="183"/>
      <c r="D115" s="183"/>
      <c r="E115" s="183"/>
      <c r="F115" s="161"/>
      <c r="G115" s="161"/>
      <c r="H115" s="161"/>
      <c r="I115" s="161"/>
      <c r="J115" s="161"/>
      <c r="K115" s="178"/>
      <c r="L115" s="161"/>
      <c r="M115" s="178"/>
    </row>
    <row r="116" spans="1:13" ht="16.5" customHeight="1">
      <c r="A116" s="154" t="str">
        <f>+A60</f>
        <v>ALT Telecom Public Company Limited</v>
      </c>
      <c r="C116" s="154"/>
      <c r="D116" s="184"/>
      <c r="E116" s="184"/>
      <c r="F116" s="164"/>
      <c r="G116" s="164"/>
      <c r="H116" s="164"/>
      <c r="I116" s="164"/>
      <c r="J116" s="164"/>
      <c r="K116" s="173"/>
      <c r="L116" s="164"/>
      <c r="M116" s="173"/>
    </row>
    <row r="117" spans="1:13" ht="16.5" customHeight="1">
      <c r="A117" s="157" t="s">
        <v>160</v>
      </c>
      <c r="C117" s="157"/>
      <c r="D117" s="184"/>
      <c r="E117" s="184"/>
      <c r="F117" s="164"/>
      <c r="G117" s="164"/>
      <c r="H117" s="164"/>
      <c r="I117" s="164"/>
      <c r="J117" s="164"/>
      <c r="K117" s="173"/>
      <c r="L117" s="164"/>
      <c r="M117" s="173"/>
    </row>
    <row r="118" spans="1:13" s="164" customFormat="1" ht="16.5" customHeight="1">
      <c r="A118" s="160" t="str">
        <f>+A62</f>
        <v>For the year ended 31 December 2019</v>
      </c>
      <c r="B118" s="161"/>
      <c r="C118" s="160"/>
      <c r="D118" s="183"/>
      <c r="E118" s="183"/>
      <c r="F118" s="161"/>
      <c r="G118" s="161"/>
      <c r="H118" s="161"/>
      <c r="I118" s="161"/>
      <c r="J118" s="161"/>
      <c r="K118" s="178"/>
      <c r="L118" s="161"/>
      <c r="M118" s="178"/>
    </row>
    <row r="119" spans="1:13" s="164" customFormat="1" ht="16.5" customHeight="1">
      <c r="A119" s="163"/>
      <c r="C119" s="163"/>
      <c r="D119" s="184"/>
      <c r="E119" s="184"/>
      <c r="K119" s="173"/>
      <c r="M119" s="173"/>
    </row>
    <row r="120" spans="1:13" s="164" customFormat="1" ht="16.5" customHeight="1">
      <c r="A120" s="163"/>
      <c r="C120" s="163"/>
      <c r="D120" s="184"/>
      <c r="E120" s="184"/>
      <c r="K120" s="173"/>
      <c r="M120" s="173"/>
    </row>
    <row r="121" spans="1:13" s="164" customFormat="1" ht="16.5" customHeight="1">
      <c r="A121" s="163"/>
      <c r="C121" s="163"/>
      <c r="D121" s="184"/>
      <c r="E121" s="184"/>
      <c r="G121" s="303" t="s">
        <v>148</v>
      </c>
      <c r="H121" s="303"/>
      <c r="I121" s="303"/>
      <c r="K121" s="303" t="s">
        <v>149</v>
      </c>
      <c r="L121" s="303"/>
      <c r="M121" s="303"/>
    </row>
    <row r="122" spans="1:13" s="164" customFormat="1" ht="16.5" customHeight="1">
      <c r="B122" s="184"/>
      <c r="C122" s="184"/>
      <c r="D122" s="184"/>
      <c r="F122" s="166"/>
      <c r="G122" s="306" t="s">
        <v>147</v>
      </c>
      <c r="H122" s="306"/>
      <c r="I122" s="306"/>
      <c r="J122" s="167"/>
      <c r="K122" s="306" t="s">
        <v>147</v>
      </c>
      <c r="L122" s="306"/>
      <c r="M122" s="306"/>
    </row>
    <row r="123" spans="1:13" s="164" customFormat="1" ht="16.5" customHeight="1">
      <c r="B123" s="184"/>
      <c r="C123" s="184"/>
      <c r="D123" s="184"/>
      <c r="E123" s="193"/>
      <c r="F123" s="166"/>
      <c r="G123" s="68" t="s">
        <v>213</v>
      </c>
      <c r="H123" s="69"/>
      <c r="I123" s="68" t="s">
        <v>175</v>
      </c>
      <c r="J123" s="67"/>
      <c r="K123" s="68" t="s">
        <v>213</v>
      </c>
      <c r="L123" s="69"/>
      <c r="M123" s="68" t="s">
        <v>175</v>
      </c>
    </row>
    <row r="124" spans="1:13" s="164" customFormat="1" ht="16.5" customHeight="1">
      <c r="B124" s="184"/>
      <c r="C124" s="184"/>
      <c r="D124" s="184"/>
      <c r="E124" s="220"/>
      <c r="F124" s="170"/>
      <c r="G124" s="71" t="s">
        <v>93</v>
      </c>
      <c r="H124" s="72"/>
      <c r="I124" s="71" t="s">
        <v>93</v>
      </c>
      <c r="J124" s="72"/>
      <c r="K124" s="71" t="s">
        <v>93</v>
      </c>
      <c r="L124" s="72"/>
      <c r="M124" s="71" t="s">
        <v>93</v>
      </c>
    </row>
    <row r="125" spans="1:13" s="164" customFormat="1" ht="16.5" customHeight="1">
      <c r="B125" s="184"/>
      <c r="C125" s="184"/>
      <c r="D125" s="184"/>
      <c r="E125" s="194"/>
      <c r="F125" s="170"/>
      <c r="G125" s="283"/>
      <c r="H125" s="155"/>
      <c r="I125" s="195"/>
      <c r="J125" s="155"/>
      <c r="K125" s="283"/>
      <c r="L125" s="155"/>
      <c r="M125" s="195"/>
    </row>
    <row r="126" spans="1:13" s="164" customFormat="1" ht="16.5" customHeight="1">
      <c r="A126" s="191" t="s">
        <v>264</v>
      </c>
      <c r="B126" s="191"/>
      <c r="C126" s="192"/>
      <c r="E126" s="192"/>
      <c r="F126" s="155"/>
      <c r="G126" s="277">
        <v>-156366020</v>
      </c>
      <c r="H126" s="155"/>
      <c r="I126" s="173">
        <v>62870434</v>
      </c>
      <c r="J126" s="155"/>
      <c r="K126" s="277">
        <v>-38656612</v>
      </c>
      <c r="L126" s="155"/>
      <c r="M126" s="173">
        <v>-21841995</v>
      </c>
    </row>
    <row r="127" spans="1:13" ht="16.5" customHeight="1">
      <c r="A127" s="182" t="s">
        <v>29</v>
      </c>
      <c r="B127" s="182"/>
      <c r="C127" s="192"/>
      <c r="E127" s="192"/>
      <c r="G127" s="277">
        <v>191741677</v>
      </c>
      <c r="I127" s="173">
        <v>128871243</v>
      </c>
      <c r="K127" s="277">
        <v>53850312</v>
      </c>
      <c r="M127" s="173">
        <v>75692307</v>
      </c>
    </row>
    <row r="128" spans="1:13" s="164" customFormat="1" ht="16.5" customHeight="1">
      <c r="A128" s="184"/>
      <c r="B128" s="184"/>
      <c r="C128" s="184"/>
      <c r="E128" s="184"/>
      <c r="G128" s="282"/>
      <c r="I128" s="187"/>
      <c r="K128" s="282"/>
      <c r="M128" s="187"/>
    </row>
    <row r="129" spans="1:13" ht="16.5" customHeight="1" thickBot="1">
      <c r="A129" s="191" t="s">
        <v>30</v>
      </c>
      <c r="B129" s="191"/>
      <c r="C129" s="192"/>
      <c r="E129" s="192"/>
      <c r="G129" s="284">
        <f>SUM(G126,G127)</f>
        <v>35375657</v>
      </c>
      <c r="H129" s="164"/>
      <c r="I129" s="196">
        <f>SUM(I126,I127)</f>
        <v>191741677</v>
      </c>
      <c r="J129" s="164"/>
      <c r="K129" s="284">
        <f>SUM(K126,K127)</f>
        <v>15193700</v>
      </c>
      <c r="L129" s="164"/>
      <c r="M129" s="196">
        <f>SUM(M126,M127)</f>
        <v>53850312</v>
      </c>
    </row>
    <row r="130" spans="1:13" ht="16.5" customHeight="1" thickTop="1">
      <c r="A130" s="191"/>
      <c r="B130" s="191"/>
      <c r="C130" s="192"/>
      <c r="E130" s="192"/>
      <c r="G130" s="277"/>
      <c r="I130" s="173"/>
      <c r="K130" s="277"/>
      <c r="M130" s="173"/>
    </row>
    <row r="131" spans="1:13" ht="16.5" customHeight="1">
      <c r="A131" s="191"/>
      <c r="B131" s="191"/>
      <c r="C131" s="192"/>
      <c r="E131" s="192"/>
      <c r="G131" s="277"/>
      <c r="I131" s="173"/>
      <c r="K131" s="286"/>
      <c r="M131" s="173"/>
    </row>
    <row r="132" spans="1:13" ht="16.5" customHeight="1">
      <c r="A132" s="197" t="s">
        <v>97</v>
      </c>
      <c r="B132" s="198"/>
      <c r="C132" s="171"/>
      <c r="E132" s="184"/>
      <c r="G132" s="277"/>
      <c r="H132" s="164"/>
      <c r="I132" s="173"/>
      <c r="J132" s="164"/>
      <c r="K132" s="277"/>
      <c r="L132" s="164"/>
      <c r="M132" s="173"/>
    </row>
    <row r="133" spans="1:13" ht="16.5" customHeight="1">
      <c r="A133" s="184"/>
      <c r="B133" s="184"/>
      <c r="C133" s="184"/>
      <c r="E133" s="184"/>
      <c r="F133" s="164"/>
      <c r="G133" s="277"/>
      <c r="H133" s="164"/>
      <c r="I133" s="173"/>
      <c r="J133" s="164"/>
      <c r="K133" s="277"/>
      <c r="L133" s="164"/>
      <c r="M133" s="173"/>
    </row>
    <row r="134" spans="1:13" ht="16.5" customHeight="1">
      <c r="A134" s="199" t="s">
        <v>138</v>
      </c>
      <c r="B134" s="199"/>
      <c r="E134" s="186"/>
      <c r="G134" s="285">
        <v>0</v>
      </c>
      <c r="H134" s="201"/>
      <c r="I134" s="200">
        <v>16782759.879999999</v>
      </c>
      <c r="J134" s="201"/>
      <c r="K134" s="279">
        <v>0</v>
      </c>
      <c r="L134" s="201"/>
      <c r="M134" s="177">
        <v>13903089</v>
      </c>
    </row>
    <row r="135" spans="1:13" ht="16.5" customHeight="1">
      <c r="A135" s="199" t="s">
        <v>201</v>
      </c>
      <c r="B135" s="199"/>
      <c r="E135" s="186"/>
      <c r="G135" s="285">
        <v>0</v>
      </c>
      <c r="H135" s="201"/>
      <c r="I135" s="200">
        <v>0</v>
      </c>
      <c r="J135" s="201"/>
      <c r="K135" s="279">
        <v>0</v>
      </c>
      <c r="L135" s="201"/>
      <c r="M135" s="177">
        <v>612732800</v>
      </c>
    </row>
    <row r="136" spans="1:13" s="164" customFormat="1" ht="16.5" customHeight="1">
      <c r="A136" s="211" t="s">
        <v>167</v>
      </c>
      <c r="B136" s="155"/>
      <c r="C136" s="155"/>
      <c r="E136" s="186"/>
      <c r="G136" s="279">
        <v>0</v>
      </c>
      <c r="I136" s="177">
        <v>0</v>
      </c>
      <c r="K136" s="279">
        <v>0</v>
      </c>
      <c r="M136" s="177">
        <v>10445201</v>
      </c>
    </row>
    <row r="137" spans="1:13" s="164" customFormat="1" ht="16.5" customHeight="1">
      <c r="B137" s="211"/>
      <c r="C137" s="155"/>
      <c r="E137" s="186"/>
      <c r="G137" s="177"/>
      <c r="I137" s="177"/>
      <c r="K137" s="177"/>
      <c r="M137" s="177"/>
    </row>
    <row r="138" spans="1:13" s="164" customFormat="1" ht="16.5" customHeight="1">
      <c r="B138" s="211"/>
      <c r="C138" s="155"/>
      <c r="E138" s="186"/>
      <c r="G138" s="177"/>
      <c r="I138" s="177"/>
      <c r="K138" s="177"/>
      <c r="M138" s="177"/>
    </row>
    <row r="139" spans="1:13" s="164" customFormat="1" ht="16.5" customHeight="1">
      <c r="B139" s="211"/>
      <c r="C139" s="155"/>
      <c r="E139" s="186"/>
      <c r="G139" s="177"/>
      <c r="I139" s="177"/>
      <c r="K139" s="177"/>
      <c r="M139" s="177"/>
    </row>
    <row r="140" spans="1:13" s="164" customFormat="1" ht="16.5" customHeight="1">
      <c r="B140" s="211"/>
      <c r="C140" s="155"/>
      <c r="E140" s="186"/>
      <c r="G140" s="177"/>
      <c r="I140" s="177"/>
      <c r="K140" s="177"/>
      <c r="M140" s="177"/>
    </row>
    <row r="141" spans="1:13" s="164" customFormat="1" ht="16.5" customHeight="1">
      <c r="B141" s="211"/>
      <c r="C141" s="155"/>
      <c r="E141" s="186"/>
      <c r="G141" s="177"/>
      <c r="I141" s="177"/>
      <c r="K141" s="177"/>
      <c r="M141" s="177"/>
    </row>
    <row r="142" spans="1:13" s="164" customFormat="1" ht="16.5" customHeight="1">
      <c r="B142" s="211"/>
      <c r="C142" s="155"/>
      <c r="E142" s="186"/>
      <c r="G142" s="177"/>
      <c r="I142" s="177"/>
      <c r="K142" s="177"/>
      <c r="M142" s="177"/>
    </row>
    <row r="143" spans="1:13" s="164" customFormat="1" ht="16.5" customHeight="1">
      <c r="B143" s="211"/>
      <c r="C143" s="155"/>
      <c r="E143" s="186"/>
      <c r="G143" s="177"/>
      <c r="I143" s="177"/>
      <c r="K143" s="177"/>
      <c r="M143" s="177"/>
    </row>
    <row r="144" spans="1:13" s="164" customFormat="1" ht="16.5" customHeight="1">
      <c r="B144" s="211"/>
      <c r="C144" s="155"/>
      <c r="E144" s="186"/>
      <c r="G144" s="177"/>
      <c r="I144" s="177"/>
      <c r="K144" s="177"/>
      <c r="M144" s="177"/>
    </row>
    <row r="145" spans="2:13" s="164" customFormat="1" ht="16.5" customHeight="1">
      <c r="B145" s="211"/>
      <c r="C145" s="155"/>
      <c r="E145" s="186"/>
      <c r="G145" s="177"/>
      <c r="I145" s="177"/>
      <c r="K145" s="177"/>
      <c r="M145" s="177"/>
    </row>
    <row r="146" spans="2:13" s="164" customFormat="1" ht="16.5" customHeight="1">
      <c r="B146" s="211"/>
      <c r="C146" s="155"/>
      <c r="E146" s="186"/>
      <c r="G146" s="177"/>
      <c r="I146" s="177"/>
      <c r="K146" s="177"/>
      <c r="M146" s="177"/>
    </row>
    <row r="147" spans="2:13" s="164" customFormat="1" ht="16.5" customHeight="1">
      <c r="B147" s="211"/>
      <c r="C147" s="155"/>
      <c r="E147" s="186"/>
      <c r="G147" s="177"/>
      <c r="I147" s="177"/>
      <c r="K147" s="177"/>
      <c r="M147" s="177"/>
    </row>
    <row r="148" spans="2:13" s="164" customFormat="1" ht="16.5" customHeight="1">
      <c r="B148" s="211"/>
      <c r="C148" s="155"/>
      <c r="E148" s="186"/>
      <c r="G148" s="177"/>
      <c r="I148" s="177"/>
      <c r="K148" s="177"/>
      <c r="M148" s="177"/>
    </row>
    <row r="149" spans="2:13" s="164" customFormat="1" ht="16.5" customHeight="1">
      <c r="B149" s="211"/>
      <c r="C149" s="155"/>
      <c r="E149" s="186"/>
      <c r="G149" s="177"/>
      <c r="I149" s="177"/>
      <c r="K149" s="177"/>
      <c r="M149" s="177"/>
    </row>
    <row r="150" spans="2:13" s="164" customFormat="1" ht="16.5" customHeight="1">
      <c r="B150" s="211"/>
      <c r="C150" s="155"/>
      <c r="E150" s="186"/>
      <c r="G150" s="177"/>
      <c r="I150" s="177"/>
      <c r="K150" s="177"/>
      <c r="M150" s="177"/>
    </row>
    <row r="151" spans="2:13" s="164" customFormat="1" ht="16.5" customHeight="1">
      <c r="B151" s="211"/>
      <c r="C151" s="155"/>
      <c r="E151" s="186"/>
      <c r="G151" s="177"/>
      <c r="I151" s="177"/>
      <c r="K151" s="177"/>
      <c r="M151" s="177"/>
    </row>
    <row r="152" spans="2:13" s="164" customFormat="1" ht="16.5" customHeight="1">
      <c r="B152" s="211"/>
      <c r="C152" s="155"/>
      <c r="E152" s="186"/>
      <c r="G152" s="177"/>
      <c r="I152" s="177"/>
      <c r="K152" s="177"/>
      <c r="M152" s="177"/>
    </row>
    <row r="153" spans="2:13" s="164" customFormat="1" ht="16.5" customHeight="1">
      <c r="B153" s="211"/>
      <c r="C153" s="155"/>
      <c r="E153" s="186"/>
      <c r="G153" s="177"/>
      <c r="I153" s="177"/>
      <c r="K153" s="177"/>
      <c r="M153" s="177"/>
    </row>
    <row r="154" spans="2:13" s="164" customFormat="1" ht="16.5" customHeight="1">
      <c r="B154" s="211"/>
      <c r="C154" s="155"/>
      <c r="E154" s="186"/>
      <c r="G154" s="177"/>
      <c r="I154" s="177"/>
      <c r="K154" s="177"/>
      <c r="M154" s="177"/>
    </row>
    <row r="155" spans="2:13" s="164" customFormat="1" ht="16.5" customHeight="1">
      <c r="B155" s="211"/>
      <c r="C155" s="155"/>
      <c r="E155" s="186"/>
      <c r="G155" s="177"/>
      <c r="I155" s="177"/>
      <c r="K155" s="177"/>
      <c r="M155" s="177"/>
    </row>
    <row r="156" spans="2:13" s="164" customFormat="1" ht="16.5" customHeight="1">
      <c r="B156" s="211"/>
      <c r="C156" s="155"/>
      <c r="E156" s="186"/>
      <c r="G156" s="177"/>
      <c r="I156" s="177"/>
      <c r="K156" s="177"/>
      <c r="M156" s="177"/>
    </row>
    <row r="157" spans="2:13" s="164" customFormat="1" ht="16.5" customHeight="1">
      <c r="B157" s="211"/>
      <c r="C157" s="155"/>
      <c r="E157" s="186"/>
      <c r="G157" s="177"/>
      <c r="I157" s="177"/>
      <c r="K157" s="177"/>
      <c r="M157" s="177"/>
    </row>
    <row r="158" spans="2:13" s="164" customFormat="1" ht="16.5" customHeight="1">
      <c r="B158" s="211"/>
      <c r="C158" s="155"/>
      <c r="E158" s="186"/>
      <c r="G158" s="177"/>
      <c r="I158" s="177"/>
      <c r="K158" s="177"/>
      <c r="M158" s="177"/>
    </row>
    <row r="159" spans="2:13" s="164" customFormat="1" ht="16.5" customHeight="1">
      <c r="B159" s="211"/>
      <c r="C159" s="155"/>
      <c r="E159" s="186"/>
      <c r="G159" s="177"/>
      <c r="I159" s="177"/>
      <c r="K159" s="177"/>
      <c r="M159" s="177"/>
    </row>
    <row r="160" spans="2:13" s="164" customFormat="1" ht="16.5" customHeight="1">
      <c r="B160" s="211"/>
      <c r="C160" s="155"/>
      <c r="E160" s="186"/>
      <c r="G160" s="177"/>
      <c r="I160" s="177"/>
      <c r="K160" s="177"/>
      <c r="M160" s="177"/>
    </row>
    <row r="161" spans="1:13" s="164" customFormat="1" ht="16.5" customHeight="1">
      <c r="B161" s="211"/>
      <c r="C161" s="155"/>
      <c r="E161" s="186"/>
      <c r="G161" s="177"/>
      <c r="I161" s="177"/>
      <c r="K161" s="177"/>
      <c r="M161" s="177"/>
    </row>
    <row r="162" spans="1:13" s="164" customFormat="1" ht="16.5" customHeight="1">
      <c r="B162" s="155"/>
      <c r="C162" s="155"/>
      <c r="D162" s="155"/>
      <c r="E162" s="186"/>
      <c r="G162" s="177"/>
      <c r="I162" s="177"/>
      <c r="K162" s="177"/>
      <c r="M162" s="177"/>
    </row>
    <row r="163" spans="1:13" s="181" customFormat="1" ht="16.5" customHeight="1">
      <c r="B163" s="315" t="s">
        <v>98</v>
      </c>
      <c r="C163" s="315"/>
      <c r="D163" s="315"/>
      <c r="E163" s="315"/>
      <c r="F163" s="315"/>
      <c r="G163" s="315"/>
      <c r="H163" s="315"/>
      <c r="I163" s="315"/>
      <c r="J163" s="315"/>
      <c r="K163" s="315"/>
      <c r="L163" s="315"/>
      <c r="M163" s="315"/>
    </row>
    <row r="164" spans="1:13" s="223" customFormat="1" ht="16.5" customHeight="1">
      <c r="B164" s="314" t="s">
        <v>265</v>
      </c>
      <c r="C164" s="314"/>
      <c r="D164" s="314"/>
      <c r="E164" s="314"/>
      <c r="F164" s="314"/>
      <c r="G164" s="314"/>
      <c r="H164" s="314"/>
      <c r="I164" s="314"/>
      <c r="J164" s="314"/>
      <c r="K164" s="314"/>
      <c r="L164" s="314"/>
      <c r="M164" s="314"/>
    </row>
    <row r="165" spans="1:13" s="223" customFormat="1" ht="16.5" customHeight="1"/>
    <row r="166" spans="1:13" s="223" customFormat="1" ht="16.5" customHeight="1"/>
    <row r="167" spans="1:13" s="237" customFormat="1" ht="16.5" customHeight="1"/>
    <row r="168" spans="1:13" s="239" customFormat="1" ht="16.5" customHeight="1"/>
    <row r="169" spans="1:13" s="223" customFormat="1" ht="6.75" customHeight="1"/>
    <row r="170" spans="1:13" s="125" customFormat="1" ht="21.95" customHeight="1">
      <c r="A170" s="202" t="str">
        <f>A59</f>
        <v>The accompanying notes are an integral part of these consolidated and separate financial statements.</v>
      </c>
      <c r="B170" s="203"/>
      <c r="C170" s="202"/>
      <c r="D170" s="203"/>
      <c r="E170" s="203"/>
      <c r="F170" s="203"/>
      <c r="G170" s="203"/>
      <c r="H170" s="203"/>
      <c r="I170" s="203"/>
      <c r="J170" s="203"/>
      <c r="K170" s="204"/>
      <c r="L170" s="203"/>
      <c r="M170" s="204"/>
    </row>
  </sheetData>
  <mergeCells count="18">
    <mergeCell ref="B164:M164"/>
    <mergeCell ref="B163:M163"/>
    <mergeCell ref="G7:I7"/>
    <mergeCell ref="K7:M7"/>
    <mergeCell ref="B55:M55"/>
    <mergeCell ref="B56:M56"/>
    <mergeCell ref="B111:M111"/>
    <mergeCell ref="G122:I122"/>
    <mergeCell ref="K122:M122"/>
    <mergeCell ref="G121:I121"/>
    <mergeCell ref="K121:M121"/>
    <mergeCell ref="G6:I6"/>
    <mergeCell ref="K6:M6"/>
    <mergeCell ref="G65:I65"/>
    <mergeCell ref="K65:M65"/>
    <mergeCell ref="G66:I66"/>
    <mergeCell ref="K66:M66"/>
    <mergeCell ref="B112:M112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E 5-7</vt:lpstr>
      <vt:lpstr>8-9</vt:lpstr>
      <vt:lpstr>10</vt:lpstr>
      <vt:lpstr>11</vt:lpstr>
      <vt:lpstr>12-14</vt:lpstr>
      <vt:lpstr>Sheet2</vt:lpstr>
      <vt:lpstr>Sheet1</vt:lpstr>
      <vt:lpstr>'10'!Print_Area</vt:lpstr>
      <vt:lpstr>'11'!Print_Area</vt:lpstr>
      <vt:lpstr>'8-9'!Print_Area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</cp:lastModifiedBy>
  <cp:lastPrinted>2020-02-22T05:56:16Z</cp:lastPrinted>
  <dcterms:created xsi:type="dcterms:W3CDTF">2001-09-26T02:59:25Z</dcterms:created>
  <dcterms:modified xsi:type="dcterms:W3CDTF">2020-02-22T05:56:23Z</dcterms:modified>
</cp:coreProperties>
</file>