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 (Former ALT Telecom Co., Ltd.)\ALT Telecom (เดิม ALT Inter)_Dec2019 (PBY)\"/>
    </mc:Choice>
  </mc:AlternateContent>
  <xr:revisionPtr revIDLastSave="0" documentId="13_ncr:1_{7542B2BE-D6B4-4CD3-86E4-DCB9AA81F66E}" xr6:coauthVersionLast="41" xr6:coauthVersionMax="41" xr10:uidLastSave="{00000000-0000-0000-0000-000000000000}"/>
  <bookViews>
    <workbookView xWindow="-120" yWindow="-120" windowWidth="21840" windowHeight="13140" tabRatio="626" xr2:uid="{00000000-000D-0000-FFFF-FFFF00000000}"/>
  </bookViews>
  <sheets>
    <sheet name="T 6-8" sheetId="8" r:id="rId1"/>
    <sheet name="T 9-10" sheetId="13" r:id="rId2"/>
    <sheet name="11" sheetId="4" r:id="rId3"/>
    <sheet name="12" sheetId="10" r:id="rId4"/>
    <sheet name="13-15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#REF!</definedName>
    <definedName name="\g" localSheetId="0">#REF!</definedName>
    <definedName name="\g" localSheetId="1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'T 6-8'!_pa2</definedName>
    <definedName name="_pa2" localSheetId="1">'T 9-10'!_pa2</definedName>
    <definedName name="_pa2">'T 6-8'!_pa2</definedName>
    <definedName name="A" localSheetId="4">#REF!</definedName>
    <definedName name="A" localSheetId="0">#REF!</definedName>
    <definedName name="A" localSheetId="1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 localSheetId="1">#REF!</definedName>
    <definedName name="A_Top_Paint">#REF!</definedName>
    <definedName name="aa" localSheetId="4">#N/A</definedName>
    <definedName name="aa" localSheetId="0">'T 6-8'!aa</definedName>
    <definedName name="aa" localSheetId="1">'T 9-10'!aa</definedName>
    <definedName name="aa">'T 6-8'!aa</definedName>
    <definedName name="AAA" localSheetId="4">#REF!</definedName>
    <definedName name="AAA" localSheetId="0">#REF!</definedName>
    <definedName name="AAA" localSheetId="1">#REF!</definedName>
    <definedName name="AAA">#REF!</definedName>
    <definedName name="ABC" localSheetId="4">#REF!</definedName>
    <definedName name="ABC" localSheetId="0">#REF!</definedName>
    <definedName name="ABC" localSheetId="1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 localSheetId="4">#N/A</definedName>
    <definedName name="adj" localSheetId="0">'T 6-8'!adj</definedName>
    <definedName name="adj" localSheetId="1">'T 9-10'!adj</definedName>
    <definedName name="adj">'T 6-8'!adj</definedName>
    <definedName name="Advance_Paint___Chemical" localSheetId="4">'[2]B-105'!#REF!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 localSheetId="4">#N/A</definedName>
    <definedName name="ar" localSheetId="0">'T 6-8'!ar</definedName>
    <definedName name="ar" localSheetId="1">'T 9-10'!ar</definedName>
    <definedName name="ar">'T 6-8'!ar</definedName>
    <definedName name="Areadata" localSheetId="4">#REF!</definedName>
    <definedName name="Areadata" localSheetId="0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'T 6-8'!as</definedName>
    <definedName name="as" localSheetId="1">'T 9-10'!as</definedName>
    <definedName name="as">'T 6-8'!as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 localSheetId="4">#N/A</definedName>
    <definedName name="ass" localSheetId="0">'T 6-8'!ass</definedName>
    <definedName name="ass" localSheetId="1">'T 9-10'!ass</definedName>
    <definedName name="ass">'T 6-8'!ass</definedName>
    <definedName name="assss" localSheetId="4">#N/A</definedName>
    <definedName name="assss" localSheetId="0">'T 6-8'!assss</definedName>
    <definedName name="assss" localSheetId="1">'T 9-10'!assss</definedName>
    <definedName name="assss">'T 6-8'!assss</definedName>
    <definedName name="ATAC_CHEMICAL_CO._LTD." localSheetId="4">#REF!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4">#REF!</definedName>
    <definedName name="B" localSheetId="0">#REF!</definedName>
    <definedName name="B" localSheetId="1">#REF!</definedName>
    <definedName name="B">#REF!</definedName>
    <definedName name="BAMCO_LIMITED" localSheetId="4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 localSheetId="1">#REF!</definedName>
    <definedName name="BBB">#REF!</definedName>
    <definedName name="bbc" localSheetId="4">#N/A</definedName>
    <definedName name="bbc" localSheetId="0">'T 6-8'!bbc</definedName>
    <definedName name="bbc" localSheetId="1">'T 9-10'!bbc</definedName>
    <definedName name="bbc">'T 6-8'!bbc</definedName>
    <definedName name="BCExport" localSheetId="4">#REF!</definedName>
    <definedName name="BCExport" localSheetId="0">#REF!</definedName>
    <definedName name="BCExport" localSheetId="1">#REF!</definedName>
    <definedName name="BCExport">#REF!</definedName>
    <definedName name="be" localSheetId="4">#N/A</definedName>
    <definedName name="be" localSheetId="0">'T 6-8'!be</definedName>
    <definedName name="be" localSheetId="1">'T 9-10'!be</definedName>
    <definedName name="be">'T 6-8'!be</definedName>
    <definedName name="Beg_Bal" localSheetId="4">#REF!</definedName>
    <definedName name="Beg_Bal" localSheetId="0">#REF!</definedName>
    <definedName name="Beg_Bal" localSheetId="1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0">#REF!</definedName>
    <definedName name="Carpet_Maker" localSheetId="1">#REF!</definedName>
    <definedName name="Carpet_Maker">#REF!</definedName>
    <definedName name="CC" localSheetId="4">#REF!</definedName>
    <definedName name="CC" localSheetId="0">#REF!</definedName>
    <definedName name="CC" localSheetId="1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0">#REF!</definedName>
    <definedName name="Code" localSheetId="1">#REF!</definedName>
    <definedName name="Code">#REF!</definedName>
    <definedName name="Cormix_Int." localSheetId="4">#REF!</definedName>
    <definedName name="Cormix_Int." localSheetId="0">#REF!</definedName>
    <definedName name="Cormix_Int." localSheetId="1">#REF!</definedName>
    <definedName name="Cormix_Int.">#REF!</definedName>
    <definedName name="CREATE" localSheetId="4">#REF!</definedName>
    <definedName name="CREATE" localSheetId="0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0">#REF!</definedName>
    <definedName name="Credo_Int." localSheetId="1">#REF!</definedName>
    <definedName name="Credo_Int.">#REF!</definedName>
    <definedName name="d" localSheetId="4">#REF!</definedName>
    <definedName name="d" localSheetId="0">#REF!</definedName>
    <definedName name="d" localSheetId="1">#REF!</definedName>
    <definedName name="d">#REF!</definedName>
    <definedName name="D.D._Carpet_Industry" localSheetId="4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0">#REF!</definedName>
    <definedName name="D.G.I_PAINT" localSheetId="1">#REF!</definedName>
    <definedName name="D.G.I_PAINT">#REF!</definedName>
    <definedName name="D.O.P_Paint" localSheetId="4">#REF!</definedName>
    <definedName name="D.O.P_Paint" localSheetId="0">#REF!</definedName>
    <definedName name="D.O.P_Paint" localSheetId="1">#REF!</definedName>
    <definedName name="D.O.P_Paint">#REF!</definedName>
    <definedName name="Data" localSheetId="4">#REF!</definedName>
    <definedName name="Data" localSheetId="0">#REF!</definedName>
    <definedName name="Data" localSheetId="1">#REF!</definedName>
    <definedName name="Data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>#REF!</definedName>
    <definedName name="DD" localSheetId="4">#REF!</definedName>
    <definedName name="DD" localSheetId="0">#REF!</definedName>
    <definedName name="DD" localSheetId="1">#REF!</definedName>
    <definedName name="DD">#REF!</definedName>
    <definedName name="DDD" localSheetId="4">#N/A</definedName>
    <definedName name="DDD" localSheetId="0">'T 6-8'!DDD</definedName>
    <definedName name="DDD" localSheetId="1">'T 9-10'!DDD</definedName>
    <definedName name="DDD">'T 6-8'!DDD</definedName>
    <definedName name="dfg" localSheetId="4">'[3]B-105'!#REF!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0">#REF!</definedName>
    <definedName name="E" localSheetId="1">#REF!</definedName>
    <definedName name="E">#REF!</definedName>
    <definedName name="EAC_CHEMICALS_SINGAPORE_PTE_LTD." localSheetId="4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4">'[2]B-105'!#REF!</definedName>
    <definedName name="Eastern_Marketing" localSheetId="1">'[2]B-105'!#REF!</definedName>
    <definedName name="Eastern_Marketing">'[2]B-105'!#REF!</definedName>
    <definedName name="EE" localSheetId="4">#N/A</definedName>
    <definedName name="EE" localSheetId="0">'T 6-8'!EE</definedName>
    <definedName name="EE" localSheetId="1">'T 9-10'!EE</definedName>
    <definedName name="EE">'T 6-8'!EE</definedName>
    <definedName name="EEE" localSheetId="4">#N/A</definedName>
    <definedName name="EEE" localSheetId="0">'T 6-8'!EEE</definedName>
    <definedName name="EEE" localSheetId="1">'T 9-10'!EEE</definedName>
    <definedName name="EEE">'T 6-8'!EEE</definedName>
    <definedName name="EJ_CHEMICALS" localSheetId="4">'[2]B-105'!#REF!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4">#REF!</definedName>
    <definedName name="End" localSheetId="0">#REF!</definedName>
    <definedName name="End" localSheetId="1">#REF!</definedName>
    <definedName name="End">#REF!</definedName>
    <definedName name="End_Bal" localSheetId="4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 localSheetId="4">#N/A</definedName>
    <definedName name="enough" localSheetId="0">'T 6-8'!enough</definedName>
    <definedName name="enough" localSheetId="1">'T 9-10'!enough</definedName>
    <definedName name="enough">'T 6-8'!enough</definedName>
    <definedName name="EOC_Polymer_Inv" localSheetId="4">'[2]B-105'!#REF!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4">'[2]B-105'!#REF!</definedName>
    <definedName name="EOCB" localSheetId="1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4">#REF!</definedName>
    <definedName name="ew" localSheetId="0">#REF!</definedName>
    <definedName name="ew" localSheetId="1">#REF!</definedName>
    <definedName name="ew">#REF!</definedName>
    <definedName name="Export" localSheetId="4">#REF!</definedName>
    <definedName name="Export" localSheetId="0">#REF!</definedName>
    <definedName name="Export" localSheetId="1">#REF!</definedName>
    <definedName name="Export">#REF!</definedName>
    <definedName name="Extra_Pay" localSheetId="4">#REF!</definedName>
    <definedName name="Extra_Pay" localSheetId="0">#REF!</definedName>
    <definedName name="Extra_Pay" localSheetId="1">#REF!</definedName>
    <definedName name="Extra_Pay">#REF!</definedName>
    <definedName name="F" localSheetId="4">#REF!</definedName>
    <definedName name="F" localSheetId="0">#REF!</definedName>
    <definedName name="F" localSheetId="1">#REF!</definedName>
    <definedName name="F">#REF!</definedName>
    <definedName name="FELT___ROGS_SDN._BHD." localSheetId="4">'[2]B-105'!#REF!</definedName>
    <definedName name="FELT___ROGS_SDN._BHD." localSheetId="1">'[2]B-105'!#REF!</definedName>
    <definedName name="FELT___ROGS_SDN._BHD.">'[2]B-105'!#REF!</definedName>
    <definedName name="Feltol" localSheetId="4">#REF!</definedName>
    <definedName name="Feltol" localSheetId="0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0">#REF!</definedName>
    <definedName name="FF" localSheetId="1">#REF!</definedName>
    <definedName name="FF">#REF!</definedName>
    <definedName name="FFF" localSheetId="4">#REF!</definedName>
    <definedName name="FFF" localSheetId="0">#REF!</definedName>
    <definedName name="FFF" localSheetId="1">#REF!</definedName>
    <definedName name="FFF">#REF!</definedName>
    <definedName name="From" localSheetId="4">#REF!</definedName>
    <definedName name="From" localSheetId="0">#REF!</definedName>
    <definedName name="From" localSheetId="1">#REF!</definedName>
    <definedName name="From">#REF!</definedName>
    <definedName name="Full_Print" localSheetId="4">#REF!</definedName>
    <definedName name="Full_Print" localSheetId="0">#REF!</definedName>
    <definedName name="Full_Print" localSheetId="1">#REF!</definedName>
    <definedName name="Full_Print">#REF!</definedName>
    <definedName name="G" localSheetId="4">#REF!</definedName>
    <definedName name="G" localSheetId="0">#REF!</definedName>
    <definedName name="G" localSheetId="1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0">#REF!</definedName>
    <definedName name="GG" localSheetId="1">#REF!</definedName>
    <definedName name="GG">#REF!</definedName>
    <definedName name="GGG" localSheetId="4">#REF!</definedName>
    <definedName name="GGG" localSheetId="0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 localSheetId="1">#REF!</definedName>
    <definedName name="GRANDLITE">#REF!</definedName>
    <definedName name="H" localSheetId="4">#REF!</definedName>
    <definedName name="H" localSheetId="0">#REF!</definedName>
    <definedName name="H" localSheetId="1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4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4">#REF!</definedName>
    <definedName name="HH" localSheetId="0">#REF!</definedName>
    <definedName name="HH" localSheetId="1">#REF!</definedName>
    <definedName name="HH">#REF!</definedName>
    <definedName name="HHH" localSheetId="4">#REF!</definedName>
    <definedName name="HHH" localSheetId="0">#REF!</definedName>
    <definedName name="HHH" localSheetId="1">#REF!</definedName>
    <definedName name="HHH">#REF!</definedName>
    <definedName name="hjh" localSheetId="4">#N/A</definedName>
    <definedName name="hjh" localSheetId="0">'T 6-8'!hjh</definedName>
    <definedName name="hjh" localSheetId="1">'T 9-10'!hjh</definedName>
    <definedName name="hjh">'T 6-8'!hjh</definedName>
    <definedName name="HOSPITALITY_CO._LTD." localSheetId="4">#REF!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4">#REF!</definedName>
    <definedName name="ht" localSheetId="0">#REF!</definedName>
    <definedName name="ht" localSheetId="1">#REF!</definedName>
    <definedName name="ht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 localSheetId="1">#REF!</definedName>
    <definedName name="I">#REF!</definedName>
    <definedName name="II" localSheetId="4">#REF!</definedName>
    <definedName name="II" localSheetId="0">#REF!</definedName>
    <definedName name="II" localSheetId="1">#REF!</definedName>
    <definedName name="II">#REF!</definedName>
    <definedName name="III" localSheetId="4">#REF!</definedName>
    <definedName name="III" localSheetId="0">#REF!</definedName>
    <definedName name="III" localSheetId="1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4">#REF!</definedName>
    <definedName name="Int" localSheetId="0">#REF!</definedName>
    <definedName name="Int" localSheetId="1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0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0">#REF!</definedName>
    <definedName name="JJ" localSheetId="1">#REF!</definedName>
    <definedName name="JJ">#REF!</definedName>
    <definedName name="JJJ" localSheetId="4">#REF!</definedName>
    <definedName name="JJJ" localSheetId="0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0">#REF!</definedName>
    <definedName name="K" localSheetId="1">#REF!</definedName>
    <definedName name="K">#REF!</definedName>
    <definedName name="K.R.Color_Mixed" localSheetId="4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4">'[2]B-105'!#REF!</definedName>
    <definedName name="K_BOND_INDUSTRY_CO._LTD." localSheetId="1">'[2]B-105'!#REF!</definedName>
    <definedName name="K_BOND_INDUSTRY_CO._LTD.">'[2]B-105'!#REF!</definedName>
    <definedName name="KK" localSheetId="4">#REF!</definedName>
    <definedName name="KK" localSheetId="0">#REF!</definedName>
    <definedName name="KK" localSheetId="1">#REF!</definedName>
    <definedName name="KK">#REF!</definedName>
    <definedName name="KKK" localSheetId="4">#REF!</definedName>
    <definedName name="KKK" localSheetId="0">#REF!</definedName>
    <definedName name="KKK" localSheetId="1">#REF!</definedName>
    <definedName name="KKK">#REF!</definedName>
    <definedName name="KOGU_CHEMICAL" localSheetId="4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4">'[2]B-105'!#REF!</definedName>
    <definedName name="Korale_Carpet_Industry" localSheetId="1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4">#REF!</definedName>
    <definedName name="L" localSheetId="0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4">IF('13-15'!Values_Entered,Header_Row+'13-15'!Number_of_Payments,Header_Row)</definedName>
    <definedName name="Last_Row" localSheetId="0">IF('T 6-8'!Values_Entered,'T 6-8'!Header_Row+'T 6-8'!Number_of_Payments,'T 6-8'!Header_Row)</definedName>
    <definedName name="Last_Row" localSheetId="1">IF('T 9-10'!Values_Entered,'T 9-10'!Header_Row+'T 9-10'!Number_of_Payments,'T 9-10'!Header_Row)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0">#REF!</definedName>
    <definedName name="Liang_Chemical" localSheetId="1">#REF!</definedName>
    <definedName name="Liang_Chemical">#REF!</definedName>
    <definedName name="LL" localSheetId="4">#REF!</definedName>
    <definedName name="LL" localSheetId="0">#REF!</definedName>
    <definedName name="LL" localSheetId="1">#REF!</definedName>
    <definedName name="LL">#REF!</definedName>
    <definedName name="Loan_Amount" localSheetId="4">#REF!</definedName>
    <definedName name="Loan_Amount" localSheetId="0">#REF!</definedName>
    <definedName name="Loan_Amount" localSheetId="1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>#REF!</definedName>
    <definedName name="m" localSheetId="4">#N/A</definedName>
    <definedName name="m" localSheetId="0">'T 6-8'!m</definedName>
    <definedName name="m" localSheetId="1">'T 9-10'!m</definedName>
    <definedName name="m">'T 6-8'!m</definedName>
    <definedName name="MBT__Malaysia" localSheetId="4">'[2]B-105'!#REF!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4">#REF!</definedName>
    <definedName name="MM" localSheetId="0">#REF!</definedName>
    <definedName name="MM" localSheetId="1">#REF!</definedName>
    <definedName name="MM">#REF!</definedName>
    <definedName name="mms" localSheetId="4">#N/A</definedName>
    <definedName name="mms" localSheetId="0">'T 6-8'!mms</definedName>
    <definedName name="mms" localSheetId="1">'T 9-10'!mms</definedName>
    <definedName name="mms">'T 6-8'!mms</definedName>
    <definedName name="ms" localSheetId="4">#N/A</definedName>
    <definedName name="ms" localSheetId="0">'T 6-8'!ms</definedName>
    <definedName name="ms" localSheetId="1">'T 9-10'!ms</definedName>
    <definedName name="ms">'T 6-8'!ms</definedName>
    <definedName name="MS.SUNASSADA" localSheetId="4">#N/A</definedName>
    <definedName name="MS.SUNASSADA" localSheetId="0">'T 6-8'!MS.SUNASSADA</definedName>
    <definedName name="MS.SUNASSADA" localSheetId="1">'T 9-10'!MS.SUNASSADA</definedName>
    <definedName name="MS.SUNASSADA">'T 6-8'!MS.SUNASSADA</definedName>
    <definedName name="N" localSheetId="4">#REF!</definedName>
    <definedName name="N" localSheetId="0">#REF!</definedName>
    <definedName name="N" localSheetId="1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 localSheetId="1">#REF!</definedName>
    <definedName name="N.T.P.GROUP_CO._LTD.">#REF!</definedName>
    <definedName name="na" localSheetId="4">#N/A</definedName>
    <definedName name="na" localSheetId="0">'T 6-8'!na</definedName>
    <definedName name="na" localSheetId="1">'T 9-10'!na</definedName>
    <definedName name="na">'T 6-8'!na</definedName>
    <definedName name="NATIONAL_ADHESIVES_CO._LTD." localSheetId="4">#REF!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 localSheetId="4">#N/A</definedName>
    <definedName name="ne" localSheetId="0">'T 6-8'!ne</definedName>
    <definedName name="ne" localSheetId="1">'T 9-10'!ne</definedName>
    <definedName name="ne">'T 6-8'!ne</definedName>
    <definedName name="NEOMAT_CO._LTD.">"NEOMAT CO.,LTD."</definedName>
    <definedName name="NN" localSheetId="4">#REF!</definedName>
    <definedName name="NN" localSheetId="0">#REF!</definedName>
    <definedName name="NN" localSheetId="1">#REF!</definedName>
    <definedName name="NN">#REF!</definedName>
    <definedName name="NO" localSheetId="4">#REF!</definedName>
    <definedName name="NO" localSheetId="0">#REF!</definedName>
    <definedName name="NO" localSheetId="1">#REF!</definedName>
    <definedName name="NO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4">MATCH(0.01,'13-15'!End_Bal,-1)+1</definedName>
    <definedName name="Number_of_Payments" localSheetId="0">MATCH(0.01,'T 6-8'!End_Bal,-1)+1</definedName>
    <definedName name="Number_of_Payments" localSheetId="1">MATCH(0.01,'T 9-10'!End_Bal,-1)+1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4">#REF!</definedName>
    <definedName name="O" localSheetId="0">#REF!</definedName>
    <definedName name="O" localSheetId="1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4">#REF!</definedName>
    <definedName name="OO" localSheetId="0">#REF!</definedName>
    <definedName name="OO" localSheetId="1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4">#REF!</definedName>
    <definedName name="P" localSheetId="0">#REF!</definedName>
    <definedName name="P" localSheetId="1">#REF!</definedName>
    <definedName name="P">#REF!</definedName>
    <definedName name="P.D.P._Trading" localSheetId="4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 localSheetId="1">#REF!</definedName>
    <definedName name="P_N_C_Chemical">#REF!</definedName>
    <definedName name="pa" localSheetId="4">#N/A</definedName>
    <definedName name="pa" localSheetId="0">'T 6-8'!pa</definedName>
    <definedName name="pa" localSheetId="1">'T 9-10'!pa</definedName>
    <definedName name="pa">'T 6-8'!pa</definedName>
    <definedName name="Pacific_Carpet_co._ltd." localSheetId="4">#REF!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4">#REF!</definedName>
    <definedName name="Pay_Date" localSheetId="0">#REF!</definedName>
    <definedName name="Pay_Date" localSheetId="1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>#REF!</definedName>
    <definedName name="Payment_Date" localSheetId="4">DATE(YEAR('13-15'!Loan_Start),MONTH('13-15'!Loan_Start)+Payment_Number,DAY('13-15'!Loan_Start))</definedName>
    <definedName name="Payment_Date" localSheetId="0">DATE(YEAR('T 6-8'!Loan_Start),MONTH('T 6-8'!Loan_Start)+Payment_Number,DAY('T 6-8'!Loan_Start))</definedName>
    <definedName name="Payment_Date" localSheetId="1">DATE(YEAR('T 9-10'!Loan_Start),MONTH('T 9-10'!Loan_Start)+Payment_Number,DAY('T 9-10'!Loan_Start))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 localSheetId="1">#REF!</definedName>
    <definedName name="PC">#REF!</definedName>
    <definedName name="PCC" localSheetId="4">#REF!</definedName>
    <definedName name="PCC" localSheetId="0">#REF!</definedName>
    <definedName name="PCC" localSheetId="1">#REF!</definedName>
    <definedName name="PCC">#REF!</definedName>
    <definedName name="PD" localSheetId="4">#REF!</definedName>
    <definedName name="PD" localSheetId="0">#REF!</definedName>
    <definedName name="PD" localSheetId="1">#REF!</definedName>
    <definedName name="PD">#REF!</definedName>
    <definedName name="PDD" localSheetId="4">#REF!</definedName>
    <definedName name="PDD" localSheetId="0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4">#REF!</definedName>
    <definedName name="PP" localSheetId="0">#REF!</definedName>
    <definedName name="PP" localSheetId="1">#REF!</definedName>
    <definedName name="PP">#REF!</definedName>
    <definedName name="PPC" localSheetId="4">#REF!</definedName>
    <definedName name="PPC" localSheetId="0">#REF!</definedName>
    <definedName name="PPC" localSheetId="1">#REF!</definedName>
    <definedName name="PPC">#REF!</definedName>
    <definedName name="PPD" localSheetId="4">#REF!</definedName>
    <definedName name="PPD" localSheetId="0">#REF!</definedName>
    <definedName name="PPD" localSheetId="1">#REF!</definedName>
    <definedName name="PPD">#REF!</definedName>
    <definedName name="PPM_Commercial" localSheetId="4">#REF!</definedName>
    <definedName name="PPM_Commercial" localSheetId="0">#REF!</definedName>
    <definedName name="PPM_Commercial" localSheetId="1">#REF!</definedName>
    <definedName name="PPM_Commercial">#REF!</definedName>
    <definedName name="PPP" localSheetId="4">#REF!</definedName>
    <definedName name="PPP" localSheetId="0">#REF!</definedName>
    <definedName name="PPP" localSheetId="1">#REF!</definedName>
    <definedName name="PPP">#REF!</definedName>
    <definedName name="Premier_Products" localSheetId="4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4">#REF!</definedName>
    <definedName name="Princ" localSheetId="0">#REF!</definedName>
    <definedName name="Princ" localSheetId="1">#REF!</definedName>
    <definedName name="Princ">#REF!</definedName>
    <definedName name="_xlnm.Print_Area" localSheetId="3">'12'!$A$1:$N$30</definedName>
    <definedName name="Print_Area_MI" localSheetId="4">[7]Detail!#REF!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4">OFFSET('13-15'!Full_Print,0,0,'13-15'!Last_Row)</definedName>
    <definedName name="Print_Area_Reset" localSheetId="0">OFFSET('T 6-8'!Full_Print,0,0,'T 6-8'!Last_Row)</definedName>
    <definedName name="Print_Area_Reset" localSheetId="1">OFFSET('T 9-10'!Full_Print,0,0,'T 9-10'!Last_Row)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 localSheetId="1">#REF!</definedName>
    <definedName name="Produra_Paint">#REF!</definedName>
    <definedName name="PSI" localSheetId="4">#REF!</definedName>
    <definedName name="PSI" localSheetId="0">#REF!</definedName>
    <definedName name="PSI" localSheetId="1">#REF!</definedName>
    <definedName name="PSI">#REF!</definedName>
    <definedName name="Ptex_co._ltd." localSheetId="4">#REF!</definedName>
    <definedName name="Ptex_co._ltd." localSheetId="0">#REF!</definedName>
    <definedName name="Ptex_co._ltd." localSheetId="1">#REF!</definedName>
    <definedName name="Ptex_co._ltd.">#REF!</definedName>
    <definedName name="Q" localSheetId="4">#REF!</definedName>
    <definedName name="Q" localSheetId="0">#REF!</definedName>
    <definedName name="Q" localSheetId="1">#REF!</definedName>
    <definedName name="Q">#REF!</definedName>
    <definedName name="QQ" localSheetId="4">#REF!</definedName>
    <definedName name="QQ" localSheetId="0">#REF!</definedName>
    <definedName name="QQ" localSheetId="1">#REF!</definedName>
    <definedName name="QQ">#REF!</definedName>
    <definedName name="QQQ" localSheetId="4">#REF!</definedName>
    <definedName name="QQQ" localSheetId="0">#REF!</definedName>
    <definedName name="QQQ" localSheetId="1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 localSheetId="4">#N/A</definedName>
    <definedName name="ra" localSheetId="0">'T 6-8'!ra</definedName>
    <definedName name="ra" localSheetId="1">'T 9-10'!ra</definedName>
    <definedName name="ra">'T 6-8'!ra</definedName>
    <definedName name="RAJA_UCHINO_CO._LTD." localSheetId="4">#REF!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0">#REF!</definedName>
    <definedName name="RecnPage1" localSheetId="1">#REF!</definedName>
    <definedName name="RecnPage1">#REF!</definedName>
    <definedName name="repax" localSheetId="4">'[5]AGING LOCAL'!#REF!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4">#REF!</definedName>
    <definedName name="RR" localSheetId="0">#REF!</definedName>
    <definedName name="RR" localSheetId="1">#REF!</definedName>
    <definedName name="RR">#REF!</definedName>
    <definedName name="rty" localSheetId="4">#N/A</definedName>
    <definedName name="rty" localSheetId="0">'T 6-8'!rty</definedName>
    <definedName name="rty" localSheetId="1">'T 9-10'!rty</definedName>
    <definedName name="rty">'T 6-8'!rty</definedName>
    <definedName name="RUBRICK_THAI_CO._LTD." localSheetId="4">'[2]B-105'!#REF!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4">'[2]B-105'!#REF!</definedName>
    <definedName name="s" localSheetId="1">'[2]B-105'!#REF!</definedName>
    <definedName name="s">'[2]B-105'!#REF!</definedName>
    <definedName name="S.A.P._Paint___Chemical" localSheetId="4">'[2]B-105'!#REF!</definedName>
    <definedName name="S.A.P._Paint___Chemical" localSheetId="1">'[2]B-105'!#REF!</definedName>
    <definedName name="S.A.P._Paint___Chemical">'[2]B-105'!#REF!</definedName>
    <definedName name="S.A.P._PAINT___CHEMICAL_CO._LTD." localSheetId="4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4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4">#REF!</definedName>
    <definedName name="Search" localSheetId="0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 localSheetId="1">#REF!</definedName>
    <definedName name="Sicpa__Thailand">#REF!</definedName>
    <definedName name="SIKA" localSheetId="4">'[2]B-105'!#REF!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4">#REF!</definedName>
    <definedName name="sld" localSheetId="0">#REF!</definedName>
    <definedName name="sld" localSheetId="1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4">#REF!</definedName>
    <definedName name="Spec" localSheetId="0">#REF!</definedName>
    <definedName name="Spec" localSheetId="1">#REF!</definedName>
    <definedName name="Spec">#REF!</definedName>
    <definedName name="SS" localSheetId="4">#REF!</definedName>
    <definedName name="SS" localSheetId="0">#REF!</definedName>
    <definedName name="SS" localSheetId="1">#REF!</definedName>
    <definedName name="SS">#REF!</definedName>
    <definedName name="star" localSheetId="4">'[2]B-105'!#REF!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0">#REF!</definedName>
    <definedName name="Star_Tech_Che." localSheetId="1">#REF!</definedName>
    <definedName name="Star_Tech_Che.">#REF!</definedName>
    <definedName name="Start" localSheetId="4">#REF!</definedName>
    <definedName name="Start" localSheetId="0">#REF!</definedName>
    <definedName name="Start" localSheetId="1">#REF!</definedName>
    <definedName name="Start">#REF!</definedName>
    <definedName name="StartCode" localSheetId="4">#REF!</definedName>
    <definedName name="StartCode" localSheetId="0">#REF!</definedName>
    <definedName name="StartCode" localSheetId="1">#REF!</definedName>
    <definedName name="StartCode">#REF!</definedName>
    <definedName name="SU" localSheetId="4">'[5]AGING LOCAL'!#REF!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4">#REF!</definedName>
    <definedName name="T" localSheetId="0">#REF!</definedName>
    <definedName name="T" localSheetId="1">#REF!</definedName>
    <definedName name="T">#REF!</definedName>
    <definedName name="T.A.T.C." localSheetId="4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 localSheetId="4">#N/A</definedName>
    <definedName name="tam" localSheetId="0">'T 6-8'!tam</definedName>
    <definedName name="tam" localSheetId="1">'T 9-10'!tam</definedName>
    <definedName name="tam">'T 6-8'!tam</definedName>
    <definedName name="TANG_TIHUA_HENG_CO._LTD." localSheetId="4">'[2]B-105'!#REF!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 localSheetId="1">#REF!</definedName>
    <definedName name="TextRefCopy1">#REF!</definedName>
    <definedName name="TextRefCopy14" localSheetId="4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4">#REF!</definedName>
    <definedName name="To" localSheetId="0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 localSheetId="1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0">#REF!</definedName>
    <definedName name="tSelect" localSheetId="1">#REF!</definedName>
    <definedName name="tSelect">#REF!</definedName>
    <definedName name="TT" localSheetId="4">#REF!</definedName>
    <definedName name="TT" localSheetId="0">#REF!</definedName>
    <definedName name="TT" localSheetId="1">#REF!</definedName>
    <definedName name="TT">#REF!</definedName>
    <definedName name="U" localSheetId="4">#REF!</definedName>
    <definedName name="U" localSheetId="0">#REF!</definedName>
    <definedName name="U" localSheetId="1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4">#REF!</definedName>
    <definedName name="ULAND" localSheetId="0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4">#REF!</definedName>
    <definedName name="US" localSheetId="0">#REF!</definedName>
    <definedName name="US" localSheetId="1">#REF!</definedName>
    <definedName name="US">#REF!</definedName>
    <definedName name="UU" localSheetId="4">#REF!</definedName>
    <definedName name="UU" localSheetId="0">#REF!</definedName>
    <definedName name="UU" localSheetId="1">#REF!</definedName>
    <definedName name="UU">#REF!</definedName>
    <definedName name="V" localSheetId="4">#REF!</definedName>
    <definedName name="V" localSheetId="0">#REF!</definedName>
    <definedName name="V" localSheetId="1">#REF!</definedName>
    <definedName name="V">#REF!</definedName>
    <definedName name="V.P." localSheetId="4">'[2]B-105'!#REF!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 localSheetId="4">#N/A</definedName>
    <definedName name="VA" localSheetId="0">'T 6-8'!VA</definedName>
    <definedName name="VA" localSheetId="1">'T 9-10'!VA</definedName>
    <definedName name="VA">'T 6-8'!VA</definedName>
    <definedName name="Values_Entered" localSheetId="4">IF('13-15'!Loan_Amount*'13-15'!Interest_Rate*'13-15'!Loan_Years*'13-15'!Loan_Start&gt;0,1,0)</definedName>
    <definedName name="Values_Entered" localSheetId="0">IF('T 6-8'!Loan_Amount*'T 6-8'!Interest_Rate*'T 6-8'!Loan_Years*'T 6-8'!Loan_Start&gt;0,1,0)</definedName>
    <definedName name="Values_Entered" localSheetId="1">IF('T 9-10'!Loan_Amount*'T 9-10'!Interest_Rate*'T 9-10'!Loan_Years*'T 9-10'!Loan_Start&gt;0,1,0)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 localSheetId="1">#REF!</definedName>
    <definedName name="VV">#REF!</definedName>
    <definedName name="VVV" localSheetId="4">#REF!</definedName>
    <definedName name="VVV" localSheetId="0">#REF!</definedName>
    <definedName name="VVV" localSheetId="1">#REF!</definedName>
    <definedName name="VVV">#REF!</definedName>
    <definedName name="W" localSheetId="4">#REF!</definedName>
    <definedName name="W" localSheetId="0">#REF!</definedName>
    <definedName name="W" localSheetId="1">#REF!</definedName>
    <definedName name="W">#REF!</definedName>
    <definedName name="wa" localSheetId="4">#N/A</definedName>
    <definedName name="wa" localSheetId="0">'T 6-8'!wa</definedName>
    <definedName name="wa" localSheetId="1">'T 9-10'!wa</definedName>
    <definedName name="wa">'T 6-8'!wa</definedName>
    <definedName name="WANCHAI_TRADING_LTD._PART." localSheetId="4">#REF!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 localSheetId="1">#REF!</definedName>
    <definedName name="Winson_Chemical">#REF!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4">#N/A</definedName>
    <definedName name="y" localSheetId="0">'T 6-8'!y</definedName>
    <definedName name="y" localSheetId="1">'T 9-10'!y</definedName>
    <definedName name="y">'T 6-8'!y</definedName>
    <definedName name="Ying_Chareon_Paint_Industry" localSheetId="4">#REF!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 localSheetId="1">#REF!</definedName>
    <definedName name="บ้าน">#REF!</definedName>
    <definedName name="ฟ31" localSheetId="4">#REF!</definedName>
    <definedName name="ฟ31" localSheetId="0">#REF!</definedName>
    <definedName name="ฟ31" localSheetId="1">#REF!</definedName>
    <definedName name="ฟ31">#REF!</definedName>
    <definedName name="ฟ80" localSheetId="4">#REF!</definedName>
    <definedName name="ฟ80" localSheetId="0">#REF!</definedName>
    <definedName name="ฟ80" localSheetId="1">#REF!</definedName>
    <definedName name="ฟ80">#REF!</definedName>
    <definedName name="ภงด1" localSheetId="4">#N/A</definedName>
    <definedName name="ภงด1" localSheetId="0">'T 6-8'!ภงด1</definedName>
    <definedName name="ภงด1" localSheetId="1">'T 9-10'!ภงด1</definedName>
    <definedName name="ภงด1">'T 6-8'!ภงด1</definedName>
    <definedName name="อ" localSheetId="4">'[2]Sale 2003'!#REF!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4">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5" i="8" l="1"/>
  <c r="N128" i="8" s="1"/>
  <c r="N131" i="8" s="1"/>
  <c r="J125" i="8"/>
  <c r="J128" i="8" s="1"/>
  <c r="J131" i="8" s="1"/>
  <c r="J133" i="8" s="1"/>
  <c r="E43" i="12"/>
  <c r="E48" i="12" s="1"/>
  <c r="I43" i="12"/>
  <c r="I48" i="12" s="1"/>
  <c r="A61" i="13"/>
  <c r="J46" i="13"/>
  <c r="P46" i="13"/>
  <c r="N46" i="13"/>
  <c r="L46" i="13"/>
  <c r="L53" i="13" s="1"/>
  <c r="V26" i="4"/>
  <c r="Z26" i="4" s="1"/>
  <c r="P51" i="13"/>
  <c r="N51" i="13"/>
  <c r="L51" i="13"/>
  <c r="J51" i="13"/>
  <c r="K96" i="12"/>
  <c r="K82" i="12"/>
  <c r="G96" i="12"/>
  <c r="G82" i="12"/>
  <c r="K43" i="12"/>
  <c r="K48" i="12" s="1"/>
  <c r="G43" i="12"/>
  <c r="G48" i="12" s="1"/>
  <c r="G112" i="12" s="1"/>
  <c r="G115" i="12" s="1"/>
  <c r="L17" i="10"/>
  <c r="L19" i="10" s="1"/>
  <c r="L23" i="10" s="1"/>
  <c r="J17" i="10"/>
  <c r="J19" i="10" s="1"/>
  <c r="F17" i="10"/>
  <c r="F19" i="10" s="1"/>
  <c r="F23" i="10" s="1"/>
  <c r="N15" i="10"/>
  <c r="N14" i="10"/>
  <c r="N13" i="10"/>
  <c r="N12" i="10"/>
  <c r="N17" i="10" s="1"/>
  <c r="N20" i="10"/>
  <c r="X21" i="4"/>
  <c r="X23" i="4" s="1"/>
  <c r="X29" i="4" s="1"/>
  <c r="T21" i="4"/>
  <c r="T23" i="4" s="1"/>
  <c r="T29" i="4" s="1"/>
  <c r="R21" i="4"/>
  <c r="R23" i="4" s="1"/>
  <c r="R29" i="4" s="1"/>
  <c r="P21" i="4"/>
  <c r="P23" i="4"/>
  <c r="P29" i="4"/>
  <c r="N21" i="4"/>
  <c r="N23" i="4"/>
  <c r="N29" i="4" s="1"/>
  <c r="L21" i="4"/>
  <c r="L23" i="4" s="1"/>
  <c r="L29" i="4" s="1"/>
  <c r="K21" i="4"/>
  <c r="J21" i="4"/>
  <c r="J23" i="4"/>
  <c r="J29" i="4" s="1"/>
  <c r="F21" i="4"/>
  <c r="F23" i="4"/>
  <c r="F29" i="4" s="1"/>
  <c r="V19" i="4"/>
  <c r="Z19" i="4" s="1"/>
  <c r="V18" i="4"/>
  <c r="V17" i="4"/>
  <c r="Z17" i="4" s="1"/>
  <c r="V16" i="4"/>
  <c r="Z16" i="4" s="1"/>
  <c r="P80" i="13"/>
  <c r="P74" i="13"/>
  <c r="P22" i="13"/>
  <c r="P24" i="13" s="1"/>
  <c r="P33" i="13" s="1"/>
  <c r="P36" i="13" s="1"/>
  <c r="P55" i="13" s="1"/>
  <c r="P14" i="13"/>
  <c r="L22" i="13"/>
  <c r="L14" i="13"/>
  <c r="P128" i="8"/>
  <c r="P131" i="8" s="1"/>
  <c r="L128" i="8"/>
  <c r="L131" i="8" s="1"/>
  <c r="P81" i="8"/>
  <c r="P71" i="8"/>
  <c r="P83" i="8" s="1"/>
  <c r="L81" i="8"/>
  <c r="L71" i="8"/>
  <c r="L83" i="8"/>
  <c r="P40" i="8"/>
  <c r="P23" i="8"/>
  <c r="L40" i="8"/>
  <c r="L23" i="8"/>
  <c r="I82" i="12"/>
  <c r="E82" i="12"/>
  <c r="I96" i="12"/>
  <c r="E96" i="12"/>
  <c r="N23" i="8"/>
  <c r="V25" i="4"/>
  <c r="Z25" i="4" s="1"/>
  <c r="V24" i="4"/>
  <c r="Z24" i="4" s="1"/>
  <c r="N81" i="8"/>
  <c r="J81" i="8"/>
  <c r="J83" i="8" s="1"/>
  <c r="J71" i="8"/>
  <c r="N71" i="8"/>
  <c r="N83" i="8" s="1"/>
  <c r="J40" i="8"/>
  <c r="N40" i="8"/>
  <c r="J23" i="8"/>
  <c r="J42" i="8" s="1"/>
  <c r="J22" i="13"/>
  <c r="A3" i="4"/>
  <c r="A3" i="10" s="1"/>
  <c r="A3" i="12" s="1"/>
  <c r="A108" i="13"/>
  <c r="N22" i="13"/>
  <c r="N24" i="13" s="1"/>
  <c r="N33" i="13" s="1"/>
  <c r="N36" i="13" s="1"/>
  <c r="N55" i="13" s="1"/>
  <c r="N14" i="13"/>
  <c r="J14" i="13"/>
  <c r="A1" i="13"/>
  <c r="A62" i="13" s="1"/>
  <c r="K29" i="4"/>
  <c r="K128" i="8"/>
  <c r="M128" i="8"/>
  <c r="O128" i="8"/>
  <c r="N74" i="13"/>
  <c r="N80" i="13"/>
  <c r="A93" i="8"/>
  <c r="A138" i="8" s="1"/>
  <c r="A51" i="8"/>
  <c r="A96" i="8" s="1"/>
  <c r="A49" i="8"/>
  <c r="A94" i="8" s="1"/>
  <c r="A1" i="10"/>
  <c r="A1" i="12" s="1"/>
  <c r="A1" i="4"/>
  <c r="A30" i="10"/>
  <c r="A37" i="4"/>
  <c r="N21" i="10"/>
  <c r="V27" i="4"/>
  <c r="Z27" i="4" s="1"/>
  <c r="L24" i="13"/>
  <c r="L33" i="13" s="1"/>
  <c r="L36" i="13" s="1"/>
  <c r="P53" i="13"/>
  <c r="J24" i="13"/>
  <c r="J33" i="13" s="1"/>
  <c r="J36" i="13" s="1"/>
  <c r="N53" i="13"/>
  <c r="I112" i="12" l="1"/>
  <c r="I115" i="12" s="1"/>
  <c r="E112" i="12"/>
  <c r="E115" i="12" s="1"/>
  <c r="J23" i="10"/>
  <c r="N19" i="10"/>
  <c r="N23" i="10" s="1"/>
  <c r="V23" i="4"/>
  <c r="J53" i="13"/>
  <c r="J55" i="13"/>
  <c r="J80" i="13" s="1"/>
  <c r="J74" i="13"/>
  <c r="A106" i="12"/>
  <c r="A57" i="12"/>
  <c r="L55" i="13"/>
  <c r="L80" i="13" s="1"/>
  <c r="L74" i="13"/>
  <c r="N42" i="8"/>
  <c r="P42" i="8"/>
  <c r="L42" i="8"/>
  <c r="L133" i="8"/>
  <c r="N133" i="8"/>
  <c r="P133" i="8"/>
  <c r="A55" i="12"/>
  <c r="A104" i="12"/>
  <c r="K112" i="12"/>
  <c r="K115" i="12" s="1"/>
  <c r="V29" i="4"/>
  <c r="V21" i="4"/>
  <c r="Z23" i="4"/>
  <c r="Z29" i="4" s="1"/>
  <c r="Z18" i="4"/>
  <c r="Z21" i="4" s="1"/>
</calcChain>
</file>

<file path=xl/sharedStrings.xml><?xml version="1.0" encoding="utf-8"?>
<sst xmlns="http://schemas.openxmlformats.org/spreadsheetml/2006/main" count="416" uniqueCount="257">
  <si>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</si>
  <si>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</si>
  <si>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</si>
  <si>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</si>
  <si>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</si>
  <si>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</si>
  <si>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</si>
  <si>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</si>
  <si>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</si>
  <si>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</si>
  <si>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</si>
  <si>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</si>
  <si>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</si>
  <si>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</si>
  <si>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</si>
  <si>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</si>
  <si>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</si>
  <si>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</si>
  <si>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</si>
  <si>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</si>
  <si>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</si>
  <si>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</si>
  <si>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</si>
  <si>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</si>
  <si>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</si>
  <si>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</si>
  <si>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</si>
  <si>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</si>
  <si>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</si>
  <si>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</si>
  <si>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</si>
  <si>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หนี้สินไม่หมุนเวียนอื่น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</si>
  <si>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</si>
  <si>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</si>
  <si>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</si>
  <si>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</si>
  <si>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ภาษีเงินได้ค้างจ่าย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</si>
  <si>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</si>
  <si>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</si>
  <si>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</si>
  <si>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</si>
  <si>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</si>
  <si>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</si>
  <si>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</si>
  <si>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เงินสดจ่ายเพื่อการลงทุนในบริษัทย่อย</t>
  </si>
  <si>
    <t>เจ้าหนี้การค้าและเจ้าหนี้อื่น</t>
  </si>
  <si>
    <t>ชำระแล้ว</t>
  </si>
  <si>
    <t>-  ลูกหนี้การค้าและลูกหนี้อื่น</t>
  </si>
  <si>
    <t>-  เจ้าหนี้การค้าและเจ้าหนี้อื่น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</si>
  <si>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</si>
  <si>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</si>
  <si>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</si>
  <si>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</si>
  <si>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</si>
  <si>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</si>
  <si>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เงินปันผลจ่าย</t>
  </si>
  <si>
    <t>เงินสดจ่ายเพื่อซื้อสินทรัพย์ไม่มีตัวตน</t>
  </si>
  <si>
    <t>เงินสดรับจากเงินให้กู้ยืมแก่บุคคลและกิจการที่เกี่ยวข้องกัน</t>
  </si>
  <si>
    <t>ดอกเบี้ยจ่าย</t>
  </si>
  <si>
    <t>เงินสดรับจากเงินปันผลจากบริษัทย่อย</t>
  </si>
  <si>
    <t>ส่วนที่เป็นของส่วนได้เสียที่ไม่มีอำนาจควบคุม</t>
  </si>
  <si>
    <t>ทุนสำรอง</t>
  </si>
  <si>
    <t>-  หนี้สินหมุนเวียนอื่น</t>
  </si>
  <si>
    <t>เงินสดจ่ายคืนเงินกู้ยืมระยะยาวจากสถาบันการเงิน</t>
  </si>
  <si>
    <t>เงินสดรับจากดอกเบี้ยรับ</t>
  </si>
  <si>
    <t>ลูกหนี้การค้าและลูกหนี้อื่น</t>
  </si>
  <si>
    <t>เงินลงทุนในบริษัทย่อย</t>
  </si>
  <si>
    <t>สินทรัพย์ภาษีเงินได้รอการตัดบัญชี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</si>
  <si>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</si>
  <si>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</si>
  <si>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หนี้สินภายใต้สัญญาเช่าทางการเงิน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</si>
  <si>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</si>
  <si>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</si>
  <si>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</si>
  <si>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ต้นทุนขาย</t>
  </si>
  <si>
    <t>สินค้าคงเหลือ</t>
  </si>
  <si>
    <t>สินทรัพย์ไม่มีตัวตน</t>
  </si>
  <si>
    <t>รายได้จากการให้บริการโครงข่ายเคเบิลใยแก้วนำแสง</t>
  </si>
  <si>
    <t>จ่ายคืนหนี้สินตามสัญญาเช่าการเงิน</t>
  </si>
  <si>
    <t>โครงข่ายเคเบิลใยแก้วนำแสง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</si>
  <si>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</si>
  <si>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</si>
  <si>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การเปลี่ยนแปลงของสินทรัพย์และหนี้สินดำเนินงาน</t>
  </si>
  <si>
    <t>เงินสดจ่ายให้กู้ยืมแก่บุคคลและกิจการที่เกี่ยวข้องกัน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</si>
  <si>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</si>
  <si>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</si>
  <si>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เงินลงทุนในบริษัทร่วม</t>
  </si>
  <si>
    <t>รายการที่ไม่ใช่เงินสดที่มีสาระสำคัญ</t>
  </si>
  <si>
    <t xml:space="preserve">             กรรมการ    ____________________________________       กรรมการ    ____________________________________</t>
  </si>
  <si>
    <t>ที่ดิน อาคารและอุปกรณ์</t>
  </si>
  <si>
    <t>มูลค่าที่ตราไว้หุ้นละ 0.50 บาท</t>
  </si>
  <si>
    <t>มูลค่าที่ชำระแล้วหุ้นละ 0.50 บาท</t>
  </si>
  <si>
    <t>ส่วนเกินทุนจากการรวมธุรกิจภายใต้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</si>
  <si>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</si>
  <si>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</si>
  <si>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ส่วนเกินทุน</t>
  </si>
  <si>
    <t>จากการรวม</t>
  </si>
  <si>
    <t>ธุรกิจภายใต้การ</t>
  </si>
  <si>
    <t>ควบคุมเดียวกัน</t>
  </si>
  <si>
    <t>จากการ</t>
  </si>
  <si>
    <t>จ่ายโดยใช้</t>
  </si>
  <si>
    <t>หุ้นเป็นเกณฑ์</t>
  </si>
  <si>
    <t>ค่าเช่าจ่ายล่วงหน้าที่ถึงกำหนดภายในหนึ่งปี</t>
  </si>
  <si>
    <t>-  ค่าเช่าจ่ายล่วงหน้า</t>
  </si>
  <si>
    <t>เงินสดจ่ายลงทุนในโครงข่ายเคเบิลใยแก้วนำแสง</t>
  </si>
  <si>
    <t>เงินสดจ่ายเพื่อการลงทุนในบริษัทร่วม</t>
  </si>
  <si>
    <t>เงินสดรับจากการเพิ่มทุนหุ้นสามัญ</t>
  </si>
  <si>
    <t xml:space="preserve">ต้นทุนการให้บริการโครงข่ายเคเบิลใยแก้วนำแสง </t>
  </si>
  <si>
    <t>งบการเงินเฉพาะกิจการ</t>
  </si>
  <si>
    <t>เงินลงทุนระยะสั้น</t>
  </si>
  <si>
    <t>ลูกหนี้การค้าระยะยาว</t>
  </si>
  <si>
    <t>ประมาณการค่ารื้อถอน</t>
  </si>
  <si>
    <t>มูลค่าที่ชำระแล้วหุ้นละ 0.50 บาท)</t>
  </si>
  <si>
    <t>ส่วนเกินมูลค่าหุ้นสามัญ</t>
  </si>
  <si>
    <t>ส่วนแบ่งขาดทุนจากเงินลงทุนในบริษัทร่วม</t>
  </si>
  <si>
    <t>ส่วนเกินมูลค่า</t>
  </si>
  <si>
    <t>หุ้นสามัญ</t>
  </si>
  <si>
    <t>เบ็ดเสร็จอื่น</t>
  </si>
  <si>
    <t>สัดส่วน</t>
  </si>
  <si>
    <t>ในบริษัทย่อย</t>
  </si>
  <si>
    <t>ของส่วนของ</t>
  </si>
  <si>
    <t>ส่วนได้เสีย</t>
  </si>
  <si>
    <t>ที่ไม่มี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</si>
  <si>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</si>
  <si>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</si>
  <si>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เงินสดรับจากการขายอุปกรณ์</t>
  </si>
  <si>
    <t>ประมาณการรื้อถอนโครงข่ายเคเบิลใยแก้วนำแสง</t>
  </si>
  <si>
    <t>ส่วนของ</t>
  </si>
  <si>
    <t>บริษัท เอแอลที เทเลคอม จำกัด (มหาชน)</t>
  </si>
  <si>
    <t>เงินให้กู้ยืมระยะสั้นแก่กิจการที่เกี่ยวข้องกัน</t>
  </si>
  <si>
    <t>รายการปรับปรุง</t>
  </si>
  <si>
    <t>ขาดทุนจากการลดมูลค่าสินค้าคงเหลือ(กลับรายการ)</t>
  </si>
  <si>
    <t>ลูกหนี้การค้าระยะยาวส่วนที่ถึงกำหนดชำระ</t>
  </si>
  <si>
    <t>ภายในหนึ่งปี</t>
  </si>
  <si>
    <t>เงินกู้ยืมระยะยาวจากธนาคาร</t>
  </si>
  <si>
    <t>เงินสดรับเงินกู้ยืมระยะยาวจากสถาบันการเงิน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</si>
  <si>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</si>
  <si>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</si>
  <si>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</si>
  <si>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</si>
  <si>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</si>
  <si>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</si>
  <si>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</si>
  <si>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</si>
  <si>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เจ้าของ</t>
  </si>
  <si>
    <t>ของบริษัทใหญ่</t>
  </si>
  <si>
    <t xml:space="preserve">งบแสดงฐานะการเงิน </t>
  </si>
  <si>
    <t xml:space="preserve">งบกำไรขาดทุนเบ็ดเสร็จ </t>
  </si>
  <si>
    <t>งบแสดงการเปลี่ยนแปลงส่วนของเจ้าของ</t>
  </si>
  <si>
    <t>ผู้เป็นเจ้าของ</t>
  </si>
  <si>
    <t xml:space="preserve">งบกระแสเงินสด </t>
  </si>
  <si>
    <t>ค่าเช่าจ่ายล่วงหน้าระยะยาว</t>
  </si>
  <si>
    <t xml:space="preserve">หุ้นสามัญจำนวน 1,250,000,000 หุ้น </t>
  </si>
  <si>
    <t>เงินสดรับจากการเพิ่มทุนในบริษัทย่อยจากผู้ถือหุ้นส่วนน้อย</t>
  </si>
  <si>
    <t>ซื้อโครงข่ายใยแก้วนำแสงโดยยังมิได้ชำระเงิน</t>
  </si>
  <si>
    <t>ส่วนที่ถึงกำหนดชำระภายในหนึ่งปี</t>
  </si>
  <si>
    <t>เงินสดได้มาจาก(ใช้ไปใน)การดำเนินงาน</t>
  </si>
  <si>
    <t>กำไร(ขาดทุน)เบ็ดเสร็จอื่น</t>
  </si>
  <si>
    <t>กำไร(ขาดทุน)ขั้นต้น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</si>
  <si>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</si>
  <si>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</t>
  </si>
  <si>
    <t>พ.ศ. 2561</t>
  </si>
  <si>
    <t>ยอดยกมาต้นปี วันที่ 1 มกราคม พ.ศ. 2561</t>
  </si>
  <si>
    <t>ยอดคงเหลือสิ้นปี วันที่ 31 ธันวาคม พ.ศ. 2561</t>
  </si>
  <si>
    <t>เงินกู้ยืมระยะสั้นจากกิจการที่เกี่ยวข้องกัน</t>
  </si>
  <si>
    <t>การเปลี่ยนแปลงสัดส่วนในบริษัทย่อย</t>
  </si>
  <si>
    <t>ขาดทุนจากการตัดจำหน่ายอุปกรณ์</t>
  </si>
  <si>
    <t>ขาดทุนจากการตัดจำหน่ายโครงข่ายเคเบิลใยแก้วนำแสง</t>
  </si>
  <si>
    <t>องค์ประกอบอื่น</t>
  </si>
  <si>
    <t>-  ลูกหนี้การค้าระยะยาว</t>
  </si>
  <si>
    <t>ภาษีเงินได้</t>
  </si>
  <si>
    <t>จ่ายชำระเงินลงทุนด้วยสินทรัพย์</t>
  </si>
  <si>
    <t>เงินลงทุนในการร่วมค้า</t>
  </si>
  <si>
    <t>ส่วนแบ่งกำไร</t>
  </si>
  <si>
    <t>ในบริษัทร่วม</t>
  </si>
  <si>
    <t>กำไร(ขาดทุน)ก่อนภาษีเงินได้</t>
  </si>
  <si>
    <t>ขาดทุนเบ็ดเสร็จรวมสำหรับปี</t>
  </si>
  <si>
    <t xml:space="preserve"> (ขาดทุน)</t>
  </si>
  <si>
    <t>-  ภาระผูกพันผลประโยชน์พนักงาน</t>
  </si>
  <si>
    <t>หนี้สงสัยจะสูญ(กลับรายการ)</t>
  </si>
  <si>
    <t>ขาดทุนจากการจำหน่ายสินทรัพย์ไม่มีตัวตน</t>
  </si>
  <si>
    <t>กำไรจากการจำหน่ายโครงข่ายเคเบิลใยแก้วนำแสง</t>
  </si>
  <si>
    <t>เงินสดรับจากการลงทุนในเงินลงทุนระยะสั้น</t>
  </si>
  <si>
    <t>เงินสดจ่ายเพื่อการลงทุนในเงินลงทุนระยะสั้น</t>
  </si>
  <si>
    <t>เงินให้กู้ยืมระยะยาวแก่กิจการที่เกี่ยวข้องกัน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</si>
  <si>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</si>
  <si>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</si>
  <si>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</si>
  <si>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ยอดยกมาต้นปี วันที่ 1 มกราคม พ.ศ. 2562</t>
  </si>
  <si>
    <t>ยอดคงเหลือสิ้นปี วันที่ 31 ธันวาคม พ.ศ. 2562</t>
  </si>
  <si>
    <t xml:space="preserve">(31 ธันวาคม พ.ศ. 2561 :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</si>
  <si>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</si>
  <si>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</si>
  <si>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ดอกเบี้ยจ่าย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</si>
  <si>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</si>
  <si>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การวัดมูลค่าใหม่ของภาระผูกพันผลประโยชน์</t>
  </si>
  <si>
    <t>การสูญเสียการควบคุมในบริษัทย่อย</t>
  </si>
  <si>
    <t>การเพิ่มทุน</t>
  </si>
  <si>
    <t xml:space="preserve">หุ้นสามัญจำนวน 1,019,004,200 หุ้น </t>
  </si>
  <si>
    <t>20,33</t>
  </si>
  <si>
    <t>ส่วนแบ่งขาดทุนจากเงินลงทุนในการร่วมค้า</t>
  </si>
  <si>
    <t>หลังออกจากงาน - สุทธิจากภาษี</t>
  </si>
  <si>
    <t xml:space="preserve">หุ้นสามัญจำนวน 1,016,004,200 หุ้น </t>
  </si>
  <si>
    <t>กำไรเบ็ดเสร็จอื่นสำหรับงวด - สุทธิจากภาษี</t>
  </si>
  <si>
    <t>จากสถาบันการเงิน</t>
  </si>
  <si>
    <t>เงินเบิกเกินบัญชีธนาคารและเงินกู้ยืมระยะสั้น</t>
  </si>
  <si>
    <t>ส่วนแบ่งกำไรเบ็ดเสร็จอื่นของบริษัทร่วมตามวิธีส่วนได้เสีย</t>
  </si>
  <si>
    <t>กรรมการ    ____________________________________                      กรรมการ    ____________________________________</t>
  </si>
  <si>
    <t xml:space="preserve">                                           นายปยุต ภูวกุลวงศ์                                                      นางสาว ปรียาพรรณ ภูวกุล</t>
  </si>
  <si>
    <t>ส่วนแบ่งขาดทุนเบ็ดเสร็จอื่นของการร่วมค้าตามวิธีส่วนได้เสีย</t>
  </si>
  <si>
    <t>รวมรายการที่จะจัดประเภทรายการใหม่ไปยังกำไรหรือขาดทุนในภายหลัง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</si>
  <si>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</si>
  <si>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</si>
  <si>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กรรมการ    ____________________________________          กรรมการ    ____________________________________</t>
  </si>
  <si>
    <t xml:space="preserve">                                        นายปยุต ภูวกุลวงศ์                                                    นางสาว ปรียาพรรณ ภูวกุล</t>
  </si>
  <si>
    <t>กรรมการ    ____________________________________                กรรมการ    ____________________________________</t>
  </si>
  <si>
    <t xml:space="preserve">       จ่ายภาษีเงินได้</t>
  </si>
  <si>
    <t xml:space="preserve">                                                                                                                    นายปยุต ภูวกุลวงศ์                                                               นางสาว ปรียาพรรณ ภูวกุล</t>
  </si>
  <si>
    <t>กำไร(ขาดทุน)จากอัตราแลกเปลี่ยน</t>
  </si>
  <si>
    <t>(ขาดทุน)กำไรก่อนภาษีเงินได้</t>
  </si>
  <si>
    <t>(ขาดทุน)กำไรสำหรับปี</t>
  </si>
  <si>
    <t>(ขาดทุน)กำไรเบ็ดเสร็จรวมสำหรับปี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</si>
  <si>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</si>
  <si>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</si>
  <si>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</si>
  <si>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กำไรเบ็ดเสร็จรวมสำหรับปี</t>
  </si>
  <si>
    <t>ขาดทุนจากการจำหน่ายเงินลงทุนในบริษัทย่อย</t>
  </si>
  <si>
    <t>ตัดจำหน่ายภาษีเงินได้หัก ณ ที่จ่าย</t>
  </si>
  <si>
    <t xml:space="preserve">    ภาษีเงินได้ได้รับคืน</t>
  </si>
  <si>
    <t>ขาดทุนจากการด้อยค่าของเงินลงทุนในบริษัทร่วม</t>
  </si>
  <si>
    <t>เงินสดจ่ายเพื่อการลงทุนในบริษัทร่วมค้า</t>
  </si>
  <si>
    <t>เงินสดรับจากการขายโครงข่ายเคเบิลใยแก้วนำแสง</t>
  </si>
  <si>
    <t>เงินสดรับจากการขายสินทรัพย์ไม่มีตัวตน</t>
  </si>
  <si>
    <t>เงินสดรับจากการขายเงินลงทุนในบริษัทย่อย</t>
  </si>
  <si>
    <t>เงินสดรับจากเงินฝากสถาบันการเงินที่ติดภาระค้ำประกัน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</si>
  <si>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</si>
  <si>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</si>
  <si>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</si>
  <si>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</si>
  <si>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</t>
  </si>
  <si>
    <t>การแบ่งปัน(ขาดทุน)กำไร</t>
  </si>
  <si>
    <t>การแบ่งปัน(ขาดทุน)กำไรเบ็ดเสร็จรวม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</si>
  <si>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</si>
  <si>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</si>
  <si>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(กำไร)ขาดทุนจากการจำหน่ายอุปกรณ์</t>
  </si>
  <si>
    <t>ส่วนแบ่ง(ขาดทุน)กำไรเบ็ดเสร็จอื่นของบริษัทร่วมตามวิธีส่วนได้เสีย</t>
  </si>
  <si>
    <t>เงินปันผลจ่ายจากบริษัทย่อย</t>
  </si>
  <si>
    <t>เงินสดสุทธิ(ใช้ไปใน)ได้มาจากกิจกรรมจัดหาเงิน</t>
  </si>
  <si>
    <t>เงินสดสุทธิได้มาจาก(ใช้ไปใน)กิจการดำเนินงาน</t>
  </si>
  <si>
    <t>เงินสดสุทธิได้มาจาก(ใช้ไปใน)กิจกรรมลงทุน</t>
  </si>
  <si>
    <t>เงินสดและรายการเทียบเท่าเงินสด(ลดลง)เพิ่มขึ้นสุทธิ</t>
  </si>
  <si>
    <t>เงินสดลดลงจากการสูญเสียการควบคุม - สุทธิ</t>
  </si>
  <si>
    <t xml:space="preserve">                                                            นายปยุต ภูวกุลวงศ์                                                                   นางสาว ปรียาพรรณ ภูวกุล</t>
  </si>
  <si>
    <t xml:space="preserve">                                     นายปยุต ภูวกุลวงศ์                                                      นางสาว ปรียาพรรณ ภูวกุล</t>
  </si>
  <si>
    <t>สินทรัพย์ที่เกิดจากสัญญา</t>
  </si>
  <si>
    <t>-  สินทรัพย์ที่เกิดจากสัญญา</t>
  </si>
  <si>
    <t>ค่าเผื่อการด้อยค่าสำหรับสินทรัพย์ที่เกิดจากสัญญา(กลับรายการ)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</si>
</sst>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#,##0.000;\(#,##0.000\);&quot;-&quot;;@"/>
    <numFmt numFmtId="181" formatCode="#,##0.0;\(#,##0.0\);&quot;-&quot;;@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6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1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</cellStyleXfs>
  <cellXfs count="298">
    <xf numFmtId="0" fontId="0" fillId="0" borderId="0" xfId="0"/>
    <xf numFmtId="0" fontId="37" fillId="0" borderId="0" xfId="90" applyFont="1" applyFill="1" applyAlignment="1">
      <alignment vertical="center"/>
    </xf>
    <xf numFmtId="0" fontId="37" fillId="0" borderId="0" xfId="90" applyFont="1" applyFill="1" applyAlignment="1">
      <alignment horizontal="center" vertical="center"/>
    </xf>
    <xf numFmtId="168" fontId="37" fillId="0" borderId="0" xfId="90" applyNumberFormat="1" applyFont="1" applyFill="1" applyAlignment="1">
      <alignment horizontal="center" vertical="center"/>
    </xf>
    <xf numFmtId="168" fontId="37" fillId="0" borderId="0" xfId="90" applyNumberFormat="1" applyFont="1" applyFill="1" applyAlignment="1">
      <alignment horizontal="right" vertical="center"/>
    </xf>
    <xf numFmtId="167" fontId="37" fillId="0" borderId="12" xfId="90" applyNumberFormat="1" applyFont="1" applyFill="1" applyBorder="1" applyAlignment="1">
      <alignment vertical="center"/>
    </xf>
    <xf numFmtId="0" fontId="37" fillId="0" borderId="12" xfId="90" applyFont="1" applyFill="1" applyBorder="1" applyAlignment="1">
      <alignment vertical="center"/>
    </xf>
    <xf numFmtId="0" fontId="37" fillId="0" borderId="12" xfId="90" applyFont="1" applyFill="1" applyBorder="1" applyAlignment="1">
      <alignment horizontal="center" vertical="center"/>
    </xf>
    <xf numFmtId="168" fontId="37" fillId="0" borderId="12" xfId="90" applyNumberFormat="1" applyFont="1" applyFill="1" applyBorder="1" applyAlignment="1">
      <alignment horizontal="center" vertical="center"/>
    </xf>
    <xf numFmtId="168" fontId="37" fillId="0" borderId="12" xfId="90" applyNumberFormat="1" applyFont="1" applyFill="1" applyBorder="1" applyAlignment="1">
      <alignment horizontal="right" vertical="center"/>
    </xf>
    <xf numFmtId="168" fontId="37" fillId="0" borderId="0" xfId="90" applyNumberFormat="1" applyFont="1" applyFill="1" applyBorder="1" applyAlignment="1">
      <alignment horizontal="center" vertical="center"/>
    </xf>
    <xf numFmtId="168" fontId="37" fillId="0" borderId="0" xfId="90" applyNumberFormat="1" applyFont="1" applyFill="1" applyBorder="1" applyAlignment="1">
      <alignment horizontal="right" vertical="center"/>
    </xf>
    <xf numFmtId="0" fontId="37" fillId="0" borderId="0" xfId="90" applyFont="1" applyFill="1" applyBorder="1" applyAlignment="1">
      <alignment horizontal="center" vertical="center"/>
    </xf>
    <xf numFmtId="0" fontId="38" fillId="0" borderId="0" xfId="90" applyFont="1" applyFill="1" applyBorder="1" applyAlignment="1">
      <alignment vertical="center"/>
    </xf>
    <xf numFmtId="0" fontId="38" fillId="0" borderId="0" xfId="90" applyFont="1" applyFill="1" applyBorder="1" applyAlignment="1">
      <alignment horizontal="center" vertical="center"/>
    </xf>
    <xf numFmtId="168" fontId="38" fillId="0" borderId="0" xfId="90" applyNumberFormat="1" applyFont="1" applyFill="1" applyBorder="1" applyAlignment="1">
      <alignment horizontal="right" vertical="center"/>
    </xf>
    <xf numFmtId="168" fontId="38" fillId="0" borderId="0" xfId="90" applyNumberFormat="1" applyFont="1" applyFill="1" applyBorder="1" applyAlignment="1">
      <alignment horizontal="center" vertical="center"/>
    </xf>
    <xf numFmtId="0" fontId="38" fillId="0" borderId="0" xfId="90" applyFont="1" applyFill="1" applyAlignment="1">
      <alignment vertical="center"/>
    </xf>
    <xf numFmtId="0" fontId="38" fillId="0" borderId="0" xfId="90" quotePrefix="1" applyFont="1" applyFill="1" applyBorder="1" applyAlignment="1">
      <alignment vertical="center"/>
    </xf>
    <xf numFmtId="0" fontId="38" fillId="0" borderId="0" xfId="90" applyFont="1" applyFill="1" applyAlignment="1">
      <alignment horizontal="center" vertical="center"/>
    </xf>
    <xf numFmtId="168" fontId="38" fillId="0" borderId="12" xfId="90" applyNumberFormat="1" applyFont="1" applyFill="1" applyBorder="1" applyAlignment="1">
      <alignment horizontal="right" vertical="center"/>
    </xf>
    <xf numFmtId="168" fontId="38" fillId="0" borderId="0" xfId="90" applyNumberFormat="1" applyFont="1" applyFill="1" applyBorder="1" applyAlignment="1">
      <alignment vertical="center"/>
    </xf>
    <xf numFmtId="168" fontId="38" fillId="0" borderId="0" xfId="90" applyNumberFormat="1" applyFont="1" applyFill="1" applyAlignment="1">
      <alignment horizontal="right" vertical="center"/>
    </xf>
    <xf numFmtId="0" fontId="38" fillId="0" borderId="0" xfId="91" applyFont="1" applyFill="1" applyAlignment="1">
      <alignment vertical="center"/>
    </xf>
    <xf numFmtId="0" fontId="38" fillId="0" borderId="0" xfId="91" applyFont="1" applyFill="1" applyBorder="1" applyAlignment="1">
      <alignment vertical="center"/>
    </xf>
    <xf numFmtId="168" fontId="38" fillId="0" borderId="13" xfId="90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vertical="top"/>
    </xf>
    <xf numFmtId="0" fontId="38" fillId="0" borderId="0" xfId="0" applyFont="1" applyFill="1" applyAlignment="1">
      <alignment horizontal="center" vertical="top"/>
    </xf>
    <xf numFmtId="37" fontId="38" fillId="0" borderId="0" xfId="0" applyNumberFormat="1" applyFont="1" applyFill="1" applyAlignment="1">
      <alignment horizontal="right" vertical="top"/>
    </xf>
    <xf numFmtId="168" fontId="38" fillId="0" borderId="0" xfId="0" applyNumberFormat="1" applyFont="1" applyFill="1" applyAlignment="1">
      <alignment horizontal="right" vertical="top"/>
    </xf>
    <xf numFmtId="167" fontId="38" fillId="0" borderId="0" xfId="0" applyNumberFormat="1" applyFont="1" applyFill="1" applyAlignment="1">
      <alignment horizontal="left"/>
    </xf>
    <xf numFmtId="0" fontId="38" fillId="0" borderId="12" xfId="90" applyFont="1" applyFill="1" applyBorder="1" applyAlignment="1">
      <alignment vertical="center"/>
    </xf>
    <xf numFmtId="168" fontId="38" fillId="0" borderId="12" xfId="90" applyNumberFormat="1" applyFont="1" applyFill="1" applyBorder="1" applyAlignment="1">
      <alignment vertical="center"/>
    </xf>
    <xf numFmtId="0" fontId="37" fillId="0" borderId="0" xfId="90" applyFont="1" applyFill="1" applyBorder="1" applyAlignment="1">
      <alignment vertical="center"/>
    </xf>
    <xf numFmtId="0" fontId="38" fillId="0" borderId="12" xfId="90" applyFont="1" applyFill="1" applyBorder="1" applyAlignment="1">
      <alignment horizontal="center" vertical="center"/>
    </xf>
    <xf numFmtId="168" fontId="38" fillId="0" borderId="12" xfId="90" applyNumberFormat="1" applyFont="1" applyFill="1" applyBorder="1" applyAlignment="1">
      <alignment horizontal="center" vertical="center"/>
    </xf>
    <xf numFmtId="168" fontId="38" fillId="0" borderId="0" xfId="94" applyNumberFormat="1" applyFont="1" applyFill="1" applyBorder="1" applyAlignment="1">
      <alignment horizontal="right" vertical="center"/>
    </xf>
    <xf numFmtId="168" fontId="38" fillId="0" borderId="13" xfId="94" applyNumberFormat="1" applyFont="1" applyFill="1" applyBorder="1" applyAlignment="1">
      <alignment horizontal="right" vertical="center"/>
    </xf>
    <xf numFmtId="0" fontId="38" fillId="0" borderId="0" xfId="84" applyFont="1" applyFill="1" applyBorder="1" applyAlignment="1">
      <alignment vertical="center"/>
    </xf>
    <xf numFmtId="168" fontId="38" fillId="0" borderId="12" xfId="94" applyNumberFormat="1" applyFont="1" applyFill="1" applyBorder="1" applyAlignment="1">
      <alignment horizontal="right" vertical="center"/>
    </xf>
    <xf numFmtId="168" fontId="38" fillId="0" borderId="0" xfId="94" applyNumberFormat="1" applyFont="1" applyFill="1" applyAlignment="1">
      <alignment horizontal="right" vertical="center"/>
    </xf>
    <xf numFmtId="168" fontId="38" fillId="0" borderId="0" xfId="9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168" fontId="37" fillId="0" borderId="0" xfId="0" applyNumberFormat="1" applyFont="1" applyFill="1" applyAlignment="1">
      <alignment horizontal="right" vertical="center"/>
    </xf>
    <xf numFmtId="165" fontId="37" fillId="0" borderId="0" xfId="0" applyNumberFormat="1" applyFont="1" applyFill="1" applyAlignment="1">
      <alignment horizontal="right" vertical="center"/>
    </xf>
    <xf numFmtId="0" fontId="38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167" fontId="37" fillId="0" borderId="12" xfId="0" applyNumberFormat="1" applyFont="1" applyFill="1" applyBorder="1" applyAlignment="1">
      <alignment vertical="center"/>
    </xf>
    <xf numFmtId="0" fontId="37" fillId="0" borderId="12" xfId="0" applyFont="1" applyFill="1" applyBorder="1" applyAlignment="1">
      <alignment vertical="center"/>
    </xf>
    <xf numFmtId="0" fontId="37" fillId="0" borderId="12" xfId="0" applyFont="1" applyFill="1" applyBorder="1" applyAlignment="1">
      <alignment horizontal="center" vertical="center"/>
    </xf>
    <xf numFmtId="168" fontId="37" fillId="0" borderId="12" xfId="0" applyNumberFormat="1" applyFont="1" applyFill="1" applyBorder="1" applyAlignment="1">
      <alignment horizontal="right" vertical="center"/>
    </xf>
    <xf numFmtId="165" fontId="37" fillId="0" borderId="12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168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8" fontId="38" fillId="0" borderId="0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168" fontId="38" fillId="0" borderId="0" xfId="0" applyNumberFormat="1" applyFont="1" applyFill="1" applyAlignment="1">
      <alignment vertical="center"/>
    </xf>
    <xf numFmtId="169" fontId="38" fillId="0" borderId="0" xfId="93" applyNumberFormat="1" applyFont="1" applyFill="1" applyBorder="1" applyAlignment="1">
      <alignment vertical="center"/>
    </xf>
    <xf numFmtId="169" fontId="38" fillId="0" borderId="0" xfId="93" applyNumberFormat="1" applyFont="1" applyFill="1" applyBorder="1" applyAlignment="1">
      <alignment horizontal="right" vertical="center"/>
    </xf>
    <xf numFmtId="168" fontId="38" fillId="0" borderId="0" xfId="94" applyNumberFormat="1" applyFont="1" applyFill="1" applyBorder="1" applyAlignment="1">
      <alignment vertical="center"/>
    </xf>
    <xf numFmtId="168" fontId="38" fillId="0" borderId="0" xfId="0" applyNumberFormat="1" applyFont="1" applyFill="1" applyAlignment="1">
      <alignment horizontal="right" vertical="center"/>
    </xf>
    <xf numFmtId="167" fontId="38" fillId="0" borderId="0" xfId="0" applyNumberFormat="1" applyFont="1" applyFill="1" applyAlignment="1">
      <alignment horizontal="left" vertical="center"/>
    </xf>
    <xf numFmtId="167" fontId="38" fillId="0" borderId="0" xfId="0" applyNumberFormat="1" applyFont="1" applyFill="1" applyAlignment="1">
      <alignment vertical="center"/>
    </xf>
    <xf numFmtId="0" fontId="38" fillId="0" borderId="12" xfId="0" applyFont="1" applyFill="1" applyBorder="1" applyAlignment="1">
      <alignment vertical="center"/>
    </xf>
    <xf numFmtId="0" fontId="38" fillId="0" borderId="12" xfId="0" applyFont="1" applyFill="1" applyBorder="1" applyAlignment="1">
      <alignment horizontal="center" vertical="center"/>
    </xf>
    <xf numFmtId="169" fontId="38" fillId="0" borderId="12" xfId="93" applyNumberFormat="1" applyFont="1" applyFill="1" applyBorder="1" applyAlignment="1">
      <alignment vertical="center"/>
    </xf>
    <xf numFmtId="169" fontId="38" fillId="0" borderId="12" xfId="93" applyNumberFormat="1" applyFont="1" applyFill="1" applyBorder="1" applyAlignment="1">
      <alignment horizontal="right" vertical="center"/>
    </xf>
    <xf numFmtId="165" fontId="38" fillId="0" borderId="0" xfId="0" applyNumberFormat="1" applyFont="1" applyFill="1" applyAlignment="1">
      <alignment horizontal="right" vertical="center"/>
    </xf>
    <xf numFmtId="168" fontId="38" fillId="0" borderId="0" xfId="0" applyNumberFormat="1" applyFont="1" applyFill="1" applyBorder="1" applyAlignment="1">
      <alignment horizontal="center" vertical="center"/>
    </xf>
    <xf numFmtId="169" fontId="38" fillId="0" borderId="0" xfId="94" applyNumberFormat="1" applyFont="1" applyFill="1" applyBorder="1" applyAlignment="1">
      <alignment vertical="center"/>
    </xf>
    <xf numFmtId="169" fontId="38" fillId="0" borderId="0" xfId="94" applyNumberFormat="1" applyFont="1" applyFill="1" applyBorder="1" applyAlignment="1">
      <alignment horizontal="right" vertical="center"/>
    </xf>
    <xf numFmtId="43" fontId="38" fillId="0" borderId="0" xfId="20" applyFont="1" applyFill="1" applyAlignment="1">
      <alignment horizontal="center" vertical="center"/>
    </xf>
    <xf numFmtId="43" fontId="38" fillId="0" borderId="0" xfId="20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67" fontId="37" fillId="0" borderId="0" xfId="0" applyNumberFormat="1" applyFont="1" applyFill="1" applyAlignment="1">
      <alignment horizontal="center" vertical="center"/>
    </xf>
    <xf numFmtId="167" fontId="37" fillId="0" borderId="12" xfId="0" applyNumberFormat="1" applyFont="1" applyFill="1" applyBorder="1" applyAlignment="1">
      <alignment horizontal="right" vertical="center"/>
    </xf>
    <xf numFmtId="168" fontId="37" fillId="0" borderId="12" xfId="0" applyNumberFormat="1" applyFont="1" applyFill="1" applyBorder="1" applyAlignment="1">
      <alignment horizontal="center" vertical="center"/>
    </xf>
    <xf numFmtId="167" fontId="37" fillId="0" borderId="12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right" vertical="center"/>
    </xf>
    <xf numFmtId="168" fontId="37" fillId="0" borderId="0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center" vertical="center"/>
    </xf>
    <xf numFmtId="167" fontId="38" fillId="0" borderId="0" xfId="90" applyNumberFormat="1" applyFont="1" applyFill="1" applyBorder="1" applyAlignment="1">
      <alignment horizontal="right" vertical="center"/>
    </xf>
    <xf numFmtId="168" fontId="38" fillId="0" borderId="0" xfId="91" applyNumberFormat="1" applyFont="1" applyFill="1" applyBorder="1" applyAlignment="1">
      <alignment horizontal="right" vertical="center"/>
    </xf>
    <xf numFmtId="168" fontId="37" fillId="0" borderId="0" xfId="91" applyNumberFormat="1" applyFont="1" applyFill="1" applyBorder="1" applyAlignment="1">
      <alignment horizontal="center" vertical="center"/>
    </xf>
    <xf numFmtId="168" fontId="37" fillId="0" borderId="0" xfId="91" applyNumberFormat="1" applyFont="1" applyFill="1" applyBorder="1" applyAlignment="1">
      <alignment horizontal="right" vertical="center"/>
    </xf>
    <xf numFmtId="167" fontId="37" fillId="0" borderId="0" xfId="90" applyNumberFormat="1" applyFont="1" applyFill="1" applyBorder="1" applyAlignment="1">
      <alignment horizontal="center" vertical="center"/>
    </xf>
    <xf numFmtId="168" fontId="37" fillId="0" borderId="5" xfId="90" applyNumberFormat="1" applyFont="1" applyFill="1" applyBorder="1" applyAlignment="1">
      <alignment horizontal="right" vertical="center"/>
    </xf>
    <xf numFmtId="167" fontId="37" fillId="0" borderId="0" xfId="90" applyNumberFormat="1" applyFont="1" applyFill="1" applyBorder="1" applyAlignment="1">
      <alignment horizontal="right" vertical="center"/>
    </xf>
    <xf numFmtId="168" fontId="37" fillId="0" borderId="0" xfId="91" quotePrefix="1" applyNumberFormat="1" applyFont="1" applyFill="1" applyBorder="1" applyAlignment="1">
      <alignment horizontal="right" vertical="center"/>
    </xf>
    <xf numFmtId="168" fontId="37" fillId="0" borderId="0" xfId="90" quotePrefix="1" applyNumberFormat="1" applyFont="1" applyFill="1" applyBorder="1" applyAlignment="1">
      <alignment horizontal="right" vertical="center"/>
    </xf>
    <xf numFmtId="168" fontId="37" fillId="0" borderId="12" xfId="91" applyNumberFormat="1" applyFont="1" applyFill="1" applyBorder="1" applyAlignment="1">
      <alignment horizontal="right" vertical="center"/>
    </xf>
    <xf numFmtId="168" fontId="38" fillId="0" borderId="0" xfId="20" applyNumberFormat="1" applyFont="1" applyFill="1" applyBorder="1" applyAlignment="1">
      <alignment horizontal="right" vertical="center"/>
    </xf>
    <xf numFmtId="168" fontId="38" fillId="0" borderId="0" xfId="0" applyNumberFormat="1" applyFont="1" applyFill="1" applyBorder="1" applyAlignment="1">
      <alignment vertical="center"/>
    </xf>
    <xf numFmtId="168" fontId="38" fillId="0" borderId="13" xfId="20" applyNumberFormat="1" applyFont="1" applyFill="1" applyBorder="1" applyAlignment="1">
      <alignment horizontal="right" vertical="center"/>
    </xf>
    <xf numFmtId="167" fontId="38" fillId="0" borderId="12" xfId="0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8" fontId="38" fillId="0" borderId="0" xfId="0" applyNumberFormat="1" applyFont="1" applyFill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0" fontId="38" fillId="0" borderId="0" xfId="90" applyFont="1" applyFill="1" applyBorder="1" applyAlignment="1">
      <alignment horizontal="left" vertical="center"/>
    </xf>
    <xf numFmtId="167" fontId="37" fillId="0" borderId="0" xfId="94" applyNumberFormat="1" applyFont="1" applyFill="1" applyAlignment="1">
      <alignment vertical="center"/>
    </xf>
    <xf numFmtId="0" fontId="38" fillId="0" borderId="0" xfId="94" applyFont="1" applyFill="1" applyAlignment="1">
      <alignment vertical="center"/>
    </xf>
    <xf numFmtId="168" fontId="37" fillId="0" borderId="0" xfId="23" applyNumberFormat="1" applyFont="1" applyFill="1" applyAlignment="1">
      <alignment horizontal="right" vertical="center"/>
    </xf>
    <xf numFmtId="167" fontId="37" fillId="0" borderId="0" xfId="94" quotePrefix="1" applyNumberFormat="1" applyFont="1" applyFill="1" applyAlignment="1">
      <alignment horizontal="left" vertical="center"/>
    </xf>
    <xf numFmtId="168" fontId="38" fillId="0" borderId="0" xfId="23" applyNumberFormat="1" applyFont="1" applyFill="1" applyAlignment="1">
      <alignment horizontal="centerContinuous" vertical="center"/>
    </xf>
    <xf numFmtId="167" fontId="37" fillId="0" borderId="12" xfId="94" applyNumberFormat="1" applyFont="1" applyFill="1" applyBorder="1" applyAlignment="1">
      <alignment horizontal="left" vertical="center"/>
    </xf>
    <xf numFmtId="0" fontId="38" fillId="0" borderId="12" xfId="94" applyFont="1" applyFill="1" applyBorder="1" applyAlignment="1">
      <alignment vertical="center"/>
    </xf>
    <xf numFmtId="168" fontId="38" fillId="0" borderId="12" xfId="23" applyNumberFormat="1" applyFont="1" applyFill="1" applyBorder="1" applyAlignment="1">
      <alignment horizontal="centerContinuous" vertical="center"/>
    </xf>
    <xf numFmtId="167" fontId="37" fillId="0" borderId="0" xfId="94" applyNumberFormat="1" applyFont="1" applyFill="1" applyBorder="1" applyAlignment="1">
      <alignment horizontal="left" vertical="center"/>
    </xf>
    <xf numFmtId="0" fontId="38" fillId="0" borderId="0" xfId="94" applyFont="1" applyFill="1" applyBorder="1" applyAlignment="1">
      <alignment vertical="center"/>
    </xf>
    <xf numFmtId="168" fontId="38" fillId="0" borderId="0" xfId="23" applyNumberFormat="1" applyFont="1" applyFill="1" applyBorder="1" applyAlignment="1">
      <alignment horizontal="centerContinuous" vertical="center"/>
    </xf>
    <xf numFmtId="167" fontId="38" fillId="0" borderId="0" xfId="94" applyNumberFormat="1" applyFont="1" applyFill="1" applyAlignment="1">
      <alignment vertical="center"/>
    </xf>
    <xf numFmtId="168" fontId="37" fillId="0" borderId="0" xfId="94" applyNumberFormat="1" applyFont="1" applyFill="1" applyBorder="1" applyAlignment="1">
      <alignment horizontal="right" vertical="center"/>
    </xf>
    <xf numFmtId="167" fontId="37" fillId="0" borderId="0" xfId="94" applyNumberFormat="1" applyFont="1" applyFill="1" applyBorder="1" applyAlignment="1">
      <alignment horizontal="right" vertical="center"/>
    </xf>
    <xf numFmtId="0" fontId="37" fillId="0" borderId="0" xfId="94" applyFont="1" applyFill="1" applyBorder="1" applyAlignment="1">
      <alignment horizontal="center" vertical="center"/>
    </xf>
    <xf numFmtId="0" fontId="37" fillId="0" borderId="12" xfId="94" applyFont="1" applyFill="1" applyBorder="1" applyAlignment="1">
      <alignment horizontal="center" vertical="center"/>
    </xf>
    <xf numFmtId="167" fontId="37" fillId="0" borderId="0" xfId="94" applyNumberFormat="1" applyFont="1" applyFill="1" applyAlignment="1">
      <alignment horizontal="right" vertical="center"/>
    </xf>
    <xf numFmtId="168" fontId="37" fillId="0" borderId="12" xfId="94" applyNumberFormat="1" applyFont="1" applyFill="1" applyBorder="1" applyAlignment="1">
      <alignment horizontal="right" vertical="center"/>
    </xf>
    <xf numFmtId="167" fontId="37" fillId="0" borderId="0" xfId="94" applyNumberFormat="1" applyFont="1" applyFill="1" applyAlignment="1">
      <alignment horizontal="left" vertical="top"/>
    </xf>
    <xf numFmtId="167" fontId="38" fillId="0" borderId="0" xfId="94" applyNumberFormat="1" applyFont="1" applyFill="1" applyAlignment="1">
      <alignment horizontal="left" vertical="top"/>
    </xf>
    <xf numFmtId="0" fontId="38" fillId="0" borderId="0" xfId="94" applyFont="1" applyFill="1" applyAlignment="1">
      <alignment vertical="top"/>
    </xf>
    <xf numFmtId="168" fontId="38" fillId="0" borderId="0" xfId="94" applyNumberFormat="1" applyFont="1" applyFill="1" applyAlignment="1">
      <alignment horizontal="right" vertical="top" wrapText="1"/>
    </xf>
    <xf numFmtId="168" fontId="38" fillId="0" borderId="0" xfId="23" applyNumberFormat="1" applyFont="1" applyFill="1" applyBorder="1" applyAlignment="1">
      <alignment horizontal="right" vertical="top"/>
    </xf>
    <xf numFmtId="167" fontId="38" fillId="0" borderId="0" xfId="94" applyNumberFormat="1" applyFont="1" applyFill="1" applyAlignment="1">
      <alignment horizontal="center" vertical="top"/>
    </xf>
    <xf numFmtId="0" fontId="38" fillId="0" borderId="0" xfId="94" applyFont="1" applyFill="1" applyBorder="1" applyAlignment="1">
      <alignment vertical="top"/>
    </xf>
    <xf numFmtId="0" fontId="38" fillId="0" borderId="0" xfId="94" quotePrefix="1" applyFont="1" applyFill="1" applyAlignment="1">
      <alignment vertical="top"/>
    </xf>
    <xf numFmtId="167" fontId="38" fillId="0" borderId="0" xfId="94" quotePrefix="1" applyNumberFormat="1" applyFont="1" applyFill="1" applyAlignment="1">
      <alignment horizontal="left" vertical="top"/>
    </xf>
    <xf numFmtId="168" fontId="38" fillId="0" borderId="0" xfId="23" quotePrefix="1" applyNumberFormat="1" applyFont="1" applyFill="1" applyBorder="1" applyAlignment="1">
      <alignment horizontal="right" vertical="top"/>
    </xf>
    <xf numFmtId="168" fontId="38" fillId="0" borderId="12" xfId="23" applyNumberFormat="1" applyFont="1" applyFill="1" applyBorder="1" applyAlignment="1">
      <alignment horizontal="right" vertical="top"/>
    </xf>
    <xf numFmtId="168" fontId="38" fillId="0" borderId="12" xfId="94" applyNumberFormat="1" applyFont="1" applyFill="1" applyBorder="1" applyAlignment="1">
      <alignment horizontal="right" vertical="top" wrapText="1"/>
    </xf>
    <xf numFmtId="167" fontId="38" fillId="0" borderId="0" xfId="94" applyNumberFormat="1" applyFont="1" applyFill="1" applyAlignment="1">
      <alignment horizontal="left" vertical="center"/>
    </xf>
    <xf numFmtId="168" fontId="38" fillId="0" borderId="0" xfId="23" applyNumberFormat="1" applyFont="1" applyFill="1" applyBorder="1" applyAlignment="1">
      <alignment horizontal="right" vertical="center"/>
    </xf>
    <xf numFmtId="168" fontId="38" fillId="0" borderId="0" xfId="94" applyNumberFormat="1" applyFont="1" applyFill="1" applyAlignment="1">
      <alignment horizontal="right" vertical="center" wrapText="1"/>
    </xf>
    <xf numFmtId="167" fontId="40" fillId="0" borderId="0" xfId="94" applyNumberFormat="1" applyFont="1" applyFill="1" applyAlignment="1">
      <alignment horizontal="left" vertical="center"/>
    </xf>
    <xf numFmtId="168" fontId="38" fillId="0" borderId="0" xfId="23" quotePrefix="1" applyNumberFormat="1" applyFont="1" applyFill="1" applyBorder="1" applyAlignment="1">
      <alignment horizontal="right" vertical="center"/>
    </xf>
    <xf numFmtId="168" fontId="38" fillId="0" borderId="12" xfId="23" applyNumberFormat="1" applyFont="1" applyFill="1" applyBorder="1" applyAlignment="1">
      <alignment horizontal="right" vertical="center"/>
    </xf>
    <xf numFmtId="167" fontId="38" fillId="0" borderId="12" xfId="94" applyNumberFormat="1" applyFont="1" applyFill="1" applyBorder="1" applyAlignment="1">
      <alignment horizontal="left" vertical="center"/>
    </xf>
    <xf numFmtId="167" fontId="38" fillId="0" borderId="0" xfId="94" applyNumberFormat="1" applyFont="1" applyFill="1" applyBorder="1" applyAlignment="1">
      <alignment horizontal="left" vertical="center"/>
    </xf>
    <xf numFmtId="0" fontId="38" fillId="0" borderId="0" xfId="94" applyFont="1" applyFill="1" applyAlignment="1">
      <alignment horizontal="center" vertical="top"/>
    </xf>
    <xf numFmtId="167" fontId="38" fillId="0" borderId="0" xfId="94" quotePrefix="1" applyNumberFormat="1" applyFont="1" applyFill="1" applyBorder="1" applyAlignment="1">
      <alignment vertical="top"/>
    </xf>
    <xf numFmtId="167" fontId="38" fillId="0" borderId="0" xfId="94" applyNumberFormat="1" applyFont="1" applyFill="1" applyBorder="1" applyAlignment="1">
      <alignment horizontal="center" vertical="top"/>
    </xf>
    <xf numFmtId="167" fontId="38" fillId="0" borderId="0" xfId="94" applyNumberFormat="1" applyFont="1" applyFill="1" applyBorder="1" applyAlignment="1">
      <alignment horizontal="left" vertical="top"/>
    </xf>
    <xf numFmtId="168" fontId="38" fillId="0" borderId="1" xfId="23" applyNumberFormat="1" applyFont="1" applyFill="1" applyBorder="1" applyAlignment="1">
      <alignment horizontal="right" vertical="top"/>
    </xf>
    <xf numFmtId="0" fontId="38" fillId="0" borderId="0" xfId="94" applyFont="1" applyFill="1" applyAlignment="1">
      <alignment horizontal="left" vertical="top"/>
    </xf>
    <xf numFmtId="167" fontId="37" fillId="0" borderId="0" xfId="94" applyNumberFormat="1" applyFont="1" applyFill="1" applyBorder="1" applyAlignment="1">
      <alignment vertical="top"/>
    </xf>
    <xf numFmtId="167" fontId="38" fillId="0" borderId="0" xfId="94" applyNumberFormat="1" applyFont="1" applyFill="1" applyBorder="1" applyAlignment="1">
      <alignment vertical="top"/>
    </xf>
    <xf numFmtId="167" fontId="38" fillId="0" borderId="0" xfId="94" quotePrefix="1" applyNumberFormat="1" applyFont="1" applyFill="1" applyAlignment="1">
      <alignment horizontal="left" vertical="center"/>
    </xf>
    <xf numFmtId="168" fontId="38" fillId="0" borderId="1" xfId="23" applyNumberFormat="1" applyFont="1" applyFill="1" applyBorder="1" applyAlignment="1">
      <alignment horizontal="right" vertical="center"/>
    </xf>
    <xf numFmtId="168" fontId="38" fillId="0" borderId="13" xfId="23" applyNumberFormat="1" applyFont="1" applyFill="1" applyBorder="1" applyAlignment="1">
      <alignment horizontal="right" vertical="center"/>
    </xf>
    <xf numFmtId="181" fontId="38" fillId="0" borderId="0" xfId="23" applyNumberFormat="1" applyFont="1" applyFill="1" applyBorder="1" applyAlignment="1">
      <alignment horizontal="right" vertical="center"/>
    </xf>
    <xf numFmtId="181" fontId="38" fillId="0" borderId="0" xfId="94" applyNumberFormat="1" applyFont="1" applyFill="1" applyAlignment="1">
      <alignment vertical="center"/>
    </xf>
    <xf numFmtId="180" fontId="38" fillId="0" borderId="0" xfId="94" applyNumberFormat="1" applyFont="1" applyFill="1" applyAlignment="1">
      <alignment vertical="center"/>
    </xf>
    <xf numFmtId="168" fontId="38" fillId="0" borderId="0" xfId="25" applyNumberFormat="1" applyFont="1" applyFill="1" applyBorder="1" applyAlignment="1">
      <alignment horizontal="right" vertical="center"/>
    </xf>
    <xf numFmtId="167" fontId="38" fillId="0" borderId="0" xfId="89" applyNumberFormat="1" applyFont="1" applyFill="1" applyBorder="1" applyAlignment="1">
      <alignment horizontal="left" vertical="center"/>
    </xf>
    <xf numFmtId="167" fontId="38" fillId="0" borderId="0" xfId="94" applyNumberFormat="1" applyFont="1" applyFill="1" applyBorder="1" applyAlignment="1">
      <alignment horizontal="center" vertical="center"/>
    </xf>
    <xf numFmtId="0" fontId="38" fillId="0" borderId="0" xfId="94" applyFont="1" applyFill="1" applyAlignment="1">
      <alignment horizontal="right" vertical="center"/>
    </xf>
    <xf numFmtId="0" fontId="38" fillId="0" borderId="0" xfId="94" applyFont="1" applyFill="1" applyAlignment="1">
      <alignment horizontal="center" vertical="center"/>
    </xf>
    <xf numFmtId="168" fontId="38" fillId="0" borderId="12" xfId="23" applyNumberFormat="1" applyFont="1" applyFill="1" applyBorder="1" applyAlignment="1">
      <alignment vertical="center"/>
    </xf>
    <xf numFmtId="168" fontId="38" fillId="0" borderId="0" xfId="23" applyNumberFormat="1" applyFont="1" applyFill="1" applyAlignment="1">
      <alignment vertical="center"/>
    </xf>
    <xf numFmtId="0" fontId="41" fillId="0" borderId="0" xfId="90" applyFont="1" applyFill="1" applyAlignment="1">
      <alignment vertical="center"/>
    </xf>
    <xf numFmtId="0" fontId="41" fillId="0" borderId="0" xfId="90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168" fontId="41" fillId="0" borderId="0" xfId="90" applyNumberFormat="1" applyFont="1" applyFill="1" applyBorder="1" applyAlignment="1">
      <alignment horizontal="right" vertical="center"/>
    </xf>
    <xf numFmtId="168" fontId="41" fillId="0" borderId="12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horizontal="right" vertical="center"/>
    </xf>
    <xf numFmtId="168" fontId="42" fillId="0" borderId="12" xfId="0" applyNumberFormat="1" applyFont="1" applyFill="1" applyBorder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0" fontId="41" fillId="0" borderId="0" xfId="0" applyFont="1" applyFill="1" applyBorder="1" applyAlignment="1">
      <alignment vertical="center"/>
    </xf>
    <xf numFmtId="168" fontId="42" fillId="0" borderId="0" xfId="0" applyNumberFormat="1" applyFont="1" applyFill="1" applyAlignment="1">
      <alignment horizontal="right" vertical="center"/>
    </xf>
    <xf numFmtId="168" fontId="42" fillId="0" borderId="12" xfId="94" applyNumberFormat="1" applyFont="1" applyFill="1" applyBorder="1" applyAlignment="1">
      <alignment vertical="center"/>
    </xf>
    <xf numFmtId="168" fontId="42" fillId="0" borderId="0" xfId="94" applyNumberFormat="1" applyFont="1" applyFill="1" applyBorder="1" applyAlignment="1">
      <alignment horizontal="right" vertical="center"/>
    </xf>
    <xf numFmtId="168" fontId="38" fillId="8" borderId="0" xfId="90" applyNumberFormat="1" applyFont="1" applyFill="1" applyBorder="1" applyAlignment="1">
      <alignment horizontal="right" vertical="center"/>
    </xf>
    <xf numFmtId="0" fontId="38" fillId="8" borderId="0" xfId="90" applyFont="1" applyFill="1" applyBorder="1" applyAlignment="1">
      <alignment vertical="center"/>
    </xf>
    <xf numFmtId="168" fontId="38" fillId="8" borderId="12" xfId="90" applyNumberFormat="1" applyFont="1" applyFill="1" applyBorder="1" applyAlignment="1">
      <alignment horizontal="right" vertical="center"/>
    </xf>
    <xf numFmtId="168" fontId="38" fillId="8" borderId="0" xfId="90" applyNumberFormat="1" applyFont="1" applyFill="1" applyAlignment="1">
      <alignment horizontal="right" vertical="center"/>
    </xf>
    <xf numFmtId="168" fontId="38" fillId="8" borderId="0" xfId="90" applyNumberFormat="1" applyFont="1" applyFill="1" applyBorder="1" applyAlignment="1">
      <alignment vertical="center"/>
    </xf>
    <xf numFmtId="168" fontId="38" fillId="8" borderId="13" xfId="90" applyNumberFormat="1" applyFont="1" applyFill="1" applyBorder="1" applyAlignment="1">
      <alignment horizontal="right" vertical="center"/>
    </xf>
    <xf numFmtId="0" fontId="38" fillId="8" borderId="0" xfId="90" applyFont="1" applyFill="1" applyBorder="1" applyAlignment="1">
      <alignment horizontal="center" vertical="center"/>
    </xf>
    <xf numFmtId="168" fontId="38" fillId="8" borderId="0" xfId="90" applyNumberFormat="1" applyFont="1" applyFill="1" applyBorder="1" applyAlignment="1">
      <alignment horizontal="center" vertical="center"/>
    </xf>
    <xf numFmtId="168" fontId="38" fillId="8" borderId="0" xfId="94" applyNumberFormat="1" applyFont="1" applyFill="1" applyBorder="1" applyAlignment="1">
      <alignment horizontal="right" vertical="center"/>
    </xf>
    <xf numFmtId="168" fontId="38" fillId="8" borderId="13" xfId="94" applyNumberFormat="1" applyFont="1" applyFill="1" applyBorder="1" applyAlignment="1">
      <alignment horizontal="right" vertical="center"/>
    </xf>
    <xf numFmtId="168" fontId="38" fillId="8" borderId="12" xfId="94" applyNumberFormat="1" applyFont="1" applyFill="1" applyBorder="1" applyAlignment="1">
      <alignment horizontal="right" vertical="center"/>
    </xf>
    <xf numFmtId="168" fontId="38" fillId="8" borderId="0" xfId="94" applyNumberFormat="1" applyFont="1" applyFill="1" applyAlignment="1">
      <alignment horizontal="right" vertical="center"/>
    </xf>
    <xf numFmtId="0" fontId="37" fillId="8" borderId="0" xfId="0" applyFont="1" applyFill="1" applyAlignment="1">
      <alignment horizontal="center" vertical="center"/>
    </xf>
    <xf numFmtId="168" fontId="38" fillId="8" borderId="0" xfId="0" applyNumberFormat="1" applyFont="1" applyFill="1" applyBorder="1" applyAlignment="1">
      <alignment horizontal="right" vertical="center"/>
    </xf>
    <xf numFmtId="169" fontId="38" fillId="8" borderId="0" xfId="93" applyNumberFormat="1" applyFont="1" applyFill="1" applyBorder="1" applyAlignment="1">
      <alignment vertical="center"/>
    </xf>
    <xf numFmtId="168" fontId="42" fillId="8" borderId="12" xfId="94" applyNumberFormat="1" applyFont="1" applyFill="1" applyBorder="1" applyAlignment="1">
      <alignment vertical="center"/>
    </xf>
    <xf numFmtId="168" fontId="37" fillId="8" borderId="0" xfId="0" applyNumberFormat="1" applyFont="1" applyFill="1" applyBorder="1" applyAlignment="1">
      <alignment horizontal="right" vertical="center"/>
    </xf>
    <xf numFmtId="168" fontId="38" fillId="8" borderId="0" xfId="20" applyNumberFormat="1" applyFont="1" applyFill="1" applyBorder="1" applyAlignment="1">
      <alignment horizontal="right" vertical="center"/>
    </xf>
    <xf numFmtId="168" fontId="38" fillId="8" borderId="13" xfId="20" applyNumberFormat="1" applyFont="1" applyFill="1" applyBorder="1" applyAlignment="1">
      <alignment horizontal="right" vertical="center"/>
    </xf>
    <xf numFmtId="0" fontId="38" fillId="8" borderId="0" xfId="94" applyFont="1" applyFill="1" applyAlignment="1">
      <alignment vertical="top"/>
    </xf>
    <xf numFmtId="168" fontId="38" fillId="8" borderId="0" xfId="94" applyNumberFormat="1" applyFont="1" applyFill="1" applyAlignment="1">
      <alignment horizontal="right" vertical="top" wrapText="1"/>
    </xf>
    <xf numFmtId="168" fontId="38" fillId="8" borderId="0" xfId="23" applyNumberFormat="1" applyFont="1" applyFill="1" applyBorder="1" applyAlignment="1">
      <alignment horizontal="right" vertical="top"/>
    </xf>
    <xf numFmtId="168" fontId="38" fillId="8" borderId="0" xfId="23" quotePrefix="1" applyNumberFormat="1" applyFont="1" applyFill="1" applyBorder="1" applyAlignment="1">
      <alignment horizontal="right" vertical="top"/>
    </xf>
    <xf numFmtId="168" fontId="38" fillId="8" borderId="12" xfId="23" applyNumberFormat="1" applyFont="1" applyFill="1" applyBorder="1" applyAlignment="1">
      <alignment horizontal="right" vertical="top"/>
    </xf>
    <xf numFmtId="168" fontId="38" fillId="8" borderId="0" xfId="23" applyNumberFormat="1" applyFont="1" applyFill="1" applyBorder="1" applyAlignment="1">
      <alignment horizontal="right" vertical="center"/>
    </xf>
    <xf numFmtId="168" fontId="38" fillId="8" borderId="0" xfId="94" applyNumberFormat="1" applyFont="1" applyFill="1" applyAlignment="1">
      <alignment horizontal="right" vertical="center" wrapText="1"/>
    </xf>
    <xf numFmtId="168" fontId="38" fillId="8" borderId="0" xfId="23" quotePrefix="1" applyNumberFormat="1" applyFont="1" applyFill="1" applyBorder="1" applyAlignment="1">
      <alignment horizontal="right" vertical="center"/>
    </xf>
    <xf numFmtId="168" fontId="38" fillId="8" borderId="12" xfId="23" applyNumberFormat="1" applyFont="1" applyFill="1" applyBorder="1" applyAlignment="1">
      <alignment horizontal="right" vertical="center"/>
    </xf>
    <xf numFmtId="168" fontId="38" fillId="8" borderId="12" xfId="94" applyNumberFormat="1" applyFont="1" applyFill="1" applyBorder="1" applyAlignment="1">
      <alignment horizontal="right" vertical="top" wrapText="1"/>
    </xf>
    <xf numFmtId="168" fontId="38" fillId="8" borderId="1" xfId="23" applyNumberFormat="1" applyFont="1" applyFill="1" applyBorder="1" applyAlignment="1">
      <alignment horizontal="right" vertical="top"/>
    </xf>
    <xf numFmtId="168" fontId="38" fillId="8" borderId="1" xfId="23" applyNumberFormat="1" applyFont="1" applyFill="1" applyBorder="1" applyAlignment="1">
      <alignment horizontal="right" vertical="center"/>
    </xf>
    <xf numFmtId="168" fontId="38" fillId="8" borderId="13" xfId="23" applyNumberFormat="1" applyFont="1" applyFill="1" applyBorder="1" applyAlignment="1">
      <alignment horizontal="right" vertical="center"/>
    </xf>
    <xf numFmtId="181" fontId="38" fillId="8" borderId="0" xfId="23" applyNumberFormat="1" applyFont="1" applyFill="1" applyBorder="1" applyAlignment="1">
      <alignment horizontal="right" vertical="center"/>
    </xf>
    <xf numFmtId="168" fontId="38" fillId="8" borderId="0" xfId="25" applyNumberFormat="1" applyFont="1" applyFill="1" applyBorder="1" applyAlignment="1">
      <alignment horizontal="right" vertical="center"/>
    </xf>
    <xf numFmtId="0" fontId="38" fillId="0" borderId="0" xfId="94" applyFont="1" applyAlignment="1">
      <alignment vertical="top"/>
    </xf>
    <xf numFmtId="167" fontId="38" fillId="0" borderId="0" xfId="94" applyNumberFormat="1" applyFont="1" applyAlignment="1">
      <alignment horizontal="left" vertical="top"/>
    </xf>
    <xf numFmtId="168" fontId="41" fillId="0" borderId="12" xfId="90" applyNumberFormat="1" applyFont="1" applyFill="1" applyBorder="1" applyAlignment="1">
      <alignment horizontal="center" vertical="center"/>
    </xf>
    <xf numFmtId="168" fontId="38" fillId="8" borderId="12" xfId="0" applyNumberFormat="1" applyFont="1" applyFill="1" applyBorder="1" applyAlignment="1">
      <alignment horizontal="right" vertical="center"/>
    </xf>
    <xf numFmtId="0" fontId="38" fillId="0" borderId="0" xfId="0" quotePrefix="1" applyFont="1" applyFill="1" applyBorder="1" applyAlignment="1">
      <alignment vertical="center"/>
    </xf>
    <xf numFmtId="0" fontId="38" fillId="0" borderId="0" xfId="93" applyFont="1" applyFill="1" applyAlignment="1">
      <alignment vertical="center"/>
    </xf>
    <xf numFmtId="168" fontId="38" fillId="8" borderId="0" xfId="94" applyNumberFormat="1" applyFont="1" applyFill="1" applyBorder="1" applyAlignment="1">
      <alignment vertical="center"/>
    </xf>
    <xf numFmtId="168" fontId="38" fillId="8" borderId="0" xfId="93" applyNumberFormat="1" applyFont="1" applyFill="1" applyBorder="1" applyAlignment="1">
      <alignment horizontal="right" vertical="center"/>
    </xf>
    <xf numFmtId="168" fontId="38" fillId="0" borderId="0" xfId="93" applyNumberFormat="1" applyFont="1" applyFill="1" applyBorder="1" applyAlignment="1">
      <alignment horizontal="right" vertical="center"/>
    </xf>
    <xf numFmtId="168" fontId="38" fillId="8" borderId="0" xfId="0" applyNumberFormat="1" applyFont="1" applyFill="1" applyAlignment="1">
      <alignment horizontal="right" vertical="center"/>
    </xf>
    <xf numFmtId="0" fontId="38" fillId="0" borderId="0" xfId="96" applyFont="1" applyFill="1" applyAlignment="1">
      <alignment vertical="center"/>
    </xf>
    <xf numFmtId="0" fontId="37" fillId="0" borderId="0" xfId="96" applyFont="1" applyFill="1" applyBorder="1" applyAlignment="1">
      <alignment vertical="center"/>
    </xf>
    <xf numFmtId="168" fontId="38" fillId="8" borderId="12" xfId="94" applyNumberFormat="1" applyFont="1" applyFill="1" applyBorder="1" applyAlignment="1">
      <alignment vertical="center"/>
    </xf>
    <xf numFmtId="168" fontId="38" fillId="0" borderId="12" xfId="94" applyNumberFormat="1" applyFont="1" applyFill="1" applyBorder="1" applyAlignment="1">
      <alignment vertical="center"/>
    </xf>
    <xf numFmtId="0" fontId="38" fillId="0" borderId="0" xfId="0" applyFont="1" applyFill="1" applyAlignment="1">
      <alignment horizontal="right" vertical="center"/>
    </xf>
    <xf numFmtId="168" fontId="38" fillId="8" borderId="13" xfId="0" applyNumberFormat="1" applyFont="1" applyFill="1" applyBorder="1" applyAlignment="1">
      <alignment horizontal="right" vertical="center"/>
    </xf>
    <xf numFmtId="168" fontId="38" fillId="0" borderId="13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right" vertical="center"/>
    </xf>
    <xf numFmtId="169" fontId="38" fillId="8" borderId="0" xfId="94" applyNumberFormat="1" applyFont="1" applyFill="1" applyBorder="1" applyAlignment="1">
      <alignment vertical="center"/>
    </xf>
    <xf numFmtId="168" fontId="38" fillId="8" borderId="13" xfId="94" applyNumberFormat="1" applyFont="1" applyFill="1" applyBorder="1" applyAlignment="1">
      <alignment vertical="center"/>
    </xf>
    <xf numFmtId="168" fontId="38" fillId="0" borderId="13" xfId="94" applyNumberFormat="1" applyFont="1" applyFill="1" applyBorder="1" applyAlignment="1">
      <alignment vertical="center"/>
    </xf>
    <xf numFmtId="169" fontId="38" fillId="8" borderId="13" xfId="94" applyNumberFormat="1" applyFont="1" applyFill="1" applyBorder="1" applyAlignment="1">
      <alignment vertical="center"/>
    </xf>
    <xf numFmtId="169" fontId="38" fillId="0" borderId="13" xfId="94" applyNumberFormat="1" applyFont="1" applyFill="1" applyBorder="1" applyAlignment="1">
      <alignment vertical="center"/>
    </xf>
    <xf numFmtId="168" fontId="41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8" fontId="41" fillId="0" borderId="0" xfId="0" applyNumberFormat="1" applyFont="1" applyFill="1" applyAlignment="1">
      <alignment horizontal="right" vertical="center"/>
    </xf>
    <xf numFmtId="0" fontId="41" fillId="0" borderId="12" xfId="0" applyFont="1" applyFill="1" applyBorder="1" applyAlignment="1">
      <alignment vertical="center"/>
    </xf>
    <xf numFmtId="168" fontId="41" fillId="0" borderId="12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right" vertical="center"/>
    </xf>
    <xf numFmtId="167" fontId="41" fillId="0" borderId="0" xfId="90" applyNumberFormat="1" applyFont="1" applyFill="1" applyBorder="1" applyAlignment="1">
      <alignment horizontal="center" vertical="center"/>
    </xf>
    <xf numFmtId="168" fontId="41" fillId="0" borderId="0" xfId="90" applyNumberFormat="1" applyFont="1" applyFill="1" applyAlignment="1">
      <alignment horizontal="right" vertical="center"/>
    </xf>
    <xf numFmtId="167" fontId="41" fillId="0" borderId="0" xfId="90" applyNumberFormat="1" applyFont="1" applyFill="1" applyBorder="1" applyAlignment="1">
      <alignment horizontal="right" vertical="center"/>
    </xf>
    <xf numFmtId="168" fontId="41" fillId="0" borderId="0" xfId="90" applyNumberFormat="1" applyFont="1" applyFill="1" applyBorder="1" applyAlignment="1">
      <alignment horizontal="center" vertical="center"/>
    </xf>
    <xf numFmtId="168" fontId="41" fillId="0" borderId="0" xfId="91" applyNumberFormat="1" applyFont="1" applyFill="1" applyBorder="1" applyAlignment="1">
      <alignment horizontal="right" vertical="center"/>
    </xf>
    <xf numFmtId="168" fontId="41" fillId="0" borderId="0" xfId="91" applyNumberFormat="1" applyFont="1" applyFill="1" applyBorder="1" applyAlignment="1">
      <alignment vertical="center"/>
    </xf>
    <xf numFmtId="0" fontId="42" fillId="0" borderId="0" xfId="90" applyFont="1" applyFill="1" applyBorder="1" applyAlignment="1">
      <alignment vertical="center"/>
    </xf>
    <xf numFmtId="168" fontId="42" fillId="0" borderId="0" xfId="90" applyNumberFormat="1" applyFont="1" applyFill="1" applyBorder="1" applyAlignment="1">
      <alignment horizontal="right" vertical="center"/>
    </xf>
    <xf numFmtId="167" fontId="42" fillId="0" borderId="0" xfId="90" applyNumberFormat="1" applyFont="1" applyFill="1" applyBorder="1" applyAlignment="1">
      <alignment horizontal="right" vertical="center"/>
    </xf>
    <xf numFmtId="168" fontId="41" fillId="0" borderId="12" xfId="91" applyNumberFormat="1" applyFont="1" applyFill="1" applyBorder="1" applyAlignment="1">
      <alignment horizontal="right" vertical="center"/>
    </xf>
    <xf numFmtId="168" fontId="41" fillId="0" borderId="5" xfId="90" applyNumberFormat="1" applyFont="1" applyFill="1" applyBorder="1" applyAlignment="1">
      <alignment horizontal="right" vertical="center"/>
    </xf>
    <xf numFmtId="168" fontId="41" fillId="0" borderId="0" xfId="91" applyNumberFormat="1" applyFont="1" applyFill="1" applyAlignment="1">
      <alignment horizontal="right" vertical="center"/>
    </xf>
    <xf numFmtId="0" fontId="41" fillId="0" borderId="0" xfId="0" applyFont="1" applyFill="1" applyBorder="1" applyAlignment="1">
      <alignment horizontal="right" vertical="center"/>
    </xf>
    <xf numFmtId="168" fontId="41" fillId="0" borderId="0" xfId="90" quotePrefix="1" applyNumberFormat="1" applyFont="1" applyFill="1" applyBorder="1" applyAlignment="1">
      <alignment horizontal="right" vertical="center"/>
    </xf>
    <xf numFmtId="168" fontId="41" fillId="0" borderId="12" xfId="90" applyNumberFormat="1" applyFont="1" applyFill="1" applyBorder="1" applyAlignment="1">
      <alignment horizontal="right" vertical="center"/>
    </xf>
    <xf numFmtId="0" fontId="41" fillId="0" borderId="0" xfId="90" applyFont="1" applyFill="1" applyBorder="1" applyAlignment="1">
      <alignment vertical="center"/>
    </xf>
    <xf numFmtId="168" fontId="42" fillId="0" borderId="0" xfId="20" applyNumberFormat="1" applyFont="1" applyFill="1" applyBorder="1" applyAlignment="1">
      <alignment horizontal="right" vertical="center"/>
    </xf>
    <xf numFmtId="0" fontId="42" fillId="0" borderId="0" xfId="90" applyFont="1" applyFill="1" applyAlignment="1">
      <alignment vertical="center"/>
    </xf>
    <xf numFmtId="0" fontId="42" fillId="0" borderId="0" xfId="90" applyFont="1" applyFill="1" applyBorder="1" applyAlignment="1">
      <alignment horizontal="center" vertical="center"/>
    </xf>
    <xf numFmtId="168" fontId="42" fillId="0" borderId="12" xfId="90" applyNumberFormat="1" applyFont="1" applyFill="1" applyBorder="1" applyAlignment="1">
      <alignment horizontal="right" vertical="center"/>
    </xf>
    <xf numFmtId="168" fontId="42" fillId="0" borderId="13" xfId="90" applyNumberFormat="1" applyFont="1" applyFill="1" applyBorder="1" applyAlignment="1">
      <alignment horizontal="right" vertical="center"/>
    </xf>
    <xf numFmtId="168" fontId="42" fillId="0" borderId="13" xfId="20" applyNumberFormat="1" applyFont="1" applyFill="1" applyBorder="1" applyAlignment="1">
      <alignment horizontal="right" vertical="center"/>
    </xf>
    <xf numFmtId="168" fontId="42" fillId="8" borderId="0" xfId="90" applyNumberFormat="1" applyFont="1" applyFill="1" applyBorder="1" applyAlignment="1">
      <alignment horizontal="right" vertical="center"/>
    </xf>
    <xf numFmtId="168" fontId="42" fillId="8" borderId="0" xfId="20" applyNumberFormat="1" applyFont="1" applyFill="1" applyBorder="1" applyAlignment="1">
      <alignment horizontal="right" vertical="center"/>
    </xf>
    <xf numFmtId="168" fontId="42" fillId="8" borderId="0" xfId="94" applyNumberFormat="1" applyFont="1" applyFill="1" applyBorder="1" applyAlignment="1">
      <alignment horizontal="right" vertical="center"/>
    </xf>
    <xf numFmtId="168" fontId="42" fillId="8" borderId="12" xfId="90" applyNumberFormat="1" applyFont="1" applyFill="1" applyBorder="1" applyAlignment="1">
      <alignment horizontal="right" vertical="center"/>
    </xf>
    <xf numFmtId="168" fontId="42" fillId="8" borderId="13" xfId="90" applyNumberFormat="1" applyFont="1" applyFill="1" applyBorder="1" applyAlignment="1">
      <alignment horizontal="right" vertical="center"/>
    </xf>
    <xf numFmtId="168" fontId="42" fillId="8" borderId="13" xfId="20" applyNumberFormat="1" applyFont="1" applyFill="1" applyBorder="1" applyAlignment="1">
      <alignment horizontal="right" vertical="center"/>
    </xf>
    <xf numFmtId="167" fontId="42" fillId="0" borderId="0" xfId="0" applyNumberFormat="1" applyFont="1" applyFill="1" applyAlignment="1">
      <alignment horizontal="center" vertical="center"/>
    </xf>
    <xf numFmtId="167" fontId="42" fillId="0" borderId="0" xfId="0" applyNumberFormat="1" applyFont="1" applyFill="1" applyAlignment="1">
      <alignment horizontal="left" vertical="center"/>
    </xf>
    <xf numFmtId="0" fontId="42" fillId="0" borderId="12" xfId="0" applyFont="1" applyFill="1" applyBorder="1" applyAlignment="1">
      <alignment vertical="center"/>
    </xf>
    <xf numFmtId="168" fontId="42" fillId="0" borderId="12" xfId="0" applyNumberFormat="1" applyFont="1" applyFill="1" applyBorder="1" applyAlignment="1">
      <alignment horizontal="center" vertical="center"/>
    </xf>
    <xf numFmtId="167" fontId="42" fillId="0" borderId="12" xfId="0" applyNumberFormat="1" applyFont="1" applyFill="1" applyBorder="1" applyAlignment="1">
      <alignment horizontal="center" vertical="center"/>
    </xf>
    <xf numFmtId="167" fontId="42" fillId="0" borderId="12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Alignment="1">
      <alignment horizontal="center" vertical="center"/>
    </xf>
    <xf numFmtId="168" fontId="37" fillId="0" borderId="12" xfId="90" applyNumberFormat="1" applyFont="1" applyFill="1" applyBorder="1" applyAlignment="1">
      <alignment horizontal="center" vertical="center"/>
    </xf>
    <xf numFmtId="167" fontId="38" fillId="0" borderId="0" xfId="0" applyNumberFormat="1" applyFont="1" applyFill="1" applyAlignment="1">
      <alignment horizontal="left"/>
    </xf>
    <xf numFmtId="167" fontId="38" fillId="0" borderId="0" xfId="0" applyNumberFormat="1" applyFont="1" applyFill="1" applyAlignment="1">
      <alignment horizontal="center" vertical="top"/>
    </xf>
    <xf numFmtId="167" fontId="38" fillId="0" borderId="0" xfId="0" applyNumberFormat="1" applyFont="1" applyFill="1" applyAlignment="1">
      <alignment horizontal="left" vertical="center"/>
    </xf>
    <xf numFmtId="168" fontId="41" fillId="0" borderId="12" xfId="90" applyNumberFormat="1" applyFont="1" applyFill="1" applyBorder="1" applyAlignment="1">
      <alignment horizontal="center" vertical="center"/>
    </xf>
    <xf numFmtId="168" fontId="41" fillId="0" borderId="5" xfId="90" applyNumberFormat="1" applyFont="1" applyFill="1" applyBorder="1" applyAlignment="1">
      <alignment horizontal="center" vertical="center"/>
    </xf>
    <xf numFmtId="167" fontId="42" fillId="0" borderId="0" xfId="0" applyNumberFormat="1" applyFont="1" applyFill="1" applyAlignment="1">
      <alignment horizontal="center" vertical="center"/>
    </xf>
    <xf numFmtId="167" fontId="42" fillId="0" borderId="0" xfId="0" applyNumberFormat="1" applyFont="1" applyFill="1" applyAlignment="1">
      <alignment horizontal="left" vertical="center"/>
    </xf>
    <xf numFmtId="167" fontId="38" fillId="0" borderId="0" xfId="0" applyNumberFormat="1" applyFont="1" applyFill="1" applyAlignment="1">
      <alignment horizontal="center" vertical="center"/>
    </xf>
    <xf numFmtId="167" fontId="38" fillId="0" borderId="0" xfId="94" applyNumberFormat="1" applyFont="1" applyFill="1" applyAlignment="1">
      <alignment horizontal="center" vertical="center"/>
    </xf>
    <xf numFmtId="167" fontId="38" fillId="0" borderId="0" xfId="94" applyNumberFormat="1" applyFont="1" applyFill="1" applyAlignment="1">
      <alignment horizontal="left" vertical="center"/>
    </xf>
  </cellXfs>
  <cellStyles count="146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2" xfId="22" xr:uid="{00000000-0005-0000-0000-000015000000}"/>
    <cellStyle name="Comma 2 2" xfId="23" xr:uid="{00000000-0005-0000-0000-000016000000}"/>
    <cellStyle name="Comma 2 2 2" xfId="24" xr:uid="{00000000-0005-0000-0000-000017000000}"/>
    <cellStyle name="Comma 2 4" xfId="25" xr:uid="{00000000-0005-0000-0000-000018000000}"/>
    <cellStyle name="Comma 2 4 2" xfId="26" xr:uid="{00000000-0005-0000-0000-000019000000}"/>
    <cellStyle name="Comma 2 5" xfId="27" xr:uid="{00000000-0005-0000-0000-00001A000000}"/>
    <cellStyle name="Comma 2 5 2" xfId="28" xr:uid="{00000000-0005-0000-0000-00001B000000}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3 3" xfId="32" xr:uid="{00000000-0005-0000-0000-00001F000000}"/>
    <cellStyle name="Comma 4" xfId="33" xr:uid="{00000000-0005-0000-0000-000020000000}"/>
    <cellStyle name="Comma 4 2" xfId="34" xr:uid="{00000000-0005-0000-0000-000021000000}"/>
    <cellStyle name="Comma 5" xfId="35" xr:uid="{00000000-0005-0000-0000-000022000000}"/>
    <cellStyle name="Comma 5 2" xfId="36" xr:uid="{00000000-0005-0000-0000-000023000000}"/>
    <cellStyle name="Comma 5 2 2" xfId="37" xr:uid="{00000000-0005-0000-0000-000024000000}"/>
    <cellStyle name="Comma 5 3" xfId="38" xr:uid="{00000000-0005-0000-0000-000025000000}"/>
    <cellStyle name="Comma 6" xfId="39" xr:uid="{00000000-0005-0000-0000-000026000000}"/>
    <cellStyle name="Comma 6 2" xfId="40" xr:uid="{00000000-0005-0000-0000-000027000000}"/>
    <cellStyle name="Comma 7" xfId="41" xr:uid="{00000000-0005-0000-0000-000028000000}"/>
    <cellStyle name="comma zerodec" xfId="42" xr:uid="{00000000-0005-0000-0000-000029000000}"/>
    <cellStyle name="Copied" xfId="43" xr:uid="{00000000-0005-0000-0000-00002A000000}"/>
    <cellStyle name="Currency (0.00)" xfId="44" xr:uid="{00000000-0005-0000-0000-00002B000000}"/>
    <cellStyle name="Currency [00]" xfId="45" xr:uid="{00000000-0005-0000-0000-00002C000000}"/>
    <cellStyle name="Currency1" xfId="46" xr:uid="{00000000-0005-0000-0000-00002D000000}"/>
    <cellStyle name="Date Short" xfId="47" xr:uid="{00000000-0005-0000-0000-00002E000000}"/>
    <cellStyle name="DELTA" xfId="48" xr:uid="{00000000-0005-0000-0000-00002F000000}"/>
    <cellStyle name="Dezimal [0]_Compiling Utility Macros" xfId="49" xr:uid="{00000000-0005-0000-0000-000030000000}"/>
    <cellStyle name="Dezimal_Compiling Utility Macros" xfId="50" xr:uid="{00000000-0005-0000-0000-000031000000}"/>
    <cellStyle name="Dollar (zero dec)" xfId="51" xr:uid="{00000000-0005-0000-0000-000032000000}"/>
    <cellStyle name="Enter Currency (0)" xfId="52" xr:uid="{00000000-0005-0000-0000-000033000000}"/>
    <cellStyle name="Enter Currency (2)" xfId="53" xr:uid="{00000000-0005-0000-0000-000034000000}"/>
    <cellStyle name="Enter Units (0)" xfId="54" xr:uid="{00000000-0005-0000-0000-000035000000}"/>
    <cellStyle name="Enter Units (1)" xfId="55" xr:uid="{00000000-0005-0000-0000-000036000000}"/>
    <cellStyle name="Enter Units (2)" xfId="56" xr:uid="{00000000-0005-0000-0000-000037000000}"/>
    <cellStyle name="Entered" xfId="57" xr:uid="{00000000-0005-0000-0000-000038000000}"/>
    <cellStyle name="Entry" xfId="58" xr:uid="{00000000-0005-0000-0000-000039000000}"/>
    <cellStyle name="Euro" xfId="59" xr:uid="{00000000-0005-0000-0000-00003A000000}"/>
    <cellStyle name="Grey" xfId="60" xr:uid="{00000000-0005-0000-0000-00003B000000}"/>
    <cellStyle name="Header1" xfId="61" xr:uid="{00000000-0005-0000-0000-00003C000000}"/>
    <cellStyle name="Header2" xfId="62" xr:uid="{00000000-0005-0000-0000-00003D000000}"/>
    <cellStyle name="Input [yellow]" xfId="63" xr:uid="{00000000-0005-0000-0000-00003E000000}"/>
    <cellStyle name="lines" xfId="64" xr:uid="{00000000-0005-0000-0000-00003F000000}"/>
    <cellStyle name="Link Currency (0)" xfId="65" xr:uid="{00000000-0005-0000-0000-000040000000}"/>
    <cellStyle name="Link Currency (2)" xfId="66" xr:uid="{00000000-0005-0000-0000-000041000000}"/>
    <cellStyle name="Link Units (0)" xfId="67" xr:uid="{00000000-0005-0000-0000-000042000000}"/>
    <cellStyle name="Link Units (1)" xfId="68" xr:uid="{00000000-0005-0000-0000-000043000000}"/>
    <cellStyle name="Link Units (2)" xfId="69" xr:uid="{00000000-0005-0000-0000-000044000000}"/>
    <cellStyle name="Miglia - Stile1" xfId="70" xr:uid="{00000000-0005-0000-0000-000045000000}"/>
    <cellStyle name="Miglia - Stile2" xfId="71" xr:uid="{00000000-0005-0000-0000-000046000000}"/>
    <cellStyle name="Miglia - Stile3" xfId="72" xr:uid="{00000000-0005-0000-0000-000047000000}"/>
    <cellStyle name="Miglia - Stile4" xfId="73" xr:uid="{00000000-0005-0000-0000-000048000000}"/>
    <cellStyle name="Miglia - Stile5" xfId="74" xr:uid="{00000000-0005-0000-0000-000049000000}"/>
    <cellStyle name="Milliers [0]_AR1194" xfId="75" xr:uid="{00000000-0005-0000-0000-00004A000000}"/>
    <cellStyle name="Milliers_AR1194" xfId="76" xr:uid="{00000000-0005-0000-0000-00004B000000}"/>
    <cellStyle name="Monétaire [0]_AR1194" xfId="77" xr:uid="{00000000-0005-0000-0000-00004C000000}"/>
    <cellStyle name="Monétaire_AR1194" xfId="78" xr:uid="{00000000-0005-0000-0000-00004D000000}"/>
    <cellStyle name="no dec" xfId="79" xr:uid="{00000000-0005-0000-0000-00004E000000}"/>
    <cellStyle name="Normal" xfId="0" builtinId="0"/>
    <cellStyle name="Normal - Stile6" xfId="80" xr:uid="{00000000-0005-0000-0000-000050000000}"/>
    <cellStyle name="Normal - Stile7" xfId="81" xr:uid="{00000000-0005-0000-0000-000051000000}"/>
    <cellStyle name="Normal - Stile8" xfId="82" xr:uid="{00000000-0005-0000-0000-000052000000}"/>
    <cellStyle name="Normal - Style1" xfId="83" xr:uid="{00000000-0005-0000-0000-000053000000}"/>
    <cellStyle name="Normal 2" xfId="84" xr:uid="{00000000-0005-0000-0000-000054000000}"/>
    <cellStyle name="Normal 3" xfId="85" xr:uid="{00000000-0005-0000-0000-000055000000}"/>
    <cellStyle name="Normal 3 2" xfId="86" xr:uid="{00000000-0005-0000-0000-000056000000}"/>
    <cellStyle name="Normal 3 5" xfId="87" xr:uid="{00000000-0005-0000-0000-000057000000}"/>
    <cellStyle name="Normal 3_CF MNR Q1 10" xfId="88" xr:uid="{00000000-0005-0000-0000-000058000000}"/>
    <cellStyle name="Normal 3_CF MNR Q1 10 2" xfId="89" xr:uid="{00000000-0005-0000-0000-000059000000}"/>
    <cellStyle name="Normal 4" xfId="90" xr:uid="{00000000-0005-0000-0000-00005A000000}"/>
    <cellStyle name="Normal 4 2 2" xfId="91" xr:uid="{00000000-0005-0000-0000-00005B000000}"/>
    <cellStyle name="Normal 5" xfId="92" xr:uid="{00000000-0005-0000-0000-00005C000000}"/>
    <cellStyle name="Normal 6" xfId="93" xr:uid="{00000000-0005-0000-0000-00005D000000}"/>
    <cellStyle name="Normal 6 2" xfId="94" xr:uid="{00000000-0005-0000-0000-00005E000000}"/>
    <cellStyle name="Normal 7" xfId="95" xr:uid="{00000000-0005-0000-0000-00005F000000}"/>
    <cellStyle name="Normal 8" xfId="96" xr:uid="{00000000-0005-0000-0000-000060000000}"/>
    <cellStyle name="Normal 9" xfId="97" xr:uid="{00000000-0005-0000-0000-000061000000}"/>
    <cellStyle name="Output Amounts" xfId="98" xr:uid="{00000000-0005-0000-0000-000062000000}"/>
    <cellStyle name="Output Line Items" xfId="99" xr:uid="{00000000-0005-0000-0000-000063000000}"/>
    <cellStyle name="Percent [0]" xfId="100" xr:uid="{00000000-0005-0000-0000-000064000000}"/>
    <cellStyle name="Percent [00]" xfId="101" xr:uid="{00000000-0005-0000-0000-000065000000}"/>
    <cellStyle name="Percent [2]" xfId="102" xr:uid="{00000000-0005-0000-0000-000066000000}"/>
    <cellStyle name="Percent 2" xfId="103" xr:uid="{00000000-0005-0000-0000-000067000000}"/>
    <cellStyle name="Percent 3" xfId="104" xr:uid="{00000000-0005-0000-0000-000068000000}"/>
    <cellStyle name="Percent 3 2" xfId="105" xr:uid="{00000000-0005-0000-0000-000069000000}"/>
    <cellStyle name="Percent 4" xfId="106" xr:uid="{00000000-0005-0000-0000-00006A000000}"/>
    <cellStyle name="PERCENTAGE" xfId="107" xr:uid="{00000000-0005-0000-0000-00006B000000}"/>
    <cellStyle name="PrePop Currency (0)" xfId="108" xr:uid="{00000000-0005-0000-0000-00006C000000}"/>
    <cellStyle name="PrePop Currency (2)" xfId="109" xr:uid="{00000000-0005-0000-0000-00006D000000}"/>
    <cellStyle name="PrePop Units (0)" xfId="110" xr:uid="{00000000-0005-0000-0000-00006E000000}"/>
    <cellStyle name="PrePop Units (1)" xfId="111" xr:uid="{00000000-0005-0000-0000-00006F000000}"/>
    <cellStyle name="PrePop Units (2)" xfId="112" xr:uid="{00000000-0005-0000-0000-000070000000}"/>
    <cellStyle name="price" xfId="113" xr:uid="{00000000-0005-0000-0000-000071000000}"/>
    <cellStyle name="PSChar" xfId="114" xr:uid="{00000000-0005-0000-0000-000072000000}"/>
    <cellStyle name="PSDate" xfId="115" xr:uid="{00000000-0005-0000-0000-000073000000}"/>
    <cellStyle name="PSDec" xfId="116" xr:uid="{00000000-0005-0000-0000-000074000000}"/>
    <cellStyle name="PSHeading" xfId="117" xr:uid="{00000000-0005-0000-0000-000075000000}"/>
    <cellStyle name="PSInt" xfId="118" xr:uid="{00000000-0005-0000-0000-000076000000}"/>
    <cellStyle name="PSSpacer" xfId="119" xr:uid="{00000000-0005-0000-0000-000077000000}"/>
    <cellStyle name="pwstyle" xfId="120" xr:uid="{00000000-0005-0000-0000-000078000000}"/>
    <cellStyle name="Quantity" xfId="121" xr:uid="{00000000-0005-0000-0000-000079000000}"/>
    <cellStyle name="RevList" xfId="122" xr:uid="{00000000-0005-0000-0000-00007A000000}"/>
    <cellStyle name="rob" xfId="123" xr:uid="{00000000-0005-0000-0000-00007B000000}"/>
    <cellStyle name="sbt2" xfId="124" xr:uid="{00000000-0005-0000-0000-00007C000000}"/>
    <cellStyle name="Standard_Anpassen der Amortisation" xfId="125" xr:uid="{00000000-0005-0000-0000-00007D000000}"/>
    <cellStyle name="Style 1" xfId="126" xr:uid="{00000000-0005-0000-0000-00007E000000}"/>
    <cellStyle name="Style 2" xfId="127" xr:uid="{00000000-0005-0000-0000-00007F000000}"/>
    <cellStyle name="subt1" xfId="128" xr:uid="{00000000-0005-0000-0000-000080000000}"/>
    <cellStyle name="Subtotal" xfId="129" xr:uid="{00000000-0005-0000-0000-000081000000}"/>
    <cellStyle name="Text Indent A" xfId="130" xr:uid="{00000000-0005-0000-0000-000082000000}"/>
    <cellStyle name="Text Indent B" xfId="131" xr:uid="{00000000-0005-0000-0000-000083000000}"/>
    <cellStyle name="Text Indent C" xfId="132" xr:uid="{00000000-0005-0000-0000-000084000000}"/>
    <cellStyle name="Timing Schedule" xfId="133" xr:uid="{00000000-0005-0000-0000-000085000000}"/>
    <cellStyle name="v" xfId="134" xr:uid="{00000000-0005-0000-0000-000086000000}"/>
    <cellStyle name="Währung [0]_Compiling Utility Macros" xfId="135" xr:uid="{00000000-0005-0000-0000-000087000000}"/>
    <cellStyle name="Währung_Compiling Utility Macros" xfId="136" xr:uid="{00000000-0005-0000-0000-000088000000}"/>
    <cellStyle name="เชื่อมโยงหลายมิติ" xfId="137" xr:uid="{00000000-0005-0000-0000-000089000000}"/>
    <cellStyle name="ตามการเชื่อมโยงหลายมิติ" xfId="138" xr:uid="{00000000-0005-0000-0000-00008A000000}"/>
    <cellStyle name="น้บะภฒ_95" xfId="139" xr:uid="{00000000-0005-0000-0000-00008B000000}"/>
    <cellStyle name="ฤธถ [0]_95" xfId="140" xr:uid="{00000000-0005-0000-0000-00008C000000}"/>
    <cellStyle name="ฤธถ_95" xfId="141" xr:uid="{00000000-0005-0000-0000-00008D000000}"/>
    <cellStyle name="ล๋ศญ [0]_95" xfId="142" xr:uid="{00000000-0005-0000-0000-00008E000000}"/>
    <cellStyle name="ล๋ศญ_95" xfId="143" xr:uid="{00000000-0005-0000-0000-00008F000000}"/>
    <cellStyle name="วฅมุ_4ฟ๙ฝวภ๛" xfId="144" xr:uid="{00000000-0005-0000-0000-000090000000}"/>
    <cellStyle name="常规_Sheet1" xfId="145" xr:uid="{00000000-0005-0000-0000-00009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"/>
  <sheetViews>
    <sheetView showZeros="0" tabSelected="1" topLeftCell="A127" zoomScaleNormal="100" zoomScaleSheetLayoutView="110" workbookViewId="0">
      <selection activeCell="T138" sqref="T138"/>
    </sheetView>
  </sheetViews>
  <sheetFormatPr defaultRowHeight="18" customHeight="1"/>
  <cols>
    <col min="1" max="6" width="1.85546875" style="17" customWidth="1"/>
    <col min="7" max="7" width="26.7109375" style="17" customWidth="1"/>
    <col min="8" max="8" width="7.7109375" style="19" bestFit="1" customWidth="1"/>
    <col min="9" max="9" width="0.7109375" style="19" customWidth="1"/>
    <col min="10" max="10" width="12.42578125" style="19" customWidth="1"/>
    <col min="11" max="11" width="0.7109375" style="19" customWidth="1"/>
    <col min="12" max="12" width="12.42578125" style="19" customWidth="1"/>
    <col min="13" max="13" width="0.7109375" style="41" customWidth="1"/>
    <col min="14" max="14" width="12.42578125" style="22" customWidth="1"/>
    <col min="15" max="15" width="0.7109375" style="22" customWidth="1"/>
    <col min="16" max="16" width="12.42578125" style="22" customWidth="1"/>
    <col min="17" max="199" width="9.140625" style="17"/>
    <col min="200" max="202" width="2.28515625" style="17" customWidth="1"/>
    <col min="203" max="203" width="7.42578125" style="17" customWidth="1"/>
    <col min="204" max="204" width="2.140625" style="17" customWidth="1"/>
    <col min="205" max="205" width="2.42578125" style="17" customWidth="1"/>
    <col min="206" max="206" width="28.85546875" style="17" customWidth="1"/>
    <col min="207" max="207" width="8.28515625" style="17" bestFit="1" customWidth="1"/>
    <col min="208" max="208" width="1.7109375" style="17" customWidth="1"/>
    <col min="209" max="209" width="14.7109375" style="17" customWidth="1"/>
    <col min="210" max="210" width="1.7109375" style="17" customWidth="1"/>
    <col min="211" max="211" width="14.7109375" style="17" customWidth="1"/>
    <col min="212" max="212" width="9.140625" style="17"/>
    <col min="213" max="213" width="9.85546875" style="17" bestFit="1" customWidth="1"/>
    <col min="214" max="215" width="10.5703125" style="17" customWidth="1"/>
    <col min="216" max="16384" width="9.140625" style="17"/>
  </cols>
  <sheetData>
    <row r="1" spans="1:16" s="1" customFormat="1" ht="20.100000000000001" customHeight="1">
      <c r="A1" s="1" t="s">
        <v>128</v>
      </c>
      <c r="H1" s="2"/>
      <c r="I1" s="2"/>
      <c r="J1" s="2"/>
      <c r="K1" s="2"/>
      <c r="L1" s="2"/>
      <c r="M1" s="3"/>
      <c r="N1" s="4"/>
      <c r="O1" s="4"/>
      <c r="P1" s="4"/>
    </row>
    <row r="2" spans="1:16" s="1" customFormat="1" ht="20.100000000000001" customHeight="1">
      <c r="A2" s="1" t="s">
        <v>146</v>
      </c>
      <c r="H2" s="2"/>
      <c r="I2" s="2"/>
      <c r="J2" s="2"/>
      <c r="K2" s="2"/>
      <c r="L2" s="2"/>
      <c r="M2" s="3"/>
      <c r="N2" s="4"/>
      <c r="O2" s="4"/>
      <c r="P2" s="4"/>
    </row>
    <row r="3" spans="1:16" s="1" customFormat="1" ht="20.100000000000001" customHeight="1">
      <c r="A3" s="5" t="s">
        <v>185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8"/>
      <c r="N3" s="9"/>
      <c r="O3" s="9"/>
      <c r="P3" s="9"/>
    </row>
    <row r="4" spans="1:16" s="1" customFormat="1" ht="20.100000000000001" customHeight="1">
      <c r="H4" s="2"/>
      <c r="I4" s="2"/>
      <c r="J4" s="2"/>
      <c r="K4" s="2"/>
      <c r="L4" s="2"/>
      <c r="M4" s="3"/>
      <c r="N4" s="4"/>
      <c r="O4" s="4"/>
      <c r="P4" s="4"/>
    </row>
    <row r="5" spans="1:16" s="1" customFormat="1" ht="18.95" customHeight="1">
      <c r="H5" s="2"/>
      <c r="I5" s="2"/>
      <c r="J5" s="287" t="s">
        <v>49</v>
      </c>
      <c r="K5" s="287"/>
      <c r="L5" s="287"/>
      <c r="M5" s="10"/>
      <c r="N5" s="287" t="s">
        <v>108</v>
      </c>
      <c r="O5" s="287"/>
      <c r="P5" s="287"/>
    </row>
    <row r="6" spans="1:16" s="1" customFormat="1" ht="18.95" customHeight="1">
      <c r="H6" s="2"/>
      <c r="I6" s="2"/>
      <c r="J6" s="11" t="s">
        <v>186</v>
      </c>
      <c r="K6" s="12"/>
      <c r="L6" s="11" t="s">
        <v>161</v>
      </c>
      <c r="M6" s="11"/>
      <c r="N6" s="11" t="s">
        <v>186</v>
      </c>
      <c r="O6" s="12"/>
      <c r="P6" s="11" t="s">
        <v>161</v>
      </c>
    </row>
    <row r="7" spans="1:16" s="1" customFormat="1" ht="18.95" customHeight="1">
      <c r="H7" s="7" t="s">
        <v>1</v>
      </c>
      <c r="I7" s="2"/>
      <c r="J7" s="9" t="s">
        <v>2</v>
      </c>
      <c r="K7" s="2"/>
      <c r="L7" s="9" t="s">
        <v>2</v>
      </c>
      <c r="M7" s="4"/>
      <c r="N7" s="9" t="s">
        <v>2</v>
      </c>
      <c r="O7" s="2"/>
      <c r="P7" s="9" t="s">
        <v>2</v>
      </c>
    </row>
    <row r="8" spans="1:16" s="13" customFormat="1" ht="18.95" customHeight="1">
      <c r="A8" s="1" t="s">
        <v>0</v>
      </c>
      <c r="H8" s="14"/>
      <c r="I8" s="14"/>
      <c r="J8" s="185"/>
      <c r="K8" s="14"/>
      <c r="L8" s="15"/>
      <c r="M8" s="16"/>
      <c r="N8" s="185"/>
      <c r="O8" s="15"/>
      <c r="P8" s="15"/>
    </row>
    <row r="9" spans="1:16" s="13" customFormat="1" ht="3.95" customHeight="1">
      <c r="A9" s="17"/>
      <c r="E9" s="18"/>
      <c r="H9" s="14"/>
      <c r="I9" s="14"/>
      <c r="J9" s="185"/>
      <c r="K9" s="14"/>
      <c r="L9" s="15"/>
      <c r="M9" s="16"/>
      <c r="N9" s="185"/>
      <c r="O9" s="15"/>
      <c r="P9" s="15"/>
    </row>
    <row r="10" spans="1:16" s="13" customFormat="1" ht="18.95" customHeight="1">
      <c r="A10" s="1" t="s">
        <v>23</v>
      </c>
      <c r="B10" s="18"/>
      <c r="E10" s="18"/>
      <c r="H10" s="14"/>
      <c r="I10" s="14"/>
      <c r="J10" s="185"/>
      <c r="K10" s="14"/>
      <c r="L10" s="15"/>
      <c r="M10" s="16"/>
      <c r="N10" s="185"/>
      <c r="O10" s="15"/>
      <c r="P10" s="15"/>
    </row>
    <row r="11" spans="1:16" s="13" customFormat="1" ht="3.95" customHeight="1">
      <c r="A11" s="1"/>
      <c r="B11" s="18"/>
      <c r="E11" s="18"/>
      <c r="H11" s="14"/>
      <c r="I11" s="14"/>
      <c r="J11" s="185"/>
      <c r="K11" s="14"/>
      <c r="L11" s="15"/>
      <c r="M11" s="16"/>
      <c r="N11" s="185"/>
      <c r="O11" s="15"/>
      <c r="P11" s="15"/>
    </row>
    <row r="12" spans="1:16" s="13" customFormat="1" ht="18.95" customHeight="1">
      <c r="A12" s="17" t="s">
        <v>24</v>
      </c>
      <c r="H12" s="14">
        <v>8</v>
      </c>
      <c r="I12" s="14"/>
      <c r="J12" s="185">
        <v>35375657</v>
      </c>
      <c r="K12" s="14"/>
      <c r="L12" s="15">
        <v>191741677</v>
      </c>
      <c r="M12" s="15"/>
      <c r="N12" s="185">
        <v>15193700</v>
      </c>
      <c r="O12" s="15"/>
      <c r="P12" s="15">
        <v>53850312</v>
      </c>
    </row>
    <row r="13" spans="1:16" s="13" customFormat="1" ht="18.95" customHeight="1">
      <c r="A13" s="13" t="s">
        <v>109</v>
      </c>
      <c r="H13" s="14">
        <v>9</v>
      </c>
      <c r="I13" s="14"/>
      <c r="J13" s="185">
        <v>840974</v>
      </c>
      <c r="K13" s="14"/>
      <c r="L13" s="15">
        <v>648449</v>
      </c>
      <c r="M13" s="15"/>
      <c r="N13" s="185">
        <v>840974</v>
      </c>
      <c r="O13" s="15"/>
      <c r="P13" s="15">
        <v>648449</v>
      </c>
    </row>
    <row r="14" spans="1:16" s="13" customFormat="1" ht="18.95" customHeight="1">
      <c r="A14" s="17" t="s">
        <v>65</v>
      </c>
      <c r="E14" s="18"/>
      <c r="H14" s="19">
        <v>10</v>
      </c>
      <c r="I14" s="14"/>
      <c r="J14" s="185">
        <v>246977955</v>
      </c>
      <c r="K14" s="14"/>
      <c r="L14" s="15">
        <v>454618844</v>
      </c>
      <c r="M14" s="15"/>
      <c r="N14" s="185">
        <v>222359414</v>
      </c>
      <c r="O14" s="15"/>
      <c r="P14" s="15">
        <v>167486942</v>
      </c>
    </row>
    <row r="15" spans="1:16" s="13" customFormat="1" ht="18.95" customHeight="1">
      <c r="A15" s="17" t="s">
        <v>132</v>
      </c>
      <c r="E15" s="18"/>
      <c r="H15" s="19"/>
      <c r="I15" s="14"/>
      <c r="J15" s="186"/>
      <c r="K15" s="14"/>
      <c r="M15" s="15"/>
      <c r="N15" s="185"/>
      <c r="O15" s="15"/>
      <c r="P15" s="15"/>
    </row>
    <row r="16" spans="1:16" s="13" customFormat="1" ht="18.95" customHeight="1">
      <c r="A16" s="17"/>
      <c r="B16" s="13" t="s">
        <v>133</v>
      </c>
      <c r="E16" s="18"/>
      <c r="H16" s="19"/>
      <c r="I16" s="14"/>
      <c r="J16" s="185">
        <v>23466498</v>
      </c>
      <c r="K16" s="14"/>
      <c r="L16" s="15">
        <v>17296765</v>
      </c>
      <c r="M16" s="15"/>
      <c r="N16" s="185">
        <v>1351250</v>
      </c>
      <c r="O16" s="15"/>
      <c r="P16" s="15">
        <v>0</v>
      </c>
    </row>
    <row r="17" spans="1:16" s="13" customFormat="1" ht="18.95" customHeight="1">
      <c r="A17" s="17" t="s">
        <v>254</v>
      </c>
      <c r="E17" s="18"/>
      <c r="H17" s="19">
        <v>11</v>
      </c>
      <c r="I17" s="14"/>
      <c r="J17" s="185">
        <v>135860710</v>
      </c>
      <c r="K17" s="14"/>
      <c r="L17" s="15">
        <v>212489638</v>
      </c>
      <c r="M17" s="15"/>
      <c r="N17" s="185">
        <v>41734724</v>
      </c>
      <c r="O17" s="15"/>
      <c r="P17" s="15">
        <v>35166906</v>
      </c>
    </row>
    <row r="18" spans="1:16" s="13" customFormat="1" ht="18.95" customHeight="1">
      <c r="A18" s="17" t="s">
        <v>129</v>
      </c>
      <c r="E18" s="18"/>
      <c r="H18" s="19">
        <v>33</v>
      </c>
      <c r="I18" s="14"/>
      <c r="J18" s="185">
        <v>150000000</v>
      </c>
      <c r="K18" s="14"/>
      <c r="L18" s="15">
        <v>16000000</v>
      </c>
      <c r="M18" s="15"/>
      <c r="N18" s="185">
        <v>188500000</v>
      </c>
      <c r="O18" s="15"/>
      <c r="P18" s="15">
        <v>77000000</v>
      </c>
    </row>
    <row r="19" spans="1:16" s="13" customFormat="1" ht="18.95" customHeight="1">
      <c r="A19" s="17" t="s">
        <v>75</v>
      </c>
      <c r="H19" s="19">
        <v>12</v>
      </c>
      <c r="I19" s="14"/>
      <c r="J19" s="185">
        <v>364453536</v>
      </c>
      <c r="K19" s="14"/>
      <c r="L19" s="15">
        <v>314180746</v>
      </c>
      <c r="M19" s="15"/>
      <c r="N19" s="185">
        <v>276417132</v>
      </c>
      <c r="O19" s="15"/>
      <c r="P19" s="15">
        <v>186537790</v>
      </c>
    </row>
    <row r="20" spans="1:16" s="13" customFormat="1" ht="18.95" customHeight="1">
      <c r="A20" s="17" t="s">
        <v>102</v>
      </c>
      <c r="H20" s="19"/>
      <c r="I20" s="14"/>
      <c r="J20" s="185">
        <v>24330097</v>
      </c>
      <c r="K20" s="14"/>
      <c r="L20" s="15">
        <v>22829111</v>
      </c>
      <c r="M20" s="15"/>
      <c r="N20" s="185">
        <v>18684716</v>
      </c>
      <c r="O20" s="15"/>
      <c r="P20" s="15">
        <v>20073390</v>
      </c>
    </row>
    <row r="21" spans="1:16" s="13" customFormat="1" ht="18.95" customHeight="1">
      <c r="A21" s="17" t="s">
        <v>7</v>
      </c>
      <c r="H21" s="19">
        <v>13</v>
      </c>
      <c r="I21" s="14"/>
      <c r="J21" s="187">
        <v>113240239</v>
      </c>
      <c r="K21" s="14"/>
      <c r="L21" s="20">
        <v>145771149</v>
      </c>
      <c r="M21" s="15"/>
      <c r="N21" s="187">
        <v>57791952</v>
      </c>
      <c r="O21" s="15"/>
      <c r="P21" s="20">
        <v>76767486</v>
      </c>
    </row>
    <row r="22" spans="1:16" s="13" customFormat="1" ht="3.95" customHeight="1">
      <c r="E22" s="18"/>
      <c r="H22" s="14"/>
      <c r="I22" s="14"/>
      <c r="J22" s="185"/>
      <c r="K22" s="14"/>
      <c r="L22" s="15"/>
      <c r="M22" s="16"/>
      <c r="N22" s="185"/>
      <c r="O22" s="15"/>
      <c r="P22" s="15"/>
    </row>
    <row r="23" spans="1:16" s="13" customFormat="1" ht="18.95" customHeight="1">
      <c r="A23" s="1" t="s">
        <v>8</v>
      </c>
      <c r="H23" s="19"/>
      <c r="I23" s="14"/>
      <c r="J23" s="187">
        <f>SUM(J12:J21)</f>
        <v>1094545666</v>
      </c>
      <c r="K23" s="14"/>
      <c r="L23" s="20">
        <f>SUM(L12:L21)</f>
        <v>1375576379</v>
      </c>
      <c r="M23" s="16"/>
      <c r="N23" s="187">
        <f>SUM(N12:N21)</f>
        <v>822873862</v>
      </c>
      <c r="O23" s="15"/>
      <c r="P23" s="20">
        <f>SUM(P12:P21)</f>
        <v>617531275</v>
      </c>
    </row>
    <row r="24" spans="1:16" s="13" customFormat="1" ht="12" customHeight="1">
      <c r="A24" s="17"/>
      <c r="H24" s="19"/>
      <c r="I24" s="14"/>
      <c r="J24" s="188"/>
      <c r="K24" s="14"/>
      <c r="L24" s="22"/>
      <c r="M24" s="16"/>
      <c r="N24" s="188"/>
      <c r="O24" s="15"/>
      <c r="P24" s="22"/>
    </row>
    <row r="25" spans="1:16" s="13" customFormat="1" ht="18.95" customHeight="1">
      <c r="A25" s="1" t="s">
        <v>4</v>
      </c>
      <c r="H25" s="19"/>
      <c r="I25" s="14"/>
      <c r="J25" s="188"/>
      <c r="K25" s="14"/>
      <c r="L25" s="22"/>
      <c r="M25" s="16"/>
      <c r="N25" s="188"/>
      <c r="O25" s="15"/>
      <c r="P25" s="22"/>
    </row>
    <row r="26" spans="1:16" s="13" customFormat="1" ht="3.95" customHeight="1">
      <c r="A26" s="1"/>
      <c r="H26" s="19"/>
      <c r="I26" s="14"/>
      <c r="J26" s="188"/>
      <c r="K26" s="14"/>
      <c r="L26" s="22"/>
      <c r="M26" s="16"/>
      <c r="N26" s="188"/>
      <c r="O26" s="15"/>
      <c r="P26" s="22"/>
    </row>
    <row r="27" spans="1:16" s="13" customFormat="1" ht="18.95" customHeight="1">
      <c r="A27" s="17" t="s">
        <v>16</v>
      </c>
      <c r="H27" s="19">
        <v>14</v>
      </c>
      <c r="I27" s="14"/>
      <c r="J27" s="188">
        <v>64825171</v>
      </c>
      <c r="K27" s="14"/>
      <c r="L27" s="22">
        <v>96574727</v>
      </c>
      <c r="M27" s="16"/>
      <c r="N27" s="188">
        <v>27925171</v>
      </c>
      <c r="O27" s="15"/>
      <c r="P27" s="22">
        <v>37900000</v>
      </c>
    </row>
    <row r="28" spans="1:16" s="13" customFormat="1" ht="18.95" customHeight="1">
      <c r="A28" s="23" t="s">
        <v>110</v>
      </c>
      <c r="B28" s="24"/>
      <c r="C28" s="24"/>
      <c r="D28" s="24"/>
      <c r="E28" s="24"/>
      <c r="F28" s="24"/>
      <c r="H28" s="19"/>
      <c r="I28" s="14"/>
      <c r="J28" s="188">
        <v>4616774</v>
      </c>
      <c r="K28" s="14"/>
      <c r="L28" s="22">
        <v>22115248</v>
      </c>
      <c r="M28" s="16"/>
      <c r="N28" s="188">
        <v>4616774</v>
      </c>
      <c r="O28" s="15"/>
      <c r="P28" s="22">
        <v>0</v>
      </c>
    </row>
    <row r="29" spans="1:16" s="13" customFormat="1" ht="18.95" customHeight="1">
      <c r="A29" s="23" t="s">
        <v>151</v>
      </c>
      <c r="B29" s="24"/>
      <c r="C29" s="24"/>
      <c r="D29" s="24"/>
      <c r="E29" s="24"/>
      <c r="F29" s="24"/>
      <c r="H29" s="19"/>
      <c r="I29" s="14"/>
      <c r="J29" s="188">
        <v>60373158</v>
      </c>
      <c r="K29" s="14"/>
      <c r="L29" s="22">
        <v>54314733</v>
      </c>
      <c r="M29" s="16"/>
      <c r="N29" s="188">
        <v>60373158</v>
      </c>
      <c r="O29" s="15"/>
      <c r="P29" s="22">
        <v>54314733</v>
      </c>
    </row>
    <row r="30" spans="1:16" s="13" customFormat="1" ht="18.95" customHeight="1">
      <c r="A30" s="17" t="s">
        <v>66</v>
      </c>
      <c r="H30" s="19">
        <v>15</v>
      </c>
      <c r="I30" s="14"/>
      <c r="J30" s="188">
        <v>0</v>
      </c>
      <c r="K30" s="14"/>
      <c r="L30" s="22">
        <v>0</v>
      </c>
      <c r="M30" s="16"/>
      <c r="N30" s="188">
        <v>800311507</v>
      </c>
      <c r="O30" s="15"/>
      <c r="P30" s="22">
        <v>802811432</v>
      </c>
    </row>
    <row r="31" spans="1:16" s="13" customFormat="1" ht="18.95" customHeight="1">
      <c r="A31" s="17" t="s">
        <v>86</v>
      </c>
      <c r="H31" s="19">
        <v>15</v>
      </c>
      <c r="I31" s="14"/>
      <c r="J31" s="188">
        <v>38586346</v>
      </c>
      <c r="K31" s="14"/>
      <c r="L31" s="22">
        <v>42164174</v>
      </c>
      <c r="M31" s="16"/>
      <c r="N31" s="188">
        <v>39935345</v>
      </c>
      <c r="O31" s="15"/>
      <c r="P31" s="22">
        <v>75360000</v>
      </c>
    </row>
    <row r="32" spans="1:16" s="13" customFormat="1" ht="18.95" customHeight="1">
      <c r="A32" s="17" t="s">
        <v>172</v>
      </c>
      <c r="H32" s="14">
        <v>15</v>
      </c>
      <c r="I32" s="14"/>
      <c r="J32" s="188">
        <v>41974942</v>
      </c>
      <c r="K32" s="14"/>
      <c r="L32" s="22">
        <v>48355810</v>
      </c>
      <c r="M32" s="16"/>
      <c r="N32" s="185">
        <v>37214815</v>
      </c>
      <c r="O32" s="15"/>
      <c r="P32" s="15">
        <v>35499900</v>
      </c>
    </row>
    <row r="33" spans="1:16" s="13" customFormat="1" ht="18.95" customHeight="1">
      <c r="A33" s="17" t="s">
        <v>184</v>
      </c>
      <c r="H33" s="14">
        <v>33</v>
      </c>
      <c r="I33" s="14"/>
      <c r="J33" s="188">
        <v>196580000</v>
      </c>
      <c r="K33" s="14"/>
      <c r="L33" s="22">
        <v>390000000</v>
      </c>
      <c r="M33" s="16"/>
      <c r="N33" s="185">
        <v>196580000</v>
      </c>
      <c r="O33" s="15"/>
      <c r="P33" s="15">
        <v>390000000</v>
      </c>
    </row>
    <row r="34" spans="1:16" s="13" customFormat="1" ht="18.95" customHeight="1">
      <c r="A34" s="17" t="s">
        <v>89</v>
      </c>
      <c r="H34" s="14">
        <v>16</v>
      </c>
      <c r="I34" s="14"/>
      <c r="J34" s="188">
        <v>91449880</v>
      </c>
      <c r="K34" s="14"/>
      <c r="L34" s="22">
        <v>98413314</v>
      </c>
      <c r="M34" s="16"/>
      <c r="N34" s="188">
        <v>56843370</v>
      </c>
      <c r="O34" s="15"/>
      <c r="P34" s="22">
        <v>59996161</v>
      </c>
    </row>
    <row r="35" spans="1:16" s="13" customFormat="1" ht="18.95" customHeight="1">
      <c r="A35" s="17" t="s">
        <v>79</v>
      </c>
      <c r="H35" s="19">
        <v>17</v>
      </c>
      <c r="I35" s="14"/>
      <c r="J35" s="188">
        <v>1086507276</v>
      </c>
      <c r="K35" s="14"/>
      <c r="L35" s="22">
        <v>1071653211</v>
      </c>
      <c r="M35" s="16"/>
      <c r="N35" s="188">
        <v>732830027</v>
      </c>
      <c r="O35" s="15"/>
      <c r="P35" s="22">
        <v>814869944</v>
      </c>
    </row>
    <row r="36" spans="1:16" s="13" customFormat="1" ht="18.95" customHeight="1">
      <c r="A36" s="17" t="s">
        <v>76</v>
      </c>
      <c r="H36" s="19">
        <v>18</v>
      </c>
      <c r="I36" s="14"/>
      <c r="J36" s="188">
        <v>8809993</v>
      </c>
      <c r="K36" s="14"/>
      <c r="L36" s="22">
        <v>16729808</v>
      </c>
      <c r="M36" s="16"/>
      <c r="N36" s="188">
        <v>2674673</v>
      </c>
      <c r="O36" s="15"/>
      <c r="P36" s="22">
        <v>5416529</v>
      </c>
    </row>
    <row r="37" spans="1:16" s="13" customFormat="1" ht="18.95" customHeight="1">
      <c r="A37" s="13" t="s">
        <v>67</v>
      </c>
      <c r="H37" s="19">
        <v>19</v>
      </c>
      <c r="J37" s="189">
        <v>115547241</v>
      </c>
      <c r="L37" s="21">
        <v>100945905</v>
      </c>
      <c r="M37" s="21"/>
      <c r="N37" s="189">
        <v>49965972</v>
      </c>
      <c r="O37" s="21"/>
      <c r="P37" s="21">
        <v>44526562</v>
      </c>
    </row>
    <row r="38" spans="1:16" s="13" customFormat="1" ht="18.95" customHeight="1">
      <c r="A38" s="17" t="s">
        <v>35</v>
      </c>
      <c r="H38" s="14"/>
      <c r="I38" s="14"/>
      <c r="J38" s="187">
        <v>71261729</v>
      </c>
      <c r="K38" s="14"/>
      <c r="L38" s="20">
        <v>20895853</v>
      </c>
      <c r="M38" s="16"/>
      <c r="N38" s="187">
        <v>32918579</v>
      </c>
      <c r="O38" s="15"/>
      <c r="P38" s="20">
        <v>2082470</v>
      </c>
    </row>
    <row r="39" spans="1:16" s="13" customFormat="1" ht="3.95" customHeight="1">
      <c r="E39" s="18"/>
      <c r="H39" s="14"/>
      <c r="I39" s="14"/>
      <c r="J39" s="185"/>
      <c r="K39" s="14"/>
      <c r="L39" s="15"/>
      <c r="M39" s="16"/>
      <c r="N39" s="185"/>
      <c r="O39" s="15"/>
      <c r="P39" s="15"/>
    </row>
    <row r="40" spans="1:16" s="13" customFormat="1" ht="18.95" customHeight="1">
      <c r="A40" s="1" t="s">
        <v>5</v>
      </c>
      <c r="H40" s="14"/>
      <c r="I40" s="14"/>
      <c r="J40" s="187">
        <f>SUM(J27:J38)</f>
        <v>1780532510</v>
      </c>
      <c r="K40" s="14"/>
      <c r="L40" s="20">
        <f>SUM(L27:L38)</f>
        <v>1962162783</v>
      </c>
      <c r="M40" s="16"/>
      <c r="N40" s="187">
        <f>SUM(N27:N38)</f>
        <v>2042189391</v>
      </c>
      <c r="O40" s="15"/>
      <c r="P40" s="20">
        <f>SUM(P27:P38)</f>
        <v>2322777731</v>
      </c>
    </row>
    <row r="41" spans="1:16" s="13" customFormat="1" ht="3.95" customHeight="1">
      <c r="A41" s="17"/>
      <c r="H41" s="14"/>
      <c r="I41" s="14"/>
      <c r="J41" s="185"/>
      <c r="K41" s="14"/>
      <c r="L41" s="15"/>
      <c r="M41" s="16"/>
      <c r="N41" s="185"/>
      <c r="O41" s="15"/>
      <c r="P41" s="15"/>
    </row>
    <row r="42" spans="1:16" s="13" customFormat="1" ht="18.95" customHeight="1" thickBot="1">
      <c r="A42" s="1" t="s">
        <v>9</v>
      </c>
      <c r="H42" s="14"/>
      <c r="I42" s="14"/>
      <c r="J42" s="190">
        <f>SUM(J23,J40)</f>
        <v>2875078176</v>
      </c>
      <c r="K42" s="14"/>
      <c r="L42" s="25">
        <f>SUM(L23,L40)</f>
        <v>3337739162</v>
      </c>
      <c r="M42" s="16"/>
      <c r="N42" s="190">
        <f>SUM(N23,N40)</f>
        <v>2865063253</v>
      </c>
      <c r="O42" s="15"/>
      <c r="P42" s="25">
        <f>SUM(P23,P40)</f>
        <v>2940309006</v>
      </c>
    </row>
    <row r="43" spans="1:16" s="13" customFormat="1" ht="16.5" customHeight="1" thickTop="1">
      <c r="A43" s="1"/>
      <c r="H43" s="14"/>
      <c r="I43" s="14"/>
      <c r="J43" s="15"/>
      <c r="K43" s="14"/>
      <c r="L43" s="15"/>
      <c r="M43" s="16"/>
      <c r="N43" s="15"/>
      <c r="O43" s="15"/>
      <c r="P43" s="15"/>
    </row>
    <row r="44" spans="1:16" s="26" customFormat="1" ht="18.75">
      <c r="B44" s="27"/>
      <c r="C44" s="27"/>
      <c r="D44" s="27"/>
      <c r="E44" s="27"/>
      <c r="F44" s="28"/>
      <c r="G44" s="29"/>
    </row>
    <row r="45" spans="1:16" s="13" customFormat="1" ht="20.100000000000001" customHeight="1">
      <c r="A45" s="289" t="s">
        <v>213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</row>
    <row r="46" spans="1:16" s="13" customFormat="1" ht="20.100000000000001" customHeight="1">
      <c r="A46" s="288" t="s">
        <v>214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</row>
    <row r="47" spans="1:16" s="13" customFormat="1" ht="11.2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 s="13" customFormat="1" ht="21.95" customHeight="1">
      <c r="A48" s="31" t="s">
        <v>159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2"/>
      <c r="N48" s="32"/>
      <c r="O48" s="32"/>
      <c r="P48" s="32"/>
    </row>
    <row r="49" spans="1:16" s="1" customFormat="1" ht="20.100000000000001" customHeight="1">
      <c r="A49" s="1" t="str">
        <f>A1</f>
        <v>บริษัท เอแอลที เทเลคอม จำกัด (มหาชน)</v>
      </c>
      <c r="H49" s="2"/>
      <c r="I49" s="2"/>
      <c r="J49" s="2"/>
      <c r="K49" s="2"/>
      <c r="L49" s="2"/>
      <c r="M49" s="3"/>
      <c r="N49" s="4"/>
      <c r="O49" s="4"/>
      <c r="P49" s="4"/>
    </row>
    <row r="50" spans="1:16" s="1" customFormat="1" ht="20.100000000000001" customHeight="1">
      <c r="A50" s="1" t="s">
        <v>191</v>
      </c>
      <c r="H50" s="2"/>
      <c r="I50" s="2"/>
      <c r="J50" s="2"/>
      <c r="K50" s="2"/>
      <c r="L50" s="2"/>
      <c r="M50" s="3"/>
      <c r="N50" s="4"/>
      <c r="O50" s="4"/>
      <c r="P50" s="4"/>
    </row>
    <row r="51" spans="1:16" s="1" customFormat="1" ht="20.100000000000001" customHeight="1">
      <c r="A51" s="5" t="str">
        <f>A3</f>
        <v>ณ วันที่ 31 ธันวาคม พ.ศ. 2562</v>
      </c>
      <c r="B51" s="6"/>
      <c r="C51" s="6"/>
      <c r="D51" s="6"/>
      <c r="E51" s="6"/>
      <c r="F51" s="6"/>
      <c r="G51" s="6"/>
      <c r="H51" s="7"/>
      <c r="I51" s="7"/>
      <c r="J51" s="7"/>
      <c r="K51" s="7"/>
      <c r="L51" s="7"/>
      <c r="M51" s="8"/>
      <c r="N51" s="9"/>
      <c r="O51" s="9"/>
      <c r="P51" s="9"/>
    </row>
    <row r="52" spans="1:16" s="1" customFormat="1" ht="20.100000000000001" customHeight="1">
      <c r="H52" s="2"/>
      <c r="I52" s="2"/>
      <c r="J52" s="2"/>
      <c r="K52" s="2"/>
      <c r="L52" s="2"/>
      <c r="M52" s="3"/>
      <c r="N52" s="4"/>
      <c r="O52" s="4"/>
      <c r="P52" s="4"/>
    </row>
    <row r="53" spans="1:16" s="1" customFormat="1" ht="20.100000000000001" customHeight="1">
      <c r="H53" s="2"/>
      <c r="I53" s="2"/>
      <c r="J53" s="287" t="s">
        <v>49</v>
      </c>
      <c r="K53" s="287"/>
      <c r="L53" s="287"/>
      <c r="M53" s="10"/>
      <c r="N53" s="287" t="s">
        <v>108</v>
      </c>
      <c r="O53" s="287"/>
      <c r="P53" s="287"/>
    </row>
    <row r="54" spans="1:16" s="1" customFormat="1" ht="20.100000000000001" customHeight="1">
      <c r="H54" s="2"/>
      <c r="I54" s="2"/>
      <c r="J54" s="11" t="s">
        <v>186</v>
      </c>
      <c r="K54" s="12"/>
      <c r="L54" s="11" t="s">
        <v>161</v>
      </c>
      <c r="M54" s="11"/>
      <c r="N54" s="11" t="s">
        <v>186</v>
      </c>
      <c r="O54" s="12"/>
      <c r="P54" s="11" t="s">
        <v>161</v>
      </c>
    </row>
    <row r="55" spans="1:16" s="1" customFormat="1" ht="20.100000000000001" customHeight="1">
      <c r="H55" s="7" t="s">
        <v>1</v>
      </c>
      <c r="I55" s="2"/>
      <c r="J55" s="9" t="s">
        <v>2</v>
      </c>
      <c r="K55" s="2"/>
      <c r="L55" s="9" t="s">
        <v>2</v>
      </c>
      <c r="M55" s="4"/>
      <c r="N55" s="9" t="s">
        <v>2</v>
      </c>
      <c r="O55" s="2"/>
      <c r="P55" s="9" t="s">
        <v>2</v>
      </c>
    </row>
    <row r="56" spans="1:16" s="13" customFormat="1" ht="20.100000000000001" customHeight="1">
      <c r="A56" s="1" t="s">
        <v>136</v>
      </c>
      <c r="H56" s="14"/>
      <c r="I56" s="14"/>
      <c r="J56" s="191"/>
      <c r="K56" s="14"/>
      <c r="L56" s="14"/>
      <c r="M56" s="16"/>
      <c r="N56" s="185"/>
      <c r="O56" s="15"/>
      <c r="P56" s="15"/>
    </row>
    <row r="57" spans="1:16" s="13" customFormat="1" ht="6" customHeight="1">
      <c r="A57" s="17"/>
      <c r="E57" s="18"/>
      <c r="H57" s="14"/>
      <c r="I57" s="14"/>
      <c r="J57" s="191"/>
      <c r="K57" s="14"/>
      <c r="L57" s="14"/>
      <c r="M57" s="16"/>
      <c r="N57" s="185"/>
      <c r="O57" s="15"/>
      <c r="P57" s="15"/>
    </row>
    <row r="58" spans="1:16" s="13" customFormat="1" ht="20.100000000000001" customHeight="1">
      <c r="A58" s="1" t="s">
        <v>3</v>
      </c>
      <c r="E58" s="18"/>
      <c r="H58" s="14"/>
      <c r="I58" s="14"/>
      <c r="J58" s="192"/>
      <c r="K58" s="14"/>
      <c r="L58" s="16"/>
      <c r="M58" s="16"/>
      <c r="N58" s="185"/>
      <c r="O58" s="15"/>
      <c r="P58" s="15"/>
    </row>
    <row r="59" spans="1:16" s="13" customFormat="1" ht="6" customHeight="1">
      <c r="A59" s="17"/>
      <c r="E59" s="18"/>
      <c r="H59" s="14"/>
      <c r="I59" s="14"/>
      <c r="J59" s="191"/>
      <c r="K59" s="14"/>
      <c r="L59" s="14"/>
      <c r="M59" s="16"/>
      <c r="N59" s="185"/>
      <c r="O59" s="15"/>
      <c r="P59" s="15"/>
    </row>
    <row r="60" spans="1:16" s="13" customFormat="1" ht="20.100000000000001" customHeight="1">
      <c r="A60" s="17" t="s">
        <v>205</v>
      </c>
      <c r="E60" s="18"/>
      <c r="H60" s="14"/>
      <c r="I60" s="14"/>
      <c r="J60" s="188"/>
      <c r="K60" s="14"/>
      <c r="L60" s="22"/>
      <c r="M60" s="16"/>
      <c r="N60" s="188"/>
      <c r="O60" s="15"/>
      <c r="P60" s="22"/>
    </row>
    <row r="61" spans="1:16" s="13" customFormat="1" ht="20.100000000000001" customHeight="1">
      <c r="A61" s="17"/>
      <c r="B61" s="17" t="s">
        <v>204</v>
      </c>
      <c r="E61" s="18"/>
      <c r="H61" s="14">
        <v>20</v>
      </c>
      <c r="I61" s="14"/>
      <c r="J61" s="188">
        <v>881004761</v>
      </c>
      <c r="K61" s="14"/>
      <c r="L61" s="22">
        <v>1113214585</v>
      </c>
      <c r="M61" s="16"/>
      <c r="N61" s="188">
        <v>513044109</v>
      </c>
      <c r="O61" s="15"/>
      <c r="P61" s="22">
        <v>683000000</v>
      </c>
    </row>
    <row r="62" spans="1:16" s="13" customFormat="1" ht="20.100000000000001" customHeight="1">
      <c r="A62" s="17" t="s">
        <v>45</v>
      </c>
      <c r="E62" s="18"/>
      <c r="H62" s="14">
        <v>21</v>
      </c>
      <c r="I62" s="14"/>
      <c r="J62" s="188">
        <v>381166228</v>
      </c>
      <c r="K62" s="14"/>
      <c r="L62" s="22">
        <v>483433154</v>
      </c>
      <c r="M62" s="16"/>
      <c r="N62" s="188">
        <v>576329001</v>
      </c>
      <c r="O62" s="15"/>
      <c r="P62" s="22">
        <v>525690547</v>
      </c>
    </row>
    <row r="63" spans="1:16" s="13" customFormat="1" ht="20.100000000000001" customHeight="1">
      <c r="A63" s="17" t="s">
        <v>70</v>
      </c>
      <c r="H63" s="19"/>
      <c r="I63" s="14"/>
      <c r="J63" s="191"/>
      <c r="K63" s="14"/>
      <c r="L63" s="14"/>
      <c r="M63" s="16"/>
      <c r="N63" s="185"/>
      <c r="O63" s="15"/>
      <c r="P63" s="15"/>
    </row>
    <row r="64" spans="1:16" s="13" customFormat="1" ht="20.100000000000001" customHeight="1">
      <c r="A64" s="17"/>
      <c r="B64" s="13" t="s">
        <v>155</v>
      </c>
      <c r="H64" s="19">
        <v>20</v>
      </c>
      <c r="I64" s="14"/>
      <c r="J64" s="188">
        <v>313205</v>
      </c>
      <c r="K64" s="14"/>
      <c r="L64" s="22">
        <v>356252</v>
      </c>
      <c r="M64" s="16"/>
      <c r="N64" s="185">
        <v>0</v>
      </c>
      <c r="O64" s="15"/>
      <c r="P64" s="15">
        <v>0</v>
      </c>
    </row>
    <row r="65" spans="1:16" s="13" customFormat="1" ht="20.100000000000001" customHeight="1">
      <c r="A65" s="17" t="s">
        <v>134</v>
      </c>
      <c r="H65" s="19"/>
      <c r="I65" s="14"/>
      <c r="J65" s="186"/>
      <c r="K65" s="14"/>
      <c r="M65" s="16"/>
      <c r="N65" s="185"/>
      <c r="O65" s="15"/>
      <c r="P65" s="15"/>
    </row>
    <row r="66" spans="1:16" s="13" customFormat="1" ht="20.100000000000001" customHeight="1">
      <c r="A66" s="17"/>
      <c r="B66" s="13" t="s">
        <v>155</v>
      </c>
      <c r="H66" s="19">
        <v>20</v>
      </c>
      <c r="I66" s="14"/>
      <c r="J66" s="188">
        <v>27468000</v>
      </c>
      <c r="K66" s="14"/>
      <c r="L66" s="22">
        <v>23301000</v>
      </c>
      <c r="M66" s="16"/>
      <c r="N66" s="185">
        <v>27468000</v>
      </c>
      <c r="O66" s="15"/>
      <c r="P66" s="15">
        <v>23301000</v>
      </c>
    </row>
    <row r="67" spans="1:16" s="13" customFormat="1" ht="20.100000000000001" customHeight="1">
      <c r="A67" s="17" t="s">
        <v>164</v>
      </c>
      <c r="H67" s="19" t="s">
        <v>199</v>
      </c>
      <c r="I67" s="14"/>
      <c r="J67" s="188">
        <v>1000000</v>
      </c>
      <c r="K67" s="14"/>
      <c r="L67" s="22">
        <v>0</v>
      </c>
      <c r="M67" s="16"/>
      <c r="N67" s="185">
        <v>69100000</v>
      </c>
      <c r="O67" s="15"/>
      <c r="P67" s="15">
        <v>102000000</v>
      </c>
    </row>
    <row r="68" spans="1:16" s="13" customFormat="1" ht="20.100000000000001" customHeight="1">
      <c r="A68" s="13" t="s">
        <v>36</v>
      </c>
      <c r="H68" s="19"/>
      <c r="J68" s="188">
        <v>225156</v>
      </c>
      <c r="L68" s="22">
        <v>0</v>
      </c>
      <c r="M68" s="21"/>
      <c r="N68" s="188">
        <v>0</v>
      </c>
      <c r="O68" s="21"/>
      <c r="P68" s="22">
        <v>0</v>
      </c>
    </row>
    <row r="69" spans="1:16" s="13" customFormat="1" ht="20.100000000000001" customHeight="1">
      <c r="A69" s="17" t="s">
        <v>10</v>
      </c>
      <c r="C69" s="33"/>
      <c r="H69" s="19">
        <v>22</v>
      </c>
      <c r="I69" s="14"/>
      <c r="J69" s="187">
        <v>55961599</v>
      </c>
      <c r="K69" s="14"/>
      <c r="L69" s="20">
        <v>58682384</v>
      </c>
      <c r="M69" s="16"/>
      <c r="N69" s="187">
        <v>20879610</v>
      </c>
      <c r="O69" s="15"/>
      <c r="P69" s="20">
        <v>18872392</v>
      </c>
    </row>
    <row r="70" spans="1:16" s="13" customFormat="1" ht="6" customHeight="1">
      <c r="A70" s="17"/>
      <c r="E70" s="18"/>
      <c r="H70" s="14"/>
      <c r="I70" s="14"/>
      <c r="J70" s="185"/>
      <c r="K70" s="14"/>
      <c r="L70" s="15"/>
      <c r="M70" s="16"/>
      <c r="N70" s="185"/>
      <c r="O70" s="15"/>
      <c r="P70" s="15"/>
    </row>
    <row r="71" spans="1:16" s="13" customFormat="1" ht="20.100000000000001" customHeight="1">
      <c r="A71" s="1" t="s">
        <v>11</v>
      </c>
      <c r="H71" s="19"/>
      <c r="I71" s="14"/>
      <c r="J71" s="187">
        <f>SUM(J61:J69)</f>
        <v>1347138949</v>
      </c>
      <c r="K71" s="14"/>
      <c r="L71" s="20">
        <f>SUM(L61:L69)</f>
        <v>1678987375</v>
      </c>
      <c r="M71" s="16"/>
      <c r="N71" s="187">
        <f>SUM(N61:N69)</f>
        <v>1206820720</v>
      </c>
      <c r="O71" s="15"/>
      <c r="P71" s="20">
        <f>SUM(P61:P69)</f>
        <v>1352863939</v>
      </c>
    </row>
    <row r="72" spans="1:16" s="13" customFormat="1" ht="20.100000000000001" customHeight="1">
      <c r="A72" s="17"/>
      <c r="E72" s="18"/>
      <c r="H72" s="14"/>
      <c r="I72" s="14"/>
      <c r="J72" s="185"/>
      <c r="K72" s="14"/>
      <c r="L72" s="15"/>
      <c r="M72" s="16"/>
      <c r="N72" s="185"/>
      <c r="O72" s="15"/>
      <c r="P72" s="15"/>
    </row>
    <row r="73" spans="1:16" s="13" customFormat="1" ht="20.100000000000001" customHeight="1">
      <c r="A73" s="33" t="s">
        <v>17</v>
      </c>
      <c r="H73" s="19"/>
      <c r="J73" s="188"/>
      <c r="L73" s="22"/>
      <c r="M73" s="21"/>
      <c r="N73" s="188"/>
      <c r="O73" s="21"/>
      <c r="P73" s="22"/>
    </row>
    <row r="74" spans="1:16" s="13" customFormat="1" ht="6" customHeight="1">
      <c r="A74" s="17"/>
      <c r="E74" s="18"/>
      <c r="H74" s="14"/>
      <c r="I74" s="14"/>
      <c r="J74" s="185"/>
      <c r="K74" s="14"/>
      <c r="L74" s="15"/>
      <c r="M74" s="16"/>
      <c r="N74" s="185"/>
      <c r="O74" s="15"/>
      <c r="P74" s="15"/>
    </row>
    <row r="75" spans="1:16" s="13" customFormat="1" ht="20.100000000000001" customHeight="1">
      <c r="A75" s="17" t="s">
        <v>134</v>
      </c>
      <c r="H75" s="19">
        <v>20</v>
      </c>
      <c r="J75" s="188">
        <v>36430110</v>
      </c>
      <c r="L75" s="22">
        <v>62908305</v>
      </c>
      <c r="M75" s="21"/>
      <c r="N75" s="188">
        <v>36430110</v>
      </c>
      <c r="O75" s="21"/>
      <c r="P75" s="22">
        <v>62908305</v>
      </c>
    </row>
    <row r="76" spans="1:16" s="13" customFormat="1" ht="20.100000000000001" customHeight="1">
      <c r="A76" s="17" t="s">
        <v>70</v>
      </c>
      <c r="H76" s="19">
        <v>20</v>
      </c>
      <c r="J76" s="188">
        <v>0</v>
      </c>
      <c r="L76" s="22">
        <v>313206</v>
      </c>
      <c r="M76" s="21"/>
      <c r="N76" s="188">
        <v>0</v>
      </c>
      <c r="O76" s="21"/>
      <c r="P76" s="22">
        <v>0</v>
      </c>
    </row>
    <row r="77" spans="1:16" s="13" customFormat="1" ht="20.100000000000001" customHeight="1">
      <c r="A77" s="13" t="s">
        <v>37</v>
      </c>
      <c r="H77" s="19">
        <v>23</v>
      </c>
      <c r="J77" s="188">
        <v>29882715</v>
      </c>
      <c r="L77" s="22">
        <v>26343579</v>
      </c>
      <c r="M77" s="21"/>
      <c r="N77" s="188">
        <v>9930584</v>
      </c>
      <c r="O77" s="21"/>
      <c r="P77" s="22">
        <v>10614487</v>
      </c>
    </row>
    <row r="78" spans="1:16" s="13" customFormat="1" ht="20.100000000000001" customHeight="1">
      <c r="A78" s="24" t="s">
        <v>111</v>
      </c>
      <c r="H78" s="19"/>
      <c r="J78" s="188">
        <v>31522025</v>
      </c>
      <c r="L78" s="22">
        <v>30319192</v>
      </c>
      <c r="M78" s="21"/>
      <c r="N78" s="185">
        <v>28528330</v>
      </c>
      <c r="O78" s="21"/>
      <c r="P78" s="15">
        <v>27439521</v>
      </c>
    </row>
    <row r="79" spans="1:16" s="13" customFormat="1" ht="20.100000000000001" customHeight="1">
      <c r="A79" s="17" t="s">
        <v>71</v>
      </c>
      <c r="H79" s="19"/>
      <c r="J79" s="187">
        <v>15348882</v>
      </c>
      <c r="L79" s="20">
        <v>14881905</v>
      </c>
      <c r="M79" s="21"/>
      <c r="N79" s="187">
        <v>0</v>
      </c>
      <c r="O79" s="21"/>
      <c r="P79" s="20">
        <v>0</v>
      </c>
    </row>
    <row r="80" spans="1:16" s="13" customFormat="1" ht="6" customHeight="1">
      <c r="A80" s="17"/>
      <c r="H80" s="19"/>
      <c r="J80" s="185"/>
      <c r="L80" s="15"/>
      <c r="M80" s="21"/>
      <c r="N80" s="185"/>
      <c r="O80" s="21"/>
      <c r="P80" s="15"/>
    </row>
    <row r="81" spans="1:16" s="13" customFormat="1" ht="20.100000000000001" customHeight="1">
      <c r="A81" s="1" t="s">
        <v>18</v>
      </c>
      <c r="H81" s="19"/>
      <c r="J81" s="187">
        <f>SUM(J74:J79)</f>
        <v>113183732</v>
      </c>
      <c r="L81" s="20">
        <f>SUM(L74:L79)</f>
        <v>134766187</v>
      </c>
      <c r="M81" s="21"/>
      <c r="N81" s="187">
        <f>SUM(N74:N79)</f>
        <v>74889024</v>
      </c>
      <c r="O81" s="15"/>
      <c r="P81" s="20">
        <f>SUM(P74:P79)</f>
        <v>100962313</v>
      </c>
    </row>
    <row r="82" spans="1:16" s="13" customFormat="1" ht="6" customHeight="1">
      <c r="A82" s="17"/>
      <c r="H82" s="19"/>
      <c r="I82" s="14"/>
      <c r="J82" s="185"/>
      <c r="K82" s="14"/>
      <c r="L82" s="15"/>
      <c r="M82" s="16"/>
      <c r="N82" s="185"/>
      <c r="O82" s="15"/>
      <c r="P82" s="15"/>
    </row>
    <row r="83" spans="1:16" s="13" customFormat="1" ht="20.100000000000001" customHeight="1">
      <c r="A83" s="1" t="s">
        <v>6</v>
      </c>
      <c r="C83" s="33"/>
      <c r="H83" s="19"/>
      <c r="I83" s="14"/>
      <c r="J83" s="187">
        <f>SUM(J71,J81)</f>
        <v>1460322681</v>
      </c>
      <c r="K83" s="14"/>
      <c r="L83" s="20">
        <f>SUM(L71,L81)</f>
        <v>1813753562</v>
      </c>
      <c r="M83" s="16"/>
      <c r="N83" s="187">
        <f>SUM(N71,N81)</f>
        <v>1281709744</v>
      </c>
      <c r="O83" s="15"/>
      <c r="P83" s="20">
        <f>SUM(P71,P81)</f>
        <v>1453826252</v>
      </c>
    </row>
    <row r="84" spans="1:16" s="13" customFormat="1" ht="20.100000000000001" customHeight="1">
      <c r="A84" s="1"/>
      <c r="C84" s="33"/>
      <c r="H84" s="19"/>
      <c r="I84" s="14"/>
      <c r="J84" s="15"/>
      <c r="K84" s="14"/>
      <c r="L84" s="15"/>
      <c r="M84" s="16"/>
      <c r="N84" s="15"/>
      <c r="O84" s="15"/>
      <c r="P84" s="15"/>
    </row>
    <row r="85" spans="1:16" s="13" customFormat="1" ht="20.100000000000001" customHeight="1">
      <c r="A85" s="1"/>
      <c r="C85" s="33"/>
      <c r="H85" s="19"/>
      <c r="I85" s="14"/>
      <c r="J85" s="15"/>
      <c r="K85" s="14"/>
      <c r="L85" s="15"/>
      <c r="M85" s="16"/>
      <c r="N85" s="15"/>
      <c r="O85" s="15"/>
      <c r="P85" s="15"/>
    </row>
    <row r="86" spans="1:16" s="13" customFormat="1" ht="20.100000000000001" customHeight="1">
      <c r="A86" s="17"/>
      <c r="H86" s="19"/>
      <c r="I86" s="14"/>
      <c r="J86" s="14"/>
      <c r="K86" s="14"/>
      <c r="L86" s="14"/>
      <c r="M86" s="16"/>
      <c r="N86" s="15"/>
      <c r="O86" s="15"/>
      <c r="P86" s="15"/>
    </row>
    <row r="87" spans="1:16" s="13" customFormat="1" ht="21" customHeight="1">
      <c r="A87" s="17"/>
      <c r="H87" s="19"/>
      <c r="I87" s="14"/>
      <c r="J87" s="14"/>
      <c r="K87" s="14"/>
      <c r="L87" s="14"/>
      <c r="M87" s="16"/>
      <c r="N87" s="15"/>
      <c r="O87" s="15"/>
      <c r="P87" s="15"/>
    </row>
    <row r="88" spans="1:16" s="13" customFormat="1" ht="20.100000000000001" customHeight="1">
      <c r="A88" s="289" t="s">
        <v>213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</row>
    <row r="89" spans="1:16" s="13" customFormat="1" ht="20.100000000000001" customHeight="1">
      <c r="A89" s="288" t="s">
        <v>214</v>
      </c>
      <c r="B89" s="288"/>
      <c r="C89" s="288"/>
      <c r="D89" s="288"/>
      <c r="E89" s="288"/>
      <c r="F89" s="288"/>
      <c r="G89" s="288"/>
      <c r="H89" s="288"/>
      <c r="I89" s="288"/>
      <c r="J89" s="288"/>
      <c r="K89" s="288"/>
      <c r="L89" s="288"/>
      <c r="M89" s="288"/>
      <c r="N89" s="288"/>
      <c r="O89" s="288"/>
      <c r="P89" s="288"/>
    </row>
    <row r="90" spans="1:16" s="13" customFormat="1" ht="19.5" customHeight="1">
      <c r="A90" s="17"/>
      <c r="H90" s="19"/>
      <c r="I90" s="14"/>
      <c r="J90" s="14"/>
      <c r="K90" s="14"/>
      <c r="L90" s="14"/>
      <c r="M90" s="16"/>
      <c r="N90" s="15"/>
      <c r="O90" s="15"/>
      <c r="P90" s="15"/>
    </row>
    <row r="91" spans="1:16" s="13" customFormat="1" ht="19.5" customHeight="1">
      <c r="A91" s="17"/>
      <c r="H91" s="19"/>
      <c r="I91" s="14"/>
      <c r="J91" s="14"/>
      <c r="K91" s="14"/>
      <c r="L91" s="14"/>
      <c r="M91" s="16"/>
      <c r="N91" s="15"/>
      <c r="O91" s="15"/>
      <c r="P91" s="15"/>
    </row>
    <row r="92" spans="1:16" s="13" customFormat="1" ht="12" customHeight="1">
      <c r="A92" s="17"/>
      <c r="H92" s="19"/>
      <c r="I92" s="14"/>
      <c r="J92" s="14"/>
      <c r="K92" s="14"/>
      <c r="L92" s="14"/>
      <c r="M92" s="16"/>
      <c r="N92" s="15"/>
      <c r="O92" s="15"/>
      <c r="P92" s="15"/>
    </row>
    <row r="93" spans="1:16" s="13" customFormat="1" ht="21.95" customHeight="1">
      <c r="A93" s="31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31"/>
      <c r="C93" s="31"/>
      <c r="D93" s="31"/>
      <c r="E93" s="31"/>
      <c r="F93" s="31"/>
      <c r="G93" s="31"/>
      <c r="H93" s="34"/>
      <c r="I93" s="34"/>
      <c r="J93" s="34"/>
      <c r="K93" s="34"/>
      <c r="L93" s="34"/>
      <c r="M93" s="35"/>
      <c r="N93" s="20"/>
      <c r="O93" s="20"/>
      <c r="P93" s="20"/>
    </row>
    <row r="94" spans="1:16" s="1" customFormat="1" ht="20.100000000000001" customHeight="1">
      <c r="A94" s="1" t="str">
        <f>A49</f>
        <v>บริษัท เอแอลที เทเลคอม จำกัด (มหาชน)</v>
      </c>
      <c r="H94" s="2"/>
      <c r="I94" s="2"/>
      <c r="J94" s="2"/>
      <c r="K94" s="2"/>
      <c r="L94" s="2"/>
      <c r="M94" s="3"/>
      <c r="N94" s="4"/>
      <c r="O94" s="4"/>
      <c r="P94" s="4"/>
    </row>
    <row r="95" spans="1:16" s="1" customFormat="1" ht="20.100000000000001" customHeight="1">
      <c r="A95" s="1" t="s">
        <v>191</v>
      </c>
      <c r="H95" s="2"/>
      <c r="I95" s="2"/>
      <c r="J95" s="2"/>
      <c r="K95" s="2"/>
      <c r="L95" s="2"/>
      <c r="M95" s="3"/>
      <c r="N95" s="4"/>
      <c r="O95" s="4"/>
      <c r="P95" s="4"/>
    </row>
    <row r="96" spans="1:16" s="1" customFormat="1" ht="20.100000000000001" customHeight="1">
      <c r="A96" s="5" t="str">
        <f>A51</f>
        <v>ณ วันที่ 31 ธันวาคม พ.ศ. 2562</v>
      </c>
      <c r="B96" s="6"/>
      <c r="C96" s="6"/>
      <c r="D96" s="6"/>
      <c r="E96" s="6"/>
      <c r="F96" s="6"/>
      <c r="G96" s="6"/>
      <c r="H96" s="7"/>
      <c r="I96" s="7"/>
      <c r="J96" s="7"/>
      <c r="K96" s="7"/>
      <c r="L96" s="7"/>
      <c r="M96" s="8"/>
      <c r="N96" s="9"/>
      <c r="O96" s="9"/>
      <c r="P96" s="9"/>
    </row>
    <row r="97" spans="1:16" s="1" customFormat="1" ht="20.100000000000001" customHeight="1">
      <c r="H97" s="2"/>
      <c r="I97" s="2"/>
      <c r="J97" s="2"/>
      <c r="K97" s="2"/>
      <c r="L97" s="2"/>
      <c r="M97" s="3"/>
      <c r="N97" s="4"/>
      <c r="O97" s="4"/>
      <c r="P97" s="4"/>
    </row>
    <row r="98" spans="1:16" s="1" customFormat="1" ht="20.100000000000001" customHeight="1">
      <c r="H98" s="2"/>
      <c r="I98" s="2"/>
      <c r="J98" s="287" t="s">
        <v>49</v>
      </c>
      <c r="K98" s="287"/>
      <c r="L98" s="287"/>
      <c r="M98" s="10"/>
      <c r="N98" s="287" t="s">
        <v>108</v>
      </c>
      <c r="O98" s="287"/>
      <c r="P98" s="287"/>
    </row>
    <row r="99" spans="1:16" s="1" customFormat="1" ht="20.100000000000001" customHeight="1">
      <c r="H99" s="2"/>
      <c r="I99" s="2"/>
      <c r="J99" s="11" t="s">
        <v>186</v>
      </c>
      <c r="K99" s="12"/>
      <c r="L99" s="11" t="s">
        <v>161</v>
      </c>
      <c r="M99" s="11"/>
      <c r="N99" s="11" t="s">
        <v>186</v>
      </c>
      <c r="O99" s="12"/>
      <c r="P99" s="11" t="s">
        <v>161</v>
      </c>
    </row>
    <row r="100" spans="1:16" s="1" customFormat="1" ht="20.100000000000001" customHeight="1">
      <c r="H100" s="7" t="s">
        <v>1</v>
      </c>
      <c r="I100" s="2"/>
      <c r="J100" s="9" t="s">
        <v>2</v>
      </c>
      <c r="K100" s="2"/>
      <c r="L100" s="9" t="s">
        <v>2</v>
      </c>
      <c r="M100" s="4"/>
      <c r="N100" s="9" t="s">
        <v>2</v>
      </c>
      <c r="O100" s="2"/>
      <c r="P100" s="9" t="s">
        <v>2</v>
      </c>
    </row>
    <row r="101" spans="1:16" s="13" customFormat="1" ht="20.100000000000001" customHeight="1">
      <c r="A101" s="1" t="s">
        <v>192</v>
      </c>
      <c r="H101" s="14"/>
      <c r="I101" s="14"/>
      <c r="J101" s="191"/>
      <c r="K101" s="14"/>
      <c r="L101" s="14"/>
      <c r="M101" s="16"/>
      <c r="N101" s="185"/>
      <c r="O101" s="15"/>
      <c r="P101" s="15"/>
    </row>
    <row r="102" spans="1:16" s="13" customFormat="1" ht="3.95" customHeight="1">
      <c r="A102" s="1"/>
      <c r="H102" s="19"/>
      <c r="I102" s="14"/>
      <c r="J102" s="191"/>
      <c r="K102" s="14"/>
      <c r="L102" s="14"/>
      <c r="M102" s="16"/>
      <c r="N102" s="185"/>
      <c r="O102" s="15"/>
      <c r="P102" s="15"/>
    </row>
    <row r="103" spans="1:16" s="13" customFormat="1" ht="20.100000000000001" customHeight="1">
      <c r="A103" s="1" t="s">
        <v>137</v>
      </c>
      <c r="H103" s="19"/>
      <c r="I103" s="14"/>
      <c r="J103" s="191"/>
      <c r="K103" s="14"/>
      <c r="L103" s="14"/>
      <c r="M103" s="16"/>
      <c r="N103" s="185"/>
      <c r="O103" s="15"/>
      <c r="P103" s="15"/>
    </row>
    <row r="104" spans="1:16" s="13" customFormat="1" ht="3.95" customHeight="1">
      <c r="A104" s="1"/>
      <c r="H104" s="19"/>
      <c r="I104" s="14"/>
      <c r="J104" s="191"/>
      <c r="K104" s="14"/>
      <c r="L104" s="14"/>
      <c r="M104" s="16"/>
      <c r="N104" s="185"/>
      <c r="O104" s="15"/>
      <c r="P104" s="15"/>
    </row>
    <row r="105" spans="1:16" s="13" customFormat="1" ht="20.100000000000001" customHeight="1">
      <c r="A105" s="17" t="s">
        <v>12</v>
      </c>
      <c r="H105" s="19">
        <v>24</v>
      </c>
      <c r="I105" s="14"/>
      <c r="J105" s="191"/>
      <c r="K105" s="14"/>
      <c r="L105" s="14"/>
      <c r="M105" s="16"/>
      <c r="N105" s="188"/>
      <c r="O105" s="11"/>
      <c r="P105" s="22"/>
    </row>
    <row r="106" spans="1:16" s="13" customFormat="1" ht="20.100000000000001" customHeight="1">
      <c r="A106" s="17"/>
      <c r="B106" s="13" t="s">
        <v>19</v>
      </c>
      <c r="H106" s="19"/>
      <c r="I106" s="14"/>
      <c r="J106" s="191"/>
      <c r="K106" s="14"/>
      <c r="L106" s="14"/>
      <c r="M106" s="16"/>
      <c r="N106" s="189"/>
      <c r="O106" s="21"/>
      <c r="P106" s="21"/>
    </row>
    <row r="107" spans="1:16" s="13" customFormat="1" ht="20.100000000000001" customHeight="1">
      <c r="A107" s="17"/>
      <c r="C107" s="13" t="s">
        <v>152</v>
      </c>
      <c r="H107" s="19"/>
      <c r="I107" s="14"/>
      <c r="J107" s="193"/>
      <c r="K107" s="36"/>
      <c r="L107" s="36"/>
      <c r="M107" s="36"/>
      <c r="N107" s="193"/>
      <c r="O107" s="36"/>
      <c r="P107" s="36"/>
    </row>
    <row r="108" spans="1:16" s="13" customFormat="1" ht="20.100000000000001" customHeight="1">
      <c r="A108" s="17"/>
      <c r="D108" s="13" t="s">
        <v>90</v>
      </c>
      <c r="H108" s="19"/>
      <c r="I108" s="14"/>
      <c r="J108" s="186"/>
      <c r="N108" s="186"/>
    </row>
    <row r="109" spans="1:16" s="13" customFormat="1" ht="20.100000000000001" customHeight="1">
      <c r="A109" s="17"/>
      <c r="D109" s="24" t="s">
        <v>190</v>
      </c>
      <c r="H109" s="19"/>
      <c r="I109" s="14"/>
      <c r="J109" s="193"/>
      <c r="K109" s="36"/>
      <c r="L109" s="36"/>
      <c r="M109" s="36"/>
      <c r="N109" s="193"/>
      <c r="O109" s="36"/>
      <c r="P109" s="36"/>
    </row>
    <row r="110" spans="1:16" s="13" customFormat="1" ht="20.100000000000001" customHeight="1">
      <c r="A110" s="17"/>
      <c r="D110" s="13" t="s">
        <v>152</v>
      </c>
      <c r="H110" s="19"/>
      <c r="I110" s="14"/>
      <c r="J110" s="186"/>
      <c r="N110" s="186"/>
    </row>
    <row r="111" spans="1:16" s="13" customFormat="1" ht="20.100000000000001" customHeight="1" thickBot="1">
      <c r="A111" s="17"/>
      <c r="D111" s="13" t="s">
        <v>112</v>
      </c>
      <c r="H111" s="19"/>
      <c r="I111" s="14"/>
      <c r="J111" s="194">
        <v>625000000</v>
      </c>
      <c r="K111" s="36"/>
      <c r="L111" s="37">
        <v>625000000</v>
      </c>
      <c r="M111" s="36"/>
      <c r="N111" s="194">
        <v>625000000</v>
      </c>
      <c r="O111" s="36"/>
      <c r="P111" s="37">
        <v>625000000</v>
      </c>
    </row>
    <row r="112" spans="1:16" s="13" customFormat="1" ht="20.100000000000001" customHeight="1" thickTop="1">
      <c r="A112" s="17"/>
      <c r="B112" s="13" t="s">
        <v>25</v>
      </c>
      <c r="H112" s="19"/>
      <c r="I112" s="14"/>
      <c r="J112" s="189"/>
      <c r="K112" s="14"/>
      <c r="L112" s="21"/>
      <c r="M112" s="16"/>
      <c r="N112" s="189"/>
      <c r="O112" s="21"/>
      <c r="P112" s="21"/>
    </row>
    <row r="113" spans="1:16" s="13" customFormat="1" ht="20.100000000000001" customHeight="1">
      <c r="A113" s="17"/>
      <c r="C113" s="13" t="s">
        <v>198</v>
      </c>
      <c r="H113" s="19"/>
      <c r="I113" s="14"/>
      <c r="J113" s="191"/>
      <c r="K113" s="14"/>
      <c r="L113" s="14"/>
      <c r="M113" s="16"/>
      <c r="N113" s="193"/>
      <c r="O113" s="11"/>
      <c r="P113" s="36"/>
    </row>
    <row r="114" spans="1:16" s="13" customFormat="1" ht="20.100000000000001" customHeight="1">
      <c r="A114" s="17"/>
      <c r="D114" s="13" t="s">
        <v>91</v>
      </c>
      <c r="H114" s="19"/>
      <c r="I114" s="14"/>
      <c r="J114" s="193"/>
      <c r="K114" s="36"/>
      <c r="L114" s="36"/>
      <c r="M114" s="36"/>
      <c r="N114" s="193"/>
      <c r="O114" s="36"/>
      <c r="P114" s="36"/>
    </row>
    <row r="115" spans="1:16" s="13" customFormat="1" ht="20.100000000000001" customHeight="1">
      <c r="A115" s="17"/>
      <c r="D115" s="24" t="s">
        <v>190</v>
      </c>
      <c r="H115" s="19"/>
      <c r="I115" s="14"/>
      <c r="J115" s="193"/>
      <c r="K115" s="36"/>
      <c r="L115" s="36"/>
      <c r="M115" s="36"/>
      <c r="N115" s="193"/>
      <c r="O115" s="36"/>
      <c r="P115" s="36"/>
    </row>
    <row r="116" spans="1:16" s="13" customFormat="1" ht="20.100000000000001" customHeight="1">
      <c r="A116" s="17"/>
      <c r="D116" s="13" t="s">
        <v>202</v>
      </c>
      <c r="H116" s="19"/>
      <c r="I116" s="14"/>
      <c r="J116" s="193"/>
      <c r="K116" s="14"/>
      <c r="L116" s="36"/>
      <c r="M116" s="16"/>
      <c r="N116" s="193"/>
      <c r="O116" s="11"/>
      <c r="P116" s="36"/>
    </row>
    <row r="117" spans="1:16" s="13" customFormat="1" ht="20.100000000000001" customHeight="1">
      <c r="A117" s="17"/>
      <c r="D117" s="13" t="s">
        <v>112</v>
      </c>
      <c r="H117" s="19"/>
      <c r="I117" s="14"/>
      <c r="J117" s="193">
        <v>509502100</v>
      </c>
      <c r="K117" s="14"/>
      <c r="L117" s="36">
        <v>508002100</v>
      </c>
      <c r="M117" s="16"/>
      <c r="N117" s="193">
        <v>509502100</v>
      </c>
      <c r="O117" s="11"/>
      <c r="P117" s="36">
        <v>508002100</v>
      </c>
    </row>
    <row r="118" spans="1:16" s="13" customFormat="1" ht="20.100000000000001" customHeight="1">
      <c r="A118" s="23" t="s">
        <v>113</v>
      </c>
      <c r="H118" s="19">
        <v>24</v>
      </c>
      <c r="I118" s="14"/>
      <c r="J118" s="193">
        <v>1058003500</v>
      </c>
      <c r="K118" s="14"/>
      <c r="L118" s="36">
        <v>1050503500</v>
      </c>
      <c r="M118" s="16"/>
      <c r="N118" s="193">
        <v>1058003500</v>
      </c>
      <c r="O118" s="11"/>
      <c r="P118" s="36">
        <v>1050503500</v>
      </c>
    </row>
    <row r="119" spans="1:16" s="13" customFormat="1" ht="20.100000000000001" customHeight="1">
      <c r="A119" s="17" t="s">
        <v>92</v>
      </c>
      <c r="B119" s="38"/>
      <c r="H119" s="19"/>
      <c r="I119" s="14"/>
      <c r="J119" s="193"/>
      <c r="K119" s="14"/>
      <c r="L119" s="36"/>
      <c r="M119" s="16"/>
      <c r="N119" s="193"/>
      <c r="O119" s="11"/>
      <c r="P119" s="36"/>
    </row>
    <row r="120" spans="1:16" s="13" customFormat="1" ht="20.100000000000001" customHeight="1">
      <c r="A120" s="17"/>
      <c r="B120" s="38" t="s">
        <v>93</v>
      </c>
      <c r="H120" s="14"/>
      <c r="I120" s="14"/>
      <c r="J120" s="185">
        <v>4605502</v>
      </c>
      <c r="K120" s="15"/>
      <c r="L120" s="15">
        <v>4605502</v>
      </c>
      <c r="M120" s="16"/>
      <c r="N120" s="185">
        <v>0</v>
      </c>
      <c r="O120" s="15"/>
      <c r="P120" s="15">
        <v>0</v>
      </c>
    </row>
    <row r="121" spans="1:16" s="13" customFormat="1" ht="20.100000000000001" customHeight="1">
      <c r="A121" s="17" t="s">
        <v>94</v>
      </c>
      <c r="B121" s="38"/>
      <c r="H121" s="14"/>
      <c r="I121" s="14"/>
      <c r="J121" s="185">
        <v>1836570</v>
      </c>
      <c r="K121" s="15"/>
      <c r="L121" s="15">
        <v>1836570</v>
      </c>
      <c r="M121" s="16"/>
      <c r="N121" s="185">
        <v>0</v>
      </c>
      <c r="O121" s="15"/>
      <c r="P121" s="15">
        <v>0</v>
      </c>
    </row>
    <row r="122" spans="1:16" s="13" customFormat="1" ht="20.100000000000001" customHeight="1">
      <c r="A122" s="17" t="s">
        <v>165</v>
      </c>
      <c r="B122" s="38"/>
      <c r="H122" s="14"/>
      <c r="I122" s="14"/>
      <c r="J122" s="185">
        <v>42694664</v>
      </c>
      <c r="K122" s="15"/>
      <c r="L122" s="15">
        <v>42694664</v>
      </c>
      <c r="M122" s="16"/>
      <c r="N122" s="185">
        <v>0</v>
      </c>
      <c r="O122" s="15"/>
      <c r="P122" s="15">
        <v>0</v>
      </c>
    </row>
    <row r="123" spans="1:16" ht="20.100000000000001" customHeight="1">
      <c r="A123" s="17" t="s">
        <v>38</v>
      </c>
      <c r="B123" s="13"/>
      <c r="C123" s="13"/>
      <c r="D123" s="13"/>
      <c r="E123" s="13"/>
      <c r="F123" s="13"/>
      <c r="G123" s="13"/>
      <c r="H123" s="14"/>
      <c r="I123" s="14"/>
      <c r="J123" s="191"/>
      <c r="K123" s="14"/>
      <c r="L123" s="14"/>
      <c r="M123" s="16"/>
      <c r="N123" s="185"/>
      <c r="O123" s="15"/>
      <c r="P123" s="15"/>
    </row>
    <row r="124" spans="1:16" ht="20.100000000000001" customHeight="1">
      <c r="A124" s="1"/>
      <c r="B124" s="13" t="s">
        <v>50</v>
      </c>
      <c r="C124" s="13"/>
      <c r="D124" s="13"/>
      <c r="E124" s="13"/>
      <c r="F124" s="13"/>
      <c r="G124" s="13"/>
      <c r="H124" s="14">
        <v>25</v>
      </c>
      <c r="I124" s="14"/>
      <c r="J124" s="185">
        <v>55000000</v>
      </c>
      <c r="K124" s="15"/>
      <c r="L124" s="15">
        <v>55000000</v>
      </c>
      <c r="M124" s="16"/>
      <c r="N124" s="185">
        <v>55000000</v>
      </c>
      <c r="O124" s="15"/>
      <c r="P124" s="15">
        <v>55000000</v>
      </c>
    </row>
    <row r="125" spans="1:16" ht="20.100000000000001" customHeight="1">
      <c r="A125" s="1"/>
      <c r="B125" s="13" t="s">
        <v>51</v>
      </c>
      <c r="C125" s="13"/>
      <c r="D125" s="13"/>
      <c r="E125" s="13"/>
      <c r="F125" s="13"/>
      <c r="G125" s="13"/>
      <c r="H125" s="14"/>
      <c r="I125" s="14"/>
      <c r="J125" s="185">
        <f>-259916719+2500000</f>
        <v>-257416719</v>
      </c>
      <c r="K125" s="14"/>
      <c r="L125" s="15">
        <v>-139270699</v>
      </c>
      <c r="M125" s="16"/>
      <c r="N125" s="185">
        <f>-41652091+2500000</f>
        <v>-39152091</v>
      </c>
      <c r="O125" s="15"/>
      <c r="P125" s="15">
        <v>-127022846</v>
      </c>
    </row>
    <row r="126" spans="1:16" s="13" customFormat="1" ht="20.100000000000001" customHeight="1">
      <c r="A126" s="17" t="s">
        <v>138</v>
      </c>
      <c r="H126" s="14"/>
      <c r="I126" s="14"/>
      <c r="J126" s="195">
        <v>386067</v>
      </c>
      <c r="K126" s="14"/>
      <c r="L126" s="39">
        <v>452126</v>
      </c>
      <c r="M126" s="16"/>
      <c r="N126" s="195">
        <v>0</v>
      </c>
      <c r="O126" s="11"/>
      <c r="P126" s="39">
        <v>0</v>
      </c>
    </row>
    <row r="127" spans="1:16" s="13" customFormat="1" ht="3.95" customHeight="1">
      <c r="A127" s="17"/>
      <c r="E127" s="18"/>
      <c r="H127" s="14"/>
      <c r="I127" s="14"/>
      <c r="J127" s="185"/>
      <c r="K127" s="14"/>
      <c r="L127" s="15"/>
      <c r="M127" s="16"/>
      <c r="N127" s="185"/>
      <c r="O127" s="15"/>
      <c r="P127" s="15"/>
    </row>
    <row r="128" spans="1:16" s="13" customFormat="1" ht="20.100000000000001" customHeight="1">
      <c r="A128" s="17" t="s">
        <v>141</v>
      </c>
      <c r="H128" s="19"/>
      <c r="I128" s="14"/>
      <c r="J128" s="196">
        <f t="shared" ref="J128:P128" si="0">+SUM(J114:J126)</f>
        <v>1414611684</v>
      </c>
      <c r="K128" s="40">
        <f t="shared" si="0"/>
        <v>0</v>
      </c>
      <c r="L128" s="40">
        <f t="shared" si="0"/>
        <v>1523823763</v>
      </c>
      <c r="M128" s="40">
        <f t="shared" si="0"/>
        <v>0</v>
      </c>
      <c r="N128" s="196">
        <f t="shared" si="0"/>
        <v>1583353509</v>
      </c>
      <c r="O128" s="40">
        <f t="shared" si="0"/>
        <v>0</v>
      </c>
      <c r="P128" s="40">
        <f t="shared" si="0"/>
        <v>1486482754</v>
      </c>
    </row>
    <row r="129" spans="1:16" s="13" customFormat="1" ht="20.100000000000001" customHeight="1">
      <c r="A129" s="17" t="s">
        <v>72</v>
      </c>
      <c r="H129" s="14">
        <v>15</v>
      </c>
      <c r="I129" s="14"/>
      <c r="J129" s="195">
        <v>143811</v>
      </c>
      <c r="K129" s="14"/>
      <c r="L129" s="39">
        <v>161837</v>
      </c>
      <c r="M129" s="16"/>
      <c r="N129" s="195">
        <v>0</v>
      </c>
      <c r="O129" s="11"/>
      <c r="P129" s="39">
        <v>0</v>
      </c>
    </row>
    <row r="130" spans="1:16" s="13" customFormat="1" ht="3.95" customHeight="1">
      <c r="A130" s="17"/>
      <c r="E130" s="18"/>
      <c r="H130" s="14"/>
      <c r="I130" s="14"/>
      <c r="J130" s="185"/>
      <c r="K130" s="14"/>
      <c r="L130" s="15"/>
      <c r="M130" s="16"/>
      <c r="N130" s="185"/>
      <c r="O130" s="15"/>
      <c r="P130" s="15"/>
    </row>
    <row r="131" spans="1:16" s="13" customFormat="1" ht="20.100000000000001" customHeight="1">
      <c r="A131" s="1" t="s">
        <v>139</v>
      </c>
      <c r="H131" s="14"/>
      <c r="I131" s="14"/>
      <c r="J131" s="187">
        <f>+SUM(J128:J129)</f>
        <v>1414755495</v>
      </c>
      <c r="K131" s="14"/>
      <c r="L131" s="20">
        <f>+SUM(L128:L129)</f>
        <v>1523985600</v>
      </c>
      <c r="M131" s="16"/>
      <c r="N131" s="187">
        <f>+SUM(N128:N129)</f>
        <v>1583353509</v>
      </c>
      <c r="O131" s="15"/>
      <c r="P131" s="20">
        <f>+SUM(P128:P129)</f>
        <v>1486482754</v>
      </c>
    </row>
    <row r="132" spans="1:16" s="13" customFormat="1" ht="3.95" customHeight="1">
      <c r="A132" s="17"/>
      <c r="E132" s="18"/>
      <c r="H132" s="14"/>
      <c r="I132" s="14"/>
      <c r="J132" s="185"/>
      <c r="K132" s="14"/>
      <c r="L132" s="15"/>
      <c r="M132" s="16"/>
      <c r="N132" s="185"/>
      <c r="O132" s="15"/>
      <c r="P132" s="15"/>
    </row>
    <row r="133" spans="1:16" ht="20.100000000000001" customHeight="1" thickBot="1">
      <c r="A133" s="1" t="s">
        <v>140</v>
      </c>
      <c r="B133" s="13"/>
      <c r="C133" s="13"/>
      <c r="D133" s="13"/>
      <c r="E133" s="13"/>
      <c r="F133" s="13"/>
      <c r="G133" s="13"/>
      <c r="H133" s="14"/>
      <c r="I133" s="14"/>
      <c r="J133" s="190">
        <f>SUM(J131,J83)</f>
        <v>2875078176</v>
      </c>
      <c r="K133" s="14"/>
      <c r="L133" s="25">
        <f>SUM(L131,L83)</f>
        <v>3337739162</v>
      </c>
      <c r="M133" s="16"/>
      <c r="N133" s="190">
        <f>SUM(N131,N83)</f>
        <v>2865063253</v>
      </c>
      <c r="O133" s="15"/>
      <c r="P133" s="25">
        <f>SUM(P131,P83)</f>
        <v>2940309006</v>
      </c>
    </row>
    <row r="134" spans="1:16" ht="21" customHeight="1" thickTop="1">
      <c r="A134" s="1"/>
      <c r="B134" s="13"/>
      <c r="C134" s="13"/>
      <c r="D134" s="13"/>
      <c r="E134" s="13"/>
      <c r="F134" s="13"/>
      <c r="G134" s="13"/>
      <c r="H134" s="14"/>
      <c r="I134" s="14"/>
      <c r="J134" s="15"/>
      <c r="K134" s="14"/>
      <c r="L134" s="15"/>
      <c r="M134" s="16"/>
      <c r="N134" s="15"/>
      <c r="O134" s="15"/>
      <c r="P134" s="15"/>
    </row>
    <row r="135" spans="1:16" s="13" customFormat="1" ht="20.100000000000001" customHeight="1">
      <c r="A135" s="289" t="s">
        <v>213</v>
      </c>
      <c r="B135" s="289"/>
      <c r="C135" s="289"/>
      <c r="D135" s="289"/>
      <c r="E135" s="289"/>
      <c r="F135" s="289"/>
      <c r="G135" s="289"/>
      <c r="H135" s="289"/>
      <c r="I135" s="289"/>
      <c r="J135" s="289"/>
      <c r="K135" s="289"/>
      <c r="L135" s="289"/>
      <c r="M135" s="289"/>
      <c r="N135" s="289"/>
      <c r="O135" s="289"/>
      <c r="P135" s="289"/>
    </row>
    <row r="136" spans="1:16" s="13" customFormat="1" ht="20.100000000000001" customHeight="1">
      <c r="A136" s="288" t="s">
        <v>214</v>
      </c>
      <c r="B136" s="288"/>
      <c r="C136" s="288"/>
      <c r="D136" s="288"/>
      <c r="E136" s="288"/>
      <c r="F136" s="288"/>
      <c r="G136" s="288"/>
      <c r="H136" s="288"/>
      <c r="I136" s="288"/>
      <c r="J136" s="288"/>
      <c r="K136" s="288"/>
      <c r="L136" s="288"/>
      <c r="M136" s="288"/>
      <c r="N136" s="288"/>
      <c r="O136" s="288"/>
      <c r="P136" s="288"/>
    </row>
    <row r="137" spans="1:16" s="13" customFormat="1" ht="8.25" customHeigh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</row>
    <row r="138" spans="1:16" s="13" customFormat="1" ht="21.95" customHeight="1">
      <c r="A138" s="31" t="str">
        <f>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2"/>
      <c r="N138" s="32"/>
      <c r="O138" s="32"/>
      <c r="P138" s="32"/>
    </row>
  </sheetData>
  <mergeCells count="12">
    <mergeCell ref="A136:P136"/>
    <mergeCell ref="J5:L5"/>
    <mergeCell ref="N5:P5"/>
    <mergeCell ref="A88:P88"/>
    <mergeCell ref="A135:P135"/>
    <mergeCell ref="A45:P45"/>
    <mergeCell ref="A46:P46"/>
    <mergeCell ref="J98:L98"/>
    <mergeCell ref="N98:P98"/>
    <mergeCell ref="J53:L53"/>
    <mergeCell ref="N53:P53"/>
    <mergeCell ref="A89:P8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"/>
  <sheetViews>
    <sheetView topLeftCell="A101" zoomScale="110" zoomScaleNormal="110" zoomScaleSheetLayoutView="120" workbookViewId="0">
      <selection activeCell="S112" sqref="S112"/>
    </sheetView>
  </sheetViews>
  <sheetFormatPr defaultRowHeight="21.75" customHeight="1"/>
  <cols>
    <col min="1" max="6" width="1.42578125" style="46" customWidth="1"/>
    <col min="7" max="7" width="43.7109375" style="46" customWidth="1"/>
    <col min="8" max="8" width="7.5703125" style="59" customWidth="1"/>
    <col min="9" max="9" width="0.5703125" style="59" customWidth="1"/>
    <col min="10" max="10" width="11.7109375" style="59" customWidth="1"/>
    <col min="11" max="11" width="0.5703125" style="59" customWidth="1"/>
    <col min="12" max="12" width="11.7109375" style="59" customWidth="1"/>
    <col min="13" max="13" width="0.5703125" style="59" customWidth="1"/>
    <col min="14" max="14" width="11.7109375" style="69" customWidth="1"/>
    <col min="15" max="15" width="0.5703125" style="76" customWidth="1"/>
    <col min="16" max="16" width="11.7109375" style="69" customWidth="1"/>
    <col min="17" max="16384" width="9.140625" style="46"/>
  </cols>
  <sheetData>
    <row r="1" spans="1:16" ht="21.75" customHeight="1">
      <c r="A1" s="42" t="str">
        <f>'T 6-8'!A1</f>
        <v>บริษัท เอแอลที เทเลคอม จำกัด (มหาชน)</v>
      </c>
      <c r="B1" s="42"/>
      <c r="C1" s="42"/>
      <c r="D1" s="42"/>
      <c r="E1" s="42"/>
      <c r="F1" s="42"/>
      <c r="G1" s="42"/>
      <c r="H1" s="43"/>
      <c r="I1" s="43"/>
      <c r="J1" s="43"/>
      <c r="K1" s="43"/>
      <c r="L1" s="43"/>
      <c r="M1" s="43"/>
      <c r="N1" s="44"/>
      <c r="O1" s="45"/>
      <c r="P1" s="44"/>
    </row>
    <row r="2" spans="1:16" ht="21.75" customHeight="1">
      <c r="A2" s="47" t="s">
        <v>147</v>
      </c>
      <c r="B2" s="42"/>
      <c r="C2" s="42"/>
      <c r="D2" s="42"/>
      <c r="E2" s="42"/>
      <c r="F2" s="42"/>
      <c r="G2" s="42"/>
      <c r="H2" s="43"/>
      <c r="I2" s="43"/>
      <c r="J2" s="43"/>
      <c r="K2" s="43"/>
      <c r="L2" s="43"/>
      <c r="M2" s="43"/>
      <c r="N2" s="44"/>
      <c r="O2" s="45"/>
      <c r="P2" s="44"/>
    </row>
    <row r="3" spans="1:16" ht="21.75" customHeight="1">
      <c r="A3" s="48" t="s">
        <v>187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1"/>
      <c r="O3" s="52"/>
      <c r="P3" s="51"/>
    </row>
    <row r="4" spans="1:16" ht="15" customHeight="1">
      <c r="A4" s="53"/>
      <c r="B4" s="47"/>
      <c r="C4" s="47"/>
      <c r="D4" s="47"/>
      <c r="E4" s="47"/>
      <c r="F4" s="47"/>
      <c r="G4" s="47"/>
      <c r="H4" s="54"/>
      <c r="I4" s="54"/>
      <c r="J4" s="54"/>
      <c r="K4" s="54"/>
      <c r="L4" s="54"/>
      <c r="M4" s="54"/>
      <c r="N4" s="55"/>
      <c r="O4" s="56"/>
      <c r="P4" s="55"/>
    </row>
    <row r="5" spans="1:16" ht="17.45" customHeight="1">
      <c r="A5" s="1"/>
      <c r="B5" s="1"/>
      <c r="C5" s="1"/>
      <c r="D5" s="1"/>
      <c r="E5" s="1"/>
      <c r="F5" s="1"/>
      <c r="G5" s="1"/>
      <c r="H5" s="2"/>
      <c r="I5" s="2"/>
      <c r="J5" s="287" t="s">
        <v>49</v>
      </c>
      <c r="K5" s="287"/>
      <c r="L5" s="287"/>
      <c r="M5" s="12"/>
      <c r="N5" s="287" t="s">
        <v>108</v>
      </c>
      <c r="O5" s="287"/>
      <c r="P5" s="287"/>
    </row>
    <row r="6" spans="1:16" ht="17.45" customHeight="1">
      <c r="A6" s="42"/>
      <c r="B6" s="42"/>
      <c r="C6" s="42"/>
      <c r="D6" s="42"/>
      <c r="E6" s="42"/>
      <c r="F6" s="42"/>
      <c r="G6" s="42"/>
      <c r="H6" s="46"/>
      <c r="I6" s="43"/>
      <c r="J6" s="11" t="s">
        <v>186</v>
      </c>
      <c r="K6" s="12"/>
      <c r="L6" s="11" t="s">
        <v>161</v>
      </c>
      <c r="M6" s="11"/>
      <c r="N6" s="11" t="s">
        <v>186</v>
      </c>
      <c r="O6" s="12"/>
      <c r="P6" s="11" t="s">
        <v>161</v>
      </c>
    </row>
    <row r="7" spans="1:16" ht="17.45" customHeight="1">
      <c r="A7" s="42"/>
      <c r="B7" s="42"/>
      <c r="C7" s="42"/>
      <c r="D7" s="42"/>
      <c r="E7" s="42"/>
      <c r="F7" s="42"/>
      <c r="G7" s="42"/>
      <c r="H7" s="50" t="s">
        <v>1</v>
      </c>
      <c r="I7" s="43"/>
      <c r="J7" s="51" t="s">
        <v>2</v>
      </c>
      <c r="K7" s="43"/>
      <c r="L7" s="51" t="s">
        <v>2</v>
      </c>
      <c r="M7" s="55"/>
      <c r="N7" s="51" t="s">
        <v>2</v>
      </c>
      <c r="O7" s="55"/>
      <c r="P7" s="51" t="s">
        <v>2</v>
      </c>
    </row>
    <row r="8" spans="1:16" ht="17.45" customHeight="1">
      <c r="A8" s="42" t="s">
        <v>40</v>
      </c>
      <c r="B8" s="42"/>
      <c r="C8" s="42"/>
      <c r="D8" s="42"/>
      <c r="E8" s="42"/>
      <c r="F8" s="42"/>
      <c r="G8" s="42"/>
      <c r="H8" s="54"/>
      <c r="I8" s="43"/>
      <c r="J8" s="197"/>
      <c r="K8" s="43"/>
      <c r="L8" s="43"/>
      <c r="M8" s="43"/>
      <c r="N8" s="201"/>
      <c r="O8" s="57"/>
      <c r="P8" s="55"/>
    </row>
    <row r="9" spans="1:16" ht="3.95" customHeight="1">
      <c r="A9" s="42"/>
      <c r="B9" s="42"/>
      <c r="C9" s="42"/>
      <c r="D9" s="42"/>
      <c r="E9" s="42"/>
      <c r="F9" s="42"/>
      <c r="G9" s="42"/>
      <c r="H9" s="54"/>
      <c r="I9" s="43"/>
      <c r="J9" s="197"/>
      <c r="K9" s="43"/>
      <c r="L9" s="43"/>
      <c r="M9" s="43"/>
      <c r="N9" s="201"/>
      <c r="O9" s="57"/>
      <c r="P9" s="55"/>
    </row>
    <row r="10" spans="1:16" ht="17.45" customHeight="1">
      <c r="A10" s="46" t="s">
        <v>20</v>
      </c>
      <c r="B10" s="58"/>
      <c r="C10" s="58"/>
      <c r="D10" s="58"/>
      <c r="E10" s="58"/>
      <c r="F10" s="58"/>
      <c r="G10" s="58"/>
      <c r="I10" s="60"/>
      <c r="J10" s="198">
        <v>256830673</v>
      </c>
      <c r="K10" s="60"/>
      <c r="L10" s="61">
        <v>171601404</v>
      </c>
      <c r="M10" s="60"/>
      <c r="N10" s="198">
        <v>60440675</v>
      </c>
      <c r="O10" s="62"/>
      <c r="P10" s="61">
        <v>71946811</v>
      </c>
    </row>
    <row r="11" spans="1:16" ht="17.45" customHeight="1">
      <c r="A11" s="46" t="s">
        <v>52</v>
      </c>
      <c r="B11" s="58"/>
      <c r="C11" s="58"/>
      <c r="D11" s="58"/>
      <c r="E11" s="58"/>
      <c r="F11" s="58"/>
      <c r="G11" s="58"/>
      <c r="I11" s="60"/>
      <c r="J11" s="198">
        <v>491717991</v>
      </c>
      <c r="K11" s="60"/>
      <c r="L11" s="61">
        <v>636232174</v>
      </c>
      <c r="M11" s="54"/>
      <c r="N11" s="198">
        <v>171504919</v>
      </c>
      <c r="O11" s="62"/>
      <c r="P11" s="61">
        <v>162079343</v>
      </c>
    </row>
    <row r="12" spans="1:16" ht="17.45" customHeight="1">
      <c r="A12" s="46" t="s">
        <v>77</v>
      </c>
      <c r="B12" s="58"/>
      <c r="C12" s="58"/>
      <c r="D12" s="58"/>
      <c r="E12" s="58"/>
      <c r="F12" s="58"/>
      <c r="G12" s="58"/>
      <c r="I12" s="60"/>
      <c r="J12" s="222">
        <v>154693668</v>
      </c>
      <c r="K12" s="60"/>
      <c r="L12" s="63">
        <v>45836233</v>
      </c>
      <c r="M12" s="43"/>
      <c r="N12" s="222">
        <v>67233167</v>
      </c>
      <c r="O12" s="64"/>
      <c r="P12" s="63">
        <v>45836233</v>
      </c>
    </row>
    <row r="13" spans="1:16" ht="3.95" customHeight="1">
      <c r="B13" s="58"/>
      <c r="C13" s="58"/>
      <c r="D13" s="58"/>
      <c r="E13" s="58"/>
      <c r="F13" s="58"/>
      <c r="G13" s="58"/>
      <c r="I13" s="60"/>
      <c r="J13" s="198"/>
      <c r="K13" s="60"/>
      <c r="L13" s="61"/>
      <c r="M13" s="54"/>
      <c r="N13" s="198"/>
      <c r="O13" s="62"/>
      <c r="P13" s="61"/>
    </row>
    <row r="14" spans="1:16" ht="17.45" customHeight="1">
      <c r="A14" s="42" t="s">
        <v>39</v>
      </c>
      <c r="B14" s="42"/>
      <c r="C14" s="42"/>
      <c r="D14" s="42"/>
      <c r="E14" s="42"/>
      <c r="F14" s="42"/>
      <c r="G14" s="42"/>
      <c r="H14" s="54"/>
      <c r="I14" s="43"/>
      <c r="J14" s="222">
        <f>SUM(J10:J12)</f>
        <v>903242332</v>
      </c>
      <c r="K14" s="43"/>
      <c r="L14" s="63">
        <f>SUM(L10:L12)</f>
        <v>853669811</v>
      </c>
      <c r="M14" s="43"/>
      <c r="N14" s="222">
        <f>SUM(N10:N12)</f>
        <v>299178761</v>
      </c>
      <c r="O14" s="64"/>
      <c r="P14" s="63">
        <f>SUM(P10:P12)</f>
        <v>279862387</v>
      </c>
    </row>
    <row r="15" spans="1:16" ht="12" customHeight="1">
      <c r="B15" s="58"/>
      <c r="C15" s="58"/>
      <c r="D15" s="58"/>
      <c r="E15" s="58"/>
      <c r="F15" s="58"/>
      <c r="G15" s="58"/>
      <c r="H15" s="60"/>
      <c r="I15" s="60"/>
      <c r="J15" s="199"/>
      <c r="K15" s="60"/>
      <c r="L15" s="66"/>
      <c r="M15" s="60"/>
      <c r="N15" s="199"/>
      <c r="O15" s="67"/>
      <c r="P15" s="66"/>
    </row>
    <row r="16" spans="1:16" ht="17.45" customHeight="1">
      <c r="A16" s="42" t="s">
        <v>41</v>
      </c>
      <c r="B16" s="42"/>
      <c r="C16" s="42"/>
      <c r="D16" s="42"/>
      <c r="E16" s="42"/>
      <c r="F16" s="42"/>
      <c r="G16" s="42"/>
      <c r="H16" s="54"/>
      <c r="I16" s="43"/>
      <c r="J16" s="198"/>
      <c r="K16" s="43"/>
      <c r="L16" s="61"/>
      <c r="M16" s="43"/>
      <c r="N16" s="198"/>
      <c r="O16" s="64"/>
      <c r="P16" s="61"/>
    </row>
    <row r="17" spans="1:16" ht="3.95" customHeight="1">
      <c r="A17" s="42"/>
      <c r="B17" s="42"/>
      <c r="C17" s="42"/>
      <c r="D17" s="42"/>
      <c r="E17" s="42"/>
      <c r="F17" s="42"/>
      <c r="G17" s="42"/>
      <c r="H17" s="54"/>
      <c r="I17" s="43"/>
      <c r="J17" s="198"/>
      <c r="K17" s="43"/>
      <c r="L17" s="61"/>
      <c r="M17" s="43"/>
      <c r="N17" s="198"/>
      <c r="O17" s="64"/>
      <c r="P17" s="61"/>
    </row>
    <row r="18" spans="1:16" ht="17.45" customHeight="1">
      <c r="A18" s="46" t="s">
        <v>74</v>
      </c>
      <c r="B18" s="58"/>
      <c r="C18" s="58"/>
      <c r="D18" s="58"/>
      <c r="E18" s="58"/>
      <c r="F18" s="58"/>
      <c r="G18" s="58"/>
      <c r="I18" s="60"/>
      <c r="J18" s="198">
        <v>-200856071</v>
      </c>
      <c r="K18" s="60"/>
      <c r="L18" s="61">
        <v>-138177552</v>
      </c>
      <c r="M18" s="60"/>
      <c r="N18" s="198">
        <v>-44302018</v>
      </c>
      <c r="O18" s="62"/>
      <c r="P18" s="61">
        <v>-58595119</v>
      </c>
    </row>
    <row r="19" spans="1:16" ht="17.45" customHeight="1">
      <c r="A19" s="46" t="s">
        <v>73</v>
      </c>
      <c r="B19" s="58"/>
      <c r="C19" s="58"/>
      <c r="D19" s="58"/>
      <c r="E19" s="58"/>
      <c r="F19" s="58"/>
      <c r="G19" s="58"/>
      <c r="I19" s="60"/>
      <c r="J19" s="198">
        <v>-332929907</v>
      </c>
      <c r="K19" s="60"/>
      <c r="L19" s="61">
        <v>-510799853</v>
      </c>
      <c r="M19" s="60"/>
      <c r="N19" s="198">
        <v>-136817383</v>
      </c>
      <c r="O19" s="62"/>
      <c r="P19" s="61">
        <v>-151521723</v>
      </c>
    </row>
    <row r="20" spans="1:16" ht="17.45" customHeight="1">
      <c r="A20" s="46" t="s">
        <v>107</v>
      </c>
      <c r="B20" s="223"/>
      <c r="C20" s="58"/>
      <c r="D20" s="58"/>
      <c r="E20" s="58"/>
      <c r="F20" s="58"/>
      <c r="G20" s="58"/>
      <c r="I20" s="60"/>
      <c r="J20" s="222">
        <v>-299795714</v>
      </c>
      <c r="K20" s="60"/>
      <c r="L20" s="63">
        <v>-270853584</v>
      </c>
      <c r="M20" s="60"/>
      <c r="N20" s="222">
        <v>-177303009</v>
      </c>
      <c r="O20" s="62"/>
      <c r="P20" s="63">
        <v>-257717037</v>
      </c>
    </row>
    <row r="21" spans="1:16" ht="3.95" customHeight="1">
      <c r="B21" s="58"/>
      <c r="C21" s="58"/>
      <c r="D21" s="58"/>
      <c r="E21" s="58"/>
      <c r="F21" s="58"/>
      <c r="G21" s="58"/>
      <c r="I21" s="60"/>
      <c r="J21" s="198"/>
      <c r="K21" s="60"/>
      <c r="L21" s="61"/>
      <c r="M21" s="54"/>
      <c r="N21" s="198"/>
      <c r="O21" s="62"/>
      <c r="P21" s="61"/>
    </row>
    <row r="22" spans="1:16" ht="17.45" customHeight="1">
      <c r="A22" s="42" t="s">
        <v>42</v>
      </c>
      <c r="B22" s="42"/>
      <c r="C22" s="42"/>
      <c r="D22" s="42"/>
      <c r="E22" s="42"/>
      <c r="F22" s="42"/>
      <c r="G22" s="42"/>
      <c r="H22" s="54"/>
      <c r="I22" s="43"/>
      <c r="J22" s="222">
        <f>SUM(J18:J20)</f>
        <v>-833581692</v>
      </c>
      <c r="K22" s="43"/>
      <c r="L22" s="63">
        <f>SUM(L18:L20)</f>
        <v>-919830989</v>
      </c>
      <c r="M22" s="43"/>
      <c r="N22" s="222">
        <f>SUM(N18:N20)</f>
        <v>-358422410</v>
      </c>
      <c r="O22" s="64"/>
      <c r="P22" s="63">
        <f>SUM(P18:P20)</f>
        <v>-467833879</v>
      </c>
    </row>
    <row r="23" spans="1:16" ht="12" customHeight="1">
      <c r="B23" s="58"/>
      <c r="C23" s="58"/>
      <c r="D23" s="58"/>
      <c r="E23" s="58"/>
      <c r="F23" s="58"/>
      <c r="G23" s="58"/>
      <c r="H23" s="60"/>
      <c r="I23" s="60"/>
      <c r="J23" s="199"/>
      <c r="K23" s="60"/>
      <c r="L23" s="66"/>
      <c r="M23" s="60"/>
      <c r="N23" s="199"/>
      <c r="O23" s="67"/>
      <c r="P23" s="66"/>
    </row>
    <row r="24" spans="1:16" ht="17.45" customHeight="1">
      <c r="A24" s="42" t="s">
        <v>158</v>
      </c>
      <c r="B24" s="42"/>
      <c r="C24" s="42"/>
      <c r="D24" s="42"/>
      <c r="E24" s="42"/>
      <c r="F24" s="42"/>
      <c r="G24" s="42"/>
      <c r="H24" s="54"/>
      <c r="I24" s="43"/>
      <c r="J24" s="198">
        <f>J14+J22</f>
        <v>69660640</v>
      </c>
      <c r="K24" s="43"/>
      <c r="L24" s="61">
        <f>L14+L22</f>
        <v>-66161178</v>
      </c>
      <c r="M24" s="43"/>
      <c r="N24" s="198">
        <f>N14+N22</f>
        <v>-59243649</v>
      </c>
      <c r="O24" s="64"/>
      <c r="P24" s="61">
        <f>P14+P22</f>
        <v>-187971492</v>
      </c>
    </row>
    <row r="25" spans="1:16" ht="17.45" customHeight="1">
      <c r="A25" s="46" t="s">
        <v>13</v>
      </c>
      <c r="B25" s="47"/>
      <c r="C25" s="58"/>
      <c r="D25" s="58"/>
      <c r="E25" s="58"/>
      <c r="F25" s="58"/>
      <c r="G25" s="58"/>
      <c r="H25" s="59">
        <v>28</v>
      </c>
      <c r="I25" s="60"/>
      <c r="J25" s="198">
        <v>52342755</v>
      </c>
      <c r="K25" s="60"/>
      <c r="L25" s="61">
        <v>37899587</v>
      </c>
      <c r="M25" s="60"/>
      <c r="N25" s="198">
        <v>289735434</v>
      </c>
      <c r="O25" s="62"/>
      <c r="P25" s="61">
        <v>125451636</v>
      </c>
    </row>
    <row r="26" spans="1:16" ht="17.45" customHeight="1">
      <c r="A26" s="224" t="s">
        <v>21</v>
      </c>
      <c r="B26" s="58"/>
      <c r="C26" s="58"/>
      <c r="D26" s="58"/>
      <c r="E26" s="58"/>
      <c r="F26" s="58"/>
      <c r="G26" s="58"/>
      <c r="I26" s="60"/>
      <c r="J26" s="198">
        <v>-70045103</v>
      </c>
      <c r="K26" s="60"/>
      <c r="L26" s="61">
        <v>-71430946</v>
      </c>
      <c r="M26" s="60"/>
      <c r="N26" s="198">
        <v>-31754992</v>
      </c>
      <c r="O26" s="62"/>
      <c r="P26" s="61">
        <v>-40933804</v>
      </c>
    </row>
    <row r="27" spans="1:16" ht="17.45" customHeight="1">
      <c r="A27" s="224" t="s">
        <v>22</v>
      </c>
      <c r="B27" s="58"/>
      <c r="C27" s="58"/>
      <c r="D27" s="58"/>
      <c r="E27" s="58"/>
      <c r="F27" s="58"/>
      <c r="G27" s="58"/>
      <c r="I27" s="60"/>
      <c r="J27" s="198">
        <v>-124987042</v>
      </c>
      <c r="K27" s="60"/>
      <c r="L27" s="61">
        <v>-135378334</v>
      </c>
      <c r="M27" s="60"/>
      <c r="N27" s="198">
        <v>-82727322</v>
      </c>
      <c r="O27" s="62"/>
      <c r="P27" s="61">
        <v>-94973271</v>
      </c>
    </row>
    <row r="28" spans="1:16" ht="17.45" customHeight="1">
      <c r="A28" s="46" t="s">
        <v>218</v>
      </c>
      <c r="B28" s="47"/>
      <c r="C28" s="58"/>
      <c r="D28" s="58"/>
      <c r="E28" s="58"/>
      <c r="F28" s="58"/>
      <c r="G28" s="58"/>
      <c r="I28" s="60"/>
      <c r="J28" s="225">
        <v>262294</v>
      </c>
      <c r="K28" s="60"/>
      <c r="L28" s="68">
        <v>473250</v>
      </c>
      <c r="M28" s="60"/>
      <c r="N28" s="225">
        <v>-879551.39</v>
      </c>
      <c r="O28" s="62"/>
      <c r="P28" s="68">
        <v>274586</v>
      </c>
    </row>
    <row r="29" spans="1:16" ht="17.45" customHeight="1">
      <c r="A29" s="46" t="s">
        <v>114</v>
      </c>
      <c r="B29" s="47"/>
      <c r="C29" s="58"/>
      <c r="D29" s="58"/>
      <c r="E29" s="58"/>
      <c r="F29" s="58"/>
      <c r="G29" s="58"/>
      <c r="H29" s="59">
        <v>15</v>
      </c>
      <c r="I29" s="60"/>
      <c r="J29" s="225">
        <v>-12644019</v>
      </c>
      <c r="K29" s="60"/>
      <c r="L29" s="68">
        <v>-17102592</v>
      </c>
      <c r="M29" s="60"/>
      <c r="N29" s="226">
        <v>0</v>
      </c>
      <c r="O29" s="62"/>
      <c r="P29" s="227">
        <v>0</v>
      </c>
    </row>
    <row r="30" spans="1:16" ht="17.45" customHeight="1">
      <c r="A30" s="46" t="s">
        <v>200</v>
      </c>
      <c r="B30" s="47"/>
      <c r="C30" s="58"/>
      <c r="D30" s="58"/>
      <c r="E30" s="58"/>
      <c r="F30" s="58"/>
      <c r="G30" s="58"/>
      <c r="H30" s="59">
        <v>15</v>
      </c>
      <c r="I30" s="60"/>
      <c r="J30" s="225">
        <v>-6467159</v>
      </c>
      <c r="K30" s="60"/>
      <c r="L30" s="68">
        <v>-7809928</v>
      </c>
      <c r="M30" s="60"/>
      <c r="N30" s="226">
        <v>0</v>
      </c>
      <c r="O30" s="62"/>
      <c r="P30" s="227">
        <v>0</v>
      </c>
    </row>
    <row r="31" spans="1:16" ht="17.45" customHeight="1">
      <c r="A31" s="46" t="s">
        <v>26</v>
      </c>
      <c r="B31" s="47"/>
      <c r="C31" s="47"/>
      <c r="D31" s="58"/>
      <c r="E31" s="58"/>
      <c r="F31" s="58"/>
      <c r="G31" s="58"/>
      <c r="H31" s="59">
        <v>29</v>
      </c>
      <c r="I31" s="60"/>
      <c r="J31" s="195">
        <v>-41177682</v>
      </c>
      <c r="K31" s="60"/>
      <c r="L31" s="39">
        <v>-42899793</v>
      </c>
      <c r="M31" s="60"/>
      <c r="N31" s="195">
        <v>-37118495</v>
      </c>
      <c r="O31" s="62"/>
      <c r="P31" s="39">
        <v>-29195822</v>
      </c>
    </row>
    <row r="32" spans="1:16" ht="3.95" customHeight="1">
      <c r="B32" s="58"/>
      <c r="C32" s="58"/>
      <c r="D32" s="58"/>
      <c r="E32" s="58"/>
      <c r="F32" s="58"/>
      <c r="G32" s="58"/>
      <c r="H32" s="60"/>
      <c r="I32" s="60"/>
      <c r="J32" s="199"/>
      <c r="K32" s="60"/>
      <c r="L32" s="66"/>
      <c r="M32" s="60"/>
      <c r="N32" s="199"/>
      <c r="O32" s="67"/>
      <c r="P32" s="66"/>
    </row>
    <row r="33" spans="1:16" ht="17.45" customHeight="1">
      <c r="A33" s="42" t="s">
        <v>219</v>
      </c>
      <c r="B33" s="58"/>
      <c r="C33" s="58"/>
      <c r="D33" s="58"/>
      <c r="E33" s="58"/>
      <c r="F33" s="58"/>
      <c r="G33" s="58"/>
      <c r="I33" s="60"/>
      <c r="J33" s="228">
        <f>SUM(J24:J31)</f>
        <v>-133055316</v>
      </c>
      <c r="K33" s="60"/>
      <c r="L33" s="69">
        <f>SUM(L24:L31)</f>
        <v>-302409934</v>
      </c>
      <c r="M33" s="60"/>
      <c r="N33" s="228">
        <f>SUM(N24:N31)</f>
        <v>78011424.609999999</v>
      </c>
      <c r="O33" s="64"/>
      <c r="P33" s="69">
        <f>SUM(P24:P31)</f>
        <v>-227348167</v>
      </c>
    </row>
    <row r="34" spans="1:16" ht="17.45" customHeight="1">
      <c r="A34" s="46" t="s">
        <v>170</v>
      </c>
      <c r="B34" s="58"/>
      <c r="C34" s="58"/>
      <c r="D34" s="58"/>
      <c r="E34" s="58"/>
      <c r="F34" s="58"/>
      <c r="G34" s="224"/>
      <c r="H34" s="59">
        <v>31</v>
      </c>
      <c r="I34" s="60"/>
      <c r="J34" s="222">
        <v>165363</v>
      </c>
      <c r="K34" s="60"/>
      <c r="L34" s="63">
        <v>16120291</v>
      </c>
      <c r="M34" s="60"/>
      <c r="N34" s="222">
        <v>6323394</v>
      </c>
      <c r="O34" s="64"/>
      <c r="P34" s="63">
        <v>8687993</v>
      </c>
    </row>
    <row r="35" spans="1:16" ht="3.95" customHeight="1">
      <c r="A35" s="58"/>
      <c r="B35" s="47"/>
      <c r="C35" s="58"/>
      <c r="D35" s="58"/>
      <c r="E35" s="58"/>
      <c r="F35" s="58"/>
      <c r="G35" s="58"/>
      <c r="H35" s="60"/>
      <c r="I35" s="60"/>
      <c r="J35" s="198"/>
      <c r="K35" s="60"/>
      <c r="L35" s="61"/>
      <c r="M35" s="60"/>
      <c r="N35" s="198"/>
      <c r="O35" s="62"/>
      <c r="P35" s="61"/>
    </row>
    <row r="36" spans="1:16" ht="17.45" customHeight="1">
      <c r="A36" s="42" t="s">
        <v>220</v>
      </c>
      <c r="B36" s="47"/>
      <c r="C36" s="58"/>
      <c r="D36" s="58"/>
      <c r="E36" s="58"/>
      <c r="F36" s="58"/>
      <c r="G36" s="58"/>
      <c r="I36" s="60"/>
      <c r="J36" s="198">
        <f>SUM(J33:J34)</f>
        <v>-132889953</v>
      </c>
      <c r="K36" s="60"/>
      <c r="L36" s="61">
        <f>SUM(L33:L34)</f>
        <v>-286289643</v>
      </c>
      <c r="M36" s="60"/>
      <c r="N36" s="198">
        <f>SUM(N33:N34)</f>
        <v>84334818.609999999</v>
      </c>
      <c r="O36" s="62"/>
      <c r="P36" s="61">
        <f>SUM(P33:P34)</f>
        <v>-218660174</v>
      </c>
    </row>
    <row r="37" spans="1:16" ht="12" customHeight="1">
      <c r="A37" s="42"/>
      <c r="B37" s="47"/>
      <c r="C37" s="58"/>
      <c r="D37" s="58"/>
      <c r="E37" s="58"/>
      <c r="F37" s="58"/>
      <c r="G37" s="58"/>
      <c r="I37" s="60"/>
      <c r="J37" s="198"/>
      <c r="K37" s="60"/>
      <c r="L37" s="61"/>
      <c r="M37" s="60"/>
      <c r="N37" s="198"/>
      <c r="O37" s="62"/>
      <c r="P37" s="61"/>
    </row>
    <row r="38" spans="1:16" ht="17.45" customHeight="1">
      <c r="A38" s="42" t="s">
        <v>157</v>
      </c>
      <c r="B38" s="47"/>
      <c r="C38" s="58"/>
      <c r="D38" s="58"/>
      <c r="E38" s="58"/>
      <c r="F38" s="58"/>
      <c r="G38" s="58"/>
      <c r="I38" s="60"/>
      <c r="J38" s="198"/>
      <c r="K38" s="60"/>
      <c r="L38" s="61"/>
      <c r="M38" s="60"/>
      <c r="N38" s="198"/>
      <c r="O38" s="62"/>
      <c r="P38" s="61"/>
    </row>
    <row r="39" spans="1:16" ht="17.45" customHeight="1">
      <c r="A39" s="46" t="s">
        <v>237</v>
      </c>
      <c r="B39" s="58"/>
      <c r="C39" s="58"/>
      <c r="D39" s="58"/>
      <c r="E39" s="58"/>
      <c r="F39" s="58"/>
      <c r="G39" s="58"/>
      <c r="I39" s="60"/>
      <c r="J39" s="198"/>
      <c r="K39" s="60"/>
      <c r="L39" s="61"/>
      <c r="M39" s="60"/>
      <c r="N39" s="198"/>
      <c r="O39" s="62"/>
      <c r="P39" s="61"/>
    </row>
    <row r="40" spans="1:16" ht="17.45" customHeight="1">
      <c r="B40" s="46" t="s">
        <v>238</v>
      </c>
      <c r="E40" s="58"/>
      <c r="F40" s="58"/>
      <c r="G40" s="58"/>
      <c r="I40" s="60"/>
      <c r="J40" s="198"/>
      <c r="K40" s="60"/>
      <c r="L40" s="61"/>
      <c r="M40" s="60"/>
      <c r="N40" s="198"/>
      <c r="O40" s="62"/>
      <c r="P40" s="61"/>
    </row>
    <row r="41" spans="1:16" ht="17.45" customHeight="1">
      <c r="B41" s="58" t="s">
        <v>206</v>
      </c>
      <c r="C41" s="58"/>
      <c r="D41" s="58"/>
      <c r="E41" s="58"/>
      <c r="F41" s="58"/>
      <c r="G41" s="58"/>
      <c r="H41" s="59">
        <v>15</v>
      </c>
      <c r="I41" s="60"/>
      <c r="J41" s="198">
        <v>9132250</v>
      </c>
      <c r="K41" s="60"/>
      <c r="L41" s="61">
        <v>0</v>
      </c>
      <c r="M41" s="60"/>
      <c r="N41" s="198">
        <v>0</v>
      </c>
      <c r="O41" s="62"/>
      <c r="P41" s="61">
        <v>0</v>
      </c>
    </row>
    <row r="42" spans="1:16" ht="17.45" customHeight="1">
      <c r="B42" s="58" t="s">
        <v>209</v>
      </c>
      <c r="C42" s="58"/>
      <c r="D42" s="58"/>
      <c r="E42" s="58"/>
      <c r="F42" s="58"/>
      <c r="G42" s="58"/>
      <c r="H42" s="59">
        <v>15</v>
      </c>
      <c r="I42" s="60"/>
      <c r="J42" s="198">
        <v>-1349816</v>
      </c>
      <c r="K42" s="60"/>
      <c r="L42" s="61">
        <v>0</v>
      </c>
      <c r="M42" s="60"/>
      <c r="N42" s="198">
        <v>0</v>
      </c>
      <c r="O42" s="62"/>
      <c r="P42" s="61">
        <v>0</v>
      </c>
    </row>
    <row r="43" spans="1:16" ht="17.45" customHeight="1">
      <c r="B43" s="58" t="s">
        <v>195</v>
      </c>
      <c r="C43" s="58"/>
      <c r="D43" s="58"/>
      <c r="E43" s="58"/>
      <c r="F43" s="58"/>
      <c r="G43" s="58"/>
      <c r="I43" s="60"/>
      <c r="J43" s="198"/>
      <c r="K43" s="60"/>
      <c r="L43" s="61"/>
      <c r="M43" s="60"/>
      <c r="N43" s="198"/>
      <c r="O43" s="62"/>
      <c r="P43" s="61"/>
    </row>
    <row r="44" spans="1:16" ht="17.45" customHeight="1">
      <c r="B44" s="58"/>
      <c r="C44" s="58" t="s">
        <v>201</v>
      </c>
      <c r="D44" s="58"/>
      <c r="E44" s="58"/>
      <c r="F44" s="58"/>
      <c r="G44" s="58"/>
      <c r="I44" s="60"/>
      <c r="J44" s="222">
        <v>6947508</v>
      </c>
      <c r="K44" s="60"/>
      <c r="L44" s="63">
        <v>0</v>
      </c>
      <c r="M44" s="60"/>
      <c r="N44" s="222">
        <v>3535936</v>
      </c>
      <c r="O44" s="62"/>
      <c r="P44" s="63">
        <v>0</v>
      </c>
    </row>
    <row r="45" spans="1:16" ht="3.95" customHeight="1">
      <c r="B45" s="58"/>
      <c r="C45" s="58"/>
      <c r="D45" s="58"/>
      <c r="E45" s="58"/>
      <c r="F45" s="58"/>
      <c r="G45" s="58"/>
      <c r="I45" s="60"/>
      <c r="J45" s="198"/>
      <c r="K45" s="60"/>
      <c r="L45" s="61"/>
      <c r="M45" s="60"/>
      <c r="N45" s="198"/>
      <c r="O45" s="62"/>
      <c r="P45" s="61"/>
    </row>
    <row r="46" spans="1:16" ht="17.45" customHeight="1">
      <c r="A46" s="46" t="s">
        <v>212</v>
      </c>
      <c r="B46" s="58"/>
      <c r="C46" s="58"/>
      <c r="D46" s="58"/>
      <c r="E46" s="58"/>
      <c r="F46" s="58"/>
      <c r="G46" s="58"/>
      <c r="I46" s="60"/>
      <c r="J46" s="222">
        <f>SUM(J41:J44)</f>
        <v>14729942</v>
      </c>
      <c r="K46" s="60"/>
      <c r="L46" s="63">
        <f>SUM(L41:L44)</f>
        <v>0</v>
      </c>
      <c r="M46" s="60"/>
      <c r="N46" s="222">
        <f>SUM(N41:N44)</f>
        <v>3535936</v>
      </c>
      <c r="O46" s="62"/>
      <c r="P46" s="63">
        <f>SUM(P41:P44)</f>
        <v>0</v>
      </c>
    </row>
    <row r="47" spans="1:16" ht="3.95" customHeight="1">
      <c r="B47" s="58"/>
      <c r="C47" s="58"/>
      <c r="D47" s="58"/>
      <c r="E47" s="58"/>
      <c r="F47" s="58"/>
      <c r="G47" s="58"/>
      <c r="I47" s="60"/>
      <c r="J47" s="198"/>
      <c r="K47" s="60"/>
      <c r="L47" s="61"/>
      <c r="M47" s="60"/>
      <c r="N47" s="198"/>
      <c r="O47" s="62"/>
      <c r="P47" s="61"/>
    </row>
    <row r="48" spans="1:16" ht="17.45" customHeight="1">
      <c r="A48" s="46" t="s">
        <v>211</v>
      </c>
      <c r="B48" s="58"/>
      <c r="C48" s="58"/>
      <c r="D48" s="58"/>
      <c r="E48" s="58"/>
      <c r="F48" s="58"/>
      <c r="G48" s="58"/>
      <c r="I48" s="60"/>
      <c r="J48" s="198"/>
      <c r="K48" s="60"/>
      <c r="L48" s="61"/>
      <c r="M48" s="60"/>
      <c r="N48" s="198"/>
      <c r="O48" s="62"/>
      <c r="P48" s="61"/>
    </row>
    <row r="49" spans="1:16" ht="17.45" customHeight="1">
      <c r="B49" s="229" t="s">
        <v>245</v>
      </c>
      <c r="C49" s="230"/>
      <c r="D49" s="58"/>
      <c r="E49" s="58"/>
      <c r="F49" s="58"/>
      <c r="G49" s="58"/>
      <c r="H49" s="59">
        <v>15</v>
      </c>
      <c r="I49" s="60"/>
      <c r="J49" s="231">
        <v>-66059</v>
      </c>
      <c r="K49" s="46"/>
      <c r="L49" s="232">
        <v>791904</v>
      </c>
      <c r="M49" s="233"/>
      <c r="N49" s="231">
        <v>0</v>
      </c>
      <c r="O49" s="233"/>
      <c r="P49" s="232">
        <v>0</v>
      </c>
    </row>
    <row r="50" spans="1:16" ht="3.95" customHeight="1">
      <c r="B50" s="58"/>
      <c r="C50" s="58"/>
      <c r="D50" s="58"/>
      <c r="E50" s="58"/>
      <c r="F50" s="58"/>
      <c r="G50" s="58"/>
      <c r="I50" s="60"/>
      <c r="J50" s="198"/>
      <c r="K50" s="60"/>
      <c r="L50" s="61"/>
      <c r="M50" s="60"/>
      <c r="N50" s="198"/>
      <c r="O50" s="62"/>
      <c r="P50" s="61"/>
    </row>
    <row r="51" spans="1:16" ht="17.45" customHeight="1">
      <c r="A51" s="229" t="s">
        <v>210</v>
      </c>
      <c r="B51" s="230"/>
      <c r="C51" s="58"/>
      <c r="D51" s="58"/>
      <c r="E51" s="58"/>
      <c r="F51" s="58"/>
      <c r="G51" s="58"/>
      <c r="I51" s="60"/>
      <c r="J51" s="231">
        <f>SUM(J49)</f>
        <v>-66059</v>
      </c>
      <c r="K51" s="46"/>
      <c r="L51" s="232">
        <f>SUM(L49)</f>
        <v>791904</v>
      </c>
      <c r="M51" s="233"/>
      <c r="N51" s="231">
        <f>SUM(N49)</f>
        <v>0</v>
      </c>
      <c r="O51" s="233"/>
      <c r="P51" s="232">
        <f>SUM(P49)</f>
        <v>0</v>
      </c>
    </row>
    <row r="52" spans="1:16" ht="3.95" customHeight="1">
      <c r="C52" s="58"/>
      <c r="D52" s="58"/>
      <c r="E52" s="58"/>
      <c r="F52" s="58"/>
      <c r="G52" s="58"/>
      <c r="I52" s="60"/>
      <c r="J52" s="198"/>
      <c r="K52" s="60"/>
      <c r="L52" s="61"/>
      <c r="M52" s="60"/>
      <c r="N52" s="198"/>
      <c r="O52" s="62"/>
      <c r="P52" s="61"/>
    </row>
    <row r="53" spans="1:16" ht="17.45" customHeight="1">
      <c r="A53" s="42" t="s">
        <v>203</v>
      </c>
      <c r="C53" s="58"/>
      <c r="D53" s="58"/>
      <c r="E53" s="58"/>
      <c r="F53" s="58"/>
      <c r="G53" s="58"/>
      <c r="I53" s="60"/>
      <c r="J53" s="222">
        <f>J46+J51</f>
        <v>14663883</v>
      </c>
      <c r="K53" s="60"/>
      <c r="L53" s="63">
        <f>L46+L51</f>
        <v>791904</v>
      </c>
      <c r="M53" s="60"/>
      <c r="N53" s="222">
        <f>N46+N51</f>
        <v>3535936</v>
      </c>
      <c r="O53" s="62"/>
      <c r="P53" s="63">
        <f>P46+P51</f>
        <v>0</v>
      </c>
    </row>
    <row r="54" spans="1:16" ht="3.95" customHeight="1">
      <c r="C54" s="58"/>
      <c r="D54" s="58"/>
      <c r="E54" s="58"/>
      <c r="F54" s="58"/>
      <c r="G54" s="58"/>
      <c r="I54" s="60"/>
      <c r="J54" s="198"/>
      <c r="K54" s="60"/>
      <c r="L54" s="61"/>
      <c r="M54" s="60"/>
      <c r="N54" s="198"/>
      <c r="O54" s="62"/>
      <c r="P54" s="61"/>
    </row>
    <row r="55" spans="1:16" ht="17.45" customHeight="1" thickBot="1">
      <c r="A55" s="42" t="s">
        <v>221</v>
      </c>
      <c r="B55" s="58"/>
      <c r="C55" s="58"/>
      <c r="D55" s="58"/>
      <c r="E55" s="58"/>
      <c r="F55" s="58"/>
      <c r="G55" s="58"/>
      <c r="I55" s="60"/>
      <c r="J55" s="234">
        <f>SUM(J36,J53)</f>
        <v>-118226070</v>
      </c>
      <c r="K55" s="60"/>
      <c r="L55" s="235">
        <f>SUM(L36,L53)</f>
        <v>-285497739</v>
      </c>
      <c r="M55" s="60"/>
      <c r="N55" s="234">
        <f>SUM(N36,N53)</f>
        <v>87870754.609999999</v>
      </c>
      <c r="O55" s="236"/>
      <c r="P55" s="235">
        <f>SUM(P36,P53)</f>
        <v>-218660174</v>
      </c>
    </row>
    <row r="56" spans="1:16" ht="18.75" customHeight="1" thickTop="1">
      <c r="B56" s="58"/>
      <c r="C56" s="58"/>
      <c r="D56" s="58"/>
      <c r="E56" s="58"/>
      <c r="F56" s="58"/>
      <c r="G56" s="58"/>
      <c r="H56" s="60"/>
      <c r="I56" s="60"/>
      <c r="J56" s="66"/>
      <c r="K56" s="60"/>
      <c r="L56" s="66"/>
      <c r="M56" s="60"/>
      <c r="N56" s="66"/>
      <c r="O56" s="67"/>
      <c r="P56" s="66"/>
    </row>
    <row r="57" spans="1:16" ht="15.75" customHeight="1">
      <c r="B57" s="58"/>
      <c r="C57" s="58"/>
      <c r="D57" s="58"/>
      <c r="E57" s="58"/>
      <c r="F57" s="58"/>
      <c r="G57" s="58"/>
      <c r="H57" s="60"/>
      <c r="I57" s="60"/>
      <c r="J57" s="66"/>
      <c r="K57" s="60"/>
      <c r="L57" s="66"/>
      <c r="M57" s="60"/>
      <c r="N57" s="66"/>
      <c r="O57" s="67"/>
      <c r="P57" s="66"/>
    </row>
    <row r="58" spans="1:16" s="13" customFormat="1" ht="20.100000000000001" customHeight="1">
      <c r="A58" s="290" t="s">
        <v>88</v>
      </c>
      <c r="B58" s="290"/>
      <c r="C58" s="290"/>
      <c r="D58" s="290"/>
      <c r="E58" s="290"/>
      <c r="F58" s="290"/>
      <c r="G58" s="290"/>
      <c r="H58" s="290"/>
      <c r="I58" s="290"/>
      <c r="J58" s="290"/>
      <c r="K58" s="290"/>
      <c r="L58" s="290"/>
      <c r="M58" s="290"/>
      <c r="N58" s="290"/>
      <c r="O58" s="290"/>
      <c r="P58" s="290"/>
    </row>
    <row r="59" spans="1:16" s="13" customFormat="1" ht="15.75" customHeight="1">
      <c r="A59" s="290" t="s">
        <v>208</v>
      </c>
      <c r="B59" s="290"/>
      <c r="C59" s="290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290"/>
    </row>
    <row r="60" spans="1:16" ht="6.75" customHeight="1">
      <c r="B60" s="58"/>
      <c r="C60" s="58"/>
      <c r="D60" s="58"/>
      <c r="E60" s="58"/>
      <c r="F60" s="58"/>
      <c r="G60" s="58"/>
      <c r="H60" s="60"/>
      <c r="I60" s="60"/>
      <c r="J60" s="66"/>
      <c r="K60" s="60"/>
      <c r="L60" s="66"/>
      <c r="M60" s="60"/>
      <c r="N60" s="66"/>
      <c r="O60" s="67"/>
      <c r="P60" s="66"/>
    </row>
    <row r="61" spans="1:16" ht="21.95" customHeight="1">
      <c r="A61" s="72" t="str">
        <f>+'T 6-8'!A48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72"/>
      <c r="C61" s="72"/>
      <c r="D61" s="72"/>
      <c r="E61" s="72"/>
      <c r="F61" s="72"/>
      <c r="G61" s="72"/>
      <c r="H61" s="73"/>
      <c r="I61" s="73"/>
      <c r="J61" s="74"/>
      <c r="K61" s="73"/>
      <c r="L61" s="74"/>
      <c r="M61" s="73"/>
      <c r="N61" s="74"/>
      <c r="O61" s="75"/>
      <c r="P61" s="74"/>
    </row>
    <row r="62" spans="1:16" ht="21.75" customHeight="1">
      <c r="A62" s="42" t="str">
        <f>+A1</f>
        <v>บริษัท เอแอลที เทเลคอม จำกัด (มหาชน)</v>
      </c>
      <c r="B62" s="42"/>
      <c r="C62" s="42"/>
      <c r="D62" s="42"/>
      <c r="E62" s="42"/>
      <c r="F62" s="42"/>
      <c r="G62" s="42"/>
      <c r="H62" s="43"/>
      <c r="I62" s="43"/>
      <c r="J62" s="43"/>
      <c r="K62" s="43"/>
      <c r="L62" s="43"/>
      <c r="M62" s="43"/>
      <c r="N62" s="44"/>
      <c r="O62" s="45"/>
      <c r="P62" s="44"/>
    </row>
    <row r="63" spans="1:16" ht="21.75" customHeight="1">
      <c r="A63" s="47" t="s">
        <v>242</v>
      </c>
      <c r="B63" s="42"/>
      <c r="C63" s="42"/>
      <c r="D63" s="42"/>
      <c r="E63" s="42"/>
      <c r="F63" s="42"/>
      <c r="G63" s="42"/>
      <c r="H63" s="43"/>
      <c r="I63" s="43"/>
      <c r="J63" s="43"/>
      <c r="K63" s="43"/>
      <c r="L63" s="43"/>
      <c r="M63" s="43"/>
      <c r="N63" s="44"/>
      <c r="O63" s="45"/>
      <c r="P63" s="44"/>
    </row>
    <row r="64" spans="1:16" ht="21.75" customHeight="1">
      <c r="A64" s="48" t="s">
        <v>187</v>
      </c>
      <c r="B64" s="49"/>
      <c r="C64" s="49"/>
      <c r="D64" s="49"/>
      <c r="E64" s="49"/>
      <c r="F64" s="49"/>
      <c r="G64" s="49"/>
      <c r="H64" s="50"/>
      <c r="I64" s="50"/>
      <c r="J64" s="50"/>
      <c r="K64" s="50"/>
      <c r="L64" s="50"/>
      <c r="M64" s="50"/>
      <c r="N64" s="51"/>
      <c r="O64" s="52"/>
      <c r="P64" s="51"/>
    </row>
    <row r="65" spans="1:16" ht="20.100000000000001" customHeight="1">
      <c r="A65" s="53"/>
      <c r="B65" s="47"/>
      <c r="C65" s="47"/>
      <c r="D65" s="47"/>
      <c r="E65" s="47"/>
      <c r="F65" s="47"/>
      <c r="G65" s="47"/>
      <c r="H65" s="54"/>
      <c r="I65" s="54"/>
      <c r="J65" s="54"/>
      <c r="K65" s="54"/>
      <c r="L65" s="54"/>
      <c r="M65" s="54"/>
      <c r="N65" s="55"/>
      <c r="O65" s="56"/>
      <c r="P65" s="55"/>
    </row>
    <row r="66" spans="1:16" ht="20.100000000000001" customHeight="1">
      <c r="A66" s="1"/>
      <c r="B66" s="1"/>
      <c r="C66" s="1"/>
      <c r="D66" s="1"/>
      <c r="E66" s="1"/>
      <c r="F66" s="1"/>
      <c r="G66" s="1"/>
      <c r="H66" s="2"/>
      <c r="I66" s="2"/>
      <c r="J66" s="287" t="s">
        <v>49</v>
      </c>
      <c r="K66" s="287"/>
      <c r="L66" s="287"/>
      <c r="M66" s="12"/>
      <c r="N66" s="287" t="s">
        <v>108</v>
      </c>
      <c r="O66" s="287"/>
      <c r="P66" s="287"/>
    </row>
    <row r="67" spans="1:16" ht="20.100000000000001" customHeight="1">
      <c r="A67" s="42"/>
      <c r="B67" s="42"/>
      <c r="C67" s="42"/>
      <c r="D67" s="42"/>
      <c r="E67" s="42"/>
      <c r="F67" s="42"/>
      <c r="G67" s="42"/>
      <c r="H67" s="46"/>
      <c r="I67" s="43"/>
      <c r="J67" s="11" t="s">
        <v>186</v>
      </c>
      <c r="K67" s="12"/>
      <c r="L67" s="11" t="s">
        <v>161</v>
      </c>
      <c r="M67" s="11"/>
      <c r="N67" s="11" t="s">
        <v>186</v>
      </c>
      <c r="O67" s="12"/>
      <c r="P67" s="11" t="s">
        <v>161</v>
      </c>
    </row>
    <row r="68" spans="1:16" ht="20.100000000000001" customHeight="1">
      <c r="A68" s="42"/>
      <c r="B68" s="42"/>
      <c r="C68" s="42"/>
      <c r="D68" s="42"/>
      <c r="E68" s="42"/>
      <c r="F68" s="42"/>
      <c r="G68" s="42"/>
      <c r="H68" s="50" t="s">
        <v>1</v>
      </c>
      <c r="I68" s="43"/>
      <c r="J68" s="51" t="s">
        <v>2</v>
      </c>
      <c r="K68" s="43"/>
      <c r="L68" s="51" t="s">
        <v>2</v>
      </c>
      <c r="M68" s="55"/>
      <c r="N68" s="51" t="s">
        <v>2</v>
      </c>
      <c r="O68" s="55"/>
      <c r="P68" s="51" t="s">
        <v>2</v>
      </c>
    </row>
    <row r="69" spans="1:16" ht="20.100000000000001" customHeight="1">
      <c r="A69" s="42"/>
      <c r="B69" s="58"/>
      <c r="C69" s="58"/>
      <c r="D69" s="58"/>
      <c r="E69" s="58"/>
      <c r="F69" s="58"/>
      <c r="G69" s="58"/>
      <c r="I69" s="60"/>
      <c r="J69" s="198"/>
      <c r="K69" s="60"/>
      <c r="L69" s="61"/>
      <c r="M69" s="60"/>
      <c r="N69" s="198"/>
      <c r="O69" s="236"/>
      <c r="P69" s="61"/>
    </row>
    <row r="70" spans="1:16" ht="20.100000000000001" customHeight="1">
      <c r="A70" s="42" t="s">
        <v>240</v>
      </c>
      <c r="B70" s="58"/>
      <c r="C70" s="58"/>
      <c r="D70" s="58"/>
      <c r="E70" s="58"/>
      <c r="F70" s="58"/>
      <c r="G70" s="58"/>
      <c r="H70" s="60"/>
      <c r="I70" s="60"/>
      <c r="J70" s="237"/>
      <c r="K70" s="60"/>
      <c r="L70" s="78"/>
      <c r="M70" s="60"/>
      <c r="N70" s="237"/>
      <c r="O70" s="79"/>
      <c r="P70" s="78"/>
    </row>
    <row r="71" spans="1:16" ht="20.100000000000001" customHeight="1">
      <c r="A71" s="46" t="s">
        <v>142</v>
      </c>
      <c r="B71" s="58"/>
      <c r="C71" s="58"/>
      <c r="D71" s="58"/>
      <c r="E71" s="58"/>
      <c r="F71" s="58"/>
      <c r="G71" s="58"/>
      <c r="H71" s="60"/>
      <c r="I71" s="60"/>
      <c r="J71" s="225">
        <v>-132876338.352</v>
      </c>
      <c r="K71" s="60"/>
      <c r="L71" s="68">
        <v>-286275790</v>
      </c>
      <c r="M71" s="77"/>
      <c r="N71" s="225">
        <v>84334819</v>
      </c>
      <c r="O71" s="36"/>
      <c r="P71" s="68">
        <v>-218660174</v>
      </c>
    </row>
    <row r="72" spans="1:16" ht="20.100000000000001" customHeight="1">
      <c r="A72" s="46" t="s">
        <v>60</v>
      </c>
      <c r="B72" s="58"/>
      <c r="C72" s="58"/>
      <c r="D72" s="58"/>
      <c r="E72" s="58"/>
      <c r="F72" s="58"/>
      <c r="G72" s="58"/>
      <c r="H72" s="60"/>
      <c r="I72" s="60"/>
      <c r="J72" s="231">
        <v>-13615</v>
      </c>
      <c r="K72" s="60"/>
      <c r="L72" s="232">
        <v>-13853</v>
      </c>
      <c r="M72" s="77"/>
      <c r="N72" s="195">
        <v>0</v>
      </c>
      <c r="O72" s="36"/>
      <c r="P72" s="39" t="s">
        <v>160</v>
      </c>
    </row>
    <row r="73" spans="1:16" ht="8.1" customHeight="1">
      <c r="A73" s="58"/>
      <c r="B73" s="47"/>
      <c r="C73" s="58"/>
      <c r="D73" s="58"/>
      <c r="E73" s="58"/>
      <c r="F73" s="58"/>
      <c r="G73" s="58"/>
      <c r="H73" s="60"/>
      <c r="I73" s="60"/>
      <c r="J73" s="198"/>
      <c r="K73" s="60"/>
      <c r="L73" s="61"/>
      <c r="M73" s="60"/>
      <c r="N73" s="198"/>
      <c r="O73" s="62"/>
      <c r="P73" s="61"/>
    </row>
    <row r="74" spans="1:16" ht="20.100000000000001" customHeight="1" thickBot="1">
      <c r="B74" s="58"/>
      <c r="C74" s="58"/>
      <c r="D74" s="58"/>
      <c r="E74" s="58"/>
      <c r="F74" s="58"/>
      <c r="G74" s="58"/>
      <c r="H74" s="60"/>
      <c r="I74" s="60"/>
      <c r="J74" s="238">
        <f>J36</f>
        <v>-132889953</v>
      </c>
      <c r="K74" s="60"/>
      <c r="L74" s="239">
        <f>L36</f>
        <v>-286289643</v>
      </c>
      <c r="M74" s="77"/>
      <c r="N74" s="238">
        <f>SUM(N71:N72)</f>
        <v>84334819</v>
      </c>
      <c r="O74" s="36"/>
      <c r="P74" s="239">
        <f>SUM(P71:P72)</f>
        <v>-218660174</v>
      </c>
    </row>
    <row r="75" spans="1:16" ht="20.100000000000001" customHeight="1" thickTop="1">
      <c r="B75" s="58"/>
      <c r="C75" s="58"/>
      <c r="D75" s="58"/>
      <c r="E75" s="58"/>
      <c r="F75" s="58"/>
      <c r="G75" s="58"/>
      <c r="H75" s="60"/>
      <c r="I75" s="60"/>
      <c r="J75" s="225"/>
      <c r="K75" s="60"/>
      <c r="L75" s="68"/>
      <c r="M75" s="77"/>
      <c r="N75" s="225"/>
      <c r="O75" s="36"/>
      <c r="P75" s="68"/>
    </row>
    <row r="76" spans="1:16" ht="20.100000000000001" customHeight="1">
      <c r="A76" s="42" t="s">
        <v>241</v>
      </c>
      <c r="B76" s="58"/>
      <c r="C76" s="58"/>
      <c r="D76" s="58"/>
      <c r="E76" s="58"/>
      <c r="F76" s="58"/>
      <c r="G76" s="58"/>
      <c r="H76" s="60"/>
      <c r="I76" s="60"/>
      <c r="J76" s="237"/>
      <c r="K76" s="60"/>
      <c r="L76" s="78"/>
      <c r="M76" s="60"/>
      <c r="N76" s="237"/>
      <c r="O76" s="79"/>
      <c r="P76" s="78"/>
    </row>
    <row r="77" spans="1:16" ht="20.100000000000001" customHeight="1">
      <c r="A77" s="46" t="s">
        <v>142</v>
      </c>
      <c r="B77" s="58"/>
      <c r="C77" s="58"/>
      <c r="D77" s="58"/>
      <c r="E77" s="58"/>
      <c r="F77" s="58"/>
      <c r="G77" s="58"/>
      <c r="H77" s="60"/>
      <c r="I77" s="60"/>
      <c r="J77" s="225">
        <v>-118212079</v>
      </c>
      <c r="K77" s="60"/>
      <c r="L77" s="68">
        <v>-285483886</v>
      </c>
      <c r="M77" s="77"/>
      <c r="N77" s="225">
        <v>87870755</v>
      </c>
      <c r="O77" s="36"/>
      <c r="P77" s="68">
        <v>-218660174</v>
      </c>
    </row>
    <row r="78" spans="1:16" ht="20.100000000000001" customHeight="1">
      <c r="A78" s="46" t="s">
        <v>60</v>
      </c>
      <c r="B78" s="58"/>
      <c r="C78" s="58"/>
      <c r="D78" s="58"/>
      <c r="E78" s="58"/>
      <c r="F78" s="58"/>
      <c r="G78" s="58"/>
      <c r="H78" s="60"/>
      <c r="I78" s="60"/>
      <c r="J78" s="231">
        <v>-13991</v>
      </c>
      <c r="K78" s="60"/>
      <c r="L78" s="232">
        <v>-13853</v>
      </c>
      <c r="M78" s="77"/>
      <c r="N78" s="231">
        <v>0</v>
      </c>
      <c r="O78" s="36"/>
      <c r="P78" s="232">
        <v>0</v>
      </c>
    </row>
    <row r="79" spans="1:16" ht="8.1" customHeight="1">
      <c r="A79" s="58"/>
      <c r="B79" s="47"/>
      <c r="C79" s="58"/>
      <c r="D79" s="58"/>
      <c r="E79" s="58"/>
      <c r="F79" s="58"/>
      <c r="G79" s="58"/>
      <c r="H79" s="60"/>
      <c r="I79" s="60"/>
      <c r="J79" s="198"/>
      <c r="K79" s="60"/>
      <c r="L79" s="61"/>
      <c r="M79" s="60"/>
      <c r="N79" s="198"/>
      <c r="O79" s="62"/>
      <c r="P79" s="61"/>
    </row>
    <row r="80" spans="1:16" ht="20.100000000000001" customHeight="1" thickBot="1">
      <c r="B80" s="58"/>
      <c r="C80" s="58"/>
      <c r="D80" s="58"/>
      <c r="E80" s="58"/>
      <c r="F80" s="58"/>
      <c r="G80" s="58"/>
      <c r="H80" s="60"/>
      <c r="I80" s="60"/>
      <c r="J80" s="238">
        <f>J55</f>
        <v>-118226070</v>
      </c>
      <c r="K80" s="60"/>
      <c r="L80" s="239">
        <f>L55</f>
        <v>-285497739</v>
      </c>
      <c r="M80" s="77"/>
      <c r="N80" s="238">
        <f>SUM(N77:N78)</f>
        <v>87870755</v>
      </c>
      <c r="O80" s="36"/>
      <c r="P80" s="239">
        <f>SUM(P77:P78)</f>
        <v>-218660174</v>
      </c>
    </row>
    <row r="81" spans="1:16" ht="20.100000000000001" customHeight="1" thickTop="1">
      <c r="B81" s="58"/>
      <c r="C81" s="58"/>
      <c r="D81" s="58"/>
      <c r="E81" s="58"/>
      <c r="F81" s="58"/>
      <c r="G81" s="58"/>
      <c r="H81" s="60"/>
      <c r="I81" s="60"/>
      <c r="J81" s="225"/>
      <c r="K81" s="60"/>
      <c r="L81" s="68"/>
      <c r="M81" s="77"/>
      <c r="N81" s="225"/>
      <c r="O81" s="36"/>
      <c r="P81" s="68"/>
    </row>
    <row r="82" spans="1:16" ht="20.100000000000001" customHeight="1">
      <c r="A82" s="42" t="s">
        <v>222</v>
      </c>
      <c r="B82" s="58"/>
      <c r="C82" s="58"/>
      <c r="D82" s="58"/>
      <c r="E82" s="58"/>
      <c r="F82" s="58"/>
      <c r="G82" s="58"/>
      <c r="H82" s="60">
        <v>32</v>
      </c>
      <c r="I82" s="60"/>
      <c r="J82" s="237"/>
      <c r="K82" s="60"/>
      <c r="L82" s="78"/>
      <c r="M82" s="60"/>
      <c r="N82" s="237"/>
      <c r="O82" s="79"/>
      <c r="P82" s="78"/>
    </row>
    <row r="83" spans="1:16" ht="8.1" customHeight="1">
      <c r="A83" s="58"/>
      <c r="B83" s="47"/>
      <c r="C83" s="58"/>
      <c r="D83" s="58"/>
      <c r="E83" s="58"/>
      <c r="F83" s="58"/>
      <c r="G83" s="58"/>
      <c r="H83" s="60"/>
      <c r="I83" s="60"/>
      <c r="J83" s="198"/>
      <c r="K83" s="60"/>
      <c r="L83" s="61"/>
      <c r="M83" s="60"/>
      <c r="N83" s="198"/>
      <c r="O83" s="62"/>
      <c r="P83" s="61"/>
    </row>
    <row r="84" spans="1:16" ht="20.100000000000001" customHeight="1" thickBot="1">
      <c r="A84" s="46" t="s">
        <v>223</v>
      </c>
      <c r="B84" s="58"/>
      <c r="C84" s="58"/>
      <c r="D84" s="58"/>
      <c r="E84" s="58"/>
      <c r="F84" s="58"/>
      <c r="G84" s="58"/>
      <c r="H84" s="60"/>
      <c r="I84" s="60"/>
      <c r="J84" s="240">
        <v>-0.13</v>
      </c>
      <c r="K84" s="60"/>
      <c r="L84" s="241">
        <v>-0.28000000000000003</v>
      </c>
      <c r="M84" s="60"/>
      <c r="N84" s="240">
        <v>0.08</v>
      </c>
      <c r="O84" s="79"/>
      <c r="P84" s="241">
        <v>-0.22</v>
      </c>
    </row>
    <row r="85" spans="1:16" s="58" customFormat="1" ht="8.1" customHeight="1" thickTop="1">
      <c r="H85" s="60"/>
      <c r="I85" s="60"/>
      <c r="J85" s="237"/>
      <c r="K85" s="60"/>
      <c r="L85" s="78"/>
      <c r="M85" s="60"/>
      <c r="N85" s="237"/>
      <c r="O85" s="79"/>
      <c r="P85" s="78"/>
    </row>
    <row r="86" spans="1:16" ht="20.100000000000001" customHeight="1" thickBot="1">
      <c r="A86" s="46" t="s">
        <v>224</v>
      </c>
      <c r="B86" s="58"/>
      <c r="C86" s="58"/>
      <c r="D86" s="58"/>
      <c r="E86" s="58"/>
      <c r="F86" s="58"/>
      <c r="G86" s="58"/>
      <c r="H86" s="60"/>
      <c r="I86" s="60"/>
      <c r="J86" s="240">
        <v>0</v>
      </c>
      <c r="K86" s="60"/>
      <c r="L86" s="241">
        <v>0</v>
      </c>
      <c r="M86" s="60"/>
      <c r="N86" s="240">
        <v>0</v>
      </c>
      <c r="O86" s="79"/>
      <c r="P86" s="241">
        <v>0</v>
      </c>
    </row>
    <row r="87" spans="1:16" ht="20.100000000000001" customHeight="1" thickTop="1">
      <c r="B87" s="58"/>
      <c r="C87" s="58"/>
      <c r="D87" s="58"/>
      <c r="E87" s="58"/>
      <c r="F87" s="58"/>
      <c r="G87" s="58"/>
      <c r="H87" s="60"/>
      <c r="I87" s="60"/>
      <c r="J87" s="78"/>
      <c r="K87" s="60"/>
      <c r="L87" s="78"/>
      <c r="M87" s="60"/>
      <c r="N87" s="78"/>
      <c r="O87" s="79"/>
      <c r="P87" s="78"/>
    </row>
    <row r="88" spans="1:16" ht="20.100000000000001" customHeight="1">
      <c r="B88" s="58"/>
      <c r="C88" s="58"/>
      <c r="D88" s="58"/>
      <c r="E88" s="58"/>
      <c r="F88" s="58"/>
      <c r="G88" s="58"/>
      <c r="H88" s="60"/>
      <c r="I88" s="60"/>
      <c r="J88" s="78"/>
      <c r="K88" s="60"/>
      <c r="L88" s="78"/>
      <c r="M88" s="60"/>
      <c r="N88" s="78"/>
      <c r="O88" s="79"/>
      <c r="P88" s="78"/>
    </row>
    <row r="89" spans="1:16" ht="20.100000000000001" customHeight="1">
      <c r="B89" s="58"/>
      <c r="C89" s="58"/>
      <c r="D89" s="58"/>
      <c r="E89" s="58"/>
      <c r="F89" s="58"/>
      <c r="G89" s="58"/>
      <c r="H89" s="60"/>
      <c r="I89" s="60"/>
      <c r="J89" s="78"/>
      <c r="K89" s="60"/>
      <c r="L89" s="78"/>
      <c r="M89" s="60"/>
      <c r="N89" s="78"/>
      <c r="O89" s="79"/>
      <c r="P89" s="78"/>
    </row>
    <row r="90" spans="1:16" ht="20.100000000000001" customHeight="1">
      <c r="B90" s="58"/>
      <c r="C90" s="58"/>
      <c r="D90" s="58"/>
      <c r="E90" s="58"/>
      <c r="F90" s="58"/>
      <c r="G90" s="58"/>
      <c r="H90" s="60"/>
      <c r="I90" s="60"/>
      <c r="J90" s="78"/>
      <c r="K90" s="60"/>
      <c r="L90" s="78"/>
      <c r="M90" s="60"/>
      <c r="N90" s="78"/>
      <c r="O90" s="79"/>
      <c r="P90" s="78"/>
    </row>
    <row r="91" spans="1:16" ht="20.100000000000001" customHeight="1">
      <c r="B91" s="58"/>
      <c r="C91" s="58"/>
      <c r="D91" s="58"/>
      <c r="E91" s="58"/>
      <c r="F91" s="58"/>
      <c r="G91" s="58"/>
      <c r="H91" s="60"/>
      <c r="I91" s="60"/>
      <c r="J91" s="78"/>
      <c r="K91" s="60"/>
      <c r="L91" s="78"/>
      <c r="M91" s="60"/>
      <c r="N91" s="78"/>
      <c r="O91" s="79"/>
      <c r="P91" s="78"/>
    </row>
    <row r="92" spans="1:16" ht="20.100000000000001" customHeight="1">
      <c r="B92" s="58"/>
      <c r="C92" s="58"/>
      <c r="D92" s="58"/>
      <c r="E92" s="58"/>
      <c r="F92" s="58"/>
      <c r="G92" s="58"/>
      <c r="H92" s="60"/>
      <c r="I92" s="60"/>
      <c r="J92" s="78"/>
      <c r="K92" s="60"/>
      <c r="L92" s="78"/>
      <c r="M92" s="60"/>
      <c r="N92" s="78"/>
      <c r="O92" s="79"/>
      <c r="P92" s="78"/>
    </row>
    <row r="93" spans="1:16" ht="20.100000000000001" customHeight="1">
      <c r="B93" s="58"/>
      <c r="C93" s="58"/>
      <c r="D93" s="58"/>
      <c r="E93" s="58"/>
      <c r="F93" s="58"/>
      <c r="G93" s="58"/>
      <c r="H93" s="60"/>
      <c r="I93" s="60"/>
      <c r="J93" s="78"/>
      <c r="K93" s="60"/>
      <c r="L93" s="78"/>
      <c r="M93" s="60"/>
      <c r="N93" s="78"/>
      <c r="O93" s="79"/>
      <c r="P93" s="78"/>
    </row>
    <row r="94" spans="1:16" ht="20.100000000000001" customHeight="1">
      <c r="B94" s="58"/>
      <c r="C94" s="58"/>
      <c r="D94" s="58"/>
      <c r="E94" s="58"/>
      <c r="F94" s="58"/>
      <c r="G94" s="58"/>
      <c r="H94" s="60"/>
      <c r="I94" s="60"/>
      <c r="J94" s="78"/>
      <c r="K94" s="60"/>
      <c r="L94" s="78"/>
      <c r="M94" s="60"/>
      <c r="N94" s="78"/>
      <c r="O94" s="79"/>
      <c r="P94" s="78"/>
    </row>
    <row r="95" spans="1:16" ht="20.100000000000001" customHeight="1">
      <c r="B95" s="58"/>
      <c r="C95" s="58"/>
      <c r="D95" s="58"/>
      <c r="E95" s="58"/>
      <c r="F95" s="58"/>
      <c r="G95" s="58"/>
      <c r="H95" s="60"/>
      <c r="I95" s="60"/>
      <c r="J95" s="78"/>
      <c r="K95" s="60"/>
      <c r="L95" s="78"/>
      <c r="M95" s="60"/>
      <c r="N95" s="78"/>
      <c r="O95" s="79"/>
      <c r="P95" s="78"/>
    </row>
    <row r="96" spans="1:16" ht="20.100000000000001" customHeight="1">
      <c r="B96" s="58"/>
      <c r="C96" s="58"/>
      <c r="D96" s="58"/>
      <c r="E96" s="58"/>
      <c r="F96" s="58"/>
      <c r="G96" s="58"/>
      <c r="H96" s="60"/>
      <c r="I96" s="60"/>
      <c r="J96" s="78"/>
      <c r="K96" s="60"/>
      <c r="L96" s="78"/>
      <c r="M96" s="60"/>
      <c r="N96" s="78"/>
      <c r="O96" s="79"/>
      <c r="P96" s="78"/>
    </row>
    <row r="97" spans="1:16" ht="20.100000000000001" customHeight="1">
      <c r="B97" s="58"/>
      <c r="C97" s="58"/>
      <c r="D97" s="58"/>
      <c r="E97" s="58"/>
      <c r="F97" s="58"/>
      <c r="G97" s="58"/>
      <c r="H97" s="60"/>
      <c r="I97" s="60"/>
      <c r="J97" s="78"/>
      <c r="K97" s="60"/>
      <c r="L97" s="78"/>
      <c r="M97" s="60"/>
      <c r="N97" s="78"/>
      <c r="O97" s="79"/>
      <c r="P97" s="78"/>
    </row>
    <row r="98" spans="1:16" ht="20.100000000000001" customHeight="1">
      <c r="B98" s="58"/>
      <c r="C98" s="58"/>
      <c r="D98" s="58"/>
      <c r="E98" s="58"/>
      <c r="F98" s="58"/>
      <c r="G98" s="58"/>
      <c r="H98" s="60"/>
      <c r="I98" s="60"/>
      <c r="J98" s="78"/>
      <c r="K98" s="60"/>
      <c r="L98" s="78"/>
      <c r="M98" s="60"/>
      <c r="N98" s="78"/>
      <c r="O98" s="79"/>
      <c r="P98" s="78"/>
    </row>
    <row r="99" spans="1:16" ht="23.25" customHeight="1">
      <c r="B99" s="58"/>
      <c r="C99" s="58"/>
      <c r="D99" s="58"/>
      <c r="E99" s="58"/>
      <c r="F99" s="58"/>
      <c r="G99" s="58"/>
      <c r="H99" s="60"/>
      <c r="I99" s="60"/>
      <c r="J99" s="78"/>
      <c r="K99" s="60"/>
      <c r="L99" s="78"/>
      <c r="M99" s="60"/>
      <c r="N99" s="78"/>
      <c r="O99" s="79"/>
      <c r="P99" s="78"/>
    </row>
    <row r="100" spans="1:16" ht="20.100000000000001" customHeight="1">
      <c r="B100" s="58"/>
      <c r="C100" s="58"/>
      <c r="D100" s="58"/>
      <c r="E100" s="58"/>
      <c r="F100" s="58"/>
      <c r="G100" s="58"/>
      <c r="H100" s="60"/>
      <c r="I100" s="60"/>
      <c r="J100" s="78"/>
      <c r="K100" s="60"/>
      <c r="L100" s="78"/>
      <c r="M100" s="60"/>
      <c r="N100" s="78"/>
      <c r="O100" s="79"/>
      <c r="P100" s="78"/>
    </row>
    <row r="101" spans="1:16" ht="20.100000000000001" customHeight="1">
      <c r="B101" s="58"/>
      <c r="C101" s="58"/>
      <c r="D101" s="58"/>
      <c r="E101" s="58"/>
      <c r="F101" s="58"/>
      <c r="G101" s="58"/>
      <c r="H101" s="60"/>
      <c r="I101" s="60"/>
      <c r="J101" s="78"/>
      <c r="K101" s="60"/>
      <c r="L101" s="78"/>
      <c r="M101" s="60"/>
      <c r="N101" s="78"/>
      <c r="O101" s="79"/>
      <c r="P101" s="78"/>
    </row>
    <row r="102" spans="1:16" s="13" customFormat="1" ht="20.100000000000001" customHeight="1">
      <c r="A102" s="290" t="s">
        <v>88</v>
      </c>
      <c r="B102" s="290"/>
      <c r="C102" s="290"/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  <c r="N102" s="290"/>
      <c r="O102" s="290"/>
      <c r="P102" s="290"/>
    </row>
    <row r="103" spans="1:16" s="13" customFormat="1" ht="20.100000000000001" customHeight="1">
      <c r="A103" s="290" t="s">
        <v>208</v>
      </c>
      <c r="B103" s="290"/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</row>
    <row r="104" spans="1:16" s="13" customFormat="1" ht="20.100000000000001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</row>
    <row r="105" spans="1:16" s="13" customFormat="1" ht="20.100000000000001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</row>
    <row r="106" spans="1:16" s="13" customFormat="1" ht="20.100000000000001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</row>
    <row r="107" spans="1:16" ht="17.25" customHeight="1">
      <c r="J107" s="80"/>
      <c r="K107" s="80"/>
      <c r="L107" s="80"/>
      <c r="M107" s="80"/>
      <c r="N107" s="80"/>
      <c r="O107" s="81"/>
      <c r="P107" s="80"/>
    </row>
    <row r="108" spans="1:16" ht="21.95" customHeight="1">
      <c r="A108" s="72" t="str">
        <f>'T 6-8'!A48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72"/>
      <c r="C108" s="72"/>
      <c r="D108" s="72"/>
      <c r="E108" s="72"/>
      <c r="F108" s="72"/>
      <c r="G108" s="72"/>
      <c r="H108" s="73"/>
      <c r="I108" s="73"/>
      <c r="J108" s="74"/>
      <c r="K108" s="73"/>
      <c r="L108" s="74"/>
      <c r="M108" s="73"/>
      <c r="N108" s="74"/>
      <c r="O108" s="75"/>
      <c r="P108" s="74"/>
    </row>
  </sheetData>
  <mergeCells count="8">
    <mergeCell ref="J66:L66"/>
    <mergeCell ref="N66:P66"/>
    <mergeCell ref="A102:P102"/>
    <mergeCell ref="A103:P103"/>
    <mergeCell ref="J5:L5"/>
    <mergeCell ref="N5:P5"/>
    <mergeCell ref="A58:P58"/>
    <mergeCell ref="A59:P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topLeftCell="A26" zoomScale="89" zoomScaleNormal="89" zoomScaleSheetLayoutView="100" workbookViewId="0">
      <selection activeCell="A38" sqref="A38:XFD127"/>
    </sheetView>
  </sheetViews>
  <sheetFormatPr defaultRowHeight="21.75" customHeight="1"/>
  <cols>
    <col min="1" max="2" width="1.85546875" style="171" customWidth="1"/>
    <col min="3" max="3" width="31" style="171" customWidth="1"/>
    <col min="4" max="4" width="7.42578125" style="171" customWidth="1"/>
    <col min="5" max="5" width="0.7109375" style="171" customWidth="1"/>
    <col min="6" max="6" width="10.28515625" style="286" customWidth="1"/>
    <col min="7" max="7" width="0.7109375" style="286" customWidth="1"/>
    <col min="8" max="8" width="11" style="286" customWidth="1"/>
    <col min="9" max="9" width="0.7109375" style="286" customWidth="1"/>
    <col min="10" max="10" width="12.42578125" style="286" customWidth="1"/>
    <col min="11" max="11" width="0.7109375" style="286" customWidth="1"/>
    <col min="12" max="12" width="10.5703125" style="286" customWidth="1"/>
    <col min="13" max="13" width="0.7109375" style="280" customWidth="1"/>
    <col min="14" max="14" width="12.5703125" style="280" customWidth="1"/>
    <col min="15" max="15" width="0.7109375" style="280" customWidth="1"/>
    <col min="16" max="16" width="11.28515625" style="182" customWidth="1"/>
    <col min="17" max="17" width="0.7109375" style="180" customWidth="1"/>
    <col min="18" max="18" width="11.5703125" style="182" customWidth="1"/>
    <col min="19" max="19" width="0.7109375" style="180" customWidth="1"/>
    <col min="20" max="20" width="12.5703125" style="182" customWidth="1"/>
    <col min="21" max="21" width="0.7109375" style="182" customWidth="1"/>
    <col min="22" max="22" width="11.85546875" style="182" customWidth="1"/>
    <col min="23" max="23" width="0.7109375" style="171" customWidth="1"/>
    <col min="24" max="24" width="11.42578125" style="171" customWidth="1"/>
    <col min="25" max="25" width="0.7109375" style="171" customWidth="1"/>
    <col min="26" max="26" width="11.7109375" style="171" customWidth="1"/>
    <col min="27" max="16384" width="9.140625" style="171"/>
  </cols>
  <sheetData>
    <row r="1" spans="1:26" s="172" customFormat="1" ht="21.75" customHeight="1">
      <c r="A1" s="172" t="str">
        <f>'T 6-8'!A1</f>
        <v>บริษัท เอแอลที เทเลคอม จำกัด (มหาชน)</v>
      </c>
      <c r="F1" s="242"/>
      <c r="G1" s="242"/>
      <c r="H1" s="242"/>
      <c r="I1" s="242"/>
      <c r="J1" s="242"/>
      <c r="K1" s="242"/>
      <c r="L1" s="242"/>
      <c r="M1" s="243"/>
      <c r="N1" s="243"/>
      <c r="O1" s="243"/>
      <c r="P1" s="244"/>
      <c r="Q1" s="176"/>
      <c r="R1" s="244"/>
      <c r="S1" s="176"/>
      <c r="T1" s="244"/>
      <c r="U1" s="244"/>
      <c r="V1" s="244"/>
    </row>
    <row r="2" spans="1:26" s="172" customFormat="1" ht="21.75" customHeight="1">
      <c r="A2" s="181" t="s">
        <v>148</v>
      </c>
      <c r="F2" s="242"/>
      <c r="G2" s="242"/>
      <c r="H2" s="242"/>
      <c r="I2" s="242"/>
      <c r="J2" s="242"/>
      <c r="K2" s="242"/>
      <c r="L2" s="242"/>
      <c r="M2" s="243"/>
      <c r="N2" s="243"/>
      <c r="O2" s="243"/>
      <c r="P2" s="244"/>
      <c r="Q2" s="176"/>
      <c r="R2" s="244"/>
      <c r="S2" s="176"/>
      <c r="T2" s="244"/>
      <c r="U2" s="244"/>
      <c r="V2" s="244"/>
    </row>
    <row r="3" spans="1:26" s="172" customFormat="1" ht="21.75" customHeight="1">
      <c r="A3" s="245" t="str">
        <f>'T 9-10'!A3</f>
        <v>สำหรับปีสิ้นสุดวันที่ 31 ธันวาคม พ.ศ. 2562</v>
      </c>
      <c r="B3" s="245"/>
      <c r="C3" s="245"/>
      <c r="D3" s="245"/>
      <c r="E3" s="245"/>
      <c r="F3" s="246"/>
      <c r="G3" s="246"/>
      <c r="H3" s="246"/>
      <c r="I3" s="246"/>
      <c r="J3" s="246"/>
      <c r="K3" s="246"/>
      <c r="L3" s="246"/>
      <c r="M3" s="247"/>
      <c r="N3" s="247"/>
      <c r="O3" s="247"/>
      <c r="P3" s="174"/>
      <c r="Q3" s="248"/>
      <c r="R3" s="248"/>
      <c r="S3" s="248"/>
      <c r="T3" s="174"/>
      <c r="U3" s="174"/>
      <c r="V3" s="248"/>
      <c r="W3" s="248"/>
      <c r="X3" s="174"/>
      <c r="Y3" s="248"/>
      <c r="Z3" s="174"/>
    </row>
    <row r="4" spans="1:26" s="172" customFormat="1" ht="21.75" customHeight="1">
      <c r="A4" s="181"/>
      <c r="B4" s="181"/>
      <c r="C4" s="181"/>
      <c r="D4" s="181"/>
      <c r="E4" s="181"/>
      <c r="F4" s="249"/>
      <c r="G4" s="249"/>
      <c r="H4" s="249"/>
      <c r="I4" s="249"/>
      <c r="J4" s="249"/>
      <c r="K4" s="249"/>
      <c r="L4" s="249"/>
      <c r="M4" s="250"/>
      <c r="N4" s="250"/>
      <c r="O4" s="250"/>
      <c r="P4" s="175"/>
      <c r="Q4" s="251"/>
      <c r="R4" s="251"/>
      <c r="S4" s="251"/>
      <c r="T4" s="175"/>
      <c r="U4" s="175"/>
      <c r="V4" s="251"/>
      <c r="W4" s="251"/>
      <c r="X4" s="175"/>
      <c r="Y4" s="251"/>
      <c r="Z4" s="175"/>
    </row>
    <row r="5" spans="1:26" s="172" customFormat="1" ht="18" customHeight="1">
      <c r="A5" s="169"/>
      <c r="B5" s="169"/>
      <c r="C5" s="169"/>
      <c r="D5" s="169"/>
      <c r="E5" s="169"/>
      <c r="F5" s="291" t="s">
        <v>49</v>
      </c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</row>
    <row r="6" spans="1:26" s="172" customFormat="1" ht="18" customHeight="1">
      <c r="A6" s="169"/>
      <c r="B6" s="169"/>
      <c r="C6" s="169"/>
      <c r="D6" s="169"/>
      <c r="E6" s="169"/>
      <c r="F6" s="292" t="s">
        <v>143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52"/>
      <c r="X6" s="253"/>
      <c r="Y6" s="254"/>
      <c r="Z6" s="173"/>
    </row>
    <row r="7" spans="1:26" s="172" customFormat="1" ht="18" customHeight="1">
      <c r="A7" s="169"/>
      <c r="B7" s="169"/>
      <c r="C7" s="169"/>
      <c r="D7" s="169"/>
      <c r="E7" s="169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6" t="s">
        <v>168</v>
      </c>
      <c r="U7" s="257"/>
      <c r="V7" s="255"/>
      <c r="W7" s="252"/>
      <c r="X7" s="253"/>
      <c r="Y7" s="254"/>
      <c r="Z7" s="173"/>
    </row>
    <row r="8" spans="1:26" s="172" customFormat="1" ht="18" customHeight="1">
      <c r="A8" s="169"/>
      <c r="B8" s="169"/>
      <c r="C8" s="169"/>
      <c r="D8" s="169"/>
      <c r="E8" s="169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6" t="s">
        <v>120</v>
      </c>
      <c r="U8" s="257"/>
      <c r="V8" s="255"/>
      <c r="W8" s="252"/>
      <c r="X8" s="253"/>
      <c r="Y8" s="254"/>
      <c r="Z8" s="173"/>
    </row>
    <row r="9" spans="1:26" s="172" customFormat="1" ht="18" customHeight="1">
      <c r="A9" s="258"/>
      <c r="B9" s="258"/>
      <c r="C9" s="258"/>
      <c r="D9" s="258"/>
      <c r="E9" s="258"/>
      <c r="F9" s="259"/>
      <c r="G9" s="259"/>
      <c r="H9" s="173"/>
      <c r="I9" s="259"/>
      <c r="K9" s="173"/>
      <c r="M9" s="260"/>
      <c r="O9" s="260"/>
      <c r="P9" s="291" t="s">
        <v>38</v>
      </c>
      <c r="Q9" s="291"/>
      <c r="R9" s="291"/>
      <c r="S9" s="255"/>
      <c r="T9" s="261" t="s">
        <v>144</v>
      </c>
      <c r="U9" s="256"/>
      <c r="W9" s="260"/>
      <c r="X9" s="259"/>
      <c r="Y9" s="260"/>
      <c r="Z9" s="259"/>
    </row>
    <row r="10" spans="1:26" s="172" customFormat="1" ht="18" customHeight="1">
      <c r="A10" s="169"/>
      <c r="B10" s="169"/>
      <c r="C10" s="169"/>
      <c r="D10" s="169"/>
      <c r="E10" s="169"/>
      <c r="F10" s="173"/>
      <c r="G10" s="173"/>
      <c r="H10" s="173"/>
      <c r="I10" s="173"/>
      <c r="J10" s="173" t="s">
        <v>95</v>
      </c>
      <c r="K10" s="173"/>
      <c r="L10" s="173" t="s">
        <v>95</v>
      </c>
      <c r="M10" s="252"/>
      <c r="N10" s="256"/>
      <c r="O10" s="252"/>
      <c r="P10" s="262" t="s">
        <v>53</v>
      </c>
      <c r="Q10" s="254"/>
      <c r="R10" s="253"/>
      <c r="S10" s="254"/>
      <c r="T10" s="256" t="s">
        <v>173</v>
      </c>
      <c r="U10" s="263"/>
      <c r="V10" s="253" t="s">
        <v>14</v>
      </c>
      <c r="W10" s="252"/>
      <c r="Y10" s="254"/>
    </row>
    <row r="11" spans="1:26" s="172" customFormat="1" ht="18" customHeight="1">
      <c r="A11" s="169"/>
      <c r="B11" s="169"/>
      <c r="C11" s="169"/>
      <c r="D11" s="169"/>
      <c r="E11" s="169"/>
      <c r="F11" s="173"/>
      <c r="G11" s="173"/>
      <c r="H11" s="173"/>
      <c r="I11" s="173"/>
      <c r="J11" s="173" t="s">
        <v>96</v>
      </c>
      <c r="K11" s="173"/>
      <c r="L11" s="173" t="s">
        <v>99</v>
      </c>
      <c r="M11" s="252"/>
      <c r="N11" s="256" t="s">
        <v>239</v>
      </c>
      <c r="O11" s="252"/>
      <c r="P11" s="173"/>
      <c r="Q11" s="254"/>
      <c r="R11" s="253"/>
      <c r="S11" s="254"/>
      <c r="T11" s="256" t="s">
        <v>177</v>
      </c>
      <c r="U11" s="263"/>
      <c r="V11" s="173" t="s">
        <v>127</v>
      </c>
      <c r="W11" s="252"/>
      <c r="X11" s="263" t="s">
        <v>121</v>
      </c>
      <c r="Y11" s="254"/>
      <c r="Z11" s="173" t="s">
        <v>14</v>
      </c>
    </row>
    <row r="12" spans="1:26" s="177" customFormat="1" ht="18" customHeight="1">
      <c r="A12" s="169"/>
      <c r="B12" s="169"/>
      <c r="C12" s="169"/>
      <c r="D12" s="169"/>
      <c r="E12" s="169"/>
      <c r="F12" s="173" t="s">
        <v>15</v>
      </c>
      <c r="G12" s="173"/>
      <c r="H12" s="173" t="s">
        <v>115</v>
      </c>
      <c r="I12" s="173"/>
      <c r="J12" s="173" t="s">
        <v>97</v>
      </c>
      <c r="K12" s="264"/>
      <c r="L12" s="173" t="s">
        <v>100</v>
      </c>
      <c r="M12" s="252"/>
      <c r="N12" s="256" t="s">
        <v>118</v>
      </c>
      <c r="O12" s="252"/>
      <c r="P12" s="265" t="s">
        <v>61</v>
      </c>
      <c r="Q12" s="254"/>
      <c r="R12" s="253"/>
      <c r="S12" s="254"/>
      <c r="T12" s="263" t="s">
        <v>117</v>
      </c>
      <c r="U12" s="263"/>
      <c r="V12" s="173" t="s">
        <v>149</v>
      </c>
      <c r="W12" s="252"/>
      <c r="X12" s="263" t="s">
        <v>122</v>
      </c>
      <c r="Y12" s="254"/>
      <c r="Z12" s="173" t="s">
        <v>127</v>
      </c>
    </row>
    <row r="13" spans="1:26" s="177" customFormat="1" ht="18" customHeight="1">
      <c r="A13" s="169"/>
      <c r="B13" s="169"/>
      <c r="C13" s="169"/>
      <c r="D13" s="169"/>
      <c r="E13" s="169"/>
      <c r="F13" s="173" t="s">
        <v>46</v>
      </c>
      <c r="G13" s="173"/>
      <c r="H13" s="173" t="s">
        <v>116</v>
      </c>
      <c r="I13" s="173"/>
      <c r="J13" s="173" t="s">
        <v>98</v>
      </c>
      <c r="K13" s="173"/>
      <c r="L13" s="173" t="s">
        <v>101</v>
      </c>
      <c r="M13" s="254"/>
      <c r="N13" s="256" t="s">
        <v>119</v>
      </c>
      <c r="O13" s="254"/>
      <c r="P13" s="173" t="s">
        <v>54</v>
      </c>
      <c r="Q13" s="254"/>
      <c r="R13" s="173" t="s">
        <v>51</v>
      </c>
      <c r="S13" s="254"/>
      <c r="T13" s="263" t="s">
        <v>174</v>
      </c>
      <c r="U13" s="256"/>
      <c r="V13" s="256" t="s">
        <v>145</v>
      </c>
      <c r="W13" s="254"/>
      <c r="X13" s="256" t="s">
        <v>43</v>
      </c>
      <c r="Y13" s="254"/>
      <c r="Z13" s="173" t="s">
        <v>144</v>
      </c>
    </row>
    <row r="14" spans="1:26" s="177" customFormat="1" ht="18" customHeight="1">
      <c r="A14" s="258"/>
      <c r="B14" s="258"/>
      <c r="C14" s="258"/>
      <c r="D14" s="221" t="s">
        <v>1</v>
      </c>
      <c r="E14" s="258"/>
      <c r="F14" s="266" t="s">
        <v>2</v>
      </c>
      <c r="G14" s="173"/>
      <c r="H14" s="266" t="s">
        <v>2</v>
      </c>
      <c r="I14" s="173"/>
      <c r="J14" s="266" t="s">
        <v>2</v>
      </c>
      <c r="K14" s="173"/>
      <c r="L14" s="266" t="s">
        <v>2</v>
      </c>
      <c r="M14" s="254"/>
      <c r="N14" s="261" t="s">
        <v>2</v>
      </c>
      <c r="O14" s="254"/>
      <c r="P14" s="266" t="s">
        <v>2</v>
      </c>
      <c r="Q14" s="254"/>
      <c r="R14" s="266" t="s">
        <v>2</v>
      </c>
      <c r="S14" s="254"/>
      <c r="T14" s="261" t="s">
        <v>2</v>
      </c>
      <c r="U14" s="256"/>
      <c r="V14" s="261" t="s">
        <v>2</v>
      </c>
      <c r="W14" s="254"/>
      <c r="X14" s="261" t="s">
        <v>2</v>
      </c>
      <c r="Y14" s="254"/>
      <c r="Z14" s="266" t="s">
        <v>2</v>
      </c>
    </row>
    <row r="15" spans="1:26" s="177" customFormat="1" ht="6" customHeight="1">
      <c r="A15" s="258"/>
      <c r="B15" s="258"/>
      <c r="C15" s="258"/>
      <c r="D15" s="170"/>
      <c r="E15" s="258"/>
      <c r="F15" s="173"/>
      <c r="G15" s="173"/>
      <c r="H15" s="173"/>
      <c r="I15" s="173"/>
      <c r="J15" s="173"/>
      <c r="K15" s="173"/>
      <c r="L15" s="173"/>
      <c r="M15" s="254"/>
      <c r="N15" s="173"/>
      <c r="O15" s="254"/>
      <c r="P15" s="173"/>
      <c r="Q15" s="254"/>
      <c r="R15" s="173"/>
      <c r="S15" s="254"/>
      <c r="T15" s="256"/>
      <c r="U15" s="256"/>
      <c r="V15" s="173"/>
      <c r="W15" s="254"/>
      <c r="X15" s="173"/>
      <c r="Y15" s="254"/>
      <c r="Z15" s="173"/>
    </row>
    <row r="16" spans="1:26" s="177" customFormat="1" ht="18" customHeight="1">
      <c r="A16" s="267" t="s">
        <v>162</v>
      </c>
      <c r="B16" s="258"/>
      <c r="C16" s="258"/>
      <c r="D16" s="258"/>
      <c r="E16" s="258"/>
      <c r="F16" s="259">
        <v>500000000</v>
      </c>
      <c r="G16" s="259"/>
      <c r="H16" s="259">
        <v>1010493000</v>
      </c>
      <c r="I16" s="259"/>
      <c r="J16" s="259">
        <v>4605502</v>
      </c>
      <c r="K16" s="259">
        <v>0</v>
      </c>
      <c r="L16" s="259">
        <v>1836570</v>
      </c>
      <c r="M16" s="259"/>
      <c r="N16" s="259">
        <v>42694664</v>
      </c>
      <c r="O16" s="259"/>
      <c r="P16" s="259">
        <v>55000000</v>
      </c>
      <c r="Q16" s="259"/>
      <c r="R16" s="259">
        <v>187320111</v>
      </c>
      <c r="S16" s="259"/>
      <c r="T16" s="259">
        <v>-339778</v>
      </c>
      <c r="U16" s="268"/>
      <c r="V16" s="259">
        <f>SUM(F16:R16,T16)</f>
        <v>1801610069</v>
      </c>
      <c r="W16" s="259"/>
      <c r="X16" s="259">
        <v>175390</v>
      </c>
      <c r="Y16" s="259"/>
      <c r="Z16" s="184">
        <f>SUM(V16:X16)</f>
        <v>1801785459</v>
      </c>
    </row>
    <row r="17" spans="1:26" s="177" customFormat="1" ht="18" customHeight="1">
      <c r="A17" s="269" t="s">
        <v>197</v>
      </c>
      <c r="B17" s="269"/>
      <c r="C17" s="269"/>
      <c r="D17" s="270">
        <v>24</v>
      </c>
      <c r="E17" s="269"/>
      <c r="F17" s="259">
        <v>8002100</v>
      </c>
      <c r="G17" s="178"/>
      <c r="H17" s="259">
        <v>40010500</v>
      </c>
      <c r="I17" s="178"/>
      <c r="J17" s="259">
        <v>0</v>
      </c>
      <c r="K17" s="178"/>
      <c r="L17" s="259">
        <v>0</v>
      </c>
      <c r="M17" s="178"/>
      <c r="N17" s="259">
        <v>0</v>
      </c>
      <c r="O17" s="178"/>
      <c r="P17" s="259">
        <v>0</v>
      </c>
      <c r="Q17" s="178"/>
      <c r="R17" s="259">
        <v>0</v>
      </c>
      <c r="S17" s="178"/>
      <c r="T17" s="259">
        <v>0</v>
      </c>
      <c r="U17" s="268"/>
      <c r="V17" s="259">
        <f>SUM(F17:R17,T17)</f>
        <v>48012600</v>
      </c>
      <c r="W17" s="259"/>
      <c r="X17" s="259">
        <v>300</v>
      </c>
      <c r="Y17" s="259"/>
      <c r="Z17" s="184">
        <f>SUM(V17:X17)</f>
        <v>48012900</v>
      </c>
    </row>
    <row r="18" spans="1:26" s="177" customFormat="1" ht="18" customHeight="1">
      <c r="A18" s="269" t="s">
        <v>55</v>
      </c>
      <c r="B18" s="269"/>
      <c r="C18" s="269"/>
      <c r="D18" s="270">
        <v>27</v>
      </c>
      <c r="E18" s="269"/>
      <c r="F18" s="259">
        <v>0</v>
      </c>
      <c r="G18" s="178"/>
      <c r="H18" s="259">
        <v>0</v>
      </c>
      <c r="I18" s="178"/>
      <c r="J18" s="259">
        <v>0</v>
      </c>
      <c r="K18" s="178"/>
      <c r="L18" s="259">
        <v>0</v>
      </c>
      <c r="M18" s="178"/>
      <c r="N18" s="259">
        <v>0</v>
      </c>
      <c r="O18" s="178"/>
      <c r="P18" s="259">
        <v>0</v>
      </c>
      <c r="Q18" s="178"/>
      <c r="R18" s="178">
        <v>-40315020</v>
      </c>
      <c r="S18" s="178"/>
      <c r="T18" s="259">
        <v>0</v>
      </c>
      <c r="U18" s="268"/>
      <c r="V18" s="259">
        <f>SUM(F18:R18,T18)</f>
        <v>-40315020</v>
      </c>
      <c r="W18" s="259"/>
      <c r="X18" s="259">
        <v>0</v>
      </c>
      <c r="Y18" s="259"/>
      <c r="Z18" s="184">
        <f>SUM(V18:X18)</f>
        <v>-40315020</v>
      </c>
    </row>
    <row r="19" spans="1:26" s="177" customFormat="1" ht="18" customHeight="1">
      <c r="A19" s="258" t="s">
        <v>176</v>
      </c>
      <c r="B19" s="258"/>
      <c r="C19" s="258"/>
      <c r="D19" s="258"/>
      <c r="E19" s="258"/>
      <c r="F19" s="271">
        <v>0</v>
      </c>
      <c r="G19" s="259"/>
      <c r="H19" s="271">
        <v>0</v>
      </c>
      <c r="I19" s="259"/>
      <c r="J19" s="271">
        <v>0</v>
      </c>
      <c r="K19" s="259"/>
      <c r="L19" s="271">
        <v>0</v>
      </c>
      <c r="M19" s="259"/>
      <c r="N19" s="271">
        <v>0</v>
      </c>
      <c r="O19" s="259"/>
      <c r="P19" s="271">
        <v>0</v>
      </c>
      <c r="Q19" s="259"/>
      <c r="R19" s="271">
        <v>-286275790</v>
      </c>
      <c r="S19" s="259"/>
      <c r="T19" s="271">
        <v>791904</v>
      </c>
      <c r="U19" s="268"/>
      <c r="V19" s="271">
        <f>SUM(F19:R19,T19)</f>
        <v>-285483886</v>
      </c>
      <c r="W19" s="259"/>
      <c r="X19" s="183">
        <v>-13853</v>
      </c>
      <c r="Y19" s="259"/>
      <c r="Z19" s="183">
        <f>SUM(V19:X19)</f>
        <v>-285497739</v>
      </c>
    </row>
    <row r="20" spans="1:26" s="177" customFormat="1" ht="6" customHeight="1">
      <c r="A20" s="258"/>
      <c r="B20" s="258"/>
      <c r="C20" s="258"/>
      <c r="D20" s="258"/>
      <c r="E20" s="258"/>
      <c r="F20" s="259"/>
      <c r="G20" s="259"/>
      <c r="H20" s="259"/>
      <c r="I20" s="259"/>
      <c r="J20" s="259"/>
      <c r="K20" s="259"/>
      <c r="L20" s="259"/>
      <c r="M20" s="259"/>
      <c r="N20" s="268"/>
      <c r="O20" s="259"/>
      <c r="P20" s="259"/>
      <c r="Q20" s="259"/>
      <c r="R20" s="259"/>
      <c r="S20" s="259"/>
      <c r="T20" s="268"/>
      <c r="U20" s="268"/>
      <c r="V20" s="259"/>
      <c r="W20" s="259"/>
      <c r="X20" s="259"/>
      <c r="Y20" s="259"/>
      <c r="Z20" s="184"/>
    </row>
    <row r="21" spans="1:26" s="177" customFormat="1" ht="18" customHeight="1" thickBot="1">
      <c r="A21" s="267" t="s">
        <v>163</v>
      </c>
      <c r="B21" s="258"/>
      <c r="C21" s="258"/>
      <c r="D21" s="258"/>
      <c r="E21" s="258"/>
      <c r="F21" s="272">
        <f>SUM(F16:F19)</f>
        <v>508002100</v>
      </c>
      <c r="G21" s="178"/>
      <c r="H21" s="272">
        <v>1050503500</v>
      </c>
      <c r="I21" s="178"/>
      <c r="J21" s="272">
        <f>SUM(J16:J19)</f>
        <v>4605502</v>
      </c>
      <c r="K21" s="178">
        <f>SUM(K16:K19)</f>
        <v>0</v>
      </c>
      <c r="L21" s="272">
        <f>SUM(L16:L19)</f>
        <v>1836570</v>
      </c>
      <c r="M21" s="259"/>
      <c r="N21" s="273">
        <f>SUM(N16:N19)</f>
        <v>42694664</v>
      </c>
      <c r="O21" s="259"/>
      <c r="P21" s="272">
        <f>SUM(P16:P19)</f>
        <v>55000000</v>
      </c>
      <c r="Q21" s="259"/>
      <c r="R21" s="272">
        <f>SUM(R16:R19)</f>
        <v>-139270699</v>
      </c>
      <c r="S21" s="259"/>
      <c r="T21" s="273">
        <f>SUM(T16:T19)</f>
        <v>452126</v>
      </c>
      <c r="U21" s="268"/>
      <c r="V21" s="272">
        <f>SUM(V16:V19)</f>
        <v>1523823763</v>
      </c>
      <c r="W21" s="259"/>
      <c r="X21" s="272">
        <f>SUM(X16:X19)</f>
        <v>161837</v>
      </c>
      <c r="Y21" s="259"/>
      <c r="Z21" s="272">
        <f>SUM(Z16:Z19)</f>
        <v>1523985600</v>
      </c>
    </row>
    <row r="22" spans="1:26" s="177" customFormat="1" ht="18" customHeight="1" thickTop="1">
      <c r="A22" s="267"/>
      <c r="B22" s="258"/>
      <c r="C22" s="258"/>
      <c r="D22" s="258"/>
      <c r="E22" s="258"/>
      <c r="F22" s="274"/>
      <c r="G22" s="259"/>
      <c r="H22" s="274"/>
      <c r="I22" s="259"/>
      <c r="J22" s="274"/>
      <c r="K22" s="259"/>
      <c r="L22" s="274"/>
      <c r="M22" s="259"/>
      <c r="N22" s="274"/>
      <c r="O22" s="259"/>
      <c r="P22" s="274"/>
      <c r="Q22" s="259"/>
      <c r="R22" s="274"/>
      <c r="S22" s="259"/>
      <c r="T22" s="274"/>
      <c r="U22" s="268"/>
      <c r="V22" s="274"/>
      <c r="W22" s="259"/>
      <c r="X22" s="274"/>
      <c r="Y22" s="259"/>
      <c r="Z22" s="276"/>
    </row>
    <row r="23" spans="1:26" s="177" customFormat="1" ht="18" customHeight="1">
      <c r="A23" s="267" t="s">
        <v>188</v>
      </c>
      <c r="B23" s="258"/>
      <c r="C23" s="258"/>
      <c r="D23" s="258"/>
      <c r="E23" s="258"/>
      <c r="F23" s="274">
        <f>F21</f>
        <v>508002100</v>
      </c>
      <c r="G23" s="259"/>
      <c r="H23" s="274">
        <v>1050503500</v>
      </c>
      <c r="I23" s="259"/>
      <c r="J23" s="274">
        <f>J21</f>
        <v>4605502</v>
      </c>
      <c r="K23" s="259"/>
      <c r="L23" s="274">
        <f>L21</f>
        <v>1836570</v>
      </c>
      <c r="M23" s="259"/>
      <c r="N23" s="274">
        <f>N21</f>
        <v>42694664</v>
      </c>
      <c r="O23" s="259"/>
      <c r="P23" s="274">
        <f>P21</f>
        <v>55000000</v>
      </c>
      <c r="Q23" s="259"/>
      <c r="R23" s="274">
        <f>R21</f>
        <v>-139270699</v>
      </c>
      <c r="S23" s="259"/>
      <c r="T23" s="274">
        <f>T21</f>
        <v>452126</v>
      </c>
      <c r="U23" s="268"/>
      <c r="V23" s="274">
        <f>SUM(F23:R23,T23)</f>
        <v>1523823763</v>
      </c>
      <c r="W23" s="259"/>
      <c r="X23" s="274">
        <f>X21</f>
        <v>161837</v>
      </c>
      <c r="Y23" s="259"/>
      <c r="Z23" s="276">
        <f>SUM(V23:X23)</f>
        <v>1523985600</v>
      </c>
    </row>
    <row r="24" spans="1:26" s="177" customFormat="1" ht="18" customHeight="1">
      <c r="A24" s="269" t="s">
        <v>197</v>
      </c>
      <c r="B24" s="269"/>
      <c r="C24" s="269"/>
      <c r="D24" s="270">
        <v>24</v>
      </c>
      <c r="E24" s="269"/>
      <c r="F24" s="274">
        <v>1500000</v>
      </c>
      <c r="G24" s="178"/>
      <c r="H24" s="274">
        <v>7500000</v>
      </c>
      <c r="I24" s="178"/>
      <c r="J24" s="274">
        <v>0</v>
      </c>
      <c r="K24" s="178"/>
      <c r="L24" s="274">
        <v>0</v>
      </c>
      <c r="M24" s="178"/>
      <c r="N24" s="274">
        <v>0</v>
      </c>
      <c r="O24" s="178"/>
      <c r="P24" s="274">
        <v>0</v>
      </c>
      <c r="Q24" s="178"/>
      <c r="R24" s="274">
        <v>0</v>
      </c>
      <c r="S24" s="178"/>
      <c r="T24" s="274">
        <v>0</v>
      </c>
      <c r="U24" s="268"/>
      <c r="V24" s="274">
        <f>SUM(F24:R24,T24)</f>
        <v>9000000</v>
      </c>
      <c r="W24" s="259"/>
      <c r="X24" s="274">
        <v>0</v>
      </c>
      <c r="Y24" s="259"/>
      <c r="Z24" s="276">
        <f>SUM(V24:X24)</f>
        <v>9000000</v>
      </c>
    </row>
    <row r="25" spans="1:26" s="177" customFormat="1" ht="18" customHeight="1">
      <c r="A25" s="269" t="s">
        <v>246</v>
      </c>
      <c r="B25" s="269"/>
      <c r="C25" s="269"/>
      <c r="D25" s="270"/>
      <c r="E25" s="269"/>
      <c r="F25" s="274">
        <v>0</v>
      </c>
      <c r="G25" s="178"/>
      <c r="H25" s="274">
        <v>0</v>
      </c>
      <c r="I25" s="178"/>
      <c r="J25" s="274">
        <v>0</v>
      </c>
      <c r="K25" s="178"/>
      <c r="L25" s="274">
        <v>0</v>
      </c>
      <c r="M25" s="178"/>
      <c r="N25" s="274">
        <v>0</v>
      </c>
      <c r="O25" s="178"/>
      <c r="P25" s="274">
        <v>0</v>
      </c>
      <c r="Q25" s="178"/>
      <c r="R25" s="274">
        <v>0</v>
      </c>
      <c r="S25" s="178"/>
      <c r="T25" s="274">
        <v>0</v>
      </c>
      <c r="U25" s="268"/>
      <c r="V25" s="274">
        <f>SUM(F25:R25,T25)</f>
        <v>0</v>
      </c>
      <c r="W25" s="259"/>
      <c r="X25" s="274">
        <v>-3960</v>
      </c>
      <c r="Y25" s="259"/>
      <c r="Z25" s="276">
        <f>SUM(V25:X25)</f>
        <v>-3960</v>
      </c>
    </row>
    <row r="26" spans="1:26" s="177" customFormat="1" ht="18" customHeight="1">
      <c r="A26" s="269" t="s">
        <v>196</v>
      </c>
      <c r="B26" s="269"/>
      <c r="C26" s="269"/>
      <c r="D26" s="270">
        <v>15</v>
      </c>
      <c r="E26" s="269"/>
      <c r="F26" s="274">
        <v>0</v>
      </c>
      <c r="G26" s="178"/>
      <c r="H26" s="274">
        <v>0</v>
      </c>
      <c r="I26" s="178"/>
      <c r="J26" s="274">
        <v>0</v>
      </c>
      <c r="K26" s="178"/>
      <c r="L26" s="274">
        <v>0</v>
      </c>
      <c r="M26" s="178"/>
      <c r="N26" s="274">
        <v>0</v>
      </c>
      <c r="O26" s="178"/>
      <c r="P26" s="274">
        <v>0</v>
      </c>
      <c r="Q26" s="178"/>
      <c r="R26" s="274">
        <v>0</v>
      </c>
      <c r="S26" s="178"/>
      <c r="T26" s="274">
        <v>0</v>
      </c>
      <c r="U26" s="268"/>
      <c r="V26" s="274">
        <f>SUM(F26:R26,T26)</f>
        <v>0</v>
      </c>
      <c r="W26" s="259"/>
      <c r="X26" s="274">
        <v>-75</v>
      </c>
      <c r="Y26" s="259"/>
      <c r="Z26" s="276">
        <f>SUM(V26:X26)</f>
        <v>-75</v>
      </c>
    </row>
    <row r="27" spans="1:26" s="177" customFormat="1" ht="18" customHeight="1">
      <c r="A27" s="258" t="s">
        <v>176</v>
      </c>
      <c r="B27" s="258"/>
      <c r="C27" s="258"/>
      <c r="D27" s="258"/>
      <c r="E27" s="258"/>
      <c r="F27" s="277">
        <v>0</v>
      </c>
      <c r="G27" s="259"/>
      <c r="H27" s="277">
        <v>0</v>
      </c>
      <c r="I27" s="259"/>
      <c r="J27" s="277">
        <v>0</v>
      </c>
      <c r="K27" s="259"/>
      <c r="L27" s="277">
        <v>0</v>
      </c>
      <c r="M27" s="259"/>
      <c r="N27" s="277">
        <v>0</v>
      </c>
      <c r="O27" s="259"/>
      <c r="P27" s="277">
        <v>0</v>
      </c>
      <c r="Q27" s="259"/>
      <c r="R27" s="277">
        <v>-118146020</v>
      </c>
      <c r="S27" s="259"/>
      <c r="T27" s="277">
        <v>-66059</v>
      </c>
      <c r="U27" s="268"/>
      <c r="V27" s="277">
        <f>SUM(F27:R27,T27)</f>
        <v>-118212079</v>
      </c>
      <c r="W27" s="259"/>
      <c r="X27" s="200">
        <v>-13991</v>
      </c>
      <c r="Y27" s="259"/>
      <c r="Z27" s="200">
        <f>SUM(V27:X27)</f>
        <v>-118226070</v>
      </c>
    </row>
    <row r="28" spans="1:26" s="177" customFormat="1" ht="6" customHeight="1">
      <c r="A28" s="258"/>
      <c r="B28" s="258"/>
      <c r="C28" s="258"/>
      <c r="D28" s="258"/>
      <c r="E28" s="258"/>
      <c r="F28" s="274"/>
      <c r="G28" s="259"/>
      <c r="H28" s="274"/>
      <c r="I28" s="259"/>
      <c r="J28" s="274"/>
      <c r="K28" s="259"/>
      <c r="L28" s="274"/>
      <c r="M28" s="259"/>
      <c r="N28" s="275"/>
      <c r="O28" s="259"/>
      <c r="P28" s="274"/>
      <c r="Q28" s="259"/>
      <c r="R28" s="274"/>
      <c r="S28" s="259"/>
      <c r="T28" s="275"/>
      <c r="U28" s="268"/>
      <c r="V28" s="274"/>
      <c r="W28" s="259"/>
      <c r="X28" s="274"/>
      <c r="Y28" s="259"/>
      <c r="Z28" s="276"/>
    </row>
    <row r="29" spans="1:26" s="177" customFormat="1" ht="18" customHeight="1" thickBot="1">
      <c r="A29" s="267" t="s">
        <v>189</v>
      </c>
      <c r="B29" s="258"/>
      <c r="C29" s="258"/>
      <c r="D29" s="258"/>
      <c r="E29" s="258"/>
      <c r="F29" s="278">
        <f>SUM(F23:F27)</f>
        <v>509502100</v>
      </c>
      <c r="G29" s="178"/>
      <c r="H29" s="278">
        <v>1058003500</v>
      </c>
      <c r="I29" s="178"/>
      <c r="J29" s="278">
        <f>SUM(J23:J27)</f>
        <v>4605502</v>
      </c>
      <c r="K29" s="178">
        <f>SUM(K23:K27)</f>
        <v>0</v>
      </c>
      <c r="L29" s="278">
        <f>SUM(L23:L27)</f>
        <v>1836570</v>
      </c>
      <c r="M29" s="259"/>
      <c r="N29" s="279">
        <f>SUM(N23:N27)</f>
        <v>42694664</v>
      </c>
      <c r="O29" s="259"/>
      <c r="P29" s="278">
        <f>SUM(P23:P27)</f>
        <v>55000000</v>
      </c>
      <c r="Q29" s="259"/>
      <c r="R29" s="278">
        <f>SUM(R23:R27)</f>
        <v>-257416719</v>
      </c>
      <c r="S29" s="259"/>
      <c r="T29" s="279">
        <f>SUM(T23:T27)</f>
        <v>386067</v>
      </c>
      <c r="U29" s="268"/>
      <c r="V29" s="278">
        <f>SUM(V23:V27)</f>
        <v>1414611684</v>
      </c>
      <c r="W29" s="259"/>
      <c r="X29" s="278">
        <f>SUM(X23:X27)</f>
        <v>143811</v>
      </c>
      <c r="Y29" s="259"/>
      <c r="Z29" s="278">
        <f>SUM(Z23:Z27)</f>
        <v>1414755495</v>
      </c>
    </row>
    <row r="30" spans="1:26" s="177" customFormat="1" ht="18" customHeight="1" thickTop="1">
      <c r="A30" s="267"/>
      <c r="B30" s="258"/>
      <c r="C30" s="258"/>
      <c r="D30" s="258"/>
      <c r="E30" s="258"/>
      <c r="F30" s="259"/>
      <c r="G30" s="178"/>
      <c r="H30" s="259"/>
      <c r="I30" s="178"/>
      <c r="J30" s="259"/>
      <c r="K30" s="178"/>
      <c r="L30" s="259"/>
      <c r="M30" s="259"/>
      <c r="N30" s="268"/>
      <c r="O30" s="259"/>
      <c r="P30" s="259"/>
      <c r="Q30" s="259"/>
      <c r="R30" s="259"/>
      <c r="S30" s="259"/>
      <c r="T30" s="268"/>
      <c r="U30" s="268"/>
      <c r="V30" s="259"/>
      <c r="W30" s="259"/>
      <c r="X30" s="259"/>
      <c r="Y30" s="259"/>
      <c r="Z30" s="259"/>
    </row>
    <row r="31" spans="1:26" s="177" customFormat="1" ht="18" customHeight="1">
      <c r="A31" s="267"/>
      <c r="B31" s="258"/>
      <c r="C31" s="258"/>
      <c r="D31" s="258"/>
      <c r="E31" s="258"/>
      <c r="F31" s="259"/>
      <c r="G31" s="178"/>
      <c r="H31" s="259"/>
      <c r="I31" s="178"/>
      <c r="J31" s="259"/>
      <c r="K31" s="178"/>
      <c r="L31" s="259"/>
      <c r="M31" s="259"/>
      <c r="N31" s="268"/>
      <c r="O31" s="259"/>
      <c r="P31" s="259"/>
      <c r="Q31" s="259"/>
      <c r="R31" s="259"/>
      <c r="S31" s="259"/>
      <c r="T31" s="268"/>
      <c r="U31" s="268"/>
      <c r="V31" s="259"/>
      <c r="W31" s="259"/>
      <c r="X31" s="259"/>
      <c r="Y31" s="259"/>
      <c r="Z31" s="259"/>
    </row>
    <row r="32" spans="1:26" s="177" customFormat="1" ht="18" customHeight="1">
      <c r="A32" s="267"/>
      <c r="B32" s="258"/>
      <c r="C32" s="258"/>
      <c r="D32" s="258"/>
      <c r="E32" s="258"/>
      <c r="F32" s="259"/>
      <c r="G32" s="178"/>
      <c r="H32" s="259"/>
      <c r="I32" s="178"/>
      <c r="J32" s="259"/>
      <c r="K32" s="178"/>
      <c r="L32" s="259"/>
      <c r="M32" s="259"/>
      <c r="N32" s="268"/>
      <c r="O32" s="259"/>
      <c r="P32" s="259"/>
      <c r="Q32" s="259"/>
      <c r="R32" s="259"/>
      <c r="S32" s="259"/>
      <c r="T32" s="268"/>
      <c r="U32" s="268"/>
      <c r="V32" s="259"/>
      <c r="W32" s="259"/>
      <c r="X32" s="259"/>
      <c r="Y32" s="259"/>
      <c r="Z32" s="259"/>
    </row>
    <row r="33" spans="1:26" s="177" customFormat="1" ht="18" customHeight="1">
      <c r="A33" s="267"/>
      <c r="B33" s="258"/>
      <c r="C33" s="258"/>
      <c r="D33" s="258"/>
      <c r="E33" s="258"/>
      <c r="F33" s="259"/>
      <c r="G33" s="178"/>
      <c r="H33" s="259"/>
      <c r="I33" s="178"/>
      <c r="J33" s="259"/>
      <c r="K33" s="178"/>
      <c r="L33" s="259"/>
      <c r="M33" s="259"/>
      <c r="N33" s="268"/>
      <c r="O33" s="259"/>
      <c r="P33" s="259"/>
      <c r="Q33" s="259"/>
      <c r="R33" s="259"/>
      <c r="S33" s="259"/>
      <c r="T33" s="268"/>
      <c r="U33" s="268"/>
      <c r="V33" s="259"/>
      <c r="W33" s="259"/>
      <c r="X33" s="259"/>
      <c r="Y33" s="259"/>
      <c r="Z33" s="259"/>
    </row>
    <row r="34" spans="1:26" s="258" customFormat="1" ht="21.75" customHeight="1">
      <c r="A34" s="293" t="s">
        <v>215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3"/>
      <c r="W34" s="293"/>
      <c r="X34" s="293"/>
      <c r="Y34" s="293"/>
      <c r="Z34" s="293"/>
    </row>
    <row r="35" spans="1:26" s="258" customFormat="1" ht="21.75" customHeight="1">
      <c r="A35" s="294" t="s">
        <v>217</v>
      </c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294"/>
      <c r="Z35" s="294"/>
    </row>
    <row r="36" spans="1:26" s="258" customFormat="1" ht="7.5" customHeight="1">
      <c r="A36" s="281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</row>
    <row r="37" spans="1:26" ht="21.75" customHeight="1">
      <c r="A37" s="282" t="str">
        <f>'T 6-8'!A48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282"/>
      <c r="C37" s="282"/>
      <c r="D37" s="282"/>
      <c r="E37" s="282"/>
      <c r="F37" s="283"/>
      <c r="G37" s="283"/>
      <c r="H37" s="283"/>
      <c r="I37" s="283"/>
      <c r="J37" s="283"/>
      <c r="K37" s="283"/>
      <c r="L37" s="283"/>
      <c r="M37" s="284"/>
      <c r="N37" s="284"/>
      <c r="O37" s="284"/>
      <c r="P37" s="179"/>
      <c r="Q37" s="285"/>
      <c r="R37" s="285"/>
      <c r="S37" s="285"/>
      <c r="T37" s="179"/>
      <c r="U37" s="179"/>
      <c r="V37" s="285"/>
      <c r="W37" s="285"/>
      <c r="X37" s="179"/>
      <c r="Y37" s="285"/>
      <c r="Z37" s="179"/>
    </row>
  </sheetData>
  <mergeCells count="5">
    <mergeCell ref="F5:Z5"/>
    <mergeCell ref="P9:R9"/>
    <mergeCell ref="F6:V6"/>
    <mergeCell ref="A34:Z34"/>
    <mergeCell ref="A35:Z35"/>
  </mergeCells>
  <phoneticPr fontId="0" type="noConversion"/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9"/>
  <sheetViews>
    <sheetView topLeftCell="A20" zoomScaleNormal="100" zoomScaleSheetLayoutView="110" workbookViewId="0">
      <selection activeCell="R32" sqref="R32"/>
    </sheetView>
  </sheetViews>
  <sheetFormatPr defaultRowHeight="21.75" customHeight="1"/>
  <cols>
    <col min="1" max="2" width="1.85546875" style="46" customWidth="1"/>
    <col min="3" max="3" width="41.5703125" style="46" customWidth="1"/>
    <col min="4" max="4" width="8.85546875" style="46" customWidth="1"/>
    <col min="5" max="5" width="1" style="46" customWidth="1"/>
    <col min="6" max="6" width="14.7109375" style="107" customWidth="1"/>
    <col min="7" max="7" width="1.140625" style="107" customWidth="1"/>
    <col min="8" max="8" width="12.7109375" style="69" customWidth="1"/>
    <col min="9" max="9" width="1" style="108" customWidth="1"/>
    <col min="10" max="10" width="14.7109375" style="69" customWidth="1"/>
    <col min="11" max="11" width="1" style="64" customWidth="1"/>
    <col min="12" max="12" width="14.7109375" style="69" customWidth="1"/>
    <col min="13" max="13" width="1" style="108" customWidth="1"/>
    <col min="14" max="14" width="14.7109375" style="69" customWidth="1"/>
    <col min="15" max="16384" width="9.140625" style="46"/>
  </cols>
  <sheetData>
    <row r="1" spans="1:14" s="42" customFormat="1" ht="21.75" customHeight="1">
      <c r="A1" s="42" t="str">
        <f>'T 6-8'!A1</f>
        <v>บริษัท เอแอลที เทเลคอม จำกัด (มหาชน)</v>
      </c>
      <c r="B1" s="82"/>
      <c r="C1" s="82"/>
      <c r="F1" s="83"/>
      <c r="G1" s="83"/>
      <c r="H1" s="44"/>
      <c r="I1" s="84"/>
      <c r="J1" s="44"/>
      <c r="K1" s="57"/>
      <c r="L1" s="44"/>
      <c r="M1" s="84"/>
      <c r="N1" s="44"/>
    </row>
    <row r="2" spans="1:14" s="42" customFormat="1" ht="21.75" customHeight="1">
      <c r="A2" s="47" t="s">
        <v>243</v>
      </c>
      <c r="F2" s="83"/>
      <c r="G2" s="83"/>
      <c r="H2" s="44"/>
      <c r="I2" s="84"/>
      <c r="J2" s="44"/>
      <c r="K2" s="57"/>
      <c r="L2" s="44"/>
      <c r="M2" s="84"/>
      <c r="N2" s="44"/>
    </row>
    <row r="3" spans="1:14" s="42" customFormat="1" ht="21.75" customHeight="1">
      <c r="A3" s="49" t="str">
        <f>'11'!A3</f>
        <v>สำหรับปีสิ้นสุดวันที่ 31 ธันวาคม พ.ศ. 2562</v>
      </c>
      <c r="B3" s="49"/>
      <c r="C3" s="49"/>
      <c r="D3" s="51"/>
      <c r="E3" s="85"/>
      <c r="F3" s="86"/>
      <c r="G3" s="86"/>
      <c r="H3" s="51"/>
      <c r="I3" s="87"/>
      <c r="J3" s="51"/>
      <c r="K3" s="85"/>
      <c r="L3" s="85"/>
      <c r="M3" s="87"/>
      <c r="N3" s="85"/>
    </row>
    <row r="4" spans="1:14" s="42" customFormat="1" ht="21.75" customHeight="1">
      <c r="A4" s="47"/>
      <c r="B4" s="47"/>
      <c r="C4" s="47"/>
      <c r="D4" s="55"/>
      <c r="E4" s="88"/>
      <c r="F4" s="89"/>
      <c r="G4" s="89"/>
      <c r="H4" s="55"/>
      <c r="I4" s="90"/>
      <c r="J4" s="55"/>
      <c r="K4" s="88"/>
      <c r="L4" s="88"/>
      <c r="M4" s="90"/>
      <c r="N4" s="88"/>
    </row>
    <row r="5" spans="1:14" s="42" customFormat="1" ht="20.100000000000001" customHeight="1">
      <c r="A5" s="1"/>
      <c r="B5" s="1"/>
      <c r="C5" s="1"/>
      <c r="D5" s="1"/>
      <c r="E5" s="1"/>
      <c r="F5" s="287" t="s">
        <v>108</v>
      </c>
      <c r="G5" s="287"/>
      <c r="H5" s="287"/>
      <c r="I5" s="287"/>
      <c r="J5" s="287"/>
      <c r="K5" s="287"/>
      <c r="L5" s="287"/>
      <c r="M5" s="287"/>
      <c r="N5" s="287"/>
    </row>
    <row r="6" spans="1:14" s="42" customFormat="1" ht="20.100000000000001" customHeight="1">
      <c r="A6" s="13"/>
      <c r="B6" s="13"/>
      <c r="C6" s="13"/>
      <c r="D6" s="15"/>
      <c r="E6" s="91"/>
      <c r="F6" s="15"/>
      <c r="G6" s="92"/>
      <c r="H6" s="92"/>
      <c r="I6" s="91"/>
      <c r="J6" s="287" t="s">
        <v>38</v>
      </c>
      <c r="K6" s="287"/>
      <c r="L6" s="287"/>
      <c r="M6" s="91"/>
      <c r="N6" s="15"/>
    </row>
    <row r="7" spans="1:14" s="42" customFormat="1" ht="20.100000000000001" customHeight="1">
      <c r="A7" s="1"/>
      <c r="B7" s="1"/>
      <c r="C7" s="1"/>
      <c r="D7" s="15"/>
      <c r="E7" s="91"/>
      <c r="F7" s="11"/>
      <c r="G7" s="93"/>
      <c r="H7" s="94"/>
      <c r="I7" s="95"/>
      <c r="J7" s="96" t="s">
        <v>53</v>
      </c>
      <c r="K7" s="97"/>
      <c r="L7" s="4"/>
      <c r="M7" s="95"/>
      <c r="N7" s="4"/>
    </row>
    <row r="8" spans="1:14" s="58" customFormat="1" ht="20.100000000000001" customHeight="1">
      <c r="A8" s="1"/>
      <c r="B8" s="1"/>
      <c r="C8" s="1"/>
      <c r="D8" s="15"/>
      <c r="E8" s="91"/>
      <c r="F8" s="11" t="s">
        <v>15</v>
      </c>
      <c r="G8" s="93"/>
      <c r="H8" s="98" t="s">
        <v>115</v>
      </c>
      <c r="I8" s="95"/>
      <c r="J8" s="99" t="s">
        <v>61</v>
      </c>
      <c r="K8" s="97"/>
      <c r="L8" s="4"/>
      <c r="M8" s="95"/>
      <c r="N8" s="4" t="s">
        <v>14</v>
      </c>
    </row>
    <row r="9" spans="1:14" s="58" customFormat="1" ht="20.100000000000001" customHeight="1">
      <c r="A9" s="1"/>
      <c r="B9" s="1"/>
      <c r="C9" s="1"/>
      <c r="D9" s="15"/>
      <c r="E9" s="91"/>
      <c r="F9" s="11" t="s">
        <v>46</v>
      </c>
      <c r="G9" s="94"/>
      <c r="H9" s="94" t="s">
        <v>116</v>
      </c>
      <c r="I9" s="97"/>
      <c r="J9" s="4" t="s">
        <v>54</v>
      </c>
      <c r="K9" s="97"/>
      <c r="L9" s="4" t="s">
        <v>51</v>
      </c>
      <c r="M9" s="97"/>
      <c r="N9" s="4" t="s">
        <v>137</v>
      </c>
    </row>
    <row r="10" spans="1:14" s="58" customFormat="1" ht="20.100000000000001" customHeight="1">
      <c r="A10" s="13"/>
      <c r="B10" s="13"/>
      <c r="C10" s="13"/>
      <c r="D10" s="8" t="s">
        <v>1</v>
      </c>
      <c r="E10" s="91"/>
      <c r="F10" s="9" t="s">
        <v>2</v>
      </c>
      <c r="G10" s="94"/>
      <c r="H10" s="100" t="s">
        <v>2</v>
      </c>
      <c r="I10" s="97"/>
      <c r="J10" s="9" t="s">
        <v>2</v>
      </c>
      <c r="K10" s="97"/>
      <c r="L10" s="9" t="s">
        <v>2</v>
      </c>
      <c r="M10" s="97"/>
      <c r="N10" s="9" t="s">
        <v>2</v>
      </c>
    </row>
    <row r="11" spans="1:14" s="58" customFormat="1" ht="8.1" customHeight="1">
      <c r="A11" s="13"/>
      <c r="B11" s="13"/>
      <c r="C11" s="13"/>
      <c r="D11" s="16"/>
      <c r="E11" s="91"/>
      <c r="F11" s="15"/>
      <c r="G11" s="94"/>
      <c r="H11" s="94"/>
      <c r="I11" s="91"/>
      <c r="J11" s="15"/>
      <c r="K11" s="91"/>
      <c r="L11" s="15"/>
      <c r="M11" s="91"/>
      <c r="N11" s="15"/>
    </row>
    <row r="12" spans="1:14" s="58" customFormat="1" ht="20.100000000000001" customHeight="1">
      <c r="A12" s="33" t="s">
        <v>162</v>
      </c>
      <c r="B12" s="13"/>
      <c r="C12" s="13"/>
      <c r="D12" s="16"/>
      <c r="E12" s="91"/>
      <c r="F12" s="15">
        <v>500000000</v>
      </c>
      <c r="G12" s="101"/>
      <c r="H12" s="15">
        <v>1010493000</v>
      </c>
      <c r="I12" s="91"/>
      <c r="J12" s="15">
        <v>55000000</v>
      </c>
      <c r="K12" s="91"/>
      <c r="L12" s="15">
        <v>131952348</v>
      </c>
      <c r="M12" s="91"/>
      <c r="N12" s="15">
        <f>SUM(F12:L12)</f>
        <v>1697445348</v>
      </c>
    </row>
    <row r="13" spans="1:14" s="58" customFormat="1" ht="20.100000000000001" customHeight="1">
      <c r="A13" s="13" t="s">
        <v>197</v>
      </c>
      <c r="B13" s="13"/>
      <c r="C13" s="13"/>
      <c r="D13" s="16">
        <v>24</v>
      </c>
      <c r="E13" s="91"/>
      <c r="F13" s="15">
        <v>8002100</v>
      </c>
      <c r="G13" s="101"/>
      <c r="H13" s="15">
        <v>40010500</v>
      </c>
      <c r="I13" s="91"/>
      <c r="J13" s="15">
        <v>0</v>
      </c>
      <c r="K13" s="91"/>
      <c r="L13" s="15">
        <v>0</v>
      </c>
      <c r="M13" s="91"/>
      <c r="N13" s="36">
        <f>SUM(F13:L13)</f>
        <v>48012600</v>
      </c>
    </row>
    <row r="14" spans="1:14" s="58" customFormat="1" ht="20.100000000000001" customHeight="1">
      <c r="A14" s="13" t="s">
        <v>55</v>
      </c>
      <c r="B14" s="13"/>
      <c r="C14" s="13"/>
      <c r="D14" s="16">
        <v>27</v>
      </c>
      <c r="E14" s="91"/>
      <c r="F14" s="15">
        <v>0</v>
      </c>
      <c r="G14" s="101"/>
      <c r="H14" s="15">
        <v>0</v>
      </c>
      <c r="I14" s="91"/>
      <c r="J14" s="15">
        <v>0</v>
      </c>
      <c r="K14" s="91"/>
      <c r="L14" s="15">
        <v>-40315020</v>
      </c>
      <c r="M14" s="91"/>
      <c r="N14" s="15">
        <f>SUM(F14:L14)</f>
        <v>-40315020</v>
      </c>
    </row>
    <row r="15" spans="1:14" s="58" customFormat="1" ht="20.100000000000001" customHeight="1">
      <c r="A15" s="13" t="s">
        <v>176</v>
      </c>
      <c r="B15" s="13"/>
      <c r="C15" s="13"/>
      <c r="D15" s="16"/>
      <c r="E15" s="91"/>
      <c r="F15" s="20">
        <v>0</v>
      </c>
      <c r="G15" s="101"/>
      <c r="H15" s="20">
        <v>0</v>
      </c>
      <c r="I15" s="91"/>
      <c r="J15" s="20">
        <v>0</v>
      </c>
      <c r="K15" s="91"/>
      <c r="L15" s="20">
        <v>-218660174</v>
      </c>
      <c r="M15" s="91"/>
      <c r="N15" s="20">
        <f>SUM(F15:L15)</f>
        <v>-218660174</v>
      </c>
    </row>
    <row r="16" spans="1:14" s="58" customFormat="1" ht="8.1" customHeight="1">
      <c r="A16" s="13"/>
      <c r="B16" s="13"/>
      <c r="C16" s="13"/>
      <c r="D16" s="16"/>
      <c r="E16" s="91"/>
      <c r="F16" s="15"/>
      <c r="G16" s="101"/>
      <c r="H16" s="101"/>
      <c r="I16" s="91"/>
      <c r="J16" s="15"/>
      <c r="K16" s="91"/>
      <c r="L16" s="15"/>
      <c r="M16" s="91"/>
      <c r="N16" s="15"/>
    </row>
    <row r="17" spans="1:14" s="58" customFormat="1" ht="20.100000000000001" customHeight="1" thickBot="1">
      <c r="A17" s="33" t="s">
        <v>163</v>
      </c>
      <c r="B17" s="13"/>
      <c r="C17" s="13"/>
      <c r="D17" s="16"/>
      <c r="E17" s="91"/>
      <c r="F17" s="25">
        <f>SUM(F12:F16)</f>
        <v>508002100</v>
      </c>
      <c r="G17" s="101"/>
      <c r="H17" s="103">
        <v>1050503500</v>
      </c>
      <c r="I17" s="91"/>
      <c r="J17" s="25">
        <f>SUM(J12:J16)</f>
        <v>55000000</v>
      </c>
      <c r="K17" s="91"/>
      <c r="L17" s="25">
        <f>SUM(L12:L16)</f>
        <v>-127022846</v>
      </c>
      <c r="M17" s="91"/>
      <c r="N17" s="25">
        <f>SUM(N12:N15)</f>
        <v>1486482754</v>
      </c>
    </row>
    <row r="18" spans="1:14" s="58" customFormat="1" ht="18" customHeight="1" thickTop="1">
      <c r="A18" s="33"/>
      <c r="B18" s="13"/>
      <c r="C18" s="13"/>
      <c r="D18" s="16"/>
      <c r="E18" s="91"/>
      <c r="F18" s="185"/>
      <c r="G18" s="101"/>
      <c r="H18" s="185"/>
      <c r="I18" s="91"/>
      <c r="J18" s="185"/>
      <c r="K18" s="91"/>
      <c r="L18" s="185"/>
      <c r="M18" s="91"/>
      <c r="N18" s="185"/>
    </row>
    <row r="19" spans="1:14" s="58" customFormat="1" ht="20.100000000000001" customHeight="1">
      <c r="A19" s="33" t="s">
        <v>188</v>
      </c>
      <c r="B19" s="13"/>
      <c r="C19" s="13"/>
      <c r="D19" s="16"/>
      <c r="E19" s="91"/>
      <c r="F19" s="185">
        <f>F17</f>
        <v>508002100</v>
      </c>
      <c r="G19" s="101"/>
      <c r="H19" s="185">
        <v>1050503500</v>
      </c>
      <c r="I19" s="91"/>
      <c r="J19" s="185">
        <f>J17</f>
        <v>55000000</v>
      </c>
      <c r="K19" s="91"/>
      <c r="L19" s="185">
        <f>L17</f>
        <v>-127022846</v>
      </c>
      <c r="M19" s="91"/>
      <c r="N19" s="185">
        <f>SUM(F19:L19)</f>
        <v>1486482754</v>
      </c>
    </row>
    <row r="20" spans="1:14" s="58" customFormat="1" ht="20.100000000000001" customHeight="1">
      <c r="A20" s="13" t="s">
        <v>197</v>
      </c>
      <c r="B20" s="13"/>
      <c r="C20" s="13"/>
      <c r="D20" s="16">
        <v>24</v>
      </c>
      <c r="E20" s="91"/>
      <c r="F20" s="185">
        <v>1500000</v>
      </c>
      <c r="G20" s="101"/>
      <c r="H20" s="185">
        <v>7500000</v>
      </c>
      <c r="I20" s="91"/>
      <c r="J20" s="185">
        <v>0</v>
      </c>
      <c r="K20" s="91"/>
      <c r="L20" s="185">
        <v>0</v>
      </c>
      <c r="M20" s="91"/>
      <c r="N20" s="193">
        <f>SUM(F20:L20)</f>
        <v>9000000</v>
      </c>
    </row>
    <row r="21" spans="1:14" s="58" customFormat="1" ht="20.100000000000001" customHeight="1">
      <c r="A21" s="13" t="s">
        <v>225</v>
      </c>
      <c r="B21" s="13"/>
      <c r="C21" s="13"/>
      <c r="D21" s="16"/>
      <c r="E21" s="91"/>
      <c r="F21" s="187">
        <v>0</v>
      </c>
      <c r="G21" s="101"/>
      <c r="H21" s="187">
        <v>0</v>
      </c>
      <c r="I21" s="91"/>
      <c r="J21" s="187">
        <v>0</v>
      </c>
      <c r="K21" s="91"/>
      <c r="L21" s="187">
        <v>87870755</v>
      </c>
      <c r="M21" s="91"/>
      <c r="N21" s="187">
        <f>SUM(F21:L21)</f>
        <v>87870755</v>
      </c>
    </row>
    <row r="22" spans="1:14" s="58" customFormat="1" ht="8.1" customHeight="1">
      <c r="A22" s="13"/>
      <c r="B22" s="13"/>
      <c r="C22" s="13"/>
      <c r="D22" s="16"/>
      <c r="E22" s="91"/>
      <c r="F22" s="185"/>
      <c r="G22" s="101"/>
      <c r="H22" s="202"/>
      <c r="I22" s="91"/>
      <c r="J22" s="185"/>
      <c r="K22" s="91"/>
      <c r="L22" s="185"/>
      <c r="M22" s="91"/>
      <c r="N22" s="185"/>
    </row>
    <row r="23" spans="1:14" s="58" customFormat="1" ht="20.100000000000001" customHeight="1" thickBot="1">
      <c r="A23" s="33" t="s">
        <v>189</v>
      </c>
      <c r="B23" s="13"/>
      <c r="C23" s="13"/>
      <c r="D23" s="16"/>
      <c r="E23" s="91"/>
      <c r="F23" s="190">
        <f>SUM(F19:F22)</f>
        <v>509502100</v>
      </c>
      <c r="G23" s="101"/>
      <c r="H23" s="203">
        <v>1058003500</v>
      </c>
      <c r="I23" s="91"/>
      <c r="J23" s="190">
        <f>SUM(J19:J22)</f>
        <v>55000000</v>
      </c>
      <c r="K23" s="91"/>
      <c r="L23" s="190">
        <f>SUM(L19:L22)</f>
        <v>-39152091</v>
      </c>
      <c r="M23" s="91"/>
      <c r="N23" s="190">
        <f>SUM(N19:N21)</f>
        <v>1583353509</v>
      </c>
    </row>
    <row r="24" spans="1:14" s="58" customFormat="1" ht="20.100000000000001" customHeight="1" thickTop="1">
      <c r="A24" s="33"/>
      <c r="B24" s="13"/>
      <c r="C24" s="13"/>
      <c r="D24" s="16"/>
      <c r="E24" s="91"/>
      <c r="F24" s="15"/>
      <c r="G24" s="101"/>
      <c r="H24" s="101"/>
      <c r="I24" s="91"/>
      <c r="J24" s="15"/>
      <c r="K24" s="91"/>
      <c r="L24" s="15"/>
      <c r="M24" s="91"/>
      <c r="N24" s="15"/>
    </row>
    <row r="25" spans="1:14" s="58" customFormat="1" ht="20.100000000000001" customHeight="1">
      <c r="A25" s="33"/>
      <c r="B25" s="13"/>
      <c r="C25" s="13"/>
      <c r="D25" s="16"/>
      <c r="E25" s="91"/>
      <c r="F25" s="15"/>
      <c r="G25" s="101"/>
      <c r="H25" s="102"/>
      <c r="I25" s="91"/>
      <c r="J25" s="15"/>
      <c r="K25" s="91"/>
      <c r="L25" s="15"/>
      <c r="M25" s="91"/>
      <c r="N25" s="15"/>
    </row>
    <row r="26" spans="1:14" s="58" customFormat="1" ht="9" customHeight="1">
      <c r="A26" s="33"/>
      <c r="B26" s="13"/>
      <c r="C26" s="13"/>
      <c r="D26" s="16"/>
      <c r="E26" s="91"/>
      <c r="F26" s="15"/>
      <c r="G26" s="101"/>
      <c r="I26" s="91"/>
      <c r="J26" s="15"/>
      <c r="K26" s="91"/>
      <c r="L26" s="15"/>
      <c r="M26" s="91"/>
      <c r="N26" s="15"/>
    </row>
    <row r="27" spans="1:14" s="109" customFormat="1" ht="20.100000000000001" customHeight="1">
      <c r="A27" s="295" t="s">
        <v>207</v>
      </c>
      <c r="B27" s="295"/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</row>
    <row r="28" spans="1:14" s="109" customFormat="1" ht="20.100000000000001" customHeight="1">
      <c r="A28" s="290" t="s">
        <v>252</v>
      </c>
      <c r="B28" s="290"/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</row>
    <row r="29" spans="1:14" s="13" customFormat="1" ht="6.75" customHeight="1">
      <c r="A29" s="71"/>
      <c r="B29" s="71"/>
      <c r="C29" s="71"/>
      <c r="D29" s="71"/>
      <c r="E29" s="71"/>
      <c r="F29" s="71"/>
      <c r="G29" s="101"/>
      <c r="H29" s="101"/>
      <c r="I29" s="71"/>
      <c r="J29" s="71"/>
      <c r="K29" s="71"/>
      <c r="L29" s="71"/>
      <c r="M29" s="71"/>
      <c r="N29" s="71"/>
    </row>
    <row r="30" spans="1:14" ht="21.95" customHeight="1">
      <c r="A30" s="72" t="str">
        <f>'T 6-8'!A48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72"/>
      <c r="C30" s="72"/>
      <c r="D30" s="63"/>
      <c r="E30" s="104"/>
      <c r="F30" s="105"/>
      <c r="G30" s="105"/>
      <c r="H30" s="105"/>
      <c r="I30" s="106"/>
      <c r="J30" s="63"/>
      <c r="K30" s="104"/>
      <c r="L30" s="104"/>
      <c r="M30" s="106"/>
      <c r="N30" s="104"/>
    </row>
    <row r="31" spans="1:14" ht="21.75" customHeight="1">
      <c r="G31" s="65"/>
      <c r="H31" s="65"/>
    </row>
    <row r="32" spans="1:14" ht="21.75" customHeight="1">
      <c r="G32" s="65"/>
      <c r="H32" s="65"/>
    </row>
    <row r="49" spans="7:8" ht="21.75" customHeight="1">
      <c r="G49" s="65"/>
      <c r="H49" s="65"/>
    </row>
    <row r="50" spans="7:8" ht="21.75" customHeight="1">
      <c r="G50" s="65"/>
      <c r="H50" s="65"/>
    </row>
    <row r="51" spans="7:8" ht="21.75" customHeight="1">
      <c r="G51" s="65"/>
      <c r="H51" s="65"/>
    </row>
    <row r="52" spans="7:8" ht="21.75" customHeight="1">
      <c r="G52" s="65"/>
      <c r="H52" s="65"/>
    </row>
    <row r="71" spans="7:8" ht="21.75" customHeight="1">
      <c r="G71" s="65"/>
      <c r="H71" s="65"/>
    </row>
    <row r="72" spans="7:8" ht="21.75" customHeight="1">
      <c r="G72" s="65"/>
      <c r="H72" s="65"/>
    </row>
    <row r="79" spans="7:8" ht="21.75" customHeight="1">
      <c r="H79" s="69">
        <v>15</v>
      </c>
    </row>
  </sheetData>
  <mergeCells count="4">
    <mergeCell ref="F5:N5"/>
    <mergeCell ref="J6:L6"/>
    <mergeCell ref="A27:N27"/>
    <mergeCell ref="A28:N28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0"/>
  <sheetViews>
    <sheetView topLeftCell="A141" zoomScale="95" zoomScaleNormal="95" zoomScaleSheetLayoutView="115" workbookViewId="0">
      <selection activeCell="A151" sqref="A151:XFD189"/>
    </sheetView>
  </sheetViews>
  <sheetFormatPr defaultColWidth="0.7109375" defaultRowHeight="18" customHeight="1"/>
  <cols>
    <col min="1" max="1" width="1.42578125" style="111" customWidth="1"/>
    <col min="2" max="2" width="50.5703125" style="111" customWidth="1"/>
    <col min="3" max="3" width="7.85546875" style="111" customWidth="1"/>
    <col min="4" max="4" width="0.5703125" style="111" customWidth="1"/>
    <col min="5" max="5" width="11.7109375" style="111" customWidth="1"/>
    <col min="6" max="6" width="0.5703125" style="111" customWidth="1"/>
    <col min="7" max="7" width="11.7109375" style="111" customWidth="1"/>
    <col min="8" max="8" width="0.5703125" style="111" customWidth="1"/>
    <col min="9" max="9" width="11.7109375" style="168" customWidth="1"/>
    <col min="10" max="10" width="0.5703125" style="111" customWidth="1"/>
    <col min="11" max="11" width="11.7109375" style="168" customWidth="1"/>
    <col min="12" max="189" width="9.140625" style="111" customWidth="1"/>
    <col min="190" max="190" width="1.42578125" style="111" customWidth="1"/>
    <col min="191" max="191" width="52.85546875" style="111" customWidth="1"/>
    <col min="192" max="192" width="7" style="111" bestFit="1" customWidth="1"/>
    <col min="193" max="193" width="0.7109375" style="111" customWidth="1"/>
    <col min="194" max="194" width="10.7109375" style="111" customWidth="1"/>
    <col min="195" max="16384" width="0.7109375" style="111"/>
  </cols>
  <sheetData>
    <row r="1" spans="1:11" ht="20.100000000000001" customHeight="1">
      <c r="A1" s="110" t="str">
        <f>+'12'!A1</f>
        <v>บริษัท เอแอลที เทเลคอม จำกัด (มหาชน)</v>
      </c>
      <c r="I1" s="112"/>
      <c r="K1" s="112"/>
    </row>
    <row r="2" spans="1:11" ht="20.100000000000001" customHeight="1">
      <c r="A2" s="113" t="s">
        <v>150</v>
      </c>
      <c r="B2" s="113"/>
      <c r="C2" s="113"/>
      <c r="I2" s="114"/>
      <c r="K2" s="114"/>
    </row>
    <row r="3" spans="1:11" ht="20.100000000000001" customHeight="1">
      <c r="A3" s="115" t="str">
        <f>'12'!A3</f>
        <v>สำหรับปีสิ้นสุดวันที่ 31 ธันวาคม พ.ศ. 2562</v>
      </c>
      <c r="B3" s="115"/>
      <c r="C3" s="115"/>
      <c r="D3" s="116"/>
      <c r="E3" s="116"/>
      <c r="F3" s="116"/>
      <c r="G3" s="116"/>
      <c r="H3" s="116"/>
      <c r="I3" s="117"/>
      <c r="J3" s="116"/>
      <c r="K3" s="117"/>
    </row>
    <row r="4" spans="1:11" ht="11.25" customHeight="1">
      <c r="A4" s="118"/>
      <c r="B4" s="118"/>
      <c r="C4" s="118"/>
      <c r="D4" s="119"/>
      <c r="E4" s="119"/>
      <c r="F4" s="119"/>
      <c r="G4" s="119"/>
      <c r="H4" s="119"/>
      <c r="I4" s="120"/>
      <c r="J4" s="119"/>
      <c r="K4" s="120"/>
    </row>
    <row r="5" spans="1:11" ht="17.45" customHeight="1">
      <c r="A5" s="110"/>
      <c r="B5" s="110"/>
      <c r="C5" s="110"/>
      <c r="D5" s="121"/>
      <c r="E5" s="287" t="s">
        <v>49</v>
      </c>
      <c r="F5" s="287"/>
      <c r="G5" s="287"/>
      <c r="H5" s="12"/>
      <c r="I5" s="287" t="s">
        <v>108</v>
      </c>
      <c r="J5" s="287"/>
      <c r="K5" s="287"/>
    </row>
    <row r="6" spans="1:11" ht="17.45" customHeight="1">
      <c r="A6" s="110"/>
      <c r="B6" s="110"/>
      <c r="C6" s="110"/>
      <c r="D6" s="121"/>
      <c r="E6" s="122" t="s">
        <v>186</v>
      </c>
      <c r="F6" s="123"/>
      <c r="G6" s="122" t="s">
        <v>161</v>
      </c>
      <c r="H6" s="124"/>
      <c r="I6" s="122" t="s">
        <v>186</v>
      </c>
      <c r="J6" s="123"/>
      <c r="K6" s="122" t="s">
        <v>161</v>
      </c>
    </row>
    <row r="7" spans="1:11" ht="17.45" customHeight="1">
      <c r="A7" s="121"/>
      <c r="B7" s="121"/>
      <c r="C7" s="125" t="s">
        <v>1</v>
      </c>
      <c r="D7" s="126"/>
      <c r="E7" s="127" t="s">
        <v>2</v>
      </c>
      <c r="F7" s="126"/>
      <c r="G7" s="127" t="s">
        <v>2</v>
      </c>
      <c r="H7" s="124"/>
      <c r="I7" s="127" t="s">
        <v>2</v>
      </c>
      <c r="J7" s="123"/>
      <c r="K7" s="127" t="s">
        <v>2</v>
      </c>
    </row>
    <row r="8" spans="1:11" s="130" customFormat="1" ht="17.45" customHeight="1">
      <c r="A8" s="128" t="s">
        <v>32</v>
      </c>
      <c r="B8" s="129"/>
      <c r="C8" s="129"/>
      <c r="E8" s="204"/>
      <c r="I8" s="205"/>
      <c r="K8" s="131"/>
    </row>
    <row r="9" spans="1:11" s="130" customFormat="1" ht="17.45" customHeight="1">
      <c r="A9" s="129" t="s">
        <v>175</v>
      </c>
      <c r="B9" s="129"/>
      <c r="C9" s="129"/>
      <c r="E9" s="205">
        <v>-133055316</v>
      </c>
      <c r="G9" s="131">
        <v>-302409934</v>
      </c>
      <c r="I9" s="205">
        <v>78011425</v>
      </c>
      <c r="K9" s="131">
        <v>-227348167</v>
      </c>
    </row>
    <row r="10" spans="1:11" s="130" customFormat="1" ht="17.45" customHeight="1">
      <c r="A10" s="129" t="s">
        <v>130</v>
      </c>
      <c r="B10" s="129"/>
      <c r="C10" s="129"/>
      <c r="E10" s="206"/>
      <c r="G10" s="132"/>
      <c r="I10" s="206"/>
      <c r="K10" s="132"/>
    </row>
    <row r="11" spans="1:11" s="130" customFormat="1" ht="17.45" customHeight="1">
      <c r="B11" s="130" t="s">
        <v>80</v>
      </c>
      <c r="C11" s="133">
        <v>16</v>
      </c>
      <c r="E11" s="205">
        <v>13735436</v>
      </c>
      <c r="G11" s="131">
        <v>12755792</v>
      </c>
      <c r="I11" s="205">
        <v>4106852</v>
      </c>
      <c r="K11" s="131">
        <v>4764075</v>
      </c>
    </row>
    <row r="12" spans="1:11" s="134" customFormat="1" ht="17.45" customHeight="1">
      <c r="A12" s="129"/>
      <c r="B12" s="129" t="s">
        <v>81</v>
      </c>
      <c r="C12" s="133">
        <v>17</v>
      </c>
      <c r="D12" s="132"/>
      <c r="E12" s="205">
        <v>70827421</v>
      </c>
      <c r="F12" s="132"/>
      <c r="G12" s="131">
        <v>61583431</v>
      </c>
      <c r="H12" s="132"/>
      <c r="I12" s="205">
        <v>53939253</v>
      </c>
      <c r="J12" s="132"/>
      <c r="K12" s="131">
        <v>70865553</v>
      </c>
    </row>
    <row r="13" spans="1:11" s="134" customFormat="1" ht="17.45" customHeight="1">
      <c r="A13" s="129"/>
      <c r="B13" s="129" t="s">
        <v>123</v>
      </c>
      <c r="C13" s="133">
        <v>18</v>
      </c>
      <c r="D13" s="132"/>
      <c r="E13" s="205">
        <v>1710982</v>
      </c>
      <c r="F13" s="132"/>
      <c r="G13" s="131">
        <v>2041350</v>
      </c>
      <c r="H13" s="132"/>
      <c r="I13" s="205">
        <v>646454</v>
      </c>
      <c r="J13" s="132"/>
      <c r="K13" s="131">
        <v>1164791</v>
      </c>
    </row>
    <row r="14" spans="1:11" s="130" customFormat="1" ht="17.45" customHeight="1">
      <c r="B14" s="130" t="s">
        <v>179</v>
      </c>
      <c r="C14" s="133"/>
      <c r="E14" s="205">
        <v>7289745</v>
      </c>
      <c r="G14" s="131">
        <v>-2219330</v>
      </c>
      <c r="I14" s="205">
        <v>4505232</v>
      </c>
      <c r="K14" s="131">
        <v>1341000</v>
      </c>
    </row>
    <row r="15" spans="1:11" s="130" customFormat="1" ht="17.45" customHeight="1">
      <c r="B15" s="135" t="s">
        <v>256</v>
      </c>
      <c r="C15" s="133"/>
      <c r="E15" s="205">
        <v>-697935</v>
      </c>
      <c r="G15" s="131">
        <v>13289662</v>
      </c>
      <c r="I15" s="205">
        <v>-134637</v>
      </c>
      <c r="K15" s="131">
        <v>12674637</v>
      </c>
    </row>
    <row r="16" spans="1:11" s="130" customFormat="1" ht="17.45" customHeight="1">
      <c r="B16" s="130" t="s">
        <v>244</v>
      </c>
      <c r="C16" s="133"/>
      <c r="E16" s="205">
        <v>-92987</v>
      </c>
      <c r="G16" s="131">
        <v>-13324</v>
      </c>
      <c r="I16" s="205">
        <v>-2673</v>
      </c>
      <c r="K16" s="131">
        <v>31180</v>
      </c>
    </row>
    <row r="17" spans="2:11" s="130" customFormat="1" ht="17.45" customHeight="1">
      <c r="B17" s="130" t="s">
        <v>180</v>
      </c>
      <c r="C17" s="133"/>
      <c r="E17" s="205">
        <v>12327</v>
      </c>
      <c r="G17" s="131">
        <v>0</v>
      </c>
      <c r="I17" s="205">
        <v>12327</v>
      </c>
      <c r="K17" s="131">
        <v>25990</v>
      </c>
    </row>
    <row r="18" spans="2:11" s="130" customFormat="1" ht="17.45" customHeight="1">
      <c r="B18" s="130" t="s">
        <v>181</v>
      </c>
      <c r="C18" s="133"/>
      <c r="E18" s="205">
        <v>0</v>
      </c>
      <c r="G18" s="131">
        <v>0</v>
      </c>
      <c r="I18" s="205">
        <v>-1236372</v>
      </c>
      <c r="K18" s="131">
        <v>-71860606</v>
      </c>
    </row>
    <row r="19" spans="2:11" s="130" customFormat="1" ht="17.45" customHeight="1">
      <c r="B19" s="130" t="s">
        <v>166</v>
      </c>
      <c r="C19" s="133">
        <v>16</v>
      </c>
      <c r="E19" s="205">
        <v>77</v>
      </c>
      <c r="G19" s="131">
        <v>4802511</v>
      </c>
      <c r="I19" s="205">
        <v>47</v>
      </c>
      <c r="K19" s="131">
        <v>34776</v>
      </c>
    </row>
    <row r="20" spans="2:11" s="130" customFormat="1" ht="17.45" customHeight="1">
      <c r="B20" s="130" t="s">
        <v>167</v>
      </c>
      <c r="C20" s="133">
        <v>17</v>
      </c>
      <c r="E20" s="205">
        <v>19917320</v>
      </c>
      <c r="G20" s="131">
        <v>7760561</v>
      </c>
      <c r="I20" s="205">
        <v>19917320</v>
      </c>
      <c r="K20" s="131">
        <v>7760561</v>
      </c>
    </row>
    <row r="21" spans="2:11" s="130" customFormat="1" ht="17.45" customHeight="1">
      <c r="B21" s="130" t="s">
        <v>229</v>
      </c>
      <c r="C21" s="133">
        <v>15</v>
      </c>
      <c r="E21" s="205">
        <v>0</v>
      </c>
      <c r="G21" s="131">
        <v>0</v>
      </c>
      <c r="I21" s="205">
        <v>35424655</v>
      </c>
      <c r="K21" s="131">
        <v>0</v>
      </c>
    </row>
    <row r="22" spans="2:11" s="130" customFormat="1" ht="17.45" customHeight="1">
      <c r="B22" s="130" t="s">
        <v>226</v>
      </c>
      <c r="C22" s="133"/>
      <c r="E22" s="205">
        <v>0</v>
      </c>
      <c r="G22" s="131">
        <v>0</v>
      </c>
      <c r="I22" s="205">
        <v>283108</v>
      </c>
      <c r="K22" s="131">
        <v>0</v>
      </c>
    </row>
    <row r="23" spans="2:11" s="130" customFormat="1" ht="17.45" customHeight="1">
      <c r="B23" s="130" t="s">
        <v>27</v>
      </c>
      <c r="C23" s="133"/>
      <c r="E23" s="205">
        <v>-21055511</v>
      </c>
      <c r="G23" s="131">
        <v>-24423187</v>
      </c>
      <c r="I23" s="205">
        <v>-21454675</v>
      </c>
      <c r="K23" s="131">
        <v>-25347313</v>
      </c>
    </row>
    <row r="24" spans="2:11" s="130" customFormat="1" ht="17.45" customHeight="1">
      <c r="B24" s="130" t="s">
        <v>58</v>
      </c>
      <c r="C24" s="133">
        <v>29</v>
      </c>
      <c r="E24" s="205">
        <v>41177682</v>
      </c>
      <c r="G24" s="131">
        <v>42899793</v>
      </c>
      <c r="I24" s="205">
        <v>37118495</v>
      </c>
      <c r="K24" s="131">
        <v>29195822</v>
      </c>
    </row>
    <row r="25" spans="2:11" s="130" customFormat="1" ht="17.45" customHeight="1">
      <c r="B25" s="130" t="s">
        <v>131</v>
      </c>
      <c r="C25" s="133"/>
      <c r="E25" s="205">
        <v>16437155</v>
      </c>
      <c r="G25" s="131">
        <v>1961761</v>
      </c>
      <c r="I25" s="205">
        <v>13344000</v>
      </c>
      <c r="K25" s="131">
        <v>-4157000</v>
      </c>
    </row>
    <row r="26" spans="2:11" s="130" customFormat="1" ht="17.45" customHeight="1">
      <c r="B26" s="130" t="s">
        <v>227</v>
      </c>
      <c r="C26" s="133"/>
      <c r="E26" s="205">
        <v>298680</v>
      </c>
      <c r="G26" s="131">
        <v>0</v>
      </c>
      <c r="I26" s="205">
        <v>0</v>
      </c>
      <c r="K26" s="131">
        <v>0</v>
      </c>
    </row>
    <row r="27" spans="2:11" s="130" customFormat="1" ht="17.45" customHeight="1">
      <c r="B27" s="130" t="s">
        <v>37</v>
      </c>
      <c r="C27" s="133"/>
      <c r="E27" s="205">
        <v>14358233</v>
      </c>
      <c r="G27" s="131">
        <v>5408844</v>
      </c>
      <c r="I27" s="205">
        <v>3736017</v>
      </c>
      <c r="K27" s="131">
        <v>1725044</v>
      </c>
    </row>
    <row r="28" spans="2:11" s="130" customFormat="1" ht="17.45" customHeight="1">
      <c r="B28" s="130" t="s">
        <v>114</v>
      </c>
      <c r="C28" s="133">
        <v>15</v>
      </c>
      <c r="E28" s="205">
        <v>12644019</v>
      </c>
      <c r="G28" s="131">
        <v>17102592</v>
      </c>
      <c r="I28" s="205">
        <v>0</v>
      </c>
      <c r="K28" s="131">
        <v>0</v>
      </c>
    </row>
    <row r="29" spans="2:11" s="130" customFormat="1" ht="17.45" customHeight="1">
      <c r="B29" s="130" t="s">
        <v>200</v>
      </c>
      <c r="C29" s="133">
        <v>15</v>
      </c>
      <c r="E29" s="205">
        <v>6467159</v>
      </c>
      <c r="G29" s="131">
        <v>7809928</v>
      </c>
      <c r="I29" s="205">
        <v>0</v>
      </c>
      <c r="K29" s="131">
        <v>0</v>
      </c>
    </row>
    <row r="30" spans="2:11" s="130" customFormat="1" ht="17.45" customHeight="1">
      <c r="B30" s="130" t="s">
        <v>82</v>
      </c>
      <c r="C30" s="133"/>
      <c r="E30" s="205"/>
      <c r="G30" s="131"/>
      <c r="I30" s="205"/>
      <c r="K30" s="131"/>
    </row>
    <row r="31" spans="2:11" s="130" customFormat="1" ht="17.45" customHeight="1">
      <c r="B31" s="136" t="s">
        <v>47</v>
      </c>
      <c r="C31" s="129"/>
      <c r="E31" s="205">
        <v>182318924</v>
      </c>
      <c r="G31" s="131">
        <v>24611522</v>
      </c>
      <c r="I31" s="205">
        <v>-77094019</v>
      </c>
      <c r="K31" s="131">
        <v>-931007</v>
      </c>
    </row>
    <row r="32" spans="2:11" s="130" customFormat="1" ht="17.45" customHeight="1">
      <c r="B32" s="136" t="s">
        <v>169</v>
      </c>
      <c r="C32" s="129"/>
      <c r="E32" s="205">
        <v>12477504</v>
      </c>
      <c r="G32" s="131">
        <v>110224975</v>
      </c>
      <c r="I32" s="205">
        <v>-5968024</v>
      </c>
      <c r="K32" s="131">
        <v>0</v>
      </c>
    </row>
    <row r="33" spans="1:11" s="130" customFormat="1" ht="17.45" customHeight="1">
      <c r="B33" s="136" t="s">
        <v>255</v>
      </c>
      <c r="C33" s="129"/>
      <c r="E33" s="206">
        <v>77326863</v>
      </c>
      <c r="G33" s="132">
        <v>429441929</v>
      </c>
      <c r="I33" s="206">
        <v>-6433181</v>
      </c>
      <c r="K33" s="132">
        <v>111853175</v>
      </c>
    </row>
    <row r="34" spans="1:11" s="130" customFormat="1" ht="17.45" customHeight="1">
      <c r="B34" s="136" t="s">
        <v>28</v>
      </c>
      <c r="C34" s="129"/>
      <c r="E34" s="206">
        <v>-66709945</v>
      </c>
      <c r="G34" s="132">
        <v>-113849746</v>
      </c>
      <c r="I34" s="206">
        <v>-103223342</v>
      </c>
      <c r="K34" s="132">
        <v>-152055856</v>
      </c>
    </row>
    <row r="35" spans="1:11" s="130" customFormat="1" ht="17.45" customHeight="1">
      <c r="B35" s="129" t="s">
        <v>29</v>
      </c>
      <c r="C35" s="129"/>
      <c r="E35" s="206">
        <v>36468338</v>
      </c>
      <c r="G35" s="132">
        <v>-30136399</v>
      </c>
      <c r="I35" s="206">
        <v>26081933</v>
      </c>
      <c r="K35" s="132">
        <v>6908450</v>
      </c>
    </row>
    <row r="36" spans="1:11" s="130" customFormat="1" ht="17.45" customHeight="1">
      <c r="B36" s="136" t="s">
        <v>103</v>
      </c>
      <c r="C36" s="129"/>
      <c r="E36" s="206">
        <v>-7559411</v>
      </c>
      <c r="G36" s="132">
        <v>-52395311</v>
      </c>
      <c r="I36" s="206">
        <v>-4669751</v>
      </c>
      <c r="K36" s="132">
        <v>-53060202</v>
      </c>
    </row>
    <row r="37" spans="1:11" s="130" customFormat="1" ht="17.45" customHeight="1">
      <c r="B37" s="136" t="s">
        <v>30</v>
      </c>
      <c r="C37" s="129"/>
      <c r="E37" s="207">
        <v>-50365876</v>
      </c>
      <c r="G37" s="137">
        <v>-1352523</v>
      </c>
      <c r="I37" s="207">
        <v>-30836109</v>
      </c>
      <c r="K37" s="137">
        <v>-324728</v>
      </c>
    </row>
    <row r="38" spans="1:11" s="130" customFormat="1" ht="17.45" customHeight="1">
      <c r="B38" s="135" t="s">
        <v>48</v>
      </c>
      <c r="C38" s="129"/>
      <c r="E38" s="206">
        <v>-100962019</v>
      </c>
      <c r="G38" s="132">
        <v>-14054494</v>
      </c>
      <c r="I38" s="206">
        <v>51208151</v>
      </c>
      <c r="K38" s="132">
        <v>207167061</v>
      </c>
    </row>
    <row r="39" spans="1:11" s="130" customFormat="1" ht="17.45" customHeight="1">
      <c r="B39" s="136" t="s">
        <v>62</v>
      </c>
      <c r="C39" s="129"/>
      <c r="E39" s="206">
        <v>-2720785</v>
      </c>
      <c r="G39" s="132">
        <v>9905934</v>
      </c>
      <c r="I39" s="206">
        <v>2007218</v>
      </c>
      <c r="K39" s="132">
        <v>-40278854</v>
      </c>
    </row>
    <row r="40" spans="1:11" s="130" customFormat="1" ht="17.45" customHeight="1">
      <c r="B40" s="136" t="s">
        <v>31</v>
      </c>
      <c r="C40" s="129"/>
      <c r="E40" s="206">
        <v>466977</v>
      </c>
      <c r="G40" s="132">
        <v>3136155</v>
      </c>
      <c r="I40" s="206">
        <v>0</v>
      </c>
      <c r="K40" s="132">
        <v>0</v>
      </c>
    </row>
    <row r="41" spans="1:11" s="130" customFormat="1" ht="17.45" customHeight="1">
      <c r="B41" s="136" t="s">
        <v>178</v>
      </c>
      <c r="C41" s="133"/>
      <c r="E41" s="208">
        <v>-2134712</v>
      </c>
      <c r="G41" s="138">
        <v>-26000</v>
      </c>
      <c r="I41" s="213">
        <v>0</v>
      </c>
      <c r="K41" s="139">
        <v>0</v>
      </c>
    </row>
    <row r="42" spans="1:11" ht="3.95" customHeight="1">
      <c r="A42" s="140"/>
      <c r="B42" s="140"/>
      <c r="C42" s="140"/>
      <c r="E42" s="209"/>
      <c r="G42" s="141"/>
      <c r="I42" s="209"/>
      <c r="K42" s="141"/>
    </row>
    <row r="43" spans="1:11" ht="17.45" customHeight="1">
      <c r="A43" s="140" t="s">
        <v>156</v>
      </c>
      <c r="B43" s="140"/>
      <c r="C43" s="140"/>
      <c r="D43" s="142"/>
      <c r="E43" s="210">
        <f>SUM(E9:E41)</f>
        <v>128580345</v>
      </c>
      <c r="F43" s="142"/>
      <c r="G43" s="142">
        <f>SUM(G9:G41)</f>
        <v>213856492</v>
      </c>
      <c r="H43" s="142"/>
      <c r="I43" s="210">
        <f>SUM(I9:I41)</f>
        <v>79289704</v>
      </c>
      <c r="J43" s="142"/>
      <c r="K43" s="142">
        <f>SUM(K9:K41)</f>
        <v>-119851618</v>
      </c>
    </row>
    <row r="44" spans="1:11" s="119" customFormat="1" ht="17.45" customHeight="1">
      <c r="A44" s="143" t="s">
        <v>193</v>
      </c>
      <c r="B44" s="140"/>
      <c r="C44" s="140"/>
      <c r="D44" s="111"/>
      <c r="E44" s="211">
        <v>-40931387</v>
      </c>
      <c r="F44" s="111"/>
      <c r="G44" s="144">
        <v>-40938039</v>
      </c>
      <c r="H44" s="111"/>
      <c r="I44" s="211">
        <v>-36599383</v>
      </c>
      <c r="J44" s="111"/>
      <c r="K44" s="144">
        <v>-27764470</v>
      </c>
    </row>
    <row r="45" spans="1:11" s="119" customFormat="1" ht="17.45" customHeight="1">
      <c r="A45" s="140" t="s">
        <v>216</v>
      </c>
      <c r="B45" s="140" t="s">
        <v>228</v>
      </c>
      <c r="C45" s="140"/>
      <c r="D45" s="111"/>
      <c r="E45" s="211">
        <v>3987800</v>
      </c>
      <c r="F45" s="111"/>
      <c r="G45" s="144">
        <v>0</v>
      </c>
      <c r="H45" s="111"/>
      <c r="I45" s="211">
        <v>0</v>
      </c>
      <c r="J45" s="111"/>
      <c r="K45" s="144">
        <v>0</v>
      </c>
    </row>
    <row r="46" spans="1:11" s="119" customFormat="1" ht="17.45" customHeight="1">
      <c r="A46" s="140" t="s">
        <v>216</v>
      </c>
      <c r="B46" s="140"/>
      <c r="C46" s="140"/>
      <c r="D46" s="111"/>
      <c r="E46" s="212">
        <v>-24185490</v>
      </c>
      <c r="F46" s="111"/>
      <c r="G46" s="145">
        <v>-58033690</v>
      </c>
      <c r="H46" s="111"/>
      <c r="I46" s="212">
        <v>-7106400</v>
      </c>
      <c r="J46" s="111"/>
      <c r="K46" s="145">
        <v>-10891460</v>
      </c>
    </row>
    <row r="47" spans="1:11" s="119" customFormat="1" ht="3.95" customHeight="1">
      <c r="A47" s="140"/>
      <c r="B47" s="140"/>
      <c r="C47" s="140"/>
      <c r="D47" s="111"/>
      <c r="E47" s="209"/>
      <c r="F47" s="111"/>
      <c r="G47" s="141"/>
      <c r="I47" s="209"/>
      <c r="K47" s="141"/>
    </row>
    <row r="48" spans="1:11" s="119" customFormat="1" ht="17.45" customHeight="1">
      <c r="A48" s="140" t="s">
        <v>248</v>
      </c>
      <c r="B48" s="140"/>
      <c r="C48" s="140"/>
      <c r="D48" s="141"/>
      <c r="E48" s="212">
        <f>SUM(E43:E46)</f>
        <v>67451268</v>
      </c>
      <c r="F48" s="141"/>
      <c r="G48" s="145">
        <f>SUM(G43:G46)</f>
        <v>114884763</v>
      </c>
      <c r="H48" s="141"/>
      <c r="I48" s="212">
        <f>SUM(I43:I46)</f>
        <v>35583921</v>
      </c>
      <c r="J48" s="141"/>
      <c r="K48" s="145">
        <f>SUM(K43:K46)</f>
        <v>-158507548</v>
      </c>
    </row>
    <row r="49" spans="1:11" s="119" customFormat="1" ht="17.45" customHeight="1">
      <c r="A49" s="140"/>
      <c r="B49" s="140"/>
      <c r="C49" s="140"/>
      <c r="D49" s="141"/>
      <c r="E49" s="141"/>
      <c r="F49" s="141"/>
      <c r="G49" s="141"/>
      <c r="H49" s="141"/>
      <c r="I49" s="141"/>
      <c r="J49" s="141"/>
      <c r="K49" s="141"/>
    </row>
    <row r="50" spans="1:11" s="119" customFormat="1" ht="12.75" customHeight="1">
      <c r="A50" s="140"/>
      <c r="B50" s="140"/>
      <c r="C50" s="140"/>
      <c r="D50" s="141"/>
      <c r="E50" s="141"/>
      <c r="F50" s="141"/>
      <c r="G50" s="141"/>
      <c r="H50" s="141"/>
      <c r="I50" s="141"/>
      <c r="J50" s="141"/>
      <c r="K50" s="141"/>
    </row>
    <row r="51" spans="1:11" s="13" customFormat="1" ht="17.100000000000001" customHeight="1">
      <c r="A51" s="296" t="s">
        <v>213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</row>
    <row r="52" spans="1:11" s="140" customFormat="1" ht="17.100000000000001" customHeight="1">
      <c r="A52" s="297" t="s">
        <v>253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97"/>
    </row>
    <row r="53" spans="1:11" s="140" customFormat="1" ht="4.5" customHeight="1"/>
    <row r="54" spans="1:11" s="119" customFormat="1" ht="21.95" customHeight="1">
      <c r="A54" s="146" t="s">
        <v>159</v>
      </c>
      <c r="B54" s="146"/>
      <c r="C54" s="146"/>
      <c r="D54" s="116"/>
      <c r="E54" s="116"/>
      <c r="F54" s="116"/>
      <c r="G54" s="116"/>
      <c r="H54" s="116"/>
      <c r="I54" s="145"/>
      <c r="J54" s="116"/>
      <c r="K54" s="145"/>
    </row>
    <row r="55" spans="1:11" ht="20.100000000000001" customHeight="1">
      <c r="A55" s="110" t="str">
        <f>A1</f>
        <v>บริษัท เอแอลที เทเลคอม จำกัด (มหาชน)</v>
      </c>
      <c r="B55" s="147"/>
      <c r="C55" s="147"/>
      <c r="D55" s="119"/>
      <c r="E55" s="119"/>
      <c r="F55" s="119"/>
      <c r="G55" s="119"/>
      <c r="H55" s="119"/>
      <c r="I55" s="141"/>
      <c r="J55" s="119"/>
      <c r="K55" s="141"/>
    </row>
    <row r="56" spans="1:11" ht="20.100000000000001" customHeight="1">
      <c r="A56" s="113" t="s">
        <v>194</v>
      </c>
      <c r="B56" s="147"/>
      <c r="C56" s="147"/>
      <c r="D56" s="119"/>
      <c r="E56" s="119"/>
      <c r="F56" s="119"/>
      <c r="G56" s="119"/>
      <c r="H56" s="119"/>
      <c r="I56" s="141"/>
      <c r="J56" s="119"/>
      <c r="K56" s="141"/>
    </row>
    <row r="57" spans="1:11" s="119" customFormat="1" ht="20.100000000000001" customHeight="1">
      <c r="A57" s="115" t="str">
        <f>A3</f>
        <v>สำหรับปีสิ้นสุดวันที่ 31 ธันวาคม พ.ศ. 2562</v>
      </c>
      <c r="B57" s="146"/>
      <c r="C57" s="146"/>
      <c r="D57" s="116"/>
      <c r="E57" s="116"/>
      <c r="F57" s="116"/>
      <c r="G57" s="116"/>
      <c r="H57" s="116"/>
      <c r="I57" s="145"/>
      <c r="J57" s="116"/>
      <c r="K57" s="145"/>
    </row>
    <row r="58" spans="1:11" s="119" customFormat="1" ht="20.100000000000001" customHeight="1">
      <c r="A58" s="118"/>
      <c r="B58" s="147"/>
      <c r="C58" s="147"/>
      <c r="I58" s="141"/>
      <c r="K58" s="141"/>
    </row>
    <row r="59" spans="1:11" s="119" customFormat="1" ht="18.95" customHeight="1">
      <c r="A59" s="147"/>
      <c r="B59" s="147"/>
      <c r="C59" s="110"/>
      <c r="D59" s="121"/>
      <c r="E59" s="287" t="s">
        <v>49</v>
      </c>
      <c r="F59" s="287"/>
      <c r="G59" s="287"/>
      <c r="H59" s="12"/>
      <c r="I59" s="287" t="s">
        <v>108</v>
      </c>
      <c r="J59" s="287"/>
      <c r="K59" s="287"/>
    </row>
    <row r="60" spans="1:11" s="119" customFormat="1" ht="18.95" customHeight="1">
      <c r="A60" s="147"/>
      <c r="B60" s="147"/>
      <c r="C60" s="110"/>
      <c r="D60" s="121"/>
      <c r="E60" s="122" t="s">
        <v>186</v>
      </c>
      <c r="F60" s="123"/>
      <c r="G60" s="122" t="s">
        <v>161</v>
      </c>
      <c r="H60" s="124"/>
      <c r="I60" s="122" t="s">
        <v>186</v>
      </c>
      <c r="J60" s="123"/>
      <c r="K60" s="122" t="s">
        <v>161</v>
      </c>
    </row>
    <row r="61" spans="1:11" s="119" customFormat="1" ht="18.95" customHeight="1">
      <c r="A61" s="147"/>
      <c r="B61" s="147"/>
      <c r="C61" s="125" t="s">
        <v>1</v>
      </c>
      <c r="D61" s="126"/>
      <c r="E61" s="127" t="s">
        <v>2</v>
      </c>
      <c r="F61" s="126"/>
      <c r="G61" s="127" t="s">
        <v>2</v>
      </c>
      <c r="H61" s="124"/>
      <c r="I61" s="127" t="s">
        <v>2</v>
      </c>
      <c r="J61" s="123"/>
      <c r="K61" s="127" t="s">
        <v>2</v>
      </c>
    </row>
    <row r="62" spans="1:11" s="134" customFormat="1" ht="18.95" customHeight="1">
      <c r="A62" s="128" t="s">
        <v>33</v>
      </c>
      <c r="B62" s="128"/>
      <c r="C62" s="128"/>
      <c r="D62" s="130"/>
      <c r="E62" s="204"/>
      <c r="F62" s="130"/>
      <c r="G62" s="130"/>
      <c r="H62" s="130"/>
      <c r="I62" s="206"/>
      <c r="J62" s="130"/>
      <c r="K62" s="132"/>
    </row>
    <row r="63" spans="1:11" s="134" customFormat="1" ht="18.95" customHeight="1">
      <c r="A63" s="130" t="s">
        <v>183</v>
      </c>
      <c r="B63" s="130"/>
      <c r="C63" s="148">
        <v>9</v>
      </c>
      <c r="E63" s="206">
        <v>-10077105</v>
      </c>
      <c r="G63" s="132">
        <v>-19220000</v>
      </c>
      <c r="I63" s="206">
        <v>-10077105</v>
      </c>
      <c r="K63" s="132">
        <v>-19220000</v>
      </c>
    </row>
    <row r="64" spans="1:11" s="134" customFormat="1" ht="18.95" customHeight="1">
      <c r="A64" s="130" t="s">
        <v>124</v>
      </c>
      <c r="B64" s="130"/>
      <c r="C64" s="148">
        <v>16</v>
      </c>
      <c r="E64" s="207">
        <v>-6602402</v>
      </c>
      <c r="G64" s="137">
        <v>-21150627</v>
      </c>
      <c r="I64" s="207">
        <v>-1251716</v>
      </c>
      <c r="K64" s="137">
        <v>-17540791</v>
      </c>
    </row>
    <row r="65" spans="1:11" s="134" customFormat="1" ht="18.95" customHeight="1">
      <c r="A65" s="130" t="s">
        <v>104</v>
      </c>
      <c r="B65" s="130"/>
      <c r="C65" s="148">
        <v>17</v>
      </c>
      <c r="E65" s="207">
        <v>-100077851</v>
      </c>
      <c r="G65" s="137">
        <v>-175461098</v>
      </c>
      <c r="I65" s="207">
        <v>-40480228</v>
      </c>
      <c r="K65" s="137">
        <v>-312729663</v>
      </c>
    </row>
    <row r="66" spans="1:11" s="134" customFormat="1" ht="18.95" customHeight="1">
      <c r="A66" s="130" t="s">
        <v>56</v>
      </c>
      <c r="B66" s="130"/>
      <c r="C66" s="148">
        <v>18</v>
      </c>
      <c r="E66" s="207">
        <v>-131650</v>
      </c>
      <c r="G66" s="137">
        <v>-5882958</v>
      </c>
      <c r="I66" s="207">
        <v>-61700</v>
      </c>
      <c r="K66" s="137">
        <v>-3490597</v>
      </c>
    </row>
    <row r="67" spans="1:11" s="134" customFormat="1" ht="18.95" customHeight="1">
      <c r="A67" s="149" t="s">
        <v>234</v>
      </c>
      <c r="C67" s="150"/>
      <c r="E67" s="206">
        <v>31749556</v>
      </c>
      <c r="G67" s="132">
        <v>36604802</v>
      </c>
      <c r="I67" s="206">
        <v>9974829</v>
      </c>
      <c r="K67" s="132">
        <v>14222000</v>
      </c>
    </row>
    <row r="68" spans="1:11" s="134" customFormat="1" ht="18.95" customHeight="1">
      <c r="A68" s="130" t="s">
        <v>44</v>
      </c>
      <c r="B68" s="128"/>
      <c r="C68" s="148"/>
      <c r="D68" s="130"/>
      <c r="E68" s="206">
        <v>0</v>
      </c>
      <c r="G68" s="132">
        <v>0</v>
      </c>
      <c r="I68" s="206">
        <v>0</v>
      </c>
      <c r="K68" s="132">
        <v>-13516825</v>
      </c>
    </row>
    <row r="69" spans="1:11" s="134" customFormat="1" ht="18.95" customHeight="1">
      <c r="A69" s="130" t="s">
        <v>105</v>
      </c>
      <c r="B69" s="130"/>
      <c r="C69" s="148">
        <v>15</v>
      </c>
      <c r="E69" s="206">
        <v>0</v>
      </c>
      <c r="G69" s="132">
        <v>-28860000</v>
      </c>
      <c r="I69" s="206">
        <v>0</v>
      </c>
      <c r="K69" s="132">
        <v>-28860000</v>
      </c>
    </row>
    <row r="70" spans="1:11" s="134" customFormat="1" ht="18.95" customHeight="1">
      <c r="A70" s="130" t="s">
        <v>230</v>
      </c>
      <c r="B70" s="130"/>
      <c r="C70" s="148">
        <v>15</v>
      </c>
      <c r="E70" s="206">
        <v>-489990</v>
      </c>
      <c r="G70" s="132">
        <v>0</v>
      </c>
      <c r="I70" s="206">
        <v>-489990</v>
      </c>
      <c r="K70" s="132">
        <v>0</v>
      </c>
    </row>
    <row r="71" spans="1:11" s="134" customFormat="1" ht="18.95" customHeight="1">
      <c r="A71" s="130" t="s">
        <v>83</v>
      </c>
      <c r="B71" s="130"/>
      <c r="C71" s="148">
        <v>33</v>
      </c>
      <c r="E71" s="206">
        <v>-97580000</v>
      </c>
      <c r="G71" s="132">
        <v>-56000000</v>
      </c>
      <c r="I71" s="206">
        <v>-267480000</v>
      </c>
      <c r="K71" s="132">
        <v>-115300000</v>
      </c>
    </row>
    <row r="72" spans="1:11" s="134" customFormat="1" ht="18.95" customHeight="1">
      <c r="A72" s="130" t="s">
        <v>182</v>
      </c>
      <c r="B72" s="130"/>
      <c r="C72" s="148">
        <v>9</v>
      </c>
      <c r="E72" s="206">
        <v>10200773</v>
      </c>
      <c r="G72" s="132">
        <v>34269494</v>
      </c>
      <c r="I72" s="206">
        <v>10200773</v>
      </c>
      <c r="K72" s="132">
        <v>22469701</v>
      </c>
    </row>
    <row r="73" spans="1:11" s="134" customFormat="1" ht="18.95" customHeight="1">
      <c r="A73" s="130" t="s">
        <v>57</v>
      </c>
      <c r="B73" s="130"/>
      <c r="C73" s="148">
        <v>33</v>
      </c>
      <c r="E73" s="205">
        <v>157000000</v>
      </c>
      <c r="G73" s="131">
        <v>0</v>
      </c>
      <c r="I73" s="207">
        <v>349400000</v>
      </c>
      <c r="K73" s="137">
        <v>179300000</v>
      </c>
    </row>
    <row r="74" spans="1:11" s="134" customFormat="1" ht="18.95" customHeight="1">
      <c r="A74" s="130" t="s">
        <v>125</v>
      </c>
      <c r="B74" s="130"/>
      <c r="C74" s="148"/>
      <c r="E74" s="207">
        <v>670927</v>
      </c>
      <c r="G74" s="137">
        <v>15938</v>
      </c>
      <c r="I74" s="207">
        <v>76142</v>
      </c>
      <c r="K74" s="137">
        <v>2979</v>
      </c>
    </row>
    <row r="75" spans="1:11" s="134" customFormat="1" ht="18.95" customHeight="1">
      <c r="A75" s="219" t="s">
        <v>231</v>
      </c>
      <c r="B75" s="130"/>
      <c r="C75" s="148"/>
      <c r="E75" s="207">
        <v>0</v>
      </c>
      <c r="G75" s="132">
        <v>0</v>
      </c>
      <c r="I75" s="207">
        <v>52214881</v>
      </c>
      <c r="K75" s="132">
        <v>0</v>
      </c>
    </row>
    <row r="76" spans="1:11" s="134" customFormat="1" ht="18.95" customHeight="1">
      <c r="A76" s="219" t="s">
        <v>232</v>
      </c>
      <c r="B76" s="130"/>
      <c r="C76" s="148"/>
      <c r="E76" s="207">
        <v>59584</v>
      </c>
      <c r="G76" s="132">
        <v>0</v>
      </c>
      <c r="I76" s="207">
        <v>53977</v>
      </c>
      <c r="K76" s="132">
        <v>0</v>
      </c>
    </row>
    <row r="77" spans="1:11" s="134" customFormat="1" ht="18.95" customHeight="1">
      <c r="A77" s="219" t="s">
        <v>233</v>
      </c>
      <c r="B77" s="130"/>
      <c r="C77" s="148"/>
      <c r="E77" s="207">
        <v>0</v>
      </c>
      <c r="G77" s="137">
        <v>0</v>
      </c>
      <c r="I77" s="207">
        <v>991892</v>
      </c>
      <c r="K77" s="137">
        <v>0</v>
      </c>
    </row>
    <row r="78" spans="1:11" s="134" customFormat="1" ht="18.95" customHeight="1">
      <c r="A78" s="219" t="s">
        <v>59</v>
      </c>
      <c r="B78" s="130"/>
      <c r="C78" s="148"/>
      <c r="E78" s="207">
        <v>0</v>
      </c>
      <c r="G78" s="132">
        <v>0</v>
      </c>
      <c r="I78" s="207">
        <v>0</v>
      </c>
      <c r="K78" s="137">
        <v>179998380</v>
      </c>
    </row>
    <row r="79" spans="1:11" s="134" customFormat="1" ht="18.95" customHeight="1">
      <c r="A79" s="220" t="s">
        <v>251</v>
      </c>
      <c r="B79" s="151"/>
      <c r="C79" s="150"/>
      <c r="E79" s="206">
        <v>-1245967</v>
      </c>
      <c r="G79" s="132">
        <v>0</v>
      </c>
      <c r="I79" s="206">
        <v>0</v>
      </c>
      <c r="K79" s="132">
        <v>0</v>
      </c>
    </row>
    <row r="80" spans="1:11" s="134" customFormat="1" ht="18.95" customHeight="1">
      <c r="A80" s="130" t="s">
        <v>64</v>
      </c>
      <c r="B80" s="130"/>
      <c r="C80" s="148"/>
      <c r="E80" s="207">
        <v>37622776</v>
      </c>
      <c r="G80" s="137">
        <v>6187337</v>
      </c>
      <c r="I80" s="207">
        <v>38854798</v>
      </c>
      <c r="K80" s="137">
        <v>7131212</v>
      </c>
    </row>
    <row r="81" spans="1:11" s="134" customFormat="1" ht="8.1" customHeight="1">
      <c r="A81" s="151"/>
      <c r="B81" s="151"/>
      <c r="C81" s="151"/>
      <c r="E81" s="214"/>
      <c r="G81" s="152"/>
      <c r="I81" s="214"/>
      <c r="K81" s="152"/>
    </row>
    <row r="82" spans="1:11" s="134" customFormat="1" ht="18.95" customHeight="1">
      <c r="A82" s="153" t="s">
        <v>249</v>
      </c>
      <c r="B82" s="153"/>
      <c r="C82" s="153"/>
      <c r="E82" s="208">
        <f>SUM(E63:E80)</f>
        <v>21098651</v>
      </c>
      <c r="G82" s="138">
        <f>SUM(G63:G80)</f>
        <v>-229497112</v>
      </c>
      <c r="I82" s="208">
        <f>SUM(I63:I80)</f>
        <v>141926553</v>
      </c>
      <c r="K82" s="138">
        <f>SUM(K63:K80)</f>
        <v>-107533604</v>
      </c>
    </row>
    <row r="83" spans="1:11" s="134" customFormat="1" ht="18.95" customHeight="1">
      <c r="A83" s="151"/>
      <c r="B83" s="151"/>
      <c r="C83" s="151"/>
      <c r="E83" s="206"/>
      <c r="G83" s="132"/>
      <c r="I83" s="206"/>
      <c r="K83" s="132"/>
    </row>
    <row r="84" spans="1:11" s="134" customFormat="1" ht="18.95" customHeight="1">
      <c r="A84" s="154" t="s">
        <v>34</v>
      </c>
      <c r="B84" s="155"/>
      <c r="C84" s="150"/>
      <c r="E84" s="206"/>
      <c r="G84" s="132"/>
      <c r="I84" s="206"/>
      <c r="K84" s="132"/>
    </row>
    <row r="85" spans="1:11" s="134" customFormat="1" ht="18.95" customHeight="1">
      <c r="A85" s="151" t="s">
        <v>235</v>
      </c>
      <c r="B85" s="151"/>
      <c r="C85" s="148">
        <v>33</v>
      </c>
      <c r="E85" s="207">
        <v>49000000</v>
      </c>
      <c r="G85" s="137">
        <v>0</v>
      </c>
      <c r="I85" s="207">
        <v>489400000</v>
      </c>
      <c r="K85" s="137">
        <v>124300000</v>
      </c>
    </row>
    <row r="86" spans="1:11" s="134" customFormat="1" ht="18.95" customHeight="1">
      <c r="A86" s="151" t="s">
        <v>236</v>
      </c>
      <c r="B86" s="151"/>
      <c r="C86" s="150">
        <v>33</v>
      </c>
      <c r="E86" s="207">
        <v>-48000000</v>
      </c>
      <c r="G86" s="137">
        <v>0</v>
      </c>
      <c r="I86" s="207">
        <v>-522300000</v>
      </c>
      <c r="K86" s="137">
        <v>-22300000</v>
      </c>
    </row>
    <row r="87" spans="1:11" s="134" customFormat="1" ht="18.95" customHeight="1">
      <c r="A87" s="151" t="s">
        <v>85</v>
      </c>
      <c r="B87" s="151"/>
      <c r="C87" s="150">
        <v>20</v>
      </c>
      <c r="E87" s="206">
        <v>-232209824</v>
      </c>
      <c r="G87" s="132">
        <v>185070588</v>
      </c>
      <c r="I87" s="206">
        <v>-169955891</v>
      </c>
      <c r="K87" s="132">
        <v>48292272</v>
      </c>
    </row>
    <row r="88" spans="1:11" s="134" customFormat="1" ht="18.95" customHeight="1">
      <c r="A88" s="151" t="s">
        <v>135</v>
      </c>
      <c r="B88" s="155"/>
      <c r="C88" s="150"/>
      <c r="E88" s="206">
        <v>0</v>
      </c>
      <c r="G88" s="132">
        <v>90890000</v>
      </c>
      <c r="I88" s="206">
        <v>0</v>
      </c>
      <c r="K88" s="132">
        <v>90890000</v>
      </c>
    </row>
    <row r="89" spans="1:11" s="134" customFormat="1" ht="18.95" customHeight="1">
      <c r="A89" s="151" t="s">
        <v>63</v>
      </c>
      <c r="B89" s="155"/>
      <c r="C89" s="150">
        <v>20</v>
      </c>
      <c r="E89" s="206">
        <v>-22311195</v>
      </c>
      <c r="G89" s="132">
        <v>-105796295</v>
      </c>
      <c r="I89" s="206">
        <v>-22311195</v>
      </c>
      <c r="K89" s="132">
        <v>-4680695</v>
      </c>
    </row>
    <row r="90" spans="1:11" s="134" customFormat="1" ht="18.95" customHeight="1">
      <c r="A90" s="151" t="s">
        <v>78</v>
      </c>
      <c r="B90" s="155"/>
      <c r="C90" s="150">
        <v>20</v>
      </c>
      <c r="E90" s="206">
        <v>-390960</v>
      </c>
      <c r="G90" s="132">
        <v>-379390</v>
      </c>
      <c r="I90" s="207">
        <v>0</v>
      </c>
      <c r="K90" s="137">
        <v>0</v>
      </c>
    </row>
    <row r="91" spans="1:11" s="134" customFormat="1" ht="18.95" customHeight="1">
      <c r="A91" s="149" t="s">
        <v>153</v>
      </c>
      <c r="C91" s="150"/>
      <c r="E91" s="206">
        <v>0</v>
      </c>
      <c r="G91" s="132">
        <v>300</v>
      </c>
      <c r="I91" s="206">
        <v>0</v>
      </c>
      <c r="K91" s="132">
        <v>0</v>
      </c>
    </row>
    <row r="92" spans="1:11" s="134" customFormat="1" ht="18.95" customHeight="1">
      <c r="A92" s="151" t="s">
        <v>106</v>
      </c>
      <c r="B92" s="155"/>
      <c r="C92" s="150">
        <v>24</v>
      </c>
      <c r="E92" s="206">
        <v>9000000</v>
      </c>
      <c r="G92" s="132">
        <v>48012600</v>
      </c>
      <c r="I92" s="206">
        <v>9000000</v>
      </c>
      <c r="K92" s="132">
        <v>48012600</v>
      </c>
    </row>
    <row r="93" spans="1:11" s="134" customFormat="1" ht="18.95" customHeight="1">
      <c r="A93" s="149" t="s">
        <v>84</v>
      </c>
      <c r="C93" s="150"/>
      <c r="E93" s="206">
        <v>-3960</v>
      </c>
      <c r="G93" s="132" t="s">
        <v>160</v>
      </c>
      <c r="I93" s="206">
        <v>0</v>
      </c>
      <c r="K93" s="132">
        <v>0</v>
      </c>
    </row>
    <row r="94" spans="1:11" s="134" customFormat="1" ht="18.95" customHeight="1">
      <c r="A94" s="149" t="s">
        <v>55</v>
      </c>
      <c r="C94" s="150">
        <v>27</v>
      </c>
      <c r="E94" s="206">
        <v>0</v>
      </c>
      <c r="G94" s="132">
        <v>-40315020</v>
      </c>
      <c r="I94" s="206">
        <v>0</v>
      </c>
      <c r="K94" s="132">
        <v>-40315020</v>
      </c>
    </row>
    <row r="95" spans="1:11" s="130" customFormat="1" ht="8.1" customHeight="1">
      <c r="A95" s="151"/>
      <c r="B95" s="151"/>
      <c r="C95" s="150"/>
      <c r="D95" s="134"/>
      <c r="E95" s="214"/>
      <c r="F95" s="134"/>
      <c r="G95" s="152"/>
      <c r="H95" s="134"/>
      <c r="I95" s="214"/>
      <c r="J95" s="134"/>
      <c r="K95" s="152"/>
    </row>
    <row r="96" spans="1:11" s="130" customFormat="1" ht="18.95" customHeight="1">
      <c r="A96" s="151" t="s">
        <v>247</v>
      </c>
      <c r="B96" s="151"/>
      <c r="C96" s="151"/>
      <c r="D96" s="134"/>
      <c r="E96" s="208">
        <f>SUM(E85:E94)</f>
        <v>-244915939</v>
      </c>
      <c r="F96" s="134"/>
      <c r="G96" s="138">
        <f>SUM(G85:G94)</f>
        <v>177482783</v>
      </c>
      <c r="H96" s="134"/>
      <c r="I96" s="208">
        <f>SUM(I85:I94)</f>
        <v>-216167086</v>
      </c>
      <c r="J96" s="134"/>
      <c r="K96" s="138">
        <f>SUM(K85:K94)</f>
        <v>244199157</v>
      </c>
    </row>
    <row r="97" spans="1:11" ht="18.95" customHeight="1">
      <c r="A97" s="147"/>
      <c r="B97" s="147"/>
      <c r="C97" s="147"/>
      <c r="D97" s="119"/>
      <c r="E97" s="141"/>
      <c r="F97" s="119"/>
      <c r="G97" s="141"/>
      <c r="H97" s="119"/>
      <c r="I97" s="141"/>
      <c r="J97" s="119"/>
      <c r="K97" s="141"/>
    </row>
    <row r="98" spans="1:11" ht="18.95" customHeight="1">
      <c r="A98" s="147"/>
      <c r="B98" s="147"/>
      <c r="C98" s="147"/>
      <c r="D98" s="119"/>
      <c r="E98" s="141"/>
      <c r="F98" s="119"/>
      <c r="G98" s="141"/>
      <c r="H98" s="119"/>
      <c r="I98" s="141"/>
      <c r="J98" s="119"/>
      <c r="K98" s="141"/>
    </row>
    <row r="99" spans="1:11" ht="18" customHeight="1">
      <c r="A99" s="147"/>
      <c r="B99" s="147"/>
      <c r="C99" s="147"/>
      <c r="D99" s="119"/>
      <c r="E99" s="141"/>
      <c r="F99" s="119"/>
      <c r="G99" s="141"/>
      <c r="H99" s="119"/>
      <c r="I99" s="141"/>
      <c r="J99" s="119"/>
      <c r="K99" s="141"/>
    </row>
    <row r="100" spans="1:11" s="13" customFormat="1" ht="17.100000000000001" customHeight="1">
      <c r="A100" s="296" t="s">
        <v>213</v>
      </c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</row>
    <row r="101" spans="1:11" s="140" customFormat="1" ht="17.100000000000001" customHeight="1">
      <c r="A101" s="297" t="s">
        <v>253</v>
      </c>
      <c r="B101" s="297"/>
      <c r="C101" s="297"/>
      <c r="D101" s="297"/>
      <c r="E101" s="297"/>
      <c r="F101" s="297"/>
      <c r="G101" s="297"/>
      <c r="H101" s="297"/>
      <c r="I101" s="297"/>
      <c r="J101" s="297"/>
      <c r="K101" s="297"/>
    </row>
    <row r="102" spans="1:11" s="140" customFormat="1" ht="9" customHeight="1"/>
    <row r="103" spans="1:11" s="119" customFormat="1" ht="21.95" customHeight="1">
      <c r="A103" s="146" t="s">
        <v>159</v>
      </c>
      <c r="B103" s="146"/>
      <c r="C103" s="146"/>
      <c r="D103" s="116"/>
      <c r="E103" s="116"/>
      <c r="F103" s="116"/>
      <c r="G103" s="116"/>
      <c r="H103" s="116"/>
      <c r="I103" s="145"/>
      <c r="J103" s="116"/>
      <c r="K103" s="145"/>
    </row>
    <row r="104" spans="1:11" ht="20.100000000000001" customHeight="1">
      <c r="A104" s="110" t="str">
        <f>+A1</f>
        <v>บริษัท เอแอลที เทเลคอม จำกัด (มหาชน)</v>
      </c>
      <c r="B104" s="147"/>
      <c r="C104" s="147"/>
      <c r="D104" s="119"/>
      <c r="E104" s="119"/>
      <c r="F104" s="119"/>
      <c r="G104" s="119"/>
      <c r="H104" s="119"/>
      <c r="I104" s="141"/>
      <c r="J104" s="119"/>
      <c r="K104" s="141"/>
    </row>
    <row r="105" spans="1:11" ht="20.100000000000001" customHeight="1">
      <c r="A105" s="113" t="s">
        <v>194</v>
      </c>
      <c r="B105" s="147"/>
      <c r="C105" s="147"/>
      <c r="D105" s="119"/>
      <c r="E105" s="119"/>
      <c r="F105" s="119"/>
      <c r="G105" s="119"/>
      <c r="H105" s="119"/>
      <c r="I105" s="141"/>
      <c r="J105" s="119"/>
      <c r="K105" s="141"/>
    </row>
    <row r="106" spans="1:11" s="119" customFormat="1" ht="20.100000000000001" customHeight="1">
      <c r="A106" s="115" t="str">
        <f>+A3</f>
        <v>สำหรับปีสิ้นสุดวันที่ 31 ธันวาคม พ.ศ. 2562</v>
      </c>
      <c r="B106" s="146"/>
      <c r="C106" s="146"/>
      <c r="D106" s="116"/>
      <c r="E106" s="116"/>
      <c r="F106" s="116"/>
      <c r="G106" s="116"/>
      <c r="H106" s="116"/>
      <c r="I106" s="145"/>
      <c r="J106" s="116"/>
      <c r="K106" s="145"/>
    </row>
    <row r="107" spans="1:11" s="119" customFormat="1" ht="20.100000000000001" customHeight="1">
      <c r="A107" s="147"/>
      <c r="B107" s="147"/>
      <c r="C107" s="147"/>
      <c r="I107" s="141"/>
      <c r="K107" s="141"/>
    </row>
    <row r="108" spans="1:11" s="119" customFormat="1" ht="20.100000000000001" customHeight="1">
      <c r="A108" s="147"/>
      <c r="B108" s="147"/>
      <c r="C108" s="110"/>
      <c r="D108" s="121"/>
      <c r="E108" s="287" t="s">
        <v>49</v>
      </c>
      <c r="F108" s="287"/>
      <c r="G108" s="287"/>
      <c r="H108" s="12"/>
      <c r="I108" s="287" t="s">
        <v>108</v>
      </c>
      <c r="J108" s="287"/>
      <c r="K108" s="287"/>
    </row>
    <row r="109" spans="1:11" s="119" customFormat="1" ht="20.100000000000001" customHeight="1">
      <c r="A109" s="147"/>
      <c r="B109" s="147"/>
      <c r="C109" s="110"/>
      <c r="D109" s="121"/>
      <c r="E109" s="122" t="s">
        <v>186</v>
      </c>
      <c r="F109" s="123"/>
      <c r="G109" s="122" t="s">
        <v>161</v>
      </c>
      <c r="H109" s="124"/>
      <c r="I109" s="122" t="s">
        <v>186</v>
      </c>
      <c r="J109" s="123"/>
      <c r="K109" s="122" t="s">
        <v>161</v>
      </c>
    </row>
    <row r="110" spans="1:11" s="119" customFormat="1" ht="20.100000000000001" customHeight="1">
      <c r="A110" s="147"/>
      <c r="B110" s="147"/>
      <c r="C110" s="124"/>
      <c r="D110" s="126"/>
      <c r="E110" s="127" t="s">
        <v>2</v>
      </c>
      <c r="F110" s="126"/>
      <c r="G110" s="127" t="s">
        <v>2</v>
      </c>
      <c r="H110" s="124"/>
      <c r="I110" s="127" t="s">
        <v>2</v>
      </c>
      <c r="J110" s="123"/>
      <c r="K110" s="127" t="s">
        <v>2</v>
      </c>
    </row>
    <row r="111" spans="1:11" ht="20.100000000000001" customHeight="1">
      <c r="A111" s="147"/>
      <c r="B111" s="147"/>
      <c r="C111" s="147"/>
      <c r="D111" s="119"/>
      <c r="E111" s="209"/>
      <c r="F111" s="119"/>
      <c r="G111" s="141"/>
      <c r="H111" s="119"/>
      <c r="I111" s="209"/>
      <c r="J111" s="119"/>
      <c r="K111" s="141"/>
    </row>
    <row r="112" spans="1:11" s="119" customFormat="1" ht="20.100000000000001" customHeight="1">
      <c r="A112" s="113" t="s">
        <v>250</v>
      </c>
      <c r="B112" s="156"/>
      <c r="C112" s="156"/>
      <c r="D112" s="111"/>
      <c r="E112" s="209">
        <f>E48+E82+E96</f>
        <v>-156366020</v>
      </c>
      <c r="F112" s="111"/>
      <c r="G112" s="141">
        <f>G48+G82+G96</f>
        <v>62870434</v>
      </c>
      <c r="H112" s="111"/>
      <c r="I112" s="209">
        <f>I48+I82+I96</f>
        <v>-38656612</v>
      </c>
      <c r="J112" s="111"/>
      <c r="K112" s="141">
        <f>K48+K82+K96</f>
        <v>-21841995</v>
      </c>
    </row>
    <row r="113" spans="1:11" ht="20.100000000000001" customHeight="1">
      <c r="A113" s="156" t="s">
        <v>68</v>
      </c>
      <c r="B113" s="156"/>
      <c r="C113" s="156"/>
      <c r="E113" s="209">
        <v>191741677</v>
      </c>
      <c r="G113" s="141">
        <v>128871243</v>
      </c>
      <c r="I113" s="209">
        <v>53850312</v>
      </c>
      <c r="K113" s="141">
        <v>75692307</v>
      </c>
    </row>
    <row r="114" spans="1:11" s="119" customFormat="1" ht="8.1" customHeight="1">
      <c r="A114" s="147"/>
      <c r="B114" s="147"/>
      <c r="C114" s="147"/>
      <c r="E114" s="215"/>
      <c r="G114" s="157"/>
      <c r="I114" s="215"/>
      <c r="K114" s="157"/>
    </row>
    <row r="115" spans="1:11" ht="20.100000000000001" customHeight="1" thickBot="1">
      <c r="A115" s="113" t="s">
        <v>69</v>
      </c>
      <c r="B115" s="156"/>
      <c r="C115" s="156"/>
      <c r="E115" s="216">
        <f>SUM(E112:E113)</f>
        <v>35375657</v>
      </c>
      <c r="G115" s="158">
        <f>SUM(G112:G113)</f>
        <v>191741677</v>
      </c>
      <c r="I115" s="216">
        <f>SUM(I112:I113)</f>
        <v>15193700</v>
      </c>
      <c r="K115" s="158">
        <f>SUM(K112:K113)</f>
        <v>53850312</v>
      </c>
    </row>
    <row r="116" spans="1:11" ht="20.100000000000001" customHeight="1" thickTop="1">
      <c r="A116" s="113"/>
      <c r="B116" s="156"/>
      <c r="C116" s="156"/>
      <c r="E116" s="217"/>
      <c r="F116" s="160"/>
      <c r="G116" s="159"/>
      <c r="H116" s="160"/>
      <c r="I116" s="217"/>
      <c r="J116" s="161"/>
      <c r="K116" s="159"/>
    </row>
    <row r="117" spans="1:11" ht="20.100000000000001" customHeight="1">
      <c r="A117" s="118" t="s">
        <v>87</v>
      </c>
      <c r="B117" s="140"/>
      <c r="C117" s="140"/>
      <c r="E117" s="209"/>
      <c r="F117" s="119"/>
      <c r="G117" s="141"/>
      <c r="H117" s="119"/>
      <c r="I117" s="209"/>
      <c r="J117" s="119"/>
      <c r="K117" s="141"/>
    </row>
    <row r="118" spans="1:11" ht="8.1" customHeight="1">
      <c r="A118" s="118"/>
      <c r="B118" s="147"/>
      <c r="C118" s="147"/>
      <c r="D118" s="119"/>
      <c r="E118" s="218"/>
      <c r="F118" s="68"/>
      <c r="G118" s="162"/>
      <c r="H118" s="68"/>
      <c r="I118" s="218"/>
      <c r="J118" s="68"/>
      <c r="K118" s="162"/>
    </row>
    <row r="119" spans="1:11" ht="20.100000000000001" customHeight="1">
      <c r="A119" s="163" t="s">
        <v>126</v>
      </c>
      <c r="C119" s="164"/>
      <c r="E119" s="211">
        <v>0</v>
      </c>
      <c r="F119" s="165"/>
      <c r="G119" s="144">
        <v>16782759.879999999</v>
      </c>
      <c r="H119" s="165"/>
      <c r="I119" s="211">
        <v>0</v>
      </c>
      <c r="J119" s="165"/>
      <c r="K119" s="144">
        <v>13903089</v>
      </c>
    </row>
    <row r="120" spans="1:11" ht="20.100000000000001" customHeight="1">
      <c r="A120" s="163" t="s">
        <v>171</v>
      </c>
      <c r="C120" s="164"/>
      <c r="E120" s="211">
        <v>0</v>
      </c>
      <c r="F120" s="165"/>
      <c r="G120" s="144">
        <v>0</v>
      </c>
      <c r="H120" s="165"/>
      <c r="I120" s="211">
        <v>0</v>
      </c>
      <c r="J120" s="165"/>
      <c r="K120" s="144">
        <v>612732800</v>
      </c>
    </row>
    <row r="121" spans="1:11" s="119" customFormat="1" ht="20.100000000000001" customHeight="1">
      <c r="A121" s="111" t="s">
        <v>154</v>
      </c>
      <c r="B121" s="111"/>
      <c r="C121" s="166"/>
      <c r="E121" s="211">
        <v>0</v>
      </c>
      <c r="G121" s="144">
        <v>0</v>
      </c>
      <c r="I121" s="211">
        <v>0</v>
      </c>
      <c r="K121" s="144">
        <v>10445201</v>
      </c>
    </row>
    <row r="122" spans="1:11" s="119" customFormat="1" ht="20.100000000000001" customHeight="1">
      <c r="A122" s="111"/>
      <c r="B122" s="111"/>
      <c r="C122" s="166"/>
      <c r="E122" s="144"/>
      <c r="G122" s="144"/>
      <c r="I122" s="144"/>
      <c r="K122" s="144"/>
    </row>
    <row r="123" spans="1:11" s="119" customFormat="1" ht="20.100000000000001" customHeight="1">
      <c r="A123" s="111"/>
      <c r="B123" s="111"/>
      <c r="C123" s="166"/>
      <c r="E123" s="144"/>
      <c r="G123" s="144"/>
      <c r="I123" s="144"/>
      <c r="K123" s="144"/>
    </row>
    <row r="124" spans="1:11" s="119" customFormat="1" ht="20.100000000000001" customHeight="1">
      <c r="A124" s="111"/>
      <c r="B124" s="111"/>
      <c r="C124" s="166"/>
      <c r="E124" s="144"/>
      <c r="G124" s="144"/>
      <c r="I124" s="144"/>
      <c r="K124" s="144"/>
    </row>
    <row r="125" spans="1:11" s="119" customFormat="1" ht="20.100000000000001" customHeight="1">
      <c r="A125" s="111"/>
      <c r="B125" s="111"/>
      <c r="C125" s="166"/>
      <c r="E125" s="144"/>
      <c r="G125" s="144"/>
      <c r="I125" s="144"/>
      <c r="K125" s="144"/>
    </row>
    <row r="126" spans="1:11" s="119" customFormat="1" ht="20.100000000000001" customHeight="1">
      <c r="A126" s="111"/>
      <c r="B126" s="111"/>
      <c r="C126" s="166"/>
      <c r="E126" s="144"/>
      <c r="G126" s="144"/>
      <c r="I126" s="144"/>
      <c r="K126" s="144"/>
    </row>
    <row r="127" spans="1:11" s="119" customFormat="1" ht="20.100000000000001" customHeight="1">
      <c r="A127" s="111"/>
      <c r="B127" s="111"/>
      <c r="C127" s="166"/>
      <c r="E127" s="144"/>
      <c r="G127" s="144"/>
      <c r="I127" s="144"/>
      <c r="K127" s="144"/>
    </row>
    <row r="128" spans="1:11" s="119" customFormat="1" ht="20.100000000000001" customHeight="1">
      <c r="A128" s="111"/>
      <c r="B128" s="111"/>
      <c r="C128" s="166"/>
      <c r="E128" s="144"/>
      <c r="G128" s="144"/>
      <c r="I128" s="144"/>
      <c r="K128" s="144"/>
    </row>
    <row r="129" spans="1:11" s="119" customFormat="1" ht="20.100000000000001" customHeight="1">
      <c r="A129" s="111"/>
      <c r="B129" s="111"/>
      <c r="C129" s="166"/>
      <c r="E129" s="144"/>
      <c r="G129" s="144"/>
      <c r="I129" s="144"/>
      <c r="K129" s="144"/>
    </row>
    <row r="130" spans="1:11" s="119" customFormat="1" ht="20.100000000000001" customHeight="1">
      <c r="A130" s="111"/>
      <c r="B130" s="111"/>
      <c r="C130" s="166"/>
      <c r="E130" s="144"/>
      <c r="G130" s="144"/>
      <c r="I130" s="144"/>
      <c r="K130" s="144"/>
    </row>
    <row r="131" spans="1:11" s="119" customFormat="1" ht="20.100000000000001" customHeight="1">
      <c r="A131" s="111"/>
      <c r="B131" s="111"/>
      <c r="C131" s="166"/>
      <c r="E131" s="144"/>
      <c r="G131" s="144"/>
      <c r="I131" s="144"/>
      <c r="K131" s="144"/>
    </row>
    <row r="132" spans="1:11" s="119" customFormat="1" ht="20.100000000000001" customHeight="1">
      <c r="A132" s="111"/>
      <c r="B132" s="111"/>
      <c r="C132" s="166"/>
      <c r="E132" s="144"/>
      <c r="G132" s="144"/>
      <c r="I132" s="144"/>
      <c r="K132" s="144"/>
    </row>
    <row r="133" spans="1:11" s="119" customFormat="1" ht="20.100000000000001" customHeight="1">
      <c r="A133" s="111"/>
      <c r="B133" s="111"/>
      <c r="C133" s="166"/>
      <c r="E133" s="144"/>
      <c r="G133" s="144"/>
      <c r="I133" s="144"/>
      <c r="K133" s="144"/>
    </row>
    <row r="134" spans="1:11" s="119" customFormat="1" ht="20.100000000000001" customHeight="1">
      <c r="A134" s="111"/>
      <c r="B134" s="111"/>
      <c r="C134" s="166"/>
      <c r="E134" s="144"/>
      <c r="G134" s="144"/>
      <c r="I134" s="144"/>
      <c r="K134" s="144"/>
    </row>
    <row r="135" spans="1:11" s="119" customFormat="1" ht="20.100000000000001" customHeight="1">
      <c r="A135" s="111"/>
      <c r="B135" s="111"/>
      <c r="C135" s="166"/>
      <c r="E135" s="144"/>
      <c r="G135" s="144"/>
      <c r="I135" s="144"/>
      <c r="K135" s="144"/>
    </row>
    <row r="136" spans="1:11" s="119" customFormat="1" ht="20.100000000000001" customHeight="1">
      <c r="A136" s="111"/>
      <c r="B136" s="111"/>
      <c r="C136" s="166"/>
      <c r="E136" s="144"/>
      <c r="G136" s="144"/>
      <c r="I136" s="144"/>
      <c r="K136" s="144"/>
    </row>
    <row r="137" spans="1:11" s="119" customFormat="1" ht="20.100000000000001" customHeight="1">
      <c r="A137" s="111"/>
      <c r="B137" s="111"/>
      <c r="C137" s="166"/>
      <c r="E137" s="144"/>
      <c r="G137" s="144"/>
      <c r="I137" s="144"/>
      <c r="K137" s="144"/>
    </row>
    <row r="138" spans="1:11" s="119" customFormat="1" ht="20.100000000000001" customHeight="1">
      <c r="A138" s="111"/>
      <c r="B138" s="111"/>
      <c r="C138" s="166"/>
      <c r="E138" s="144"/>
      <c r="G138" s="144"/>
      <c r="I138" s="144"/>
      <c r="K138" s="144"/>
    </row>
    <row r="139" spans="1:11" s="119" customFormat="1" ht="20.100000000000001" customHeight="1">
      <c r="A139" s="111"/>
      <c r="B139" s="111"/>
      <c r="C139" s="166"/>
      <c r="E139" s="144"/>
      <c r="G139" s="144"/>
      <c r="I139" s="144"/>
      <c r="K139" s="144"/>
    </row>
    <row r="140" spans="1:11" s="119" customFormat="1" ht="20.100000000000001" customHeight="1">
      <c r="A140" s="111"/>
      <c r="B140" s="111"/>
      <c r="C140" s="166"/>
      <c r="E140" s="144"/>
      <c r="G140" s="144"/>
      <c r="I140" s="144"/>
      <c r="K140" s="144"/>
    </row>
    <row r="141" spans="1:11" s="13" customFormat="1" ht="17.100000000000001" customHeight="1">
      <c r="A141" s="296" t="s">
        <v>213</v>
      </c>
      <c r="B141" s="296"/>
      <c r="C141" s="296"/>
      <c r="D141" s="296"/>
      <c r="E141" s="296"/>
      <c r="F141" s="296"/>
      <c r="G141" s="296"/>
      <c r="H141" s="296"/>
      <c r="I141" s="296"/>
      <c r="J141" s="296"/>
      <c r="K141" s="296"/>
    </row>
    <row r="142" spans="1:11" s="140" customFormat="1" ht="17.100000000000001" customHeight="1">
      <c r="A142" s="297" t="s">
        <v>253</v>
      </c>
      <c r="B142" s="297"/>
      <c r="C142" s="297"/>
      <c r="D142" s="297"/>
      <c r="E142" s="297"/>
      <c r="F142" s="297"/>
      <c r="G142" s="297"/>
      <c r="H142" s="297"/>
      <c r="I142" s="297"/>
      <c r="J142" s="297"/>
      <c r="K142" s="297"/>
    </row>
    <row r="143" spans="1:11" s="119" customFormat="1" ht="19.5" customHeight="1">
      <c r="A143" s="111"/>
      <c r="B143" s="111"/>
      <c r="C143" s="166"/>
      <c r="E143" s="144"/>
      <c r="G143" s="144"/>
      <c r="I143" s="144"/>
      <c r="K143" s="144"/>
    </row>
    <row r="144" spans="1:11" s="119" customFormat="1" ht="19.5" customHeight="1">
      <c r="A144" s="111"/>
      <c r="B144" s="111"/>
      <c r="C144" s="166"/>
      <c r="E144" s="144"/>
      <c r="G144" s="144"/>
      <c r="I144" s="144"/>
      <c r="K144" s="144"/>
    </row>
    <row r="145" spans="1:11" s="119" customFormat="1" ht="19.5" customHeight="1">
      <c r="A145" s="111"/>
      <c r="B145" s="111"/>
      <c r="C145" s="166"/>
      <c r="E145" s="144"/>
      <c r="G145" s="144"/>
      <c r="I145" s="144"/>
      <c r="K145" s="144"/>
    </row>
    <row r="146" spans="1:11" s="119" customFormat="1" ht="20.100000000000001" customHeight="1">
      <c r="A146" s="111"/>
      <c r="B146" s="111"/>
      <c r="C146" s="166"/>
      <c r="E146" s="144"/>
      <c r="G146" s="144"/>
      <c r="I146" s="144"/>
      <c r="K146" s="144"/>
    </row>
    <row r="147" spans="1:11" s="119" customFormat="1" ht="20.100000000000001" customHeight="1">
      <c r="A147" s="111"/>
      <c r="B147" s="111"/>
      <c r="C147" s="166"/>
      <c r="E147" s="144"/>
      <c r="G147" s="144"/>
      <c r="I147" s="144"/>
      <c r="K147" s="144"/>
    </row>
    <row r="148" spans="1:11" s="119" customFormat="1" ht="20.100000000000001" customHeight="1">
      <c r="A148" s="111"/>
      <c r="B148" s="111"/>
      <c r="C148" s="166"/>
      <c r="E148" s="144"/>
      <c r="G148" s="144"/>
      <c r="I148" s="144"/>
      <c r="K148" s="144"/>
    </row>
    <row r="149" spans="1:11" s="140" customFormat="1" ht="8.25" customHeight="1"/>
    <row r="150" spans="1:11" ht="21.95" customHeight="1">
      <c r="A150" s="146" t="s">
        <v>159</v>
      </c>
      <c r="B150" s="146"/>
      <c r="C150" s="146"/>
      <c r="D150" s="116"/>
      <c r="E150" s="116"/>
      <c r="F150" s="116"/>
      <c r="G150" s="116"/>
      <c r="H150" s="116"/>
      <c r="I150" s="167"/>
      <c r="J150" s="116"/>
      <c r="K150" s="167"/>
    </row>
  </sheetData>
  <mergeCells count="12">
    <mergeCell ref="A100:K100"/>
    <mergeCell ref="A101:K101"/>
    <mergeCell ref="A141:K141"/>
    <mergeCell ref="A142:K142"/>
    <mergeCell ref="E5:G5"/>
    <mergeCell ref="I5:K5"/>
    <mergeCell ref="E59:G59"/>
    <mergeCell ref="I59:K59"/>
    <mergeCell ref="E108:G108"/>
    <mergeCell ref="I108:K108"/>
    <mergeCell ref="A51:K51"/>
    <mergeCell ref="A52:K52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 6-8</vt:lpstr>
      <vt:lpstr>T 9-10</vt:lpstr>
      <vt:lpstr>11</vt:lpstr>
      <vt:lpstr>12</vt:lpstr>
      <vt:lpstr>13-15</vt:lpstr>
      <vt:lpstr>'12'!Print_Area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</cp:lastModifiedBy>
  <cp:lastPrinted>2020-02-22T05:32:51Z</cp:lastPrinted>
  <dcterms:created xsi:type="dcterms:W3CDTF">2001-09-26T02:59:25Z</dcterms:created>
  <dcterms:modified xsi:type="dcterms:W3CDTF">2020-02-22T05:51:47Z</dcterms:modified>
</cp:coreProperties>
</file>