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(19) YEAR 19-62(PUBLIC)\CGD (3032474)\"/>
    </mc:Choice>
  </mc:AlternateContent>
  <bookViews>
    <workbookView xWindow="1185" yWindow="0" windowWidth="21844" windowHeight="9803" activeTab="4"/>
  </bookViews>
  <sheets>
    <sheet name="งบดุล" sheetId="20" r:id="rId1"/>
    <sheet name="กำไร" sheetId="21" r:id="rId2"/>
    <sheet name="รวม" sheetId="14" r:id="rId3"/>
    <sheet name="เฉพาะ" sheetId="15" r:id="rId4"/>
    <sheet name="กระแส" sheetId="10" r:id="rId5"/>
  </sheets>
  <externalReferences>
    <externalReference r:id="rId6"/>
  </externalReferences>
  <definedNames>
    <definedName name="_GoBack" localSheetId="0">งบดุล!$E$11</definedName>
    <definedName name="_GoBack">#REF!</definedName>
    <definedName name="INC" localSheetId="4">#REF!</definedName>
    <definedName name="INC" localSheetId="0">#REF!</definedName>
    <definedName name="INC">#REF!</definedName>
  </definedNames>
  <calcPr calcId="162913" calcOnSave="0"/>
</workbook>
</file>

<file path=xl/calcChain.xml><?xml version="1.0" encoding="utf-8"?>
<calcChain xmlns="http://schemas.openxmlformats.org/spreadsheetml/2006/main">
  <c r="D33" i="10" l="1"/>
  <c r="J79" i="10" l="1"/>
  <c r="H79" i="10"/>
  <c r="F79" i="10"/>
  <c r="D79" i="10"/>
  <c r="X26" i="14"/>
  <c r="T28" i="14"/>
  <c r="J90" i="21"/>
  <c r="H90" i="21"/>
  <c r="F90" i="21"/>
  <c r="D90" i="21"/>
  <c r="Z27" i="14" l="1"/>
  <c r="V28" i="14"/>
  <c r="Z28" i="14" s="1"/>
  <c r="D33" i="21"/>
  <c r="F33" i="21"/>
  <c r="H33" i="21"/>
  <c r="J33" i="21"/>
  <c r="F19" i="21"/>
  <c r="I89" i="20"/>
  <c r="G89" i="20"/>
  <c r="E89" i="20"/>
  <c r="C89" i="20"/>
  <c r="I80" i="20"/>
  <c r="G80" i="20"/>
  <c r="E80" i="20"/>
  <c r="C80" i="20"/>
  <c r="F34" i="21" l="1"/>
  <c r="F36" i="21" s="1"/>
  <c r="J24" i="10"/>
  <c r="F24" i="10"/>
  <c r="D19" i="14" l="1"/>
  <c r="F19" i="14" l="1"/>
  <c r="V24" i="14" l="1"/>
  <c r="V22" i="14"/>
  <c r="Z22" i="14" s="1"/>
  <c r="Z26" i="14" s="1"/>
  <c r="Z29" i="14" s="1"/>
  <c r="Z18" i="14"/>
  <c r="T17" i="14"/>
  <c r="V17" i="14" s="1"/>
  <c r="R26" i="14"/>
  <c r="R29" i="14" s="1"/>
  <c r="P26" i="14"/>
  <c r="P29" i="14" s="1"/>
  <c r="N26" i="14"/>
  <c r="N29" i="14" s="1"/>
  <c r="L26" i="14"/>
  <c r="L29" i="14" s="1"/>
  <c r="J26" i="14"/>
  <c r="J29" i="14" s="1"/>
  <c r="H26" i="14"/>
  <c r="H29" i="14" s="1"/>
  <c r="F26" i="14"/>
  <c r="F29" i="14" s="1"/>
  <c r="D26" i="14"/>
  <c r="D29" i="14" s="1"/>
  <c r="V26" i="14" l="1"/>
  <c r="X29" i="14"/>
  <c r="V29" i="14"/>
  <c r="T26" i="14"/>
  <c r="T29" i="14" s="1"/>
  <c r="T19" i="14"/>
  <c r="X19" i="14"/>
  <c r="R19" i="14"/>
  <c r="P19" i="14"/>
  <c r="O19" i="14"/>
  <c r="N19" i="14"/>
  <c r="L19" i="14"/>
  <c r="J19" i="14"/>
  <c r="H19" i="14"/>
  <c r="Z17" i="14"/>
  <c r="Z19" i="14" s="1"/>
  <c r="L16" i="15"/>
  <c r="L18" i="15" s="1"/>
  <c r="J16" i="15"/>
  <c r="J18" i="15" s="1"/>
  <c r="H16" i="15"/>
  <c r="H18" i="15" s="1"/>
  <c r="F16" i="15"/>
  <c r="F18" i="15" s="1"/>
  <c r="D16" i="15"/>
  <c r="D18" i="15" s="1"/>
  <c r="D20" i="15" s="1"/>
  <c r="N15" i="15"/>
  <c r="N14" i="15"/>
  <c r="N16" i="15" l="1"/>
  <c r="N18" i="15" s="1"/>
  <c r="V19" i="14"/>
  <c r="N19" i="15"/>
  <c r="J79" i="21" l="1"/>
  <c r="J19" i="21"/>
  <c r="F79" i="21"/>
  <c r="I108" i="20"/>
  <c r="I111" i="20" s="1"/>
  <c r="I113" i="20" s="1"/>
  <c r="I19" i="20"/>
  <c r="C19" i="20"/>
  <c r="E108" i="20"/>
  <c r="E111" i="20" s="1"/>
  <c r="E113" i="20" s="1"/>
  <c r="E32" i="20"/>
  <c r="E19" i="20"/>
  <c r="J56" i="10"/>
  <c r="F56" i="10"/>
  <c r="H24" i="10"/>
  <c r="J36" i="10"/>
  <c r="J41" i="10" s="1"/>
  <c r="J34" i="21" l="1"/>
  <c r="F85" i="21"/>
  <c r="J80" i="10"/>
  <c r="J83" i="10" s="1"/>
  <c r="E90" i="20"/>
  <c r="E114" i="20" s="1"/>
  <c r="E33" i="20"/>
  <c r="G108" i="20"/>
  <c r="G111" i="20" s="1"/>
  <c r="G113" i="20" s="1"/>
  <c r="C108" i="20"/>
  <c r="C111" i="20" s="1"/>
  <c r="C113" i="20" s="1"/>
  <c r="J36" i="21" l="1"/>
  <c r="J85" i="21" s="1"/>
  <c r="F80" i="21"/>
  <c r="J80" i="21"/>
  <c r="I32" i="20" l="1"/>
  <c r="I33" i="20" s="1"/>
  <c r="G32" i="20"/>
  <c r="C32" i="20"/>
  <c r="C33" i="20" s="1"/>
  <c r="G19" i="20"/>
  <c r="G33" i="20" l="1"/>
  <c r="H56" i="10"/>
  <c r="D56" i="10"/>
  <c r="D24" i="10"/>
  <c r="O29" i="14"/>
  <c r="H19" i="21"/>
  <c r="H34" i="21" s="1"/>
  <c r="H36" i="21" s="1"/>
  <c r="D19" i="21"/>
  <c r="D34" i="21" s="1"/>
  <c r="D36" i="21" s="1"/>
  <c r="C90" i="20"/>
  <c r="C114" i="20" s="1"/>
  <c r="F89" i="20"/>
  <c r="G90" i="20"/>
  <c r="G114" i="20" s="1"/>
  <c r="H89" i="20"/>
  <c r="I90" i="20"/>
  <c r="I114" i="20" s="1"/>
  <c r="A118" i="21"/>
  <c r="H79" i="21"/>
  <c r="D79" i="21"/>
  <c r="L20" i="15"/>
  <c r="F20" i="15"/>
  <c r="H20" i="15"/>
  <c r="J20" i="15"/>
  <c r="N20" i="15"/>
  <c r="D85" i="21" l="1"/>
  <c r="H85" i="21"/>
  <c r="H36" i="10"/>
  <c r="H41" i="10" s="1"/>
  <c r="H80" i="10" s="1"/>
  <c r="H83" i="10" s="1"/>
  <c r="D36" i="10"/>
  <c r="D41" i="10" s="1"/>
  <c r="D80" i="10" s="1"/>
  <c r="D83" i="10" s="1"/>
  <c r="F36" i="10"/>
  <c r="F41" i="10" s="1"/>
  <c r="F80" i="10" s="1"/>
  <c r="F83" i="10" s="1"/>
  <c r="H80" i="21" l="1"/>
  <c r="D80" i="21"/>
  <c r="D93" i="21"/>
  <c r="F93" i="21"/>
  <c r="H93" i="21"/>
  <c r="J93" i="21"/>
</calcChain>
</file>

<file path=xl/sharedStrings.xml><?xml version="1.0" encoding="utf-8"?>
<sst xmlns="http://schemas.openxmlformats.org/spreadsheetml/2006/main" count="555" uniqueCount="288">
  <si>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</si>
  <si>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</si>
  <si>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</si>
  <si>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</si>
  <si>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</si>
  <si>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</si>
  <si>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</si>
  <si>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</si>
  <si>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</si>
  <si>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</si>
  <si>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</si>
  <si>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</si>
  <si>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</si>
  <si>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</si>
  <si>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</si>
  <si>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</si>
  <si>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</si>
  <si>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</si>
  <si>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</si>
  <si>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</si>
  <si>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</si>
  <si>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</si>
  <si>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</si>
  <si>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</si>
  <si>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</si>
  <si>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</si>
  <si>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Other current assets</t>
  </si>
  <si>
    <t>NON-CURRENT  ASSETS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</si>
  <si>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</si>
  <si>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</si>
  <si>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</si>
  <si>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</si>
  <si>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</si>
  <si>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</si>
  <si>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</si>
  <si>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</si>
  <si>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Deferred tax assets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</si>
  <si>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</si>
  <si>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</si>
  <si>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</si>
  <si>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</si>
  <si>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</si>
  <si>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</si>
  <si>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</si>
  <si>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     Total Non-Current Liabilities</t>
  </si>
  <si>
    <t xml:space="preserve">STATEMENT  OF  CHANGES  IN  SHAREHOLDERS’  EQUITY </t>
  </si>
  <si>
    <r>
      <t xml:space="preserve">STATEMENT  OF  CHANGES  IN  SHAREHOLDERS’  EQUITY    </t>
    </r>
    <r>
      <rPr>
        <sz val="10"/>
        <rFont val="Times New Roman"/>
        <family val="1"/>
      </rPr>
      <t>(CONTINUED)</t>
    </r>
  </si>
  <si>
    <t>on ordinary</t>
  </si>
  <si>
    <t>share capital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</si>
  <si>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</si>
  <si>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</si>
  <si>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</si>
  <si>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</si>
  <si>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</si>
  <si>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</si>
  <si>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</si>
  <si>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 xml:space="preserve">on ordinary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</si>
  <si>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</si>
  <si>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</si>
  <si>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</si>
  <si>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</si>
  <si>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</si>
  <si>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Adjustment for:</t>
  </si>
  <si>
    <t>Deposit and advance from customers</t>
  </si>
  <si>
    <t>UNIT : BAHT</t>
  </si>
  <si>
    <t xml:space="preserve"> equity</t>
  </si>
  <si>
    <t>COUNTRY  GROUP  DEVELOPMENT  PUBLIC  COMPANY  LIMITED  AND  SUBSIDIARIES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</si>
  <si>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</si>
  <si>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STATEMENT  OF  FINANCIAL  POSITION</t>
  </si>
  <si>
    <t>Exchange differences on translating</t>
  </si>
  <si>
    <t>Cash paid for purchase of fixed assets</t>
  </si>
  <si>
    <t>Total Non-Current Assets</t>
  </si>
  <si>
    <t>Cash paid for finance costs</t>
  </si>
  <si>
    <t>Cash paid for income tax</t>
  </si>
  <si>
    <t>Depreciation and amortization</t>
  </si>
  <si>
    <t>6</t>
  </si>
  <si>
    <t>7</t>
  </si>
  <si>
    <t>11</t>
  </si>
  <si>
    <t>12</t>
  </si>
  <si>
    <t>14</t>
  </si>
  <si>
    <t>15</t>
  </si>
  <si>
    <t xml:space="preserve">remeasuring 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</si>
  <si>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</si>
  <si>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</si>
  <si>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</si>
  <si>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</si>
  <si>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</si>
  <si>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</si>
  <si>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</si>
  <si>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r>
      <t xml:space="preserve">STATEMENT  OF  CASH  FLOWS   </t>
    </r>
    <r>
      <rPr>
        <sz val="10"/>
        <rFont val="Times New Roman"/>
        <family val="1"/>
      </rPr>
      <t>(CONTINUED)</t>
    </r>
  </si>
  <si>
    <t xml:space="preserve">PROFIT  (LOSS)  ATTRIBUTABLE  TO 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</si>
  <si>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</si>
  <si>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</si>
  <si>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</si>
  <si>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</si>
  <si>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</si>
  <si>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</si>
  <si>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5</t>
  </si>
  <si>
    <t>9</t>
  </si>
  <si>
    <t xml:space="preserve">Other non-current liabilities </t>
  </si>
  <si>
    <t xml:space="preserve">change in </t>
  </si>
  <si>
    <t>ownership</t>
  </si>
  <si>
    <t xml:space="preserve"> interest</t>
  </si>
  <si>
    <t xml:space="preserve">SURPLUS  FROM  CHANGE  IN  OWNERSHIP  </t>
  </si>
  <si>
    <t>Dividend income</t>
  </si>
  <si>
    <t>NON-CONTROLLING  INTERESTS</t>
  </si>
  <si>
    <t>EQUITY  ATTRIBUTABLE  TO  OWNERS  OF  THE  PARENT</t>
  </si>
  <si>
    <t>INTEREST  IN  A  SUBSIDIARY</t>
  </si>
  <si>
    <t xml:space="preserve">    SHARE  CAPITAL </t>
  </si>
  <si>
    <t>Long-term debentures</t>
  </si>
  <si>
    <t>Construction payables</t>
  </si>
  <si>
    <t>Investment property</t>
  </si>
  <si>
    <t>Prepaid deposits for construction</t>
  </si>
  <si>
    <t>Deposits at bank used as collateral</t>
  </si>
  <si>
    <t>shareholders’</t>
  </si>
  <si>
    <t xml:space="preserve">of foreign </t>
  </si>
  <si>
    <t>Cash paid for deposits at bank used as collateral</t>
  </si>
  <si>
    <t xml:space="preserve">Cash and cash equivalents as at January 1, </t>
  </si>
  <si>
    <t>Long-term borrowings</t>
  </si>
  <si>
    <t>in a subsidiary</t>
  </si>
  <si>
    <t>Bills of exchange</t>
  </si>
  <si>
    <t xml:space="preserve">Accumulated </t>
  </si>
  <si>
    <t>Cash received from dividend</t>
  </si>
  <si>
    <t>Cash received from interest</t>
  </si>
  <si>
    <t>from a related company</t>
  </si>
  <si>
    <t>Net increase (decrease) in cash and cash equivalents</t>
  </si>
  <si>
    <t>4.2</t>
  </si>
  <si>
    <t>combination under</t>
  </si>
  <si>
    <t xml:space="preserve"> common control</t>
  </si>
  <si>
    <t>UNDER  COMMON  CONTROL</t>
  </si>
  <si>
    <t xml:space="preserve">Surplus from </t>
  </si>
  <si>
    <t>Property, plant and equipment</t>
  </si>
  <si>
    <t>DEFICIT  FROM  BUSINESS  COMBINATION</t>
  </si>
  <si>
    <t xml:space="preserve">Deficit from business </t>
  </si>
  <si>
    <t>Proceeds from bills of exchange issuance</t>
  </si>
  <si>
    <t>Cash received from long-term debentures issuance</t>
  </si>
  <si>
    <t xml:space="preserve">business </t>
  </si>
  <si>
    <t>under</t>
  </si>
  <si>
    <t xml:space="preserve">combination </t>
  </si>
  <si>
    <t xml:space="preserve">    Authorized share capital </t>
  </si>
  <si>
    <t xml:space="preserve">  8,266,127,954 ordinary shares of Baht 1.00 each,</t>
  </si>
  <si>
    <t>CONSOLIDATED  FINANCIAL  STATEMENTS</t>
  </si>
  <si>
    <t xml:space="preserve">Deficit from </t>
  </si>
  <si>
    <t>(Gain) loss on foreign exchange rate</t>
  </si>
  <si>
    <t>Notes to the financial statements form an integral part of these financial statements</t>
  </si>
  <si>
    <t>Cash and cash equivalents as at December 31,</t>
  </si>
  <si>
    <t>10</t>
  </si>
  <si>
    <t>13</t>
  </si>
  <si>
    <t>20</t>
  </si>
  <si>
    <t>21</t>
  </si>
  <si>
    <t>REVENUES</t>
  </si>
  <si>
    <t>Revenue from sale of condominium</t>
  </si>
  <si>
    <t>Commission income</t>
  </si>
  <si>
    <t>Rental income from investment property</t>
  </si>
  <si>
    <t>investment property</t>
  </si>
  <si>
    <t>Gain on foreign exchange rate</t>
  </si>
  <si>
    <t>Total Revenues</t>
  </si>
  <si>
    <t>EXPENSES</t>
  </si>
  <si>
    <t xml:space="preserve">Direct operating expenses arising from </t>
  </si>
  <si>
    <t>Loss on foreign exchange rate</t>
  </si>
  <si>
    <t>Directors and managements’ remuneration</t>
  </si>
  <si>
    <t>Total Expenses</t>
  </si>
  <si>
    <r>
      <t xml:space="preserve">STATEMENT  OF  PROFIT  OR  LOSS  AND  OTHER  COMPREHENSIVE  INCOME </t>
    </r>
    <r>
      <rPr>
        <sz val="10"/>
        <rFont val="Times New Roman"/>
        <family val="1"/>
      </rPr>
      <t xml:space="preserve"> (CONTINUED)</t>
    </r>
  </si>
  <si>
    <t>8</t>
  </si>
  <si>
    <t>Distribution costs</t>
  </si>
  <si>
    <t>Trade and other current receivables</t>
  </si>
  <si>
    <t>Other intangible assets</t>
  </si>
  <si>
    <t>Trade and other current payables</t>
  </si>
  <si>
    <t>Investments held as available for sale</t>
  </si>
  <si>
    <t>Current portion of long-term debentures</t>
  </si>
  <si>
    <t>Provisions for employee benefit</t>
  </si>
  <si>
    <t>Components of other comprehensive income that</t>
  </si>
  <si>
    <t>held as available for sale</t>
  </si>
  <si>
    <t>investments held</t>
  </si>
  <si>
    <t>as available for sale</t>
  </si>
  <si>
    <t>held as</t>
  </si>
  <si>
    <t>available for sale</t>
  </si>
  <si>
    <t>Gain on sale of current investments</t>
  </si>
  <si>
    <t>Current investments</t>
  </si>
  <si>
    <t>Gain on remeasuring current investments</t>
  </si>
  <si>
    <t>investments</t>
  </si>
  <si>
    <t>Cash received from sale of fixed assets</t>
  </si>
  <si>
    <t xml:space="preserve">    Issued and paid share capital </t>
  </si>
  <si>
    <t>OTHER  COMPONENTS  OF  SHAREHOLDERS’  EQUITY</t>
  </si>
  <si>
    <t>Other components of shareholders’ equity</t>
  </si>
  <si>
    <t>paid share capital</t>
  </si>
  <si>
    <t xml:space="preserve">paid share capital </t>
  </si>
  <si>
    <t>of investments held as available for sale</t>
  </si>
  <si>
    <t xml:space="preserve">Cash received from capital reduction of trust unit value </t>
  </si>
  <si>
    <t>SHARE  DISCOUNT  ON  ORDINARY  SHARES</t>
  </si>
  <si>
    <t>Share discount</t>
  </si>
  <si>
    <t>shares</t>
  </si>
  <si>
    <t>Short-term borrowings</t>
  </si>
  <si>
    <t>Short-term borrowings from a related company</t>
  </si>
  <si>
    <t xml:space="preserve">Other components of </t>
  </si>
  <si>
    <t>shareholders’ equity</t>
  </si>
  <si>
    <t>Cash paid for purchase of other intangible assets</t>
  </si>
  <si>
    <t>Cash received from short-term borrowings</t>
  </si>
  <si>
    <t>Cash repaid for bills of exchange</t>
  </si>
  <si>
    <t>Cash repaid for long-term debentures</t>
  </si>
  <si>
    <t>Investments in subsidiaries</t>
  </si>
  <si>
    <t>Ending balance as at December 31, 2018</t>
  </si>
  <si>
    <t>Beginning balance as at January 1, 2018</t>
  </si>
  <si>
    <t>Total comprehensive loss for the year</t>
  </si>
  <si>
    <t>Cash received (paid) from operations</t>
  </si>
  <si>
    <t>Net cash provided by (used in) operating activities</t>
  </si>
  <si>
    <t>Net cash provided by (used in) investing activities</t>
  </si>
  <si>
    <t xml:space="preserve">  10,785,353,544 ordinary shares of Baht 1.00 each</t>
  </si>
  <si>
    <t xml:space="preserve">OTHER  COMPREHENSIVE  INCOME  (LOSS) </t>
  </si>
  <si>
    <t>Components of other comprehensive income (loss) that</t>
  </si>
  <si>
    <t>Employee benefit expense</t>
  </si>
  <si>
    <t xml:space="preserve"> </t>
  </si>
  <si>
    <t>Loss on remeasuring investments</t>
  </si>
  <si>
    <t>Loss on impairment of investment in subsidiaries</t>
  </si>
  <si>
    <t>4.1.3</t>
  </si>
  <si>
    <t>Cash received from deposits at bank used as collateral</t>
  </si>
  <si>
    <t>4.1.1</t>
  </si>
  <si>
    <t>4.1.2</t>
  </si>
  <si>
    <t>4.1.5</t>
  </si>
  <si>
    <t>Net cash provided by financing activities</t>
  </si>
  <si>
    <t>OTHER  COMPREHENSIVE  LOSS</t>
  </si>
  <si>
    <t>Note</t>
  </si>
  <si>
    <t>Cash received from long-term borrowings</t>
  </si>
  <si>
    <t>Foreign exchange rate differences</t>
  </si>
  <si>
    <t>will be reclassified to profit or loss</t>
  </si>
  <si>
    <t>will not be reclassified to profit or loss</t>
  </si>
  <si>
    <t>FOR  THE  YEAR - NET  OF  TAX</t>
  </si>
  <si>
    <r>
      <t xml:space="preserve">FOR  THE  YEAR  ENDED  DECEMBER  </t>
    </r>
    <r>
      <rPr>
        <b/>
        <sz val="12"/>
        <rFont val="Times New Roman"/>
        <family val="1"/>
      </rPr>
      <t>31,  2019</t>
    </r>
  </si>
  <si>
    <t>Beginning balance as at January 1, 2019</t>
  </si>
  <si>
    <t>Ending balance as at December 31, 2019</t>
  </si>
  <si>
    <r>
      <t xml:space="preserve">AS  AT  DECEMBER  </t>
    </r>
    <r>
      <rPr>
        <b/>
        <sz val="12"/>
        <rFont val="Times New Roman"/>
        <family val="1"/>
      </rPr>
      <t>31,  2019</t>
    </r>
  </si>
  <si>
    <t>Current tax assets</t>
  </si>
  <si>
    <t>Land and cost of projects under construction and utilities</t>
  </si>
  <si>
    <t xml:space="preserve">Cost to obtain contracts with customers </t>
  </si>
  <si>
    <t xml:space="preserve">Payable from purchase of investment </t>
  </si>
  <si>
    <t>in a subsidiary from a related company</t>
  </si>
  <si>
    <t>Contract deposit and advance from customers</t>
  </si>
  <si>
    <t>Current portion of long-term borrowings</t>
  </si>
  <si>
    <t>Current income tax payable</t>
  </si>
  <si>
    <t xml:space="preserve">- as previously reported </t>
  </si>
  <si>
    <t xml:space="preserve">Cumulative effects of intially applying </t>
  </si>
  <si>
    <t>Thai Financial Reporting Standard No. 15</t>
  </si>
  <si>
    <t>- after adjusted</t>
  </si>
  <si>
    <t>17</t>
  </si>
  <si>
    <t>19</t>
  </si>
  <si>
    <t>18</t>
  </si>
  <si>
    <t>2.3</t>
  </si>
  <si>
    <t xml:space="preserve">Cash repaid for payable from purchase of investment </t>
  </si>
  <si>
    <t>Cash received from dissolution of subsidiaries</t>
  </si>
  <si>
    <t>Cash paid for short-term loan to a related company</t>
  </si>
  <si>
    <t>shareholders'</t>
  </si>
  <si>
    <t>(Gain) loss on sale and write-off of fixed assets</t>
  </si>
  <si>
    <t xml:space="preserve">  10,784,993,608 ordinary shares of Baht 1.00 each</t>
  </si>
  <si>
    <t>24</t>
  </si>
  <si>
    <t>26</t>
  </si>
  <si>
    <t>28.1</t>
  </si>
  <si>
    <t>28.4</t>
  </si>
  <si>
    <t>28.3</t>
  </si>
  <si>
    <t>Deferred tax liabilities</t>
  </si>
  <si>
    <t>Other non-current liabilities</t>
  </si>
  <si>
    <t xml:space="preserve">Loss on remeasuring fair value of </t>
  </si>
  <si>
    <t>Loss on dissolution of subsidiaries</t>
  </si>
  <si>
    <t>BASIC  LOSS  PER  SHARE</t>
  </si>
  <si>
    <t>Basic loss per share</t>
  </si>
  <si>
    <t xml:space="preserve">Loss on </t>
  </si>
  <si>
    <t>28.2</t>
  </si>
  <si>
    <t>18.1</t>
  </si>
  <si>
    <t>INCOME  TAX  EXPENSE  (REVENUE)</t>
  </si>
  <si>
    <t>LOSS  BEFORE  INCOME  TAX</t>
  </si>
  <si>
    <t>NET  LOSS  FOR  THE  YEAR</t>
  </si>
  <si>
    <t>24.1</t>
  </si>
  <si>
    <t>24.2</t>
  </si>
  <si>
    <t>27</t>
  </si>
  <si>
    <t>Total comprehensive income (loss) for the year</t>
  </si>
  <si>
    <t>Loss before income tax</t>
  </si>
  <si>
    <t>from non-controlling interest</t>
  </si>
  <si>
    <t>16</t>
  </si>
  <si>
    <t>TOTAL  COMPREHENSIVE  INCOME  (LOSS)  ATTRIBUTABLE  TO</t>
  </si>
  <si>
    <t>TOTAL  COMPREHENSIVE  LOSS  FOR  THE  YEAR</t>
  </si>
  <si>
    <t>Increase in paid share capital of non-controlling interests</t>
  </si>
  <si>
    <t>Loss on remeasuring fair value of investment property</t>
  </si>
  <si>
    <t>Operating loss before changes in operating assets and liabilities</t>
  </si>
  <si>
    <t>Cash received from share subscription of a subsidiary</t>
  </si>
  <si>
    <t>Gain (loss) on remeasurements of defined benefit plans</t>
  </si>
  <si>
    <t>Cash repaid for short-term borrowings from a related company</t>
  </si>
  <si>
    <t>2.2.4</t>
  </si>
  <si>
    <t>4.1.4</t>
  </si>
  <si>
    <t>Cash paid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</si>
</sst>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00_);_(* \(#,##0.000000\);_(* &quot;-&quot;??????_);_(@_)"/>
  </numFmts>
  <fonts count="20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 tint="4.9989318521683403E-2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39" fontId="2" fillId="0" borderId="0"/>
    <xf numFmtId="0" fontId="9" fillId="0" borderId="0"/>
    <xf numFmtId="9" fontId="1" fillId="0" borderId="0" applyFont="0" applyFill="0" applyBorder="0" applyAlignment="0" applyProtection="0"/>
  </cellStyleXfs>
  <cellXfs count="292">
    <xf numFmtId="39" fontId="0" fillId="0" borderId="0" xfId="0"/>
    <xf numFmtId="166" fontId="5" fillId="0" borderId="0" xfId="1" applyNumberFormat="1" applyFont="1" applyFill="1" applyBorder="1" applyAlignment="1">
      <alignment horizontal="right"/>
    </xf>
    <xf numFmtId="39" fontId="6" fillId="0" borderId="0" xfId="0" applyFont="1" applyBorder="1" applyAlignment="1">
      <alignment horizontal="center"/>
    </xf>
    <xf numFmtId="39" fontId="7" fillId="0" borderId="0" xfId="0" applyFont="1"/>
    <xf numFmtId="39" fontId="6" fillId="0" borderId="0" xfId="0" applyFont="1" applyAlignment="1">
      <alignment horizontal="right"/>
    </xf>
    <xf numFmtId="39" fontId="7" fillId="0" borderId="0" xfId="0" applyFont="1" applyAlignment="1">
      <alignment vertical="center"/>
    </xf>
    <xf numFmtId="39" fontId="12" fillId="0" borderId="0" xfId="0" applyFont="1" applyFill="1" applyAlignment="1">
      <alignment vertical="center"/>
    </xf>
    <xf numFmtId="39" fontId="13" fillId="0" borderId="0" xfId="0" applyFont="1" applyFill="1" applyAlignment="1">
      <alignment vertical="center"/>
    </xf>
    <xf numFmtId="39" fontId="12" fillId="0" borderId="0" xfId="0" applyFont="1" applyFill="1" applyAlignment="1">
      <alignment horizontal="left" vertical="center" indent="2"/>
    </xf>
    <xf numFmtId="39" fontId="12" fillId="0" borderId="0" xfId="0" applyFont="1" applyFill="1" applyAlignment="1">
      <alignment horizontal="left" vertical="center" indent="1"/>
    </xf>
    <xf numFmtId="39" fontId="5" fillId="0" borderId="0" xfId="0" applyFont="1" applyFill="1"/>
    <xf numFmtId="39" fontId="7" fillId="0" borderId="0" xfId="0" applyFont="1" applyBorder="1"/>
    <xf numFmtId="166" fontId="5" fillId="0" borderId="0" xfId="1" applyNumberFormat="1" applyFont="1" applyFill="1" applyBorder="1" applyAlignment="1">
      <alignment horizontal="center"/>
    </xf>
    <xf numFmtId="39" fontId="7" fillId="0" borderId="0" xfId="0" applyFont="1" applyAlignment="1"/>
    <xf numFmtId="39" fontId="7" fillId="0" borderId="0" xfId="0" applyFont="1" applyBorder="1" applyAlignment="1"/>
    <xf numFmtId="168" fontId="5" fillId="0" borderId="0" xfId="1" applyNumberFormat="1" applyFont="1" applyFill="1" applyAlignment="1">
      <alignment horizontal="left" vertical="center" indent="4"/>
    </xf>
    <xf numFmtId="37" fontId="5" fillId="0" borderId="0" xfId="5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37" fontId="5" fillId="0" borderId="0" xfId="0" applyNumberFormat="1" applyFont="1" applyFill="1" applyBorder="1"/>
    <xf numFmtId="39" fontId="4" fillId="0" borderId="0" xfId="0" applyFont="1" applyFill="1" applyAlignment="1">
      <alignment horizontal="center"/>
    </xf>
    <xf numFmtId="39" fontId="5" fillId="0" borderId="0" xfId="0" applyFont="1" applyFill="1" applyAlignment="1" applyProtection="1">
      <alignment horizontal="left"/>
    </xf>
    <xf numFmtId="39" fontId="5" fillId="0" borderId="0" xfId="0" applyNumberFormat="1" applyFont="1" applyFill="1"/>
    <xf numFmtId="39" fontId="5" fillId="0" borderId="0" xfId="0" applyFont="1" applyFill="1" applyAlignment="1" applyProtection="1">
      <alignment horizontal="left" indent="4"/>
    </xf>
    <xf numFmtId="39" fontId="5" fillId="0" borderId="0" xfId="0" applyFont="1" applyFill="1" applyBorder="1"/>
    <xf numFmtId="166" fontId="5" fillId="0" borderId="0" xfId="4" applyNumberFormat="1" applyFont="1" applyFill="1" applyBorder="1"/>
    <xf numFmtId="166" fontId="5" fillId="0" borderId="0" xfId="4" applyNumberFormat="1" applyFont="1" applyFill="1" applyBorder="1" applyAlignment="1">
      <alignment horizontal="center"/>
    </xf>
    <xf numFmtId="39" fontId="6" fillId="0" borderId="0" xfId="0" applyFont="1" applyFill="1" applyAlignment="1">
      <alignment vertical="center"/>
    </xf>
    <xf numFmtId="39" fontId="5" fillId="0" borderId="0" xfId="1" applyNumberFormat="1" applyFont="1" applyFill="1" applyBorder="1"/>
    <xf numFmtId="43" fontId="5" fillId="0" borderId="0" xfId="1" applyNumberFormat="1" applyFont="1" applyFill="1" applyBorder="1"/>
    <xf numFmtId="43" fontId="5" fillId="0" borderId="0" xfId="1" applyFont="1" applyFill="1"/>
    <xf numFmtId="39" fontId="14" fillId="0" borderId="0" xfId="0" applyFont="1" applyFill="1" applyAlignment="1">
      <alignment horizontal="left" vertical="center" indent="1"/>
    </xf>
    <xf numFmtId="39" fontId="7" fillId="0" borderId="0" xfId="0" applyFont="1" applyFill="1" applyAlignment="1">
      <alignment horizontal="left" vertical="center"/>
    </xf>
    <xf numFmtId="39" fontId="7" fillId="0" borderId="0" xfId="0" applyFont="1" applyFill="1" applyAlignment="1">
      <alignment horizontal="left" vertical="center" indent="1"/>
    </xf>
    <xf numFmtId="39" fontId="13" fillId="0" borderId="0" xfId="0" applyFont="1" applyFill="1" applyAlignment="1">
      <alignment horizontal="center" vertical="center"/>
    </xf>
    <xf numFmtId="41" fontId="5" fillId="0" borderId="0" xfId="5" applyNumberFormat="1" applyFont="1" applyFill="1" applyBorder="1" applyAlignment="1">
      <alignment horizontal="center" vertical="center"/>
    </xf>
    <xf numFmtId="37" fontId="5" fillId="0" borderId="0" xfId="5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9" fontId="6" fillId="0" borderId="0" xfId="0" applyFont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2" xfId="5" applyNumberFormat="1" applyFont="1" applyFill="1" applyBorder="1" applyAlignment="1">
      <alignment horizontal="right" vertical="center"/>
    </xf>
    <xf numFmtId="41" fontId="5" fillId="0" borderId="2" xfId="5" applyNumberFormat="1" applyFont="1" applyFill="1" applyBorder="1" applyAlignment="1">
      <alignment horizontal="center" vertical="center"/>
    </xf>
    <xf numFmtId="39" fontId="12" fillId="0" borderId="0" xfId="0" applyFont="1" applyFill="1" applyAlignment="1">
      <alignment horizontal="left" vertical="center"/>
    </xf>
    <xf numFmtId="166" fontId="5" fillId="0" borderId="0" xfId="1" applyNumberFormat="1" applyFont="1" applyFill="1" applyBorder="1" applyAlignment="1">
      <alignment horizontal="center" vertical="center"/>
    </xf>
    <xf numFmtId="39" fontId="6" fillId="0" borderId="0" xfId="0" applyFont="1" applyBorder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7" fillId="0" borderId="0" xfId="0" applyFont="1" applyBorder="1" applyAlignment="1">
      <alignment vertical="center"/>
    </xf>
    <xf numFmtId="43" fontId="5" fillId="0" borderId="0" xfId="1" applyFont="1" applyFill="1" applyAlignment="1" applyProtection="1">
      <alignment horizontal="left" vertical="center" indent="1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5" applyNumberFormat="1" applyFont="1" applyFill="1" applyBorder="1" applyAlignment="1">
      <alignment horizontal="right" vertical="center"/>
    </xf>
    <xf numFmtId="39" fontId="5" fillId="0" borderId="0" xfId="0" applyFont="1" applyFill="1" applyAlignment="1" applyProtection="1">
      <alignment horizontal="left" indent="2"/>
    </xf>
    <xf numFmtId="39" fontId="6" fillId="0" borderId="0" xfId="0" applyFont="1" applyBorder="1" applyAlignment="1">
      <alignment horizontal="right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Border="1" applyAlignment="1">
      <alignment horizontal="center" vertical="center"/>
    </xf>
    <xf numFmtId="43" fontId="7" fillId="0" borderId="0" xfId="0" applyNumberFormat="1" applyFont="1" applyBorder="1" applyAlignment="1">
      <alignment vertical="center"/>
    </xf>
    <xf numFmtId="39" fontId="6" fillId="0" borderId="1" xfId="0" applyFont="1" applyBorder="1" applyAlignment="1">
      <alignment horizontal="center" vertical="center"/>
    </xf>
    <xf numFmtId="39" fontId="7" fillId="0" borderId="1" xfId="0" applyFont="1" applyBorder="1" applyAlignment="1">
      <alignment vertical="center"/>
    </xf>
    <xf numFmtId="41" fontId="7" fillId="0" borderId="0" xfId="4" applyNumberFormat="1" applyFont="1" applyAlignment="1">
      <alignment horizontal="right" vertical="center"/>
    </xf>
    <xf numFmtId="41" fontId="7" fillId="0" borderId="0" xfId="4" applyNumberFormat="1" applyFont="1" applyBorder="1" applyAlignment="1">
      <alignment horizontal="right" vertical="center"/>
    </xf>
    <xf numFmtId="41" fontId="7" fillId="0" borderId="4" xfId="4" applyNumberFormat="1" applyFont="1" applyBorder="1" applyAlignment="1">
      <alignment horizontal="right" vertical="center"/>
    </xf>
    <xf numFmtId="41" fontId="7" fillId="0" borderId="0" xfId="4" applyNumberFormat="1" applyFont="1" applyBorder="1" applyAlignment="1">
      <alignment horizontal="right"/>
    </xf>
    <xf numFmtId="0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41" fontId="5" fillId="0" borderId="2" xfId="4" applyNumberFormat="1" applyFont="1" applyFill="1" applyBorder="1" applyAlignment="1">
      <alignment horizontal="center" vertical="center"/>
    </xf>
    <xf numFmtId="39" fontId="5" fillId="0" borderId="0" xfId="14" applyFont="1" applyFill="1" applyAlignment="1">
      <alignment horizontal="lef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41" fontId="5" fillId="0" borderId="0" xfId="4" applyNumberFormat="1" applyFont="1" applyFill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3" fontId="5" fillId="0" borderId="0" xfId="1" applyFont="1" applyFill="1" applyAlignment="1" applyProtection="1">
      <alignment horizontal="left" vertical="center" indent="2"/>
    </xf>
    <xf numFmtId="39" fontId="5" fillId="0" borderId="0" xfId="0" applyFont="1" applyFill="1" applyAlignment="1">
      <alignment vertical="center"/>
    </xf>
    <xf numFmtId="43" fontId="5" fillId="0" borderId="0" xfId="1" applyFont="1" applyFill="1" applyAlignment="1">
      <alignment horizontal="centerContinuous" vertical="center"/>
    </xf>
    <xf numFmtId="166" fontId="5" fillId="0" borderId="4" xfId="4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6" fontId="5" fillId="0" borderId="0" xfId="4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/>
    </xf>
    <xf numFmtId="39" fontId="7" fillId="0" borderId="0" xfId="0" applyFont="1" applyFill="1"/>
    <xf numFmtId="39" fontId="6" fillId="0" borderId="0" xfId="0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/>
    </xf>
    <xf numFmtId="39" fontId="5" fillId="0" borderId="0" xfId="14" applyFont="1" applyFill="1" applyAlignment="1">
      <alignment vertical="center"/>
    </xf>
    <xf numFmtId="39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39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5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37" fontId="5" fillId="0" borderId="0" xfId="5" applyNumberFormat="1" applyFont="1" applyFill="1" applyAlignment="1">
      <alignment vertical="center"/>
    </xf>
    <xf numFmtId="39" fontId="5" fillId="0" borderId="0" xfId="0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3"/>
    </xf>
    <xf numFmtId="39" fontId="5" fillId="0" borderId="0" xfId="0" applyFont="1" applyFill="1" applyBorder="1" applyAlignment="1" applyProtection="1">
      <alignment horizontal="left" vertical="center" indent="2"/>
    </xf>
    <xf numFmtId="39" fontId="5" fillId="0" borderId="0" xfId="0" applyFont="1" applyFill="1" applyBorder="1" applyAlignment="1" applyProtection="1">
      <alignment horizontal="left" vertical="center" indent="3"/>
    </xf>
    <xf numFmtId="37" fontId="5" fillId="0" borderId="5" xfId="5" applyNumberFormat="1" applyFont="1" applyFill="1" applyBorder="1" applyAlignment="1">
      <alignment vertical="center"/>
    </xf>
    <xf numFmtId="49" fontId="5" fillId="0" borderId="0" xfId="5" applyNumberFormat="1" applyFont="1" applyFill="1"/>
    <xf numFmtId="43" fontId="5" fillId="0" borderId="0" xfId="1" applyFont="1" applyFill="1" applyAlignment="1" applyProtection="1">
      <alignment horizontal="left" indent="2"/>
    </xf>
    <xf numFmtId="39" fontId="5" fillId="0" borderId="0" xfId="14" applyFont="1" applyFill="1"/>
    <xf numFmtId="49" fontId="5" fillId="0" borderId="0" xfId="0" applyNumberFormat="1" applyFont="1" applyFill="1" applyAlignment="1">
      <alignment horizontal="center"/>
    </xf>
    <xf numFmtId="41" fontId="5" fillId="0" borderId="0" xfId="5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 applyProtection="1">
      <alignment horizontal="left" vertical="center"/>
    </xf>
    <xf numFmtId="37" fontId="5" fillId="0" borderId="5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 applyProtection="1">
      <alignment horizontal="left" indent="2"/>
    </xf>
    <xf numFmtId="37" fontId="5" fillId="0" borderId="0" xfId="1" applyNumberFormat="1" applyFont="1" applyFill="1" applyAlignment="1" applyProtection="1">
      <alignment horizontal="left" indent="2"/>
    </xf>
    <xf numFmtId="39" fontId="5" fillId="0" borderId="0" xfId="0" applyFont="1" applyFill="1" applyAlignment="1" applyProtection="1">
      <alignment horizontal="left" vertical="center" indent="1"/>
    </xf>
    <xf numFmtId="37" fontId="5" fillId="0" borderId="3" xfId="5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2" xfId="5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 applyProtection="1">
      <alignment horizontal="left" vertical="center"/>
    </xf>
    <xf numFmtId="43" fontId="5" fillId="0" borderId="0" xfId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5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37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left" vertical="center" indent="1"/>
    </xf>
    <xf numFmtId="49" fontId="5" fillId="0" borderId="0" xfId="1" quotePrefix="1" applyNumberFormat="1" applyFont="1" applyFill="1" applyAlignment="1">
      <alignment horizontal="center" vertical="center"/>
    </xf>
    <xf numFmtId="39" fontId="4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9" fontId="5" fillId="0" borderId="0" xfId="0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39" fontId="7" fillId="0" borderId="0" xfId="0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quotePrefix="1" applyFont="1" applyFill="1" applyAlignment="1" applyProtection="1">
      <alignment horizontal="center" vertical="center"/>
    </xf>
    <xf numFmtId="44" fontId="5" fillId="0" borderId="0" xfId="1" applyNumberFormat="1" applyFont="1" applyFill="1" applyAlignment="1" applyProtection="1">
      <alignment horizontal="left" vertical="center" indent="1"/>
    </xf>
    <xf numFmtId="43" fontId="5" fillId="0" borderId="0" xfId="1" applyFont="1" applyFill="1" applyAlignment="1" applyProtection="1">
      <alignment horizontal="left" vertical="center" indent="3"/>
    </xf>
    <xf numFmtId="37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>
      <alignment vertical="center"/>
    </xf>
    <xf numFmtId="166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 applyProtection="1">
      <alignment horizontal="left" vertical="center"/>
    </xf>
    <xf numFmtId="39" fontId="5" fillId="0" borderId="0" xfId="0" applyFont="1" applyFill="1" applyAlignment="1" applyProtection="1">
      <alignment horizontal="left" vertical="center"/>
    </xf>
    <xf numFmtId="39" fontId="5" fillId="0" borderId="0" xfId="0" applyFont="1" applyFill="1" applyAlignment="1" applyProtection="1">
      <alignment vertical="center"/>
    </xf>
    <xf numFmtId="39" fontId="4" fillId="0" borderId="0" xfId="0" applyFont="1" applyFill="1" applyAlignment="1" applyProtection="1">
      <alignment vertical="center"/>
    </xf>
    <xf numFmtId="49" fontId="5" fillId="0" borderId="0" xfId="0" quotePrefix="1" applyNumberFormat="1" applyFont="1" applyFill="1" applyAlignment="1" applyProtection="1">
      <alignment horizontal="center" vertical="center"/>
    </xf>
    <xf numFmtId="43" fontId="5" fillId="0" borderId="0" xfId="1" applyFont="1" applyFill="1" applyAlignment="1">
      <alignment horizontal="center" vertical="center"/>
    </xf>
    <xf numFmtId="10" fontId="5" fillId="0" borderId="0" xfId="16" applyNumberFormat="1" applyFont="1" applyFill="1"/>
    <xf numFmtId="43" fontId="6" fillId="0" borderId="1" xfId="0" applyNumberFormat="1" applyFont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9" fontId="7" fillId="0" borderId="0" xfId="0" applyFont="1" applyFill="1" applyAlignment="1"/>
    <xf numFmtId="39" fontId="10" fillId="0" borderId="0" xfId="0" applyFont="1" applyFill="1" applyAlignment="1">
      <alignment vertical="center"/>
    </xf>
    <xf numFmtId="39" fontId="7" fillId="0" borderId="0" xfId="0" applyFont="1" applyFill="1" applyAlignment="1">
      <alignment horizontal="left" indent="1"/>
    </xf>
    <xf numFmtId="43" fontId="5" fillId="0" borderId="0" xfId="1" applyFont="1" applyFill="1" applyBorder="1"/>
    <xf numFmtId="169" fontId="5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center"/>
    </xf>
    <xf numFmtId="169" fontId="5" fillId="0" borderId="2" xfId="5" applyNumberFormat="1" applyFont="1" applyFill="1" applyBorder="1" applyAlignment="1">
      <alignment horizontal="center" vertical="center"/>
    </xf>
    <xf numFmtId="39" fontId="15" fillId="0" borderId="0" xfId="0" applyFont="1" applyFill="1" applyAlignment="1" applyProtection="1">
      <alignment horizontal="left" vertical="center" indent="3"/>
    </xf>
    <xf numFmtId="39" fontId="10" fillId="0" borderId="0" xfId="0" applyFont="1" applyBorder="1" applyAlignment="1">
      <alignment horizontal="center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37" fontId="5" fillId="0" borderId="2" xfId="0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39" fontId="16" fillId="0" borderId="0" xfId="0" applyFont="1" applyAlignment="1">
      <alignment vertical="center"/>
    </xf>
    <xf numFmtId="39" fontId="10" fillId="0" borderId="0" xfId="0" applyFont="1" applyAlignment="1">
      <alignment horizontal="center" vertical="center"/>
    </xf>
    <xf numFmtId="39" fontId="17" fillId="0" borderId="0" xfId="0" applyFont="1" applyBorder="1" applyAlignment="1">
      <alignment horizontal="center" vertical="center"/>
    </xf>
    <xf numFmtId="0" fontId="10" fillId="0" borderId="0" xfId="13" applyFont="1" applyBorder="1" applyAlignment="1">
      <alignment horizontal="center" vertical="center"/>
    </xf>
    <xf numFmtId="37" fontId="10" fillId="0" borderId="0" xfId="15" applyNumberFormat="1" applyFont="1" applyFill="1" applyBorder="1" applyAlignment="1">
      <alignment horizontal="center" vertical="center"/>
    </xf>
    <xf numFmtId="39" fontId="16" fillId="0" borderId="0" xfId="0" applyFont="1" applyBorder="1" applyAlignment="1">
      <alignment vertical="center"/>
    </xf>
    <xf numFmtId="0" fontId="10" fillId="0" borderId="0" xfId="9" applyFont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11" applyFont="1" applyBorder="1" applyAlignment="1">
      <alignment horizontal="center" vertical="center"/>
    </xf>
    <xf numFmtId="39" fontId="18" fillId="0" borderId="0" xfId="0" applyFont="1" applyBorder="1" applyAlignment="1">
      <alignment vertical="center"/>
    </xf>
    <xf numFmtId="39" fontId="16" fillId="0" borderId="2" xfId="0" applyFont="1" applyBorder="1" applyAlignment="1">
      <alignment vertical="center"/>
    </xf>
    <xf numFmtId="39" fontId="16" fillId="0" borderId="1" xfId="0" applyFont="1" applyBorder="1" applyAlignment="1">
      <alignment vertical="center"/>
    </xf>
    <xf numFmtId="166" fontId="16" fillId="0" borderId="0" xfId="4" applyNumberFormat="1" applyFont="1" applyBorder="1" applyAlignment="1">
      <alignment vertical="center"/>
    </xf>
    <xf numFmtId="166" fontId="16" fillId="0" borderId="0" xfId="4" applyNumberFormat="1" applyFont="1" applyBorder="1" applyAlignment="1">
      <alignment horizontal="center" vertical="center"/>
    </xf>
    <xf numFmtId="39" fontId="10" fillId="0" borderId="0" xfId="0" applyFont="1" applyAlignment="1">
      <alignment vertical="center"/>
    </xf>
    <xf numFmtId="166" fontId="16" fillId="0" borderId="4" xfId="4" applyNumberFormat="1" applyFont="1" applyBorder="1" applyAlignment="1">
      <alignment horizontal="right" vertical="center"/>
    </xf>
    <xf numFmtId="37" fontId="16" fillId="0" borderId="0" xfId="4" applyNumberFormat="1" applyFont="1" applyBorder="1" applyAlignment="1">
      <alignment horizontal="right" vertical="center"/>
    </xf>
    <xf numFmtId="166" fontId="16" fillId="0" borderId="0" xfId="4" applyNumberFormat="1" applyFont="1" applyBorder="1" applyAlignment="1">
      <alignment horizontal="right" vertical="center"/>
    </xf>
    <xf numFmtId="39" fontId="16" fillId="0" borderId="0" xfId="0" applyFont="1" applyFill="1" applyAlignment="1">
      <alignment vertical="center"/>
    </xf>
    <xf numFmtId="166" fontId="16" fillId="0" borderId="0" xfId="4" applyNumberFormat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166" fontId="16" fillId="0" borderId="0" xfId="4" applyNumberFormat="1" applyFont="1" applyFill="1" applyAlignment="1">
      <alignment horizontal="center" vertical="center"/>
    </xf>
    <xf numFmtId="166" fontId="16" fillId="0" borderId="0" xfId="4" applyNumberFormat="1" applyFont="1" applyFill="1" applyBorder="1" applyAlignment="1">
      <alignment horizontal="center" vertical="center"/>
    </xf>
    <xf numFmtId="39" fontId="16" fillId="0" borderId="0" xfId="4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39" fontId="16" fillId="0" borderId="0" xfId="0" applyFont="1" applyFill="1" applyBorder="1" applyAlignment="1">
      <alignment vertical="center"/>
    </xf>
    <xf numFmtId="39" fontId="16" fillId="0" borderId="0" xfId="0" applyFont="1" applyAlignment="1"/>
    <xf numFmtId="39" fontId="16" fillId="0" borderId="0" xfId="0" applyFont="1" applyBorder="1" applyAlignment="1"/>
    <xf numFmtId="166" fontId="5" fillId="0" borderId="0" xfId="1" applyNumberFormat="1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5" fillId="0" borderId="0" xfId="0" applyFont="1" applyFill="1" applyAlignment="1">
      <alignment horizontal="center"/>
    </xf>
    <xf numFmtId="39" fontId="6" fillId="0" borderId="0" xfId="0" applyFont="1" applyAlignment="1">
      <alignment horizontal="center"/>
    </xf>
    <xf numFmtId="39" fontId="10" fillId="0" borderId="2" xfId="0" applyFont="1" applyBorder="1" applyAlignment="1">
      <alignment horizontal="center" vertical="center"/>
    </xf>
    <xf numFmtId="166" fontId="5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 applyProtection="1">
      <alignment horizontal="center" vertical="center"/>
    </xf>
    <xf numFmtId="37" fontId="5" fillId="0" borderId="4" xfId="5" applyNumberFormat="1" applyFont="1" applyFill="1" applyBorder="1" applyAlignment="1">
      <alignment vertical="center"/>
    </xf>
    <xf numFmtId="49" fontId="5" fillId="0" borderId="0" xfId="5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 applyProtection="1">
      <alignment horizontal="center" vertical="center"/>
    </xf>
    <xf numFmtId="39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9" fontId="5" fillId="0" borderId="0" xfId="0" quotePrefix="1" applyFont="1" applyFill="1" applyAlignment="1" applyProtection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 applyProtection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166" fontId="5" fillId="0" borderId="2" xfId="4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Alignment="1" applyProtection="1">
      <alignment horizontal="left" vertical="center"/>
    </xf>
    <xf numFmtId="166" fontId="5" fillId="0" borderId="2" xfId="4" applyNumberFormat="1" applyFont="1" applyFill="1" applyBorder="1" applyAlignment="1">
      <alignment vertical="center"/>
    </xf>
    <xf numFmtId="166" fontId="5" fillId="0" borderId="5" xfId="4" applyNumberFormat="1" applyFont="1" applyFill="1" applyBorder="1" applyAlignment="1">
      <alignment vertical="center"/>
    </xf>
    <xf numFmtId="37" fontId="5" fillId="0" borderId="0" xfId="0" quotePrefix="1" applyNumberFormat="1" applyFont="1" applyFill="1" applyAlignment="1" applyProtection="1">
      <alignment horizontal="center" vertical="center"/>
    </xf>
    <xf numFmtId="166" fontId="5" fillId="0" borderId="1" xfId="4" applyNumberFormat="1" applyFont="1" applyFill="1" applyBorder="1" applyAlignment="1">
      <alignment vertical="center"/>
    </xf>
    <xf numFmtId="166" fontId="5" fillId="0" borderId="3" xfId="4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 applyProtection="1">
      <alignment horizontal="lef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166" fontId="5" fillId="0" borderId="2" xfId="1" applyNumberFormat="1" applyFont="1" applyFill="1" applyBorder="1" applyAlignment="1" applyProtection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66" fontId="5" fillId="0" borderId="4" xfId="4" applyNumberFormat="1" applyFont="1" applyFill="1" applyBorder="1" applyAlignment="1" applyProtection="1">
      <alignment horizontal="right" vertical="center"/>
    </xf>
    <xf numFmtId="166" fontId="5" fillId="0" borderId="0" xfId="4" applyNumberFormat="1" applyFont="1" applyFill="1" applyBorder="1" applyAlignment="1" applyProtection="1">
      <alignment horizontal="right" vertical="center"/>
    </xf>
    <xf numFmtId="37" fontId="5" fillId="0" borderId="0" xfId="0" applyNumberFormat="1" applyFont="1" applyFill="1" applyAlignment="1" applyProtection="1">
      <alignment horizontal="left" vertical="center"/>
    </xf>
    <xf numFmtId="39" fontId="4" fillId="0" borderId="0" xfId="0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 applyProtection="1">
      <alignment vertical="center"/>
    </xf>
    <xf numFmtId="39" fontId="4" fillId="0" borderId="0" xfId="0" applyFont="1" applyFill="1" applyAlignment="1" applyProtection="1">
      <alignment horizontal="left" vertical="center" indent="4"/>
    </xf>
    <xf numFmtId="39" fontId="7" fillId="0" borderId="0" xfId="0" applyFont="1" applyFill="1" applyAlignment="1" applyProtection="1">
      <alignment horizontal="left" vertical="center" indent="1"/>
    </xf>
    <xf numFmtId="39" fontId="16" fillId="0" borderId="0" xfId="0" applyFont="1" applyFill="1" applyBorder="1" applyAlignment="1">
      <alignment horizontal="left" vertical="center" indent="1"/>
    </xf>
    <xf numFmtId="49" fontId="16" fillId="0" borderId="0" xfId="0" quotePrefix="1" applyNumberFormat="1" applyFont="1" applyBorder="1" applyAlignment="1">
      <alignment horizontal="center" vertical="center"/>
    </xf>
    <xf numFmtId="39" fontId="15" fillId="0" borderId="0" xfId="0" applyFont="1" applyFill="1" applyAlignment="1" applyProtection="1">
      <alignment horizontal="left" vertical="center" indent="2"/>
    </xf>
    <xf numFmtId="166" fontId="15" fillId="0" borderId="0" xfId="1" applyNumberFormat="1" applyFont="1" applyFill="1" applyBorder="1" applyAlignment="1" applyProtection="1">
      <alignment horizontal="center" vertical="center"/>
    </xf>
    <xf numFmtId="166" fontId="15" fillId="0" borderId="0" xfId="5" applyNumberFormat="1" applyFont="1" applyFill="1" applyBorder="1" applyAlignment="1">
      <alignment horizontal="center" vertical="center"/>
    </xf>
    <xf numFmtId="166" fontId="15" fillId="0" borderId="0" xfId="5" applyNumberFormat="1" applyFont="1" applyFill="1" applyAlignment="1">
      <alignment horizontal="center" vertical="center"/>
    </xf>
    <xf numFmtId="166" fontId="15" fillId="0" borderId="0" xfId="1" applyNumberFormat="1" applyFont="1" applyFill="1" applyBorder="1" applyAlignment="1" applyProtection="1">
      <alignment vertical="center"/>
    </xf>
    <xf numFmtId="166" fontId="15" fillId="0" borderId="0" xfId="5" applyNumberFormat="1" applyFont="1" applyFill="1" applyBorder="1" applyAlignment="1">
      <alignment vertical="center"/>
    </xf>
    <xf numFmtId="166" fontId="15" fillId="0" borderId="0" xfId="5" applyNumberFormat="1" applyFont="1" applyFill="1" applyAlignment="1">
      <alignment vertical="center"/>
    </xf>
    <xf numFmtId="39" fontId="15" fillId="0" borderId="0" xfId="0" applyFont="1" applyFill="1"/>
    <xf numFmtId="166" fontId="15" fillId="0" borderId="0" xfId="5" applyNumberFormat="1" applyFont="1" applyFill="1" applyBorder="1" applyAlignment="1">
      <alignment horizontal="right" vertical="center"/>
    </xf>
    <xf numFmtId="166" fontId="15" fillId="0" borderId="0" xfId="1" applyNumberFormat="1" applyFont="1" applyFill="1" applyBorder="1" applyAlignment="1" applyProtection="1">
      <alignment horizontal="left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Alignment="1" applyProtection="1">
      <alignment horizontal="left" vertical="center"/>
    </xf>
    <xf numFmtId="39" fontId="16" fillId="0" borderId="0" xfId="0" quotePrefix="1" applyFont="1" applyAlignment="1">
      <alignment horizontal="left" vertical="center" indent="1"/>
    </xf>
    <xf numFmtId="39" fontId="16" fillId="0" borderId="0" xfId="4" applyNumberFormat="1" applyFont="1" applyBorder="1" applyAlignment="1">
      <alignment vertical="center"/>
    </xf>
    <xf numFmtId="166" fontId="16" fillId="0" borderId="0" xfId="4" applyNumberFormat="1" applyFont="1" applyAlignment="1">
      <alignment horizontal="center" vertical="center"/>
    </xf>
    <xf numFmtId="39" fontId="16" fillId="0" borderId="0" xfId="4" applyNumberFormat="1" applyFont="1" applyBorder="1" applyAlignment="1">
      <alignment horizontal="center" vertical="center"/>
    </xf>
    <xf numFmtId="39" fontId="19" fillId="0" borderId="0" xfId="0" applyFont="1" applyAlignment="1">
      <alignment vertical="center"/>
    </xf>
    <xf numFmtId="39" fontId="16" fillId="0" borderId="0" xfId="0" applyFont="1" applyAlignment="1">
      <alignment horizontal="left" vertical="center" indent="1"/>
    </xf>
    <xf numFmtId="39" fontId="16" fillId="0" borderId="0" xfId="0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166" fontId="16" fillId="0" borderId="2" xfId="4" applyNumberFormat="1" applyFont="1" applyBorder="1" applyAlignment="1">
      <alignment horizontal="center" vertical="center"/>
    </xf>
    <xf numFmtId="49" fontId="15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 applyProtection="1">
      <alignment horizontal="left"/>
    </xf>
    <xf numFmtId="39" fontId="16" fillId="0" borderId="0" xfId="0" quotePrefix="1" applyFont="1" applyAlignment="1">
      <alignment horizontal="center" vertical="center"/>
    </xf>
    <xf numFmtId="39" fontId="19" fillId="0" borderId="0" xfId="0" applyFont="1" applyAlignment="1">
      <alignment vertical="center"/>
    </xf>
    <xf numFmtId="39" fontId="5" fillId="0" borderId="0" xfId="0" applyFont="1" applyFill="1" applyAlignment="1" applyProtection="1">
      <alignment horizontal="left" indent="2"/>
    </xf>
    <xf numFmtId="166" fontId="5" fillId="0" borderId="0" xfId="4" applyNumberFormat="1" applyFont="1" applyFill="1" applyBorder="1" applyAlignment="1">
      <alignment horizontal="center" vertical="center"/>
    </xf>
    <xf numFmtId="39" fontId="16" fillId="0" borderId="0" xfId="0" applyFont="1" applyAlignment="1">
      <alignment vertical="center"/>
    </xf>
    <xf numFmtId="39" fontId="16" fillId="0" borderId="0" xfId="0" applyFont="1" applyBorder="1" applyAlignment="1">
      <alignment vertical="center"/>
    </xf>
    <xf numFmtId="39" fontId="16" fillId="0" borderId="0" xfId="4" applyNumberFormat="1" applyFont="1" applyBorder="1" applyAlignment="1">
      <alignment vertical="center"/>
    </xf>
    <xf numFmtId="166" fontId="16" fillId="0" borderId="0" xfId="4" applyNumberFormat="1" applyFont="1" applyAlignment="1">
      <alignment horizontal="center" vertical="center"/>
    </xf>
    <xf numFmtId="166" fontId="16" fillId="0" borderId="0" xfId="4" applyNumberFormat="1" applyFont="1" applyBorder="1" applyAlignment="1">
      <alignment horizontal="center" vertical="center"/>
    </xf>
    <xf numFmtId="39" fontId="16" fillId="0" borderId="0" xfId="4" applyNumberFormat="1" applyFont="1" applyBorder="1" applyAlignment="1">
      <alignment horizontal="center" vertical="center"/>
    </xf>
    <xf numFmtId="166" fontId="5" fillId="0" borderId="2" xfId="1" applyNumberFormat="1" applyFont="1" applyFill="1" applyBorder="1" applyAlignment="1" applyProtection="1">
      <alignment horizontal="center" vertical="center"/>
    </xf>
    <xf numFmtId="39" fontId="16" fillId="0" borderId="0" xfId="0" applyFont="1" applyAlignment="1">
      <alignment horizontal="center" vertical="center"/>
    </xf>
    <xf numFmtId="39" fontId="16" fillId="0" borderId="0" xfId="0" quotePrefix="1" applyFont="1" applyAlignment="1">
      <alignment horizontal="left" vertical="center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2" xfId="0" applyFont="1" applyFill="1" applyBorder="1" applyAlignment="1" applyProtection="1">
      <alignment horizontal="right" vertical="center"/>
    </xf>
    <xf numFmtId="39" fontId="6" fillId="0" borderId="2" xfId="0" applyFont="1" applyFill="1" applyBorder="1" applyAlignment="1" applyProtection="1">
      <alignment horizontal="right"/>
    </xf>
    <xf numFmtId="39" fontId="10" fillId="0" borderId="1" xfId="0" applyFont="1" applyBorder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2" xfId="0" applyFont="1" applyBorder="1" applyAlignment="1">
      <alignment horizontal="right" vertical="center"/>
    </xf>
    <xf numFmtId="39" fontId="10" fillId="0" borderId="2" xfId="0" applyFont="1" applyBorder="1" applyAlignment="1">
      <alignment horizontal="center" vertical="center"/>
    </xf>
    <xf numFmtId="39" fontId="11" fillId="0" borderId="2" xfId="0" applyFont="1" applyBorder="1" applyAlignment="1">
      <alignment horizontal="center" vertical="center"/>
    </xf>
    <xf numFmtId="43" fontId="10" fillId="0" borderId="2" xfId="0" applyNumberFormat="1" applyFont="1" applyBorder="1" applyAlignment="1">
      <alignment horizontal="center" vertical="center"/>
    </xf>
    <xf numFmtId="39" fontId="6" fillId="0" borderId="2" xfId="0" quotePrefix="1" applyFont="1" applyBorder="1" applyAlignment="1">
      <alignment horizontal="right" vertical="center"/>
    </xf>
  </cellXfs>
  <cellStyles count="17">
    <cellStyle name="Comma" xfId="1" builtinId="3"/>
    <cellStyle name="Comma 2" xfId="2"/>
    <cellStyle name="Comma 2 2" xfId="3"/>
    <cellStyle name="Comma 2 2 2" xfId="4"/>
    <cellStyle name="Comma 2 3" xfId="5"/>
    <cellStyle name="Normal" xfId="0" builtinId="0"/>
    <cellStyle name="Normal 2" xfId="6"/>
    <cellStyle name="Normal 2 2" xfId="7"/>
    <cellStyle name="Normal 2 3" xfId="8"/>
    <cellStyle name="Normal 2 3 2" xfId="9"/>
    <cellStyle name="Normal 3" xfId="10"/>
    <cellStyle name="Normal 3 2" xfId="11"/>
    <cellStyle name="Normal 4" xfId="12"/>
    <cellStyle name="Normal_2A864(Dec) 2" xfId="13"/>
    <cellStyle name="Normal_2B206E(Cash flow)" xfId="14"/>
    <cellStyle name="Normal_Q2_FS_THAI_AEONTS49 (3)" xfId="15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prakkitsiri/Desktop/CGD_FS/FINAL/YE_16/CGD16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กำไร"/>
      <sheetName val="รวม"/>
      <sheetName val="เฉพาะ"/>
      <sheetName val="กระแส"/>
    </sheetNames>
    <sheetDataSet>
      <sheetData sheetId="0">
        <row r="109">
          <cell r="A109" t="str">
            <v>Notes to the financial statements form an integral part of these financial statements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37"/>
  <sheetViews>
    <sheetView view="pageBreakPreview" topLeftCell="A103" zoomScale="70" zoomScaleNormal="100" zoomScaleSheetLayoutView="70" workbookViewId="0">
      <selection activeCell="A119" sqref="A119:XFD119"/>
    </sheetView>
  </sheetViews>
  <sheetFormatPr defaultColWidth="9.6328125" defaultRowHeight="20.25" customHeight="1" x14ac:dyDescent="0.3"/>
  <cols>
    <col min="1" max="1" width="52" style="10" customWidth="1"/>
    <col min="2" max="2" width="7.453125" style="101" customWidth="1"/>
    <col min="3" max="3" width="16.26953125" style="29" customWidth="1"/>
    <col min="4" max="4" width="1.1796875" style="29" customWidth="1"/>
    <col min="5" max="5" width="14.90625" style="29" customWidth="1"/>
    <col min="6" max="6" width="1.1796875" style="29" customWidth="1"/>
    <col min="7" max="7" width="14.90625" style="10" customWidth="1"/>
    <col min="8" max="8" width="1.1796875" style="10" customWidth="1"/>
    <col min="9" max="9" width="14.90625" style="10" customWidth="1"/>
    <col min="10" max="10" width="0.81640625" style="10" customWidth="1"/>
    <col min="11" max="11" width="14.1796875" style="10" bestFit="1" customWidth="1"/>
    <col min="12" max="16384" width="9.6328125" style="10"/>
  </cols>
  <sheetData>
    <row r="1" spans="1:9" ht="18.7" customHeight="1" x14ac:dyDescent="0.3">
      <c r="A1" s="281" t="s">
        <v>66</v>
      </c>
      <c r="B1" s="281"/>
      <c r="C1" s="281"/>
      <c r="D1" s="281"/>
      <c r="E1" s="281"/>
      <c r="F1" s="281"/>
      <c r="G1" s="281"/>
      <c r="H1" s="281"/>
      <c r="I1" s="281"/>
    </row>
    <row r="2" spans="1:9" ht="18.7" customHeight="1" x14ac:dyDescent="0.3">
      <c r="A2" s="281" t="s">
        <v>68</v>
      </c>
      <c r="B2" s="281"/>
      <c r="C2" s="281"/>
      <c r="D2" s="281"/>
      <c r="E2" s="281"/>
      <c r="F2" s="281"/>
      <c r="G2" s="281"/>
      <c r="H2" s="281"/>
      <c r="I2" s="281"/>
    </row>
    <row r="3" spans="1:9" s="82" customFormat="1" ht="18.7" customHeight="1" x14ac:dyDescent="0.25">
      <c r="A3" s="282" t="s">
        <v>230</v>
      </c>
      <c r="B3" s="282"/>
      <c r="C3" s="282"/>
      <c r="D3" s="282"/>
      <c r="E3" s="282"/>
      <c r="F3" s="282"/>
      <c r="G3" s="282"/>
      <c r="H3" s="282"/>
      <c r="I3" s="282"/>
    </row>
    <row r="4" spans="1:9" ht="18.7" customHeight="1" x14ac:dyDescent="0.3">
      <c r="A4" s="284" t="s">
        <v>64</v>
      </c>
      <c r="B4" s="284"/>
      <c r="C4" s="284"/>
      <c r="D4" s="284"/>
      <c r="E4" s="284"/>
      <c r="F4" s="284"/>
      <c r="G4" s="284"/>
      <c r="H4" s="284"/>
      <c r="I4" s="284"/>
    </row>
    <row r="5" spans="1:9" ht="9" customHeight="1" x14ac:dyDescent="0.3">
      <c r="A5" s="83"/>
      <c r="B5" s="84"/>
      <c r="C5" s="83"/>
      <c r="D5" s="83"/>
      <c r="E5" s="83"/>
      <c r="F5" s="83"/>
      <c r="G5" s="83"/>
      <c r="H5" s="83"/>
      <c r="I5" s="83"/>
    </row>
    <row r="6" spans="1:9" ht="18.7" customHeight="1" x14ac:dyDescent="0.3">
      <c r="A6" s="85"/>
      <c r="B6" s="258" t="s">
        <v>18</v>
      </c>
      <c r="C6" s="280" t="s">
        <v>1</v>
      </c>
      <c r="D6" s="280"/>
      <c r="E6" s="280"/>
      <c r="F6" s="86"/>
      <c r="G6" s="280" t="s">
        <v>60</v>
      </c>
      <c r="H6" s="280"/>
      <c r="I6" s="280"/>
    </row>
    <row r="7" spans="1:9" ht="18.7" customHeight="1" x14ac:dyDescent="0.3">
      <c r="A7" s="85"/>
      <c r="B7" s="258"/>
      <c r="C7" s="280" t="s">
        <v>19</v>
      </c>
      <c r="D7" s="280"/>
      <c r="E7" s="280"/>
      <c r="F7" s="86"/>
      <c r="G7" s="280" t="s">
        <v>19</v>
      </c>
      <c r="H7" s="280"/>
      <c r="I7" s="280"/>
    </row>
    <row r="8" spans="1:9" ht="18.7" customHeight="1" x14ac:dyDescent="0.3">
      <c r="A8" s="85"/>
      <c r="B8" s="258"/>
      <c r="C8" s="87">
        <v>2019</v>
      </c>
      <c r="D8" s="88"/>
      <c r="E8" s="87">
        <v>2018</v>
      </c>
      <c r="F8" s="89"/>
      <c r="G8" s="87">
        <v>2019</v>
      </c>
      <c r="H8" s="88"/>
      <c r="I8" s="87">
        <v>2018</v>
      </c>
    </row>
    <row r="9" spans="1:9" ht="18.7" customHeight="1" x14ac:dyDescent="0.3">
      <c r="A9" s="33" t="s">
        <v>24</v>
      </c>
      <c r="B9" s="258"/>
      <c r="C9" s="87"/>
      <c r="D9" s="88"/>
      <c r="E9" s="87"/>
      <c r="F9" s="89"/>
      <c r="G9" s="87"/>
      <c r="H9" s="88"/>
      <c r="I9" s="87"/>
    </row>
    <row r="10" spans="1:9" ht="18.7" customHeight="1" x14ac:dyDescent="0.3">
      <c r="A10" s="6" t="s">
        <v>25</v>
      </c>
      <c r="B10" s="258"/>
      <c r="C10" s="90"/>
      <c r="D10" s="90"/>
      <c r="E10" s="90"/>
      <c r="F10" s="90"/>
      <c r="G10" s="90"/>
      <c r="H10" s="90"/>
      <c r="I10" s="90"/>
    </row>
    <row r="11" spans="1:9" ht="18.7" customHeight="1" x14ac:dyDescent="0.3">
      <c r="A11" s="91" t="s">
        <v>23</v>
      </c>
      <c r="B11" s="260" t="s">
        <v>97</v>
      </c>
      <c r="C11" s="197">
        <v>274043223</v>
      </c>
      <c r="D11" s="198"/>
      <c r="E11" s="197">
        <v>1517968181</v>
      </c>
      <c r="F11" s="198"/>
      <c r="G11" s="197">
        <v>101583484</v>
      </c>
      <c r="H11" s="199"/>
      <c r="I11" s="197">
        <v>818060461</v>
      </c>
    </row>
    <row r="12" spans="1:9" ht="18.7" customHeight="1" x14ac:dyDescent="0.3">
      <c r="A12" s="93" t="s">
        <v>178</v>
      </c>
      <c r="B12" s="260" t="s">
        <v>75</v>
      </c>
      <c r="C12" s="200" t="s">
        <v>0</v>
      </c>
      <c r="D12" s="198"/>
      <c r="E12" s="200">
        <v>100502312</v>
      </c>
      <c r="F12" s="198"/>
      <c r="G12" s="200" t="s">
        <v>0</v>
      </c>
      <c r="H12" s="199"/>
      <c r="I12" s="200">
        <v>100502312</v>
      </c>
    </row>
    <row r="13" spans="1:9" ht="18.7" customHeight="1" x14ac:dyDescent="0.3">
      <c r="A13" s="93" t="s">
        <v>165</v>
      </c>
      <c r="B13" s="260" t="s">
        <v>76</v>
      </c>
      <c r="C13" s="197">
        <v>2362812871</v>
      </c>
      <c r="D13" s="198"/>
      <c r="E13" s="197">
        <v>1932820577</v>
      </c>
      <c r="F13" s="198"/>
      <c r="G13" s="197">
        <v>445268419</v>
      </c>
      <c r="H13" s="199"/>
      <c r="I13" s="197">
        <v>395704584</v>
      </c>
    </row>
    <row r="14" spans="1:9" ht="18.7" customHeight="1" x14ac:dyDescent="0.3">
      <c r="A14" s="93" t="s">
        <v>35</v>
      </c>
      <c r="B14" s="260" t="s">
        <v>265</v>
      </c>
      <c r="C14" s="200" t="s">
        <v>0</v>
      </c>
      <c r="D14" s="198"/>
      <c r="E14" s="200" t="s">
        <v>0</v>
      </c>
      <c r="F14" s="198"/>
      <c r="G14" s="197">
        <v>1587632758</v>
      </c>
      <c r="H14" s="199"/>
      <c r="I14" s="197">
        <v>820905043</v>
      </c>
    </row>
    <row r="15" spans="1:9" ht="18.7" customHeight="1" x14ac:dyDescent="0.3">
      <c r="A15" s="93" t="s">
        <v>232</v>
      </c>
      <c r="B15" s="260" t="s">
        <v>163</v>
      </c>
      <c r="C15" s="92">
        <v>8270383484</v>
      </c>
      <c r="D15" s="90"/>
      <c r="E15" s="92">
        <v>5842742804</v>
      </c>
      <c r="F15" s="92"/>
      <c r="G15" s="92">
        <v>604871660</v>
      </c>
      <c r="H15" s="92"/>
      <c r="I15" s="242">
        <v>17338733</v>
      </c>
    </row>
    <row r="16" spans="1:9" s="243" customFormat="1" ht="18" customHeight="1" x14ac:dyDescent="0.3">
      <c r="A16" s="236" t="s">
        <v>233</v>
      </c>
      <c r="B16" s="257" t="s">
        <v>98</v>
      </c>
      <c r="C16" s="240">
        <v>308736672</v>
      </c>
      <c r="D16" s="241"/>
      <c r="E16" s="237" t="s">
        <v>0</v>
      </c>
      <c r="F16" s="242"/>
      <c r="G16" s="237" t="s">
        <v>0</v>
      </c>
      <c r="H16" s="242"/>
      <c r="I16" s="237" t="s">
        <v>0</v>
      </c>
    </row>
    <row r="17" spans="1:11" ht="18.7" customHeight="1" x14ac:dyDescent="0.3">
      <c r="A17" s="236" t="s">
        <v>231</v>
      </c>
      <c r="B17" s="260"/>
      <c r="C17" s="92">
        <v>3359828</v>
      </c>
      <c r="D17" s="90"/>
      <c r="E17" s="237">
        <v>3258601</v>
      </c>
      <c r="F17" s="92"/>
      <c r="G17" s="92">
        <v>2893336</v>
      </c>
      <c r="H17" s="92"/>
      <c r="I17" s="237">
        <v>3183550</v>
      </c>
    </row>
    <row r="18" spans="1:11" ht="18.7" customHeight="1" x14ac:dyDescent="0.3">
      <c r="A18" s="95" t="s">
        <v>26</v>
      </c>
      <c r="B18" s="260"/>
      <c r="C18" s="34">
        <v>28408722</v>
      </c>
      <c r="D18" s="90"/>
      <c r="E18" s="238">
        <v>1004442</v>
      </c>
      <c r="F18" s="92"/>
      <c r="G18" s="237" t="s">
        <v>0</v>
      </c>
      <c r="H18" s="92"/>
      <c r="I18" s="239" t="s">
        <v>0</v>
      </c>
    </row>
    <row r="19" spans="1:11" ht="18.7" customHeight="1" x14ac:dyDescent="0.3">
      <c r="A19" s="96" t="s">
        <v>30</v>
      </c>
      <c r="B19" s="260"/>
      <c r="C19" s="97">
        <f>SUM(C11:C18)</f>
        <v>11247744800</v>
      </c>
      <c r="D19" s="90"/>
      <c r="E19" s="97">
        <f>SUM(E11:E18)</f>
        <v>9398296917</v>
      </c>
      <c r="F19" s="92"/>
      <c r="G19" s="97">
        <f>SUM(G11:G18)</f>
        <v>2742249657</v>
      </c>
      <c r="H19" s="92"/>
      <c r="I19" s="97">
        <f>SUM(I11:I18)</f>
        <v>2155694683</v>
      </c>
    </row>
    <row r="20" spans="1:11" ht="18.7" customHeight="1" x14ac:dyDescent="0.3">
      <c r="A20" s="53"/>
      <c r="B20" s="81"/>
      <c r="C20" s="90"/>
      <c r="D20" s="90"/>
      <c r="E20" s="90"/>
      <c r="F20" s="92"/>
      <c r="G20" s="92"/>
      <c r="H20" s="92"/>
      <c r="I20" s="92"/>
      <c r="K20" s="144"/>
    </row>
    <row r="21" spans="1:11" ht="18.7" customHeight="1" x14ac:dyDescent="0.3">
      <c r="A21" s="6" t="s">
        <v>27</v>
      </c>
      <c r="B21" s="81"/>
      <c r="C21" s="90"/>
      <c r="D21" s="90"/>
      <c r="E21" s="90"/>
      <c r="F21" s="92"/>
      <c r="G21" s="92"/>
      <c r="H21" s="92"/>
      <c r="I21" s="92"/>
    </row>
    <row r="22" spans="1:11" ht="18.7" customHeight="1" x14ac:dyDescent="0.3">
      <c r="A22" s="93" t="s">
        <v>113</v>
      </c>
      <c r="B22" s="260" t="s">
        <v>146</v>
      </c>
      <c r="C22" s="34">
        <v>1992745610</v>
      </c>
      <c r="D22" s="90"/>
      <c r="E22" s="238">
        <v>1764912934</v>
      </c>
      <c r="F22" s="92"/>
      <c r="G22" s="34" t="s">
        <v>0</v>
      </c>
      <c r="H22" s="92"/>
      <c r="I22" s="238" t="s">
        <v>0</v>
      </c>
    </row>
    <row r="23" spans="1:11" ht="18.7" customHeight="1" x14ac:dyDescent="0.3">
      <c r="A23" s="93" t="s">
        <v>168</v>
      </c>
      <c r="B23" s="260" t="s">
        <v>77</v>
      </c>
      <c r="C23" s="35">
        <v>169310676</v>
      </c>
      <c r="D23" s="90"/>
      <c r="E23" s="244">
        <v>218969946</v>
      </c>
      <c r="F23" s="92"/>
      <c r="G23" s="34">
        <v>169310676</v>
      </c>
      <c r="H23" s="92"/>
      <c r="I23" s="238">
        <v>218969946</v>
      </c>
    </row>
    <row r="24" spans="1:11" ht="18.7" customHeight="1" x14ac:dyDescent="0.3">
      <c r="A24" s="93" t="s">
        <v>200</v>
      </c>
      <c r="B24" s="260" t="s">
        <v>255</v>
      </c>
      <c r="C24" s="34" t="s">
        <v>0</v>
      </c>
      <c r="D24" s="90"/>
      <c r="E24" s="238" t="s">
        <v>0</v>
      </c>
      <c r="F24" s="92"/>
      <c r="G24" s="92">
        <v>4695237021</v>
      </c>
      <c r="H24" s="92"/>
      <c r="I24" s="242">
        <v>5276695841</v>
      </c>
    </row>
    <row r="25" spans="1:11" ht="18.7" customHeight="1" x14ac:dyDescent="0.3">
      <c r="A25" s="93" t="s">
        <v>112</v>
      </c>
      <c r="B25" s="81"/>
      <c r="C25" s="92">
        <v>895501448</v>
      </c>
      <c r="D25" s="90"/>
      <c r="E25" s="242">
        <v>895501448</v>
      </c>
      <c r="F25" s="92"/>
      <c r="G25" s="34" t="s">
        <v>0</v>
      </c>
      <c r="H25" s="92"/>
      <c r="I25" s="238" t="s">
        <v>0</v>
      </c>
    </row>
    <row r="26" spans="1:11" ht="18.7" customHeight="1" x14ac:dyDescent="0.3">
      <c r="A26" s="93" t="s">
        <v>111</v>
      </c>
      <c r="B26" s="260" t="s">
        <v>78</v>
      </c>
      <c r="C26" s="34">
        <v>743970530</v>
      </c>
      <c r="D26" s="90"/>
      <c r="E26" s="238">
        <v>789158751</v>
      </c>
      <c r="F26" s="92"/>
      <c r="G26" s="34" t="s">
        <v>0</v>
      </c>
      <c r="H26" s="92"/>
      <c r="I26" s="238" t="s">
        <v>0</v>
      </c>
    </row>
    <row r="27" spans="1:11" ht="18.7" customHeight="1" x14ac:dyDescent="0.3">
      <c r="A27" s="93" t="s">
        <v>131</v>
      </c>
      <c r="B27" s="261" t="s">
        <v>147</v>
      </c>
      <c r="C27" s="35">
        <v>10206087620</v>
      </c>
      <c r="D27" s="90"/>
      <c r="E27" s="244">
        <v>7608076281</v>
      </c>
      <c r="F27" s="92"/>
      <c r="G27" s="92">
        <v>1772735603</v>
      </c>
      <c r="H27" s="92"/>
      <c r="I27" s="242">
        <v>2198616111</v>
      </c>
    </row>
    <row r="28" spans="1:11" ht="18.7" customHeight="1" x14ac:dyDescent="0.3">
      <c r="A28" s="93" t="s">
        <v>28</v>
      </c>
      <c r="B28" s="81" t="s">
        <v>285</v>
      </c>
      <c r="C28" s="92">
        <v>3614375768</v>
      </c>
      <c r="D28" s="90"/>
      <c r="E28" s="242">
        <v>3614375768</v>
      </c>
      <c r="F28" s="92"/>
      <c r="G28" s="34" t="s">
        <v>0</v>
      </c>
      <c r="H28" s="92"/>
      <c r="I28" s="238" t="s">
        <v>0</v>
      </c>
    </row>
    <row r="29" spans="1:11" ht="18.7" customHeight="1" x14ac:dyDescent="0.3">
      <c r="A29" s="93" t="s">
        <v>166</v>
      </c>
      <c r="B29" s="260" t="s">
        <v>79</v>
      </c>
      <c r="C29" s="92">
        <v>22291334</v>
      </c>
      <c r="D29" s="90"/>
      <c r="E29" s="242">
        <v>5864249</v>
      </c>
      <c r="F29" s="92"/>
      <c r="G29" s="92">
        <v>5584054</v>
      </c>
      <c r="H29" s="92"/>
      <c r="I29" s="242">
        <v>3407148</v>
      </c>
    </row>
    <row r="30" spans="1:11" ht="18.7" customHeight="1" x14ac:dyDescent="0.3">
      <c r="A30" s="93" t="s">
        <v>36</v>
      </c>
      <c r="B30" s="260" t="s">
        <v>80</v>
      </c>
      <c r="C30" s="34" t="s">
        <v>0</v>
      </c>
      <c r="D30" s="90"/>
      <c r="E30" s="242">
        <v>38340870</v>
      </c>
      <c r="F30" s="92"/>
      <c r="G30" s="92">
        <v>47956660</v>
      </c>
      <c r="H30" s="92"/>
      <c r="I30" s="242">
        <v>38340870</v>
      </c>
    </row>
    <row r="31" spans="1:11" ht="18.7" customHeight="1" x14ac:dyDescent="0.3">
      <c r="A31" s="93" t="s">
        <v>29</v>
      </c>
      <c r="B31" s="81"/>
      <c r="C31" s="92">
        <v>13023418</v>
      </c>
      <c r="D31" s="90"/>
      <c r="E31" s="242">
        <v>10456102</v>
      </c>
      <c r="F31" s="92"/>
      <c r="G31" s="92">
        <v>3432244</v>
      </c>
      <c r="H31" s="92"/>
      <c r="I31" s="242">
        <v>3354358</v>
      </c>
    </row>
    <row r="32" spans="1:11" ht="18.7" customHeight="1" x14ac:dyDescent="0.3">
      <c r="A32" s="96" t="s">
        <v>71</v>
      </c>
      <c r="B32" s="81"/>
      <c r="C32" s="97">
        <f>SUM(C22:C31)</f>
        <v>17657306404</v>
      </c>
      <c r="D32" s="90"/>
      <c r="E32" s="97">
        <f>SUM(E22:E31)</f>
        <v>14945656349</v>
      </c>
      <c r="F32" s="92"/>
      <c r="G32" s="97">
        <f>SUM(G22:G31)</f>
        <v>6694256258</v>
      </c>
      <c r="H32" s="92"/>
      <c r="I32" s="97">
        <f>SUM(I22:I31)</f>
        <v>7739384274</v>
      </c>
    </row>
    <row r="33" spans="1:9" ht="18.7" customHeight="1" thickBot="1" x14ac:dyDescent="0.35">
      <c r="A33" s="7" t="s">
        <v>31</v>
      </c>
      <c r="B33" s="81"/>
      <c r="C33" s="201">
        <f>SUM(C19,C32)</f>
        <v>28905051204</v>
      </c>
      <c r="D33" s="90"/>
      <c r="E33" s="201">
        <f>SUM(E19,E32)</f>
        <v>24343953266</v>
      </c>
      <c r="F33" s="90"/>
      <c r="G33" s="201">
        <f>SUM(G19,G32)</f>
        <v>9436505915</v>
      </c>
      <c r="H33" s="90"/>
      <c r="I33" s="201">
        <f>SUM(I19,I32)</f>
        <v>9895078957</v>
      </c>
    </row>
    <row r="34" spans="1:9" s="23" customFormat="1" ht="18.7" customHeight="1" thickTop="1" x14ac:dyDescent="0.3">
      <c r="A34" s="99"/>
      <c r="B34" s="262"/>
      <c r="C34" s="118"/>
      <c r="D34" s="90"/>
      <c r="E34" s="118"/>
      <c r="F34" s="90"/>
      <c r="G34" s="118"/>
      <c r="H34" s="90"/>
      <c r="I34" s="118"/>
    </row>
    <row r="35" spans="1:9" s="23" customFormat="1" ht="18.7" customHeight="1" x14ac:dyDescent="0.3">
      <c r="A35" s="99"/>
      <c r="B35" s="262"/>
      <c r="C35" s="90"/>
      <c r="D35" s="90"/>
      <c r="E35" s="90"/>
      <c r="F35" s="90"/>
      <c r="G35" s="202"/>
      <c r="H35" s="90"/>
      <c r="I35" s="90"/>
    </row>
    <row r="36" spans="1:9" s="23" customFormat="1" ht="18.7" customHeight="1" x14ac:dyDescent="0.3">
      <c r="A36" s="99"/>
      <c r="B36" s="262"/>
      <c r="C36" s="90"/>
      <c r="D36" s="90"/>
      <c r="E36" s="90"/>
      <c r="F36" s="90"/>
      <c r="G36" s="202"/>
      <c r="H36" s="90"/>
      <c r="I36" s="90"/>
    </row>
    <row r="37" spans="1:9" s="23" customFormat="1" ht="18.7" customHeight="1" x14ac:dyDescent="0.3">
      <c r="A37" s="99"/>
      <c r="B37" s="262"/>
      <c r="C37" s="90"/>
      <c r="D37" s="90"/>
      <c r="E37" s="90"/>
      <c r="F37" s="90"/>
      <c r="G37" s="202"/>
      <c r="H37" s="90"/>
      <c r="I37" s="90"/>
    </row>
    <row r="38" spans="1:9" s="23" customFormat="1" ht="18.7" customHeight="1" x14ac:dyDescent="0.3">
      <c r="A38" s="99"/>
      <c r="B38" s="262"/>
      <c r="C38" s="90"/>
      <c r="D38" s="90"/>
      <c r="E38" s="90"/>
      <c r="F38" s="90"/>
      <c r="G38" s="202"/>
      <c r="H38" s="90"/>
      <c r="I38" s="90"/>
    </row>
    <row r="39" spans="1:9" s="23" customFormat="1" ht="18.7" customHeight="1" x14ac:dyDescent="0.3">
      <c r="A39" s="99"/>
      <c r="B39" s="262"/>
      <c r="C39" s="90"/>
      <c r="D39" s="90"/>
      <c r="E39" s="90"/>
      <c r="F39" s="90"/>
      <c r="G39" s="202"/>
      <c r="H39" s="90"/>
      <c r="I39" s="90"/>
    </row>
    <row r="40" spans="1:9" s="23" customFormat="1" ht="18.7" customHeight="1" x14ac:dyDescent="0.3">
      <c r="A40" s="99"/>
      <c r="B40" s="262"/>
      <c r="C40" s="90"/>
      <c r="D40" s="90"/>
      <c r="E40" s="90"/>
      <c r="F40" s="90"/>
      <c r="G40" s="202"/>
      <c r="H40" s="90"/>
      <c r="I40" s="90"/>
    </row>
    <row r="41" spans="1:9" s="23" customFormat="1" ht="18.7" customHeight="1" x14ac:dyDescent="0.3">
      <c r="A41" s="99"/>
      <c r="B41" s="262"/>
      <c r="C41" s="90"/>
      <c r="D41" s="90"/>
      <c r="E41" s="90"/>
      <c r="F41" s="90"/>
      <c r="G41" s="202"/>
      <c r="H41" s="90"/>
      <c r="I41" s="90"/>
    </row>
    <row r="42" spans="1:9" s="23" customFormat="1" ht="18.7" customHeight="1" x14ac:dyDescent="0.3">
      <c r="A42" s="99"/>
      <c r="B42" s="262"/>
      <c r="C42" s="90"/>
      <c r="D42" s="90"/>
      <c r="E42" s="90"/>
      <c r="F42" s="90"/>
      <c r="G42" s="202"/>
      <c r="H42" s="90"/>
      <c r="I42" s="90"/>
    </row>
    <row r="43" spans="1:9" s="23" customFormat="1" ht="18.7" customHeight="1" x14ac:dyDescent="0.3">
      <c r="A43" s="99"/>
      <c r="B43" s="262"/>
      <c r="C43" s="90"/>
      <c r="D43" s="90"/>
      <c r="E43" s="90"/>
      <c r="F43" s="90"/>
      <c r="G43" s="202"/>
      <c r="H43" s="90"/>
      <c r="I43" s="90"/>
    </row>
    <row r="44" spans="1:9" s="23" customFormat="1" ht="18.7" customHeight="1" x14ac:dyDescent="0.3">
      <c r="A44" s="99"/>
      <c r="B44" s="262"/>
      <c r="C44" s="90"/>
      <c r="D44" s="90"/>
      <c r="E44" s="90"/>
      <c r="F44" s="90"/>
      <c r="G44" s="90"/>
      <c r="H44" s="90"/>
      <c r="I44" s="90"/>
    </row>
    <row r="45" spans="1:9" s="23" customFormat="1" ht="18.7" customHeight="1" x14ac:dyDescent="0.3">
      <c r="A45" s="99"/>
      <c r="B45" s="262"/>
      <c r="C45" s="90"/>
      <c r="D45" s="90"/>
      <c r="E45" s="90"/>
      <c r="F45" s="90"/>
      <c r="G45" s="90"/>
      <c r="H45" s="90"/>
      <c r="I45" s="90"/>
    </row>
    <row r="46" spans="1:9" s="23" customFormat="1" ht="18.7" customHeight="1" x14ac:dyDescent="0.3">
      <c r="A46" s="99"/>
      <c r="B46" s="262"/>
      <c r="C46" s="90"/>
      <c r="D46" s="90"/>
      <c r="E46" s="90"/>
      <c r="F46" s="90"/>
      <c r="G46" s="90"/>
      <c r="H46" s="90"/>
      <c r="I46" s="90"/>
    </row>
    <row r="47" spans="1:9" s="23" customFormat="1" ht="18.7" customHeight="1" x14ac:dyDescent="0.3">
      <c r="A47" s="99"/>
      <c r="B47" s="262"/>
      <c r="C47" s="90"/>
      <c r="D47" s="90"/>
      <c r="E47" s="90"/>
      <c r="F47" s="90"/>
      <c r="G47" s="90"/>
      <c r="H47" s="90"/>
      <c r="I47" s="90"/>
    </row>
    <row r="48" spans="1:9" s="23" customFormat="1" ht="18.7" customHeight="1" x14ac:dyDescent="0.3">
      <c r="A48" s="99"/>
      <c r="B48" s="262"/>
      <c r="C48" s="90"/>
      <c r="D48" s="90"/>
      <c r="E48" s="90"/>
      <c r="F48" s="90"/>
      <c r="G48" s="90"/>
      <c r="H48" s="90"/>
      <c r="I48" s="90"/>
    </row>
    <row r="49" spans="1:9" s="23" customFormat="1" ht="18.7" customHeight="1" x14ac:dyDescent="0.3">
      <c r="A49" s="99"/>
      <c r="B49" s="262"/>
      <c r="C49" s="98"/>
      <c r="D49" s="98"/>
      <c r="E49" s="98"/>
      <c r="F49" s="98"/>
      <c r="G49" s="98"/>
      <c r="H49" s="98"/>
      <c r="I49" s="98"/>
    </row>
    <row r="50" spans="1:9" s="23" customFormat="1" ht="18.7" customHeight="1" x14ac:dyDescent="0.3">
      <c r="A50" s="99"/>
      <c r="B50" s="262"/>
      <c r="C50" s="98"/>
      <c r="D50" s="98"/>
      <c r="E50" s="98"/>
      <c r="F50" s="98"/>
      <c r="G50" s="98"/>
      <c r="H50" s="98"/>
      <c r="I50" s="98"/>
    </row>
    <row r="51" spans="1:9" s="23" customFormat="1" ht="18.7" customHeight="1" x14ac:dyDescent="0.3">
      <c r="A51" s="99"/>
      <c r="B51" s="262"/>
      <c r="C51" s="98"/>
      <c r="D51" s="98"/>
      <c r="E51" s="98"/>
      <c r="F51" s="98"/>
      <c r="G51" s="98"/>
      <c r="H51" s="98"/>
      <c r="I51" s="98"/>
    </row>
    <row r="52" spans="1:9" s="23" customFormat="1" ht="18.7" customHeight="1" x14ac:dyDescent="0.3">
      <c r="A52" s="99"/>
      <c r="B52" s="262"/>
      <c r="C52" s="98"/>
      <c r="D52" s="98"/>
      <c r="E52" s="98"/>
      <c r="F52" s="98"/>
      <c r="G52" s="98"/>
      <c r="H52" s="98"/>
      <c r="I52" s="98"/>
    </row>
    <row r="53" spans="1:9" s="23" customFormat="1" ht="18.7" customHeight="1" x14ac:dyDescent="0.3">
      <c r="A53" s="99"/>
      <c r="B53" s="262"/>
      <c r="C53" s="98"/>
      <c r="D53" s="98"/>
      <c r="E53" s="98"/>
      <c r="F53" s="98"/>
      <c r="G53" s="98"/>
      <c r="H53" s="98"/>
      <c r="I53" s="98"/>
    </row>
    <row r="54" spans="1:9" s="23" customFormat="1" ht="18.7" customHeight="1" x14ac:dyDescent="0.3">
      <c r="A54" s="99"/>
      <c r="B54" s="262"/>
      <c r="C54" s="98"/>
      <c r="D54" s="98"/>
      <c r="E54" s="98"/>
      <c r="F54" s="98"/>
      <c r="G54" s="98"/>
      <c r="H54" s="98"/>
      <c r="I54" s="98"/>
    </row>
    <row r="55" spans="1:9" s="23" customFormat="1" ht="18.7" customHeight="1" x14ac:dyDescent="0.3">
      <c r="A55" s="99"/>
      <c r="B55" s="262"/>
      <c r="C55" s="98"/>
      <c r="D55" s="98"/>
      <c r="E55" s="98"/>
      <c r="F55" s="98"/>
      <c r="G55" s="98"/>
      <c r="H55" s="98"/>
      <c r="I55" s="98"/>
    </row>
    <row r="56" spans="1:9" s="23" customFormat="1" ht="18.7" customHeight="1" x14ac:dyDescent="0.3">
      <c r="A56" s="99"/>
      <c r="B56" s="262"/>
      <c r="C56" s="98"/>
      <c r="D56" s="98"/>
      <c r="E56" s="98"/>
      <c r="F56" s="98"/>
      <c r="G56" s="98"/>
      <c r="H56" s="98"/>
      <c r="I56" s="98"/>
    </row>
    <row r="57" spans="1:9" s="23" customFormat="1" ht="18.7" customHeight="1" x14ac:dyDescent="0.3">
      <c r="A57" s="99"/>
      <c r="B57" s="262"/>
      <c r="C57" s="98"/>
      <c r="D57" s="98"/>
      <c r="E57" s="98"/>
      <c r="F57" s="98"/>
      <c r="G57" s="98"/>
      <c r="H57" s="98"/>
      <c r="I57" s="98"/>
    </row>
    <row r="58" spans="1:9" s="23" customFormat="1" ht="18.7" customHeight="1" x14ac:dyDescent="0.3">
      <c r="A58" s="99"/>
      <c r="B58" s="262"/>
      <c r="C58" s="98"/>
      <c r="D58" s="98"/>
      <c r="E58" s="98"/>
      <c r="F58" s="98"/>
      <c r="G58" s="98"/>
      <c r="H58" s="98"/>
      <c r="I58" s="98"/>
    </row>
    <row r="59" spans="1:9" s="23" customFormat="1" ht="18.7" customHeight="1" x14ac:dyDescent="0.3">
      <c r="A59" s="76" t="s">
        <v>144</v>
      </c>
      <c r="B59" s="262"/>
      <c r="C59" s="98"/>
      <c r="D59" s="98"/>
      <c r="E59" s="98"/>
      <c r="F59" s="98"/>
      <c r="G59" s="98"/>
      <c r="H59" s="98"/>
      <c r="I59" s="98"/>
    </row>
    <row r="60" spans="1:9" ht="18.7" customHeight="1" x14ac:dyDescent="0.3">
      <c r="A60" s="281" t="s">
        <v>66</v>
      </c>
      <c r="B60" s="281"/>
      <c r="C60" s="281"/>
      <c r="D60" s="281"/>
      <c r="E60" s="281"/>
      <c r="F60" s="281"/>
      <c r="G60" s="281"/>
      <c r="H60" s="281"/>
      <c r="I60" s="281"/>
    </row>
    <row r="61" spans="1:9" ht="18.7" customHeight="1" x14ac:dyDescent="0.3">
      <c r="A61" s="281" t="s">
        <v>67</v>
      </c>
      <c r="B61" s="281"/>
      <c r="C61" s="281"/>
      <c r="D61" s="281"/>
      <c r="E61" s="281"/>
      <c r="F61" s="281"/>
      <c r="G61" s="281"/>
      <c r="H61" s="281"/>
      <c r="I61" s="281"/>
    </row>
    <row r="62" spans="1:9" s="82" customFormat="1" ht="18.7" customHeight="1" x14ac:dyDescent="0.25">
      <c r="A62" s="282" t="s">
        <v>230</v>
      </c>
      <c r="B62" s="282"/>
      <c r="C62" s="282"/>
      <c r="D62" s="282"/>
      <c r="E62" s="282"/>
      <c r="F62" s="282"/>
      <c r="G62" s="282"/>
      <c r="H62" s="282"/>
      <c r="I62" s="282"/>
    </row>
    <row r="63" spans="1:9" ht="18.7" customHeight="1" x14ac:dyDescent="0.3">
      <c r="A63" s="283" t="s">
        <v>64</v>
      </c>
      <c r="B63" s="283"/>
      <c r="C63" s="283"/>
      <c r="D63" s="283"/>
      <c r="E63" s="283"/>
      <c r="F63" s="283"/>
      <c r="G63" s="283"/>
      <c r="H63" s="283"/>
      <c r="I63" s="283"/>
    </row>
    <row r="64" spans="1:9" ht="9" customHeight="1" x14ac:dyDescent="0.3">
      <c r="A64" s="83"/>
      <c r="B64" s="84"/>
      <c r="C64" s="83"/>
      <c r="D64" s="83"/>
      <c r="E64" s="83"/>
      <c r="F64" s="83"/>
      <c r="G64" s="83"/>
      <c r="H64" s="83"/>
      <c r="I64" s="83"/>
    </row>
    <row r="65" spans="1:9" ht="18.7" customHeight="1" x14ac:dyDescent="0.3">
      <c r="A65" s="100"/>
      <c r="B65" s="258" t="s">
        <v>18</v>
      </c>
      <c r="C65" s="280" t="s">
        <v>1</v>
      </c>
      <c r="D65" s="280"/>
      <c r="E65" s="280"/>
      <c r="F65" s="86"/>
      <c r="G65" s="280" t="s">
        <v>60</v>
      </c>
      <c r="H65" s="280"/>
      <c r="I65" s="280"/>
    </row>
    <row r="66" spans="1:9" ht="18.7" customHeight="1" x14ac:dyDescent="0.3">
      <c r="A66" s="100"/>
      <c r="B66" s="259"/>
      <c r="C66" s="280" t="s">
        <v>19</v>
      </c>
      <c r="D66" s="280"/>
      <c r="E66" s="280"/>
      <c r="F66" s="86"/>
      <c r="G66" s="280" t="s">
        <v>19</v>
      </c>
      <c r="H66" s="280"/>
      <c r="I66" s="280"/>
    </row>
    <row r="67" spans="1:9" s="23" customFormat="1" ht="18.7" customHeight="1" x14ac:dyDescent="0.3">
      <c r="A67" s="99"/>
      <c r="B67" s="81"/>
      <c r="C67" s="87">
        <v>2019</v>
      </c>
      <c r="D67" s="88"/>
      <c r="E67" s="87">
        <v>2018</v>
      </c>
      <c r="F67" s="89"/>
      <c r="G67" s="87">
        <v>2019</v>
      </c>
      <c r="H67" s="88"/>
      <c r="I67" s="87">
        <v>2018</v>
      </c>
    </row>
    <row r="68" spans="1:9" s="23" customFormat="1" ht="18.7" customHeight="1" x14ac:dyDescent="0.3">
      <c r="A68" s="33" t="s">
        <v>39</v>
      </c>
      <c r="B68" s="81"/>
      <c r="C68" s="102"/>
      <c r="D68" s="103"/>
      <c r="E68" s="102"/>
      <c r="F68" s="1"/>
      <c r="G68" s="102"/>
      <c r="H68" s="103"/>
      <c r="I68" s="102"/>
    </row>
    <row r="69" spans="1:9" s="23" customFormat="1" ht="18.7" customHeight="1" x14ac:dyDescent="0.3">
      <c r="A69" s="6" t="s">
        <v>34</v>
      </c>
      <c r="B69" s="81"/>
      <c r="C69" s="99"/>
      <c r="D69" s="99"/>
      <c r="E69" s="99"/>
      <c r="F69" s="1"/>
      <c r="G69" s="102"/>
      <c r="H69" s="103"/>
      <c r="I69" s="102"/>
    </row>
    <row r="70" spans="1:9" s="23" customFormat="1" ht="18.7" customHeight="1" x14ac:dyDescent="0.3">
      <c r="A70" s="236" t="s">
        <v>167</v>
      </c>
      <c r="B70" s="257" t="s">
        <v>276</v>
      </c>
      <c r="C70" s="244">
        <v>3044389587</v>
      </c>
      <c r="D70" s="245"/>
      <c r="E70" s="244">
        <v>717703167</v>
      </c>
      <c r="F70" s="246"/>
      <c r="G70" s="244">
        <v>88392708</v>
      </c>
      <c r="H70" s="246"/>
      <c r="I70" s="244">
        <v>65537490</v>
      </c>
    </row>
    <row r="71" spans="1:9" s="23" customFormat="1" ht="18.7" customHeight="1" x14ac:dyDescent="0.3">
      <c r="A71" s="236" t="s">
        <v>234</v>
      </c>
      <c r="B71" s="257"/>
      <c r="C71" s="244"/>
      <c r="D71" s="245"/>
      <c r="E71" s="244"/>
      <c r="F71" s="246"/>
      <c r="G71" s="244"/>
      <c r="H71" s="246"/>
      <c r="I71" s="244"/>
    </row>
    <row r="72" spans="1:9" s="23" customFormat="1" ht="18.7" customHeight="1" x14ac:dyDescent="0.3">
      <c r="A72" s="155" t="s">
        <v>235</v>
      </c>
      <c r="B72" s="257" t="s">
        <v>256</v>
      </c>
      <c r="C72" s="238" t="s">
        <v>0</v>
      </c>
      <c r="D72" s="245"/>
      <c r="E72" s="238" t="s">
        <v>0</v>
      </c>
      <c r="F72" s="246"/>
      <c r="G72" s="238" t="s">
        <v>0</v>
      </c>
      <c r="H72" s="246"/>
      <c r="I72" s="244">
        <v>445734402</v>
      </c>
    </row>
    <row r="73" spans="1:9" s="23" customFormat="1" ht="18.7" customHeight="1" x14ac:dyDescent="0.3">
      <c r="A73" s="236" t="s">
        <v>236</v>
      </c>
      <c r="B73" s="257"/>
      <c r="C73" s="244">
        <v>4442462544</v>
      </c>
      <c r="D73" s="245"/>
      <c r="E73" s="244">
        <v>3863059642</v>
      </c>
      <c r="F73" s="246"/>
      <c r="G73" s="244">
        <v>1401244</v>
      </c>
      <c r="H73" s="246"/>
      <c r="I73" s="244">
        <v>3217199</v>
      </c>
    </row>
    <row r="74" spans="1:9" s="23" customFormat="1" ht="18.7" customHeight="1" x14ac:dyDescent="0.3">
      <c r="A74" s="236" t="s">
        <v>237</v>
      </c>
      <c r="B74" s="257" t="s">
        <v>245</v>
      </c>
      <c r="C74" s="244">
        <v>11374237507</v>
      </c>
      <c r="D74" s="245"/>
      <c r="E74" s="238" t="s">
        <v>0</v>
      </c>
      <c r="F74" s="246"/>
      <c r="G74" s="238" t="s">
        <v>0</v>
      </c>
      <c r="H74" s="246"/>
      <c r="I74" s="238" t="s">
        <v>0</v>
      </c>
    </row>
    <row r="75" spans="1:9" s="23" customFormat="1" ht="18.7" customHeight="1" x14ac:dyDescent="0.3">
      <c r="A75" s="236" t="s">
        <v>169</v>
      </c>
      <c r="B75" s="257" t="s">
        <v>244</v>
      </c>
      <c r="C75" s="244">
        <v>3682047015</v>
      </c>
      <c r="D75" s="245"/>
      <c r="E75" s="238" t="s">
        <v>0</v>
      </c>
      <c r="F75" s="246"/>
      <c r="G75" s="238">
        <v>3682047015</v>
      </c>
      <c r="H75" s="246"/>
      <c r="I75" s="238" t="s">
        <v>0</v>
      </c>
    </row>
    <row r="76" spans="1:9" s="23" customFormat="1" ht="18.7" customHeight="1" x14ac:dyDescent="0.3">
      <c r="A76" s="236" t="s">
        <v>192</v>
      </c>
      <c r="B76" s="257"/>
      <c r="C76" s="244">
        <v>7998450</v>
      </c>
      <c r="D76" s="245"/>
      <c r="E76" s="244">
        <v>8312624</v>
      </c>
      <c r="F76" s="246"/>
      <c r="G76" s="238" t="s">
        <v>0</v>
      </c>
      <c r="H76" s="246"/>
      <c r="I76" s="238" t="s">
        <v>0</v>
      </c>
    </row>
    <row r="77" spans="1:9" s="23" customFormat="1" ht="18.7" customHeight="1" x14ac:dyDescent="0.3">
      <c r="A77" s="236" t="s">
        <v>193</v>
      </c>
      <c r="B77" s="257" t="s">
        <v>257</v>
      </c>
      <c r="C77" s="238" t="s">
        <v>0</v>
      </c>
      <c r="D77" s="245"/>
      <c r="E77" s="238" t="s">
        <v>0</v>
      </c>
      <c r="F77" s="246"/>
      <c r="G77" s="244">
        <v>475102955</v>
      </c>
      <c r="H77" s="246"/>
      <c r="I77" s="244">
        <v>438889250</v>
      </c>
    </row>
    <row r="78" spans="1:9" s="23" customFormat="1" ht="18.7" customHeight="1" x14ac:dyDescent="0.3">
      <c r="A78" s="236" t="s">
        <v>120</v>
      </c>
      <c r="B78" s="257" t="s">
        <v>243</v>
      </c>
      <c r="C78" s="244">
        <v>380992887</v>
      </c>
      <c r="D78" s="245"/>
      <c r="E78" s="238">
        <v>437071705</v>
      </c>
      <c r="F78" s="246"/>
      <c r="G78" s="244">
        <v>380992887</v>
      </c>
      <c r="H78" s="247"/>
      <c r="I78" s="238">
        <v>437071705</v>
      </c>
    </row>
    <row r="79" spans="1:9" s="23" customFormat="1" ht="18.7" customHeight="1" x14ac:dyDescent="0.3">
      <c r="A79" s="236" t="s">
        <v>238</v>
      </c>
      <c r="B79" s="257"/>
      <c r="C79" s="244">
        <v>1606885</v>
      </c>
      <c r="D79" s="245"/>
      <c r="E79" s="238">
        <v>26935</v>
      </c>
      <c r="F79" s="246"/>
      <c r="G79" s="238" t="s">
        <v>0</v>
      </c>
      <c r="H79" s="246"/>
      <c r="I79" s="238" t="s">
        <v>0</v>
      </c>
    </row>
    <row r="80" spans="1:9" s="23" customFormat="1" ht="18.7" customHeight="1" x14ac:dyDescent="0.3">
      <c r="A80" s="93" t="s">
        <v>43</v>
      </c>
      <c r="B80" s="81"/>
      <c r="C80" s="105">
        <f>SUM(C70:C79)</f>
        <v>22933734875</v>
      </c>
      <c r="D80" s="99"/>
      <c r="E80" s="105">
        <f>SUM(E70:E79)</f>
        <v>5026174073</v>
      </c>
      <c r="F80" s="42"/>
      <c r="G80" s="105">
        <f>SUM(G70:G79)</f>
        <v>4627936809</v>
      </c>
      <c r="H80" s="36"/>
      <c r="I80" s="105">
        <f>SUM(I70:I79)</f>
        <v>1390450046</v>
      </c>
    </row>
    <row r="81" spans="1:9" s="23" customFormat="1" ht="11.25" customHeight="1" x14ac:dyDescent="0.3">
      <c r="A81" s="22"/>
      <c r="B81" s="81"/>
      <c r="C81" s="99"/>
      <c r="D81" s="99"/>
      <c r="E81" s="99"/>
      <c r="F81" s="1"/>
      <c r="G81" s="102"/>
      <c r="H81" s="103"/>
      <c r="I81" s="102"/>
    </row>
    <row r="82" spans="1:9" s="23" customFormat="1" ht="18.7" customHeight="1" x14ac:dyDescent="0.3">
      <c r="A82" s="6" t="s">
        <v>32</v>
      </c>
      <c r="B82" s="81"/>
      <c r="C82" s="99"/>
      <c r="D82" s="99"/>
      <c r="E82" s="99"/>
      <c r="F82" s="1"/>
      <c r="G82" s="102"/>
      <c r="H82" s="103"/>
      <c r="I82" s="102"/>
    </row>
    <row r="83" spans="1:9" s="23" customFormat="1" ht="18.7" customHeight="1" x14ac:dyDescent="0.3">
      <c r="A83" s="93" t="s">
        <v>110</v>
      </c>
      <c r="B83" s="260" t="s">
        <v>266</v>
      </c>
      <c r="C83" s="34" t="s">
        <v>0</v>
      </c>
      <c r="D83" s="106"/>
      <c r="E83" s="16">
        <v>1485322090</v>
      </c>
      <c r="F83" s="51"/>
      <c r="G83" s="34" t="s">
        <v>0</v>
      </c>
      <c r="H83" s="51"/>
      <c r="I83" s="34" t="s">
        <v>0</v>
      </c>
    </row>
    <row r="84" spans="1:9" s="23" customFormat="1" ht="18.7" customHeight="1" x14ac:dyDescent="0.3">
      <c r="A84" s="93" t="s">
        <v>118</v>
      </c>
      <c r="B84" s="260" t="s">
        <v>245</v>
      </c>
      <c r="C84" s="16">
        <v>358288071</v>
      </c>
      <c r="D84" s="106"/>
      <c r="E84" s="16">
        <v>8954080829</v>
      </c>
      <c r="F84" s="51"/>
      <c r="G84" s="34" t="s">
        <v>0</v>
      </c>
      <c r="H84" s="51"/>
      <c r="I84" s="34" t="s">
        <v>0</v>
      </c>
    </row>
    <row r="85" spans="1:9" s="23" customFormat="1" ht="18.7" customHeight="1" x14ac:dyDescent="0.3">
      <c r="A85" s="93" t="s">
        <v>109</v>
      </c>
      <c r="B85" s="260" t="s">
        <v>244</v>
      </c>
      <c r="C85" s="16">
        <v>502038332</v>
      </c>
      <c r="D85" s="106"/>
      <c r="E85" s="244">
        <v>3643078946</v>
      </c>
      <c r="F85" s="51"/>
      <c r="G85" s="35">
        <v>502038332</v>
      </c>
      <c r="H85" s="51"/>
      <c r="I85" s="244">
        <v>3643078946</v>
      </c>
    </row>
    <row r="86" spans="1:9" s="23" customFormat="1" ht="18.7" customHeight="1" x14ac:dyDescent="0.3">
      <c r="A86" s="93" t="s">
        <v>258</v>
      </c>
      <c r="B86" s="260" t="s">
        <v>80</v>
      </c>
      <c r="C86" s="16">
        <v>38232970</v>
      </c>
      <c r="D86" s="106"/>
      <c r="E86" s="34" t="s">
        <v>0</v>
      </c>
      <c r="F86" s="51"/>
      <c r="G86" s="34" t="s">
        <v>0</v>
      </c>
      <c r="H86" s="51"/>
      <c r="I86" s="34" t="s">
        <v>0</v>
      </c>
    </row>
    <row r="87" spans="1:9" s="23" customFormat="1" ht="18.7" customHeight="1" x14ac:dyDescent="0.3">
      <c r="A87" s="93" t="s">
        <v>170</v>
      </c>
      <c r="B87" s="260" t="s">
        <v>148</v>
      </c>
      <c r="C87" s="16">
        <v>26529863</v>
      </c>
      <c r="D87" s="106"/>
      <c r="E87" s="16">
        <v>8499592</v>
      </c>
      <c r="F87" s="51"/>
      <c r="G87" s="35">
        <v>14939759</v>
      </c>
      <c r="H87" s="51"/>
      <c r="I87" s="35">
        <v>8270079</v>
      </c>
    </row>
    <row r="88" spans="1:9" s="23" customFormat="1" ht="18.7" customHeight="1" x14ac:dyDescent="0.3">
      <c r="A88" s="93" t="s">
        <v>259</v>
      </c>
      <c r="B88" s="260"/>
      <c r="C88" s="16">
        <v>3083888</v>
      </c>
      <c r="D88" s="106"/>
      <c r="E88" s="34" t="s">
        <v>0</v>
      </c>
      <c r="F88" s="51"/>
      <c r="G88" s="34" t="s">
        <v>0</v>
      </c>
      <c r="H88" s="51"/>
      <c r="I88" s="34" t="s">
        <v>0</v>
      </c>
    </row>
    <row r="89" spans="1:9" s="23" customFormat="1" ht="18.7" customHeight="1" x14ac:dyDescent="0.3">
      <c r="A89" s="93" t="s">
        <v>44</v>
      </c>
      <c r="B89" s="81"/>
      <c r="C89" s="105">
        <f>SUM(C83:C88)</f>
        <v>928173124</v>
      </c>
      <c r="D89" s="107"/>
      <c r="E89" s="105">
        <f>SUM(E83:E88)</f>
        <v>14090981457</v>
      </c>
      <c r="F89" s="35">
        <f>SUM(F83:F87)</f>
        <v>0</v>
      </c>
      <c r="G89" s="105">
        <f>SUM(G83:G88)</f>
        <v>516978091</v>
      </c>
      <c r="H89" s="35">
        <f>SUM(H83:H87)</f>
        <v>0</v>
      </c>
      <c r="I89" s="105">
        <f>SUM(I83:I88)</f>
        <v>3651349025</v>
      </c>
    </row>
    <row r="90" spans="1:9" s="23" customFormat="1" ht="18.7" customHeight="1" x14ac:dyDescent="0.3">
      <c r="A90" s="8" t="s">
        <v>33</v>
      </c>
      <c r="B90" s="81"/>
      <c r="C90" s="43">
        <f>C80+C89</f>
        <v>23861907999</v>
      </c>
      <c r="D90" s="107"/>
      <c r="E90" s="43">
        <f>E80+E89</f>
        <v>19117155530</v>
      </c>
      <c r="F90" s="51"/>
      <c r="G90" s="43">
        <f>G80+G89</f>
        <v>5144914900</v>
      </c>
      <c r="H90" s="51"/>
      <c r="I90" s="43">
        <f>I80+I89</f>
        <v>5041799071</v>
      </c>
    </row>
    <row r="91" spans="1:9" s="23" customFormat="1" ht="11.25" customHeight="1" x14ac:dyDescent="0.3">
      <c r="A91" s="22"/>
      <c r="B91" s="81"/>
      <c r="C91" s="99"/>
      <c r="D91" s="99"/>
      <c r="E91" s="99"/>
      <c r="F91" s="1"/>
      <c r="G91" s="102"/>
      <c r="H91" s="103"/>
      <c r="I91" s="102"/>
    </row>
    <row r="92" spans="1:9" s="23" customFormat="1" ht="18.7" customHeight="1" x14ac:dyDescent="0.3">
      <c r="A92" s="6" t="s">
        <v>40</v>
      </c>
      <c r="B92" s="81"/>
      <c r="C92" s="99"/>
      <c r="D92" s="99"/>
      <c r="E92" s="99"/>
      <c r="F92" s="1"/>
      <c r="G92" s="99"/>
      <c r="H92" s="103"/>
      <c r="I92" s="99"/>
    </row>
    <row r="93" spans="1:9" s="23" customFormat="1" ht="18.7" customHeight="1" x14ac:dyDescent="0.3">
      <c r="A93" s="6" t="s">
        <v>108</v>
      </c>
      <c r="B93" s="81" t="s">
        <v>149</v>
      </c>
      <c r="C93" s="99"/>
      <c r="D93" s="99"/>
      <c r="E93" s="99"/>
      <c r="F93" s="1"/>
      <c r="G93" s="102"/>
      <c r="H93" s="103"/>
      <c r="I93" s="102"/>
    </row>
    <row r="94" spans="1:9" s="23" customFormat="1" ht="18.7" customHeight="1" x14ac:dyDescent="0.3">
      <c r="A94" s="108" t="s">
        <v>139</v>
      </c>
      <c r="B94" s="81"/>
      <c r="C94" s="99"/>
      <c r="D94" s="99"/>
      <c r="E94" s="99"/>
      <c r="F94" s="1"/>
      <c r="G94" s="102"/>
      <c r="H94" s="103"/>
      <c r="I94" s="102"/>
    </row>
    <row r="95" spans="1:9" s="23" customFormat="1" ht="18.7" customHeight="1" thickBot="1" x14ac:dyDescent="0.35">
      <c r="A95" s="155" t="s">
        <v>252</v>
      </c>
      <c r="B95" s="81"/>
      <c r="C95" s="109">
        <v>10784993608</v>
      </c>
      <c r="D95" s="99"/>
      <c r="E95" s="99"/>
      <c r="F95" s="1"/>
      <c r="G95" s="109">
        <v>10784993608</v>
      </c>
      <c r="H95" s="103"/>
      <c r="I95" s="102"/>
    </row>
    <row r="96" spans="1:9" s="23" customFormat="1" ht="18.7" customHeight="1" thickTop="1" thickBot="1" x14ac:dyDescent="0.35">
      <c r="A96" s="155" t="s">
        <v>207</v>
      </c>
      <c r="B96" s="81"/>
      <c r="D96" s="107"/>
      <c r="E96" s="109">
        <v>10785353544</v>
      </c>
      <c r="F96" s="110"/>
      <c r="H96" s="110"/>
      <c r="I96" s="109">
        <v>10785353544</v>
      </c>
    </row>
    <row r="97" spans="1:11" s="23" customFormat="1" ht="18.7" customHeight="1" thickTop="1" x14ac:dyDescent="0.3">
      <c r="A97" s="108" t="s">
        <v>182</v>
      </c>
      <c r="B97" s="81"/>
      <c r="C97" s="107"/>
      <c r="D97" s="107"/>
      <c r="E97" s="107"/>
      <c r="F97" s="110"/>
      <c r="G97" s="107"/>
      <c r="H97" s="110"/>
      <c r="I97" s="107"/>
    </row>
    <row r="98" spans="1:11" s="23" customFormat="1" ht="18.7" customHeight="1" x14ac:dyDescent="0.3">
      <c r="A98" s="94" t="s">
        <v>140</v>
      </c>
      <c r="B98" s="81"/>
      <c r="C98" s="107"/>
      <c r="D98" s="107"/>
      <c r="E98" s="107"/>
      <c r="F98" s="110"/>
      <c r="G98" s="107"/>
      <c r="H98" s="110"/>
      <c r="I98" s="107"/>
    </row>
    <row r="99" spans="1:11" s="23" customFormat="1" ht="18.7" customHeight="1" x14ac:dyDescent="0.3">
      <c r="A99" s="15" t="s">
        <v>42</v>
      </c>
      <c r="B99" s="81"/>
      <c r="C99" s="35">
        <v>8266127954</v>
      </c>
      <c r="D99" s="107"/>
      <c r="E99" s="35">
        <v>8266127954</v>
      </c>
      <c r="F99" s="110"/>
      <c r="G99" s="35">
        <v>8266127954</v>
      </c>
      <c r="H99" s="110"/>
      <c r="I99" s="35">
        <v>8266127954</v>
      </c>
    </row>
    <row r="100" spans="1:11" s="23" customFormat="1" ht="11.25" customHeight="1" x14ac:dyDescent="0.3">
      <c r="A100" s="22"/>
      <c r="B100" s="81"/>
      <c r="C100" s="104"/>
      <c r="D100" s="99"/>
      <c r="E100" s="104"/>
      <c r="F100" s="1"/>
      <c r="G100" s="99"/>
      <c r="H100" s="103"/>
      <c r="I100" s="99"/>
    </row>
    <row r="101" spans="1:11" s="23" customFormat="1" ht="18.7" customHeight="1" x14ac:dyDescent="0.3">
      <c r="A101" s="6" t="s">
        <v>189</v>
      </c>
      <c r="B101" s="260"/>
      <c r="C101" s="35">
        <v>-1559517810</v>
      </c>
      <c r="D101" s="107"/>
      <c r="E101" s="35">
        <v>-1559517810</v>
      </c>
      <c r="F101" s="51"/>
      <c r="G101" s="35">
        <v>-1559517810</v>
      </c>
      <c r="H101" s="51"/>
      <c r="I101" s="35">
        <v>-1559517810</v>
      </c>
    </row>
    <row r="102" spans="1:11" s="23" customFormat="1" ht="18.7" customHeight="1" x14ac:dyDescent="0.3">
      <c r="A102" s="6" t="s">
        <v>132</v>
      </c>
      <c r="B102" s="260"/>
      <c r="C102" s="35"/>
      <c r="D102" s="107"/>
      <c r="E102" s="35"/>
      <c r="F102" s="51"/>
      <c r="G102" s="35"/>
      <c r="H102" s="51"/>
      <c r="I102" s="35"/>
      <c r="K102" s="6"/>
    </row>
    <row r="103" spans="1:11" s="23" customFormat="1" ht="18.7" customHeight="1" x14ac:dyDescent="0.3">
      <c r="A103" s="9" t="s">
        <v>129</v>
      </c>
      <c r="B103" s="260"/>
      <c r="C103" s="35">
        <v>-819437470</v>
      </c>
      <c r="D103" s="107"/>
      <c r="E103" s="35">
        <v>-819437470</v>
      </c>
      <c r="F103" s="51"/>
      <c r="G103" s="35">
        <v>-819437470</v>
      </c>
      <c r="H103" s="51"/>
      <c r="I103" s="35">
        <v>-819437470</v>
      </c>
      <c r="K103" s="6"/>
    </row>
    <row r="104" spans="1:11" ht="18.7" customHeight="1" x14ac:dyDescent="0.3">
      <c r="A104" s="45" t="s">
        <v>82</v>
      </c>
      <c r="B104" s="81"/>
      <c r="C104" s="104"/>
      <c r="D104" s="99"/>
      <c r="E104" s="104"/>
      <c r="F104" s="12"/>
      <c r="G104" s="102"/>
      <c r="H104" s="103"/>
      <c r="I104" s="102"/>
    </row>
    <row r="105" spans="1:11" ht="18.7" customHeight="1" x14ac:dyDescent="0.3">
      <c r="A105" s="9" t="s">
        <v>83</v>
      </c>
      <c r="B105" s="81"/>
      <c r="C105" s="35">
        <v>-732872059</v>
      </c>
      <c r="D105" s="106"/>
      <c r="E105" s="35">
        <v>-732872059</v>
      </c>
      <c r="F105" s="46"/>
      <c r="G105" s="152" t="s">
        <v>0</v>
      </c>
      <c r="H105" s="36"/>
      <c r="I105" s="152" t="s">
        <v>0</v>
      </c>
    </row>
    <row r="106" spans="1:11" ht="18.7" customHeight="1" x14ac:dyDescent="0.3">
      <c r="A106" s="31" t="s">
        <v>103</v>
      </c>
      <c r="B106" s="81"/>
      <c r="C106" s="35"/>
      <c r="D106" s="106"/>
      <c r="E106" s="35"/>
      <c r="F106" s="12"/>
      <c r="G106" s="153"/>
      <c r="H106" s="103"/>
      <c r="I106" s="153"/>
    </row>
    <row r="107" spans="1:11" ht="18.7" customHeight="1" x14ac:dyDescent="0.3">
      <c r="A107" s="32" t="s">
        <v>107</v>
      </c>
      <c r="B107" s="260"/>
      <c r="C107" s="43">
        <v>1578638448</v>
      </c>
      <c r="D107" s="106"/>
      <c r="E107" s="43">
        <v>1578638448</v>
      </c>
      <c r="F107" s="46"/>
      <c r="G107" s="154" t="s">
        <v>0</v>
      </c>
      <c r="H107" s="36"/>
      <c r="I107" s="154" t="s">
        <v>0</v>
      </c>
    </row>
    <row r="108" spans="1:11" ht="18.7" customHeight="1" x14ac:dyDescent="0.3">
      <c r="A108" s="30"/>
      <c r="B108" s="81"/>
      <c r="C108" s="35">
        <f>SUM(C99:C107)</f>
        <v>6732939063</v>
      </c>
      <c r="D108" s="107"/>
      <c r="E108" s="35">
        <f>SUM(E99:E107)</f>
        <v>6732939063</v>
      </c>
      <c r="F108" s="46"/>
      <c r="G108" s="35">
        <f>SUM(G99:G107)</f>
        <v>5887172674</v>
      </c>
      <c r="H108" s="51"/>
      <c r="I108" s="35">
        <f>SUM(I99:I107)</f>
        <v>5887172674</v>
      </c>
    </row>
    <row r="109" spans="1:11" ht="18.7" customHeight="1" x14ac:dyDescent="0.3">
      <c r="A109" s="6" t="s">
        <v>91</v>
      </c>
      <c r="B109" s="81"/>
      <c r="C109" s="35">
        <v>-1714846968</v>
      </c>
      <c r="D109" s="112"/>
      <c r="E109" s="35">
        <v>-1358954122</v>
      </c>
      <c r="F109" s="113"/>
      <c r="G109" s="35">
        <v>-1439108384</v>
      </c>
      <c r="H109" s="114"/>
      <c r="I109" s="35">
        <v>-910546929</v>
      </c>
    </row>
    <row r="110" spans="1:11" ht="18.7" customHeight="1" x14ac:dyDescent="0.3">
      <c r="A110" s="6" t="s">
        <v>183</v>
      </c>
      <c r="B110" s="121" t="s">
        <v>253</v>
      </c>
      <c r="C110" s="43">
        <v>-343992042</v>
      </c>
      <c r="D110" s="112"/>
      <c r="E110" s="43">
        <v>-422836205</v>
      </c>
      <c r="F110" s="42"/>
      <c r="G110" s="44">
        <v>-156473275</v>
      </c>
      <c r="H110" s="36"/>
      <c r="I110" s="44">
        <v>-123345859</v>
      </c>
    </row>
    <row r="111" spans="1:11" ht="18.7" customHeight="1" x14ac:dyDescent="0.3">
      <c r="A111" s="8" t="s">
        <v>106</v>
      </c>
      <c r="B111" s="81"/>
      <c r="C111" s="52">
        <f>SUM(C108:C110)</f>
        <v>4674100053</v>
      </c>
      <c r="D111" s="106"/>
      <c r="E111" s="52">
        <f>SUM(E108:E110)</f>
        <v>4951148736</v>
      </c>
      <c r="F111" s="113"/>
      <c r="G111" s="52">
        <f>SUM(G108:G110)</f>
        <v>4291591015</v>
      </c>
      <c r="H111" s="114"/>
      <c r="I111" s="52">
        <f>SUM(I108:I110)</f>
        <v>4853279886</v>
      </c>
    </row>
    <row r="112" spans="1:11" s="23" customFormat="1" ht="18.7" customHeight="1" x14ac:dyDescent="0.3">
      <c r="A112" s="6" t="s">
        <v>105</v>
      </c>
      <c r="B112" s="81"/>
      <c r="C112" s="43">
        <v>369043152</v>
      </c>
      <c r="D112" s="106"/>
      <c r="E112" s="43">
        <v>275649000</v>
      </c>
      <c r="F112" s="36"/>
      <c r="G112" s="111" t="s">
        <v>0</v>
      </c>
      <c r="H112" s="51"/>
      <c r="I112" s="111" t="s">
        <v>0</v>
      </c>
    </row>
    <row r="113" spans="1:9" ht="18.7" customHeight="1" x14ac:dyDescent="0.3">
      <c r="A113" s="8" t="s">
        <v>37</v>
      </c>
      <c r="B113" s="81"/>
      <c r="C113" s="35">
        <f>SUM(C111:C112)</f>
        <v>5043143205</v>
      </c>
      <c r="D113" s="107"/>
      <c r="E113" s="35">
        <f>SUM(E111:E112)</f>
        <v>5226797736</v>
      </c>
      <c r="F113" s="42"/>
      <c r="G113" s="35">
        <f>SUM(G111:G112)</f>
        <v>4291591015</v>
      </c>
      <c r="H113" s="51"/>
      <c r="I113" s="35">
        <f>SUM(I111:I112)</f>
        <v>4853279886</v>
      </c>
    </row>
    <row r="114" spans="1:9" ht="18.7" customHeight="1" thickBot="1" x14ac:dyDescent="0.35">
      <c r="A114" s="7" t="s">
        <v>38</v>
      </c>
      <c r="B114" s="81"/>
      <c r="C114" s="115">
        <f>SUM(C90,C113)</f>
        <v>28905051204</v>
      </c>
      <c r="D114" s="107"/>
      <c r="E114" s="115">
        <f>SUM(E90,E113)</f>
        <v>24343953266</v>
      </c>
      <c r="F114" s="42"/>
      <c r="G114" s="115">
        <f>SUM(G90,G113)</f>
        <v>9436505915</v>
      </c>
      <c r="H114" s="51"/>
      <c r="I114" s="115">
        <f>SUM(I90,I113)</f>
        <v>9895078957</v>
      </c>
    </row>
    <row r="115" spans="1:9" ht="18.7" customHeight="1" thickTop="1" x14ac:dyDescent="0.3">
      <c r="B115" s="81"/>
      <c r="C115" s="103"/>
      <c r="D115" s="99"/>
      <c r="E115" s="103"/>
      <c r="F115" s="103"/>
      <c r="G115" s="103"/>
      <c r="H115" s="103"/>
      <c r="I115" s="103"/>
    </row>
    <row r="116" spans="1:9" ht="18.7" customHeight="1" x14ac:dyDescent="0.3">
      <c r="B116" s="81"/>
      <c r="C116" s="103"/>
      <c r="D116" s="99"/>
      <c r="E116" s="103"/>
      <c r="F116" s="103"/>
      <c r="G116" s="103"/>
      <c r="H116" s="103"/>
      <c r="I116" s="103"/>
    </row>
    <row r="117" spans="1:9" ht="18.7" customHeight="1" x14ac:dyDescent="0.3">
      <c r="B117" s="81"/>
      <c r="C117" s="103"/>
      <c r="D117" s="99"/>
      <c r="E117" s="103"/>
      <c r="F117" s="103"/>
      <c r="G117" s="103"/>
      <c r="H117" s="103"/>
      <c r="I117" s="103"/>
    </row>
    <row r="118" spans="1:9" ht="18.7" customHeight="1" x14ac:dyDescent="0.3">
      <c r="B118" s="81"/>
      <c r="C118" s="103"/>
      <c r="D118" s="99"/>
      <c r="E118" s="103"/>
      <c r="F118" s="103"/>
      <c r="G118" s="103"/>
      <c r="H118" s="103"/>
      <c r="I118" s="103"/>
    </row>
    <row r="119" spans="1:9" ht="20.25" customHeight="1" x14ac:dyDescent="0.3">
      <c r="A119" s="76" t="s">
        <v>144</v>
      </c>
      <c r="B119" s="81"/>
      <c r="C119" s="116"/>
      <c r="D119" s="116"/>
      <c r="E119" s="116"/>
      <c r="F119" s="116"/>
      <c r="G119" s="116"/>
      <c r="H119" s="29"/>
      <c r="I119" s="29"/>
    </row>
    <row r="120" spans="1:9" ht="20.25" customHeight="1" x14ac:dyDescent="0.3">
      <c r="B120" s="81"/>
      <c r="C120" s="116"/>
      <c r="D120" s="116"/>
      <c r="E120" s="116"/>
      <c r="F120" s="116"/>
      <c r="G120" s="116"/>
      <c r="H120" s="29"/>
      <c r="I120" s="29"/>
    </row>
    <row r="121" spans="1:9" ht="20.25" customHeight="1" x14ac:dyDescent="0.3">
      <c r="B121" s="81"/>
      <c r="C121" s="116"/>
      <c r="D121" s="116"/>
      <c r="E121" s="116"/>
      <c r="F121" s="116"/>
      <c r="G121" s="29"/>
      <c r="H121" s="29"/>
      <c r="I121" s="29"/>
    </row>
    <row r="122" spans="1:9" ht="20.25" customHeight="1" x14ac:dyDescent="0.3">
      <c r="B122" s="81"/>
      <c r="C122" s="116"/>
      <c r="D122" s="116"/>
      <c r="E122" s="116"/>
      <c r="F122" s="116"/>
      <c r="G122" s="29"/>
      <c r="H122" s="29"/>
      <c r="I122" s="29"/>
    </row>
    <row r="123" spans="1:9" ht="20.25" customHeight="1" x14ac:dyDescent="0.3">
      <c r="B123" s="81"/>
      <c r="C123" s="116"/>
      <c r="D123" s="116"/>
      <c r="E123" s="116"/>
      <c r="F123" s="116"/>
      <c r="G123" s="29"/>
      <c r="H123" s="29"/>
      <c r="I123" s="29"/>
    </row>
    <row r="124" spans="1:9" ht="20.25" customHeight="1" x14ac:dyDescent="0.3">
      <c r="A124" s="116"/>
      <c r="B124" s="81"/>
      <c r="C124" s="116"/>
      <c r="D124" s="116"/>
      <c r="E124" s="116"/>
      <c r="F124" s="116"/>
      <c r="G124" s="29"/>
      <c r="H124" s="29"/>
      <c r="I124" s="29"/>
    </row>
    <row r="125" spans="1:9" ht="20.25" customHeight="1" x14ac:dyDescent="0.3">
      <c r="A125" s="116"/>
      <c r="B125" s="81"/>
      <c r="C125" s="116"/>
      <c r="D125" s="116"/>
      <c r="E125" s="116"/>
      <c r="F125" s="116"/>
      <c r="G125" s="29"/>
      <c r="H125" s="29"/>
      <c r="I125" s="29"/>
    </row>
    <row r="126" spans="1:9" ht="20.25" customHeight="1" x14ac:dyDescent="0.3">
      <c r="A126" s="116"/>
      <c r="B126" s="81"/>
      <c r="C126" s="116"/>
      <c r="D126" s="116"/>
      <c r="E126" s="116"/>
      <c r="F126" s="116"/>
      <c r="G126" s="29"/>
      <c r="H126" s="29"/>
      <c r="I126" s="29"/>
    </row>
    <row r="127" spans="1:9" ht="20.25" customHeight="1" x14ac:dyDescent="0.3">
      <c r="A127" s="194"/>
      <c r="B127" s="81"/>
      <c r="C127" s="194"/>
      <c r="D127" s="194"/>
      <c r="E127" s="194"/>
      <c r="F127" s="194"/>
    </row>
    <row r="128" spans="1:9" ht="20.25" customHeight="1" x14ac:dyDescent="0.3">
      <c r="A128" s="194"/>
      <c r="B128" s="81"/>
      <c r="C128" s="194"/>
      <c r="D128" s="194"/>
      <c r="E128" s="194"/>
      <c r="F128" s="194"/>
    </row>
    <row r="129" spans="1:6" ht="20.25" customHeight="1" x14ac:dyDescent="0.3">
      <c r="A129" s="194"/>
      <c r="B129" s="81"/>
      <c r="C129" s="194"/>
      <c r="D129" s="194"/>
      <c r="E129" s="194"/>
      <c r="F129" s="194"/>
    </row>
    <row r="130" spans="1:6" ht="20.25" customHeight="1" x14ac:dyDescent="0.3">
      <c r="A130" s="194"/>
      <c r="B130" s="81"/>
      <c r="C130" s="194"/>
      <c r="D130" s="194"/>
      <c r="E130" s="194"/>
      <c r="F130" s="194"/>
    </row>
    <row r="131" spans="1:6" ht="20.25" customHeight="1" x14ac:dyDescent="0.3">
      <c r="A131" s="194"/>
      <c r="B131" s="81"/>
      <c r="C131" s="194"/>
      <c r="D131" s="194"/>
      <c r="E131" s="194"/>
      <c r="F131" s="194"/>
    </row>
    <row r="132" spans="1:6" ht="20.25" customHeight="1" x14ac:dyDescent="0.3">
      <c r="A132" s="194"/>
      <c r="B132" s="81"/>
      <c r="C132" s="194"/>
      <c r="D132" s="194"/>
      <c r="E132" s="194"/>
      <c r="F132" s="194"/>
    </row>
    <row r="133" spans="1:6" ht="20.25" customHeight="1" x14ac:dyDescent="0.3">
      <c r="A133" s="194"/>
      <c r="B133" s="81"/>
      <c r="C133" s="194"/>
      <c r="D133" s="194"/>
      <c r="E133" s="194"/>
      <c r="F133" s="194"/>
    </row>
    <row r="134" spans="1:6" ht="20.25" customHeight="1" x14ac:dyDescent="0.3">
      <c r="A134" s="194"/>
      <c r="B134" s="81"/>
      <c r="C134" s="194"/>
      <c r="D134" s="194"/>
      <c r="E134" s="194"/>
      <c r="F134" s="194"/>
    </row>
    <row r="135" spans="1:6" ht="20.25" customHeight="1" x14ac:dyDescent="0.3">
      <c r="A135" s="194"/>
      <c r="C135" s="194"/>
      <c r="D135" s="194"/>
      <c r="E135" s="194"/>
      <c r="F135" s="194"/>
    </row>
    <row r="136" spans="1:6" ht="20.25" customHeight="1" x14ac:dyDescent="0.3">
      <c r="A136" s="194"/>
      <c r="C136" s="194"/>
      <c r="D136" s="194"/>
      <c r="E136" s="194"/>
      <c r="F136" s="194"/>
    </row>
    <row r="137" spans="1:6" ht="20.25" customHeight="1" x14ac:dyDescent="0.3">
      <c r="A137" s="194"/>
      <c r="C137" s="194"/>
      <c r="D137" s="194"/>
      <c r="E137" s="194"/>
      <c r="F137" s="194"/>
    </row>
    <row r="138" spans="1:6" ht="20.25" customHeight="1" x14ac:dyDescent="0.3">
      <c r="A138" s="194"/>
      <c r="C138" s="194"/>
      <c r="D138" s="194"/>
      <c r="E138" s="194"/>
      <c r="F138" s="194"/>
    </row>
    <row r="139" spans="1:6" ht="20.25" customHeight="1" x14ac:dyDescent="0.3">
      <c r="A139" s="194"/>
      <c r="C139" s="194"/>
      <c r="D139" s="194"/>
      <c r="E139" s="194"/>
      <c r="F139" s="194"/>
    </row>
    <row r="140" spans="1:6" ht="20.25" customHeight="1" x14ac:dyDescent="0.3">
      <c r="A140" s="194"/>
      <c r="C140" s="194"/>
      <c r="D140" s="194"/>
      <c r="E140" s="194"/>
      <c r="F140" s="194"/>
    </row>
    <row r="141" spans="1:6" ht="20.25" customHeight="1" x14ac:dyDescent="0.3">
      <c r="A141" s="194"/>
      <c r="C141" s="194"/>
      <c r="D141" s="194"/>
      <c r="E141" s="194"/>
      <c r="F141" s="194"/>
    </row>
    <row r="142" spans="1:6" ht="20.25" customHeight="1" x14ac:dyDescent="0.3">
      <c r="A142" s="194"/>
      <c r="C142" s="194"/>
      <c r="D142" s="194"/>
      <c r="E142" s="194"/>
      <c r="F142" s="194"/>
    </row>
    <row r="143" spans="1:6" ht="20.25" customHeight="1" x14ac:dyDescent="0.3">
      <c r="A143" s="194"/>
      <c r="C143" s="194"/>
      <c r="D143" s="194"/>
      <c r="E143" s="194"/>
      <c r="F143" s="194"/>
    </row>
    <row r="144" spans="1:6" ht="20.25" customHeight="1" x14ac:dyDescent="0.3">
      <c r="A144" s="194"/>
      <c r="C144" s="194"/>
      <c r="D144" s="194"/>
      <c r="E144" s="194"/>
      <c r="F144" s="194"/>
    </row>
    <row r="145" spans="1:6" ht="20.25" customHeight="1" x14ac:dyDescent="0.3">
      <c r="A145" s="194"/>
      <c r="C145" s="194"/>
      <c r="D145" s="194"/>
      <c r="E145" s="194"/>
      <c r="F145" s="194"/>
    </row>
    <row r="146" spans="1:6" ht="20.25" customHeight="1" x14ac:dyDescent="0.3">
      <c r="A146" s="194"/>
      <c r="C146" s="194"/>
      <c r="D146" s="194"/>
      <c r="E146" s="194"/>
      <c r="F146" s="194"/>
    </row>
    <row r="147" spans="1:6" ht="20.25" customHeight="1" x14ac:dyDescent="0.3">
      <c r="A147" s="194"/>
      <c r="C147" s="194"/>
      <c r="D147" s="194"/>
      <c r="E147" s="194"/>
      <c r="F147" s="194"/>
    </row>
    <row r="148" spans="1:6" ht="20.25" customHeight="1" x14ac:dyDescent="0.3">
      <c r="A148" s="194"/>
      <c r="C148" s="194"/>
      <c r="D148" s="194"/>
      <c r="E148" s="194"/>
      <c r="F148" s="194"/>
    </row>
    <row r="149" spans="1:6" ht="20.25" customHeight="1" x14ac:dyDescent="0.3">
      <c r="A149" s="194"/>
      <c r="C149" s="194"/>
      <c r="D149" s="194"/>
      <c r="E149" s="194"/>
      <c r="F149" s="194"/>
    </row>
    <row r="150" spans="1:6" ht="20.25" customHeight="1" x14ac:dyDescent="0.3">
      <c r="A150" s="194"/>
      <c r="C150" s="194"/>
      <c r="D150" s="194"/>
      <c r="E150" s="194"/>
      <c r="F150" s="194"/>
    </row>
    <row r="151" spans="1:6" ht="20.25" customHeight="1" x14ac:dyDescent="0.3">
      <c r="A151" s="194"/>
      <c r="C151" s="194"/>
      <c r="D151" s="194"/>
      <c r="E151" s="194"/>
      <c r="F151" s="194"/>
    </row>
    <row r="152" spans="1:6" ht="20.25" customHeight="1" x14ac:dyDescent="0.3">
      <c r="A152" s="194"/>
      <c r="C152" s="194"/>
      <c r="D152" s="194"/>
      <c r="E152" s="194"/>
      <c r="F152" s="194"/>
    </row>
    <row r="153" spans="1:6" ht="20.25" customHeight="1" x14ac:dyDescent="0.3">
      <c r="A153" s="194"/>
      <c r="C153" s="194"/>
      <c r="D153" s="194"/>
      <c r="E153" s="194"/>
      <c r="F153" s="194"/>
    </row>
    <row r="154" spans="1:6" ht="20.25" customHeight="1" x14ac:dyDescent="0.3">
      <c r="A154" s="194"/>
      <c r="C154" s="194"/>
      <c r="D154" s="194"/>
      <c r="E154" s="194"/>
      <c r="F154" s="194"/>
    </row>
    <row r="155" spans="1:6" ht="20.25" customHeight="1" x14ac:dyDescent="0.3">
      <c r="A155" s="194"/>
      <c r="C155" s="194"/>
      <c r="D155" s="194"/>
      <c r="E155" s="194"/>
      <c r="F155" s="194"/>
    </row>
    <row r="156" spans="1:6" ht="20.25" customHeight="1" x14ac:dyDescent="0.3">
      <c r="A156" s="194"/>
      <c r="C156" s="194"/>
      <c r="D156" s="194"/>
      <c r="E156" s="194"/>
      <c r="F156" s="194"/>
    </row>
    <row r="157" spans="1:6" ht="20.25" customHeight="1" x14ac:dyDescent="0.3">
      <c r="A157" s="194"/>
      <c r="C157" s="194"/>
      <c r="D157" s="194"/>
      <c r="E157" s="194"/>
      <c r="F157" s="194"/>
    </row>
    <row r="158" spans="1:6" ht="20.25" customHeight="1" x14ac:dyDescent="0.3">
      <c r="A158" s="194"/>
      <c r="C158" s="194"/>
      <c r="D158" s="194"/>
      <c r="E158" s="194"/>
      <c r="F158" s="194"/>
    </row>
    <row r="159" spans="1:6" ht="20.25" customHeight="1" x14ac:dyDescent="0.3">
      <c r="A159" s="194"/>
      <c r="C159" s="194"/>
      <c r="D159" s="194"/>
      <c r="E159" s="194"/>
      <c r="F159" s="194"/>
    </row>
    <row r="160" spans="1:6" ht="20.25" customHeight="1" x14ac:dyDescent="0.3">
      <c r="A160" s="194"/>
      <c r="C160" s="194"/>
      <c r="D160" s="194"/>
      <c r="E160" s="194"/>
      <c r="F160" s="194"/>
    </row>
    <row r="161" spans="1:6" ht="20.25" customHeight="1" x14ac:dyDescent="0.3">
      <c r="A161" s="194"/>
      <c r="C161" s="194"/>
      <c r="D161" s="194"/>
      <c r="E161" s="194"/>
      <c r="F161" s="194"/>
    </row>
    <row r="162" spans="1:6" ht="20.25" customHeight="1" x14ac:dyDescent="0.3">
      <c r="A162" s="194"/>
      <c r="C162" s="194"/>
      <c r="D162" s="194"/>
      <c r="E162" s="194"/>
      <c r="F162" s="194"/>
    </row>
    <row r="163" spans="1:6" ht="20.25" customHeight="1" x14ac:dyDescent="0.3">
      <c r="A163" s="194"/>
      <c r="C163" s="194"/>
      <c r="D163" s="194"/>
      <c r="E163" s="194"/>
      <c r="F163" s="194"/>
    </row>
    <row r="164" spans="1:6" ht="20.25" customHeight="1" x14ac:dyDescent="0.3">
      <c r="A164" s="194"/>
      <c r="C164" s="194"/>
      <c r="D164" s="194"/>
      <c r="E164" s="194"/>
      <c r="F164" s="194"/>
    </row>
    <row r="165" spans="1:6" ht="20.25" customHeight="1" x14ac:dyDescent="0.3">
      <c r="A165" s="194"/>
      <c r="C165" s="194"/>
      <c r="D165" s="194"/>
      <c r="E165" s="194"/>
      <c r="F165" s="194"/>
    </row>
    <row r="166" spans="1:6" ht="20.25" customHeight="1" x14ac:dyDescent="0.3">
      <c r="A166" s="194"/>
      <c r="C166" s="194"/>
      <c r="D166" s="194"/>
      <c r="E166" s="194"/>
      <c r="F166" s="194"/>
    </row>
    <row r="167" spans="1:6" ht="20.25" customHeight="1" x14ac:dyDescent="0.3">
      <c r="A167" s="194"/>
      <c r="C167" s="194"/>
      <c r="D167" s="194"/>
      <c r="E167" s="194"/>
      <c r="F167" s="194"/>
    </row>
    <row r="168" spans="1:6" ht="20.25" customHeight="1" x14ac:dyDescent="0.3">
      <c r="C168" s="194"/>
      <c r="D168" s="194"/>
      <c r="E168" s="194"/>
      <c r="F168" s="194"/>
    </row>
    <row r="169" spans="1:6" ht="20.25" customHeight="1" x14ac:dyDescent="0.3">
      <c r="A169" s="194"/>
      <c r="C169" s="194"/>
      <c r="D169" s="194"/>
      <c r="E169" s="194"/>
      <c r="F169" s="194"/>
    </row>
    <row r="170" spans="1:6" ht="20.25" customHeight="1" x14ac:dyDescent="0.3">
      <c r="A170" s="194"/>
      <c r="C170" s="194"/>
      <c r="D170" s="194"/>
      <c r="E170" s="194"/>
      <c r="F170" s="194"/>
    </row>
    <row r="171" spans="1:6" ht="20.25" customHeight="1" x14ac:dyDescent="0.3">
      <c r="A171" s="194"/>
      <c r="C171" s="194"/>
      <c r="D171" s="194"/>
      <c r="E171" s="194"/>
      <c r="F171" s="194"/>
    </row>
    <row r="172" spans="1:6" ht="20.25" customHeight="1" x14ac:dyDescent="0.3">
      <c r="A172" s="194"/>
      <c r="C172" s="194"/>
      <c r="D172" s="194"/>
      <c r="E172" s="194"/>
      <c r="F172" s="194"/>
    </row>
    <row r="173" spans="1:6" ht="20.25" customHeight="1" x14ac:dyDescent="0.3">
      <c r="A173" s="194"/>
      <c r="C173" s="194"/>
      <c r="D173" s="194"/>
      <c r="E173" s="194"/>
      <c r="F173" s="194"/>
    </row>
    <row r="174" spans="1:6" ht="20.25" customHeight="1" x14ac:dyDescent="0.3">
      <c r="A174" s="194"/>
      <c r="C174" s="194"/>
      <c r="D174" s="194"/>
      <c r="E174" s="194"/>
      <c r="F174" s="194"/>
    </row>
    <row r="175" spans="1:6" ht="20.25" customHeight="1" x14ac:dyDescent="0.3">
      <c r="A175" s="194"/>
      <c r="C175" s="194"/>
      <c r="D175" s="194"/>
      <c r="E175" s="194"/>
      <c r="F175" s="194"/>
    </row>
    <row r="176" spans="1:6" ht="20.25" customHeight="1" x14ac:dyDescent="0.3">
      <c r="A176" s="194"/>
      <c r="C176" s="194"/>
      <c r="D176" s="194"/>
      <c r="E176" s="194"/>
      <c r="F176" s="194"/>
    </row>
    <row r="177" spans="1:6" ht="20.25" customHeight="1" x14ac:dyDescent="0.3">
      <c r="A177" s="194"/>
      <c r="C177" s="194"/>
      <c r="D177" s="194"/>
      <c r="E177" s="194"/>
      <c r="F177" s="194"/>
    </row>
    <row r="178" spans="1:6" ht="20.25" customHeight="1" x14ac:dyDescent="0.3">
      <c r="A178" s="194"/>
      <c r="C178" s="194"/>
      <c r="D178" s="194"/>
      <c r="E178" s="194"/>
      <c r="F178" s="194"/>
    </row>
    <row r="179" spans="1:6" ht="20.25" customHeight="1" x14ac:dyDescent="0.3">
      <c r="A179" s="194"/>
      <c r="C179" s="194"/>
      <c r="D179" s="194"/>
      <c r="E179" s="194"/>
      <c r="F179" s="194"/>
    </row>
    <row r="180" spans="1:6" ht="20.25" customHeight="1" x14ac:dyDescent="0.3">
      <c r="A180" s="194"/>
      <c r="C180" s="194"/>
      <c r="D180" s="194"/>
      <c r="E180" s="194"/>
      <c r="F180" s="194"/>
    </row>
    <row r="181" spans="1:6" ht="20.25" customHeight="1" x14ac:dyDescent="0.3">
      <c r="A181" s="194"/>
      <c r="C181" s="194"/>
      <c r="D181" s="194"/>
      <c r="E181" s="194"/>
      <c r="F181" s="194"/>
    </row>
    <row r="182" spans="1:6" ht="20.25" customHeight="1" x14ac:dyDescent="0.3">
      <c r="A182" s="194"/>
      <c r="C182" s="194"/>
      <c r="D182" s="194"/>
      <c r="E182" s="194"/>
      <c r="F182" s="194"/>
    </row>
    <row r="183" spans="1:6" ht="20.25" customHeight="1" x14ac:dyDescent="0.3">
      <c r="A183" s="194"/>
      <c r="C183" s="194"/>
      <c r="D183" s="194"/>
      <c r="E183" s="194"/>
      <c r="F183" s="194"/>
    </row>
    <row r="184" spans="1:6" ht="20.25" customHeight="1" x14ac:dyDescent="0.3">
      <c r="A184" s="194"/>
      <c r="C184" s="194"/>
      <c r="D184" s="194"/>
      <c r="E184" s="194"/>
      <c r="F184" s="194"/>
    </row>
    <row r="185" spans="1:6" ht="20.25" customHeight="1" x14ac:dyDescent="0.3">
      <c r="A185" s="194"/>
      <c r="C185" s="194"/>
      <c r="D185" s="194"/>
      <c r="E185" s="194"/>
      <c r="F185" s="194"/>
    </row>
    <row r="186" spans="1:6" ht="20.25" customHeight="1" x14ac:dyDescent="0.3">
      <c r="A186" s="194"/>
      <c r="C186" s="194"/>
      <c r="D186" s="194"/>
      <c r="E186" s="194"/>
      <c r="F186" s="194"/>
    </row>
    <row r="187" spans="1:6" ht="20.25" customHeight="1" x14ac:dyDescent="0.3">
      <c r="A187" s="194"/>
      <c r="C187" s="194"/>
      <c r="D187" s="194"/>
      <c r="E187" s="194"/>
      <c r="F187" s="194"/>
    </row>
    <row r="188" spans="1:6" ht="20.25" customHeight="1" x14ac:dyDescent="0.3">
      <c r="A188" s="194"/>
      <c r="C188" s="194"/>
      <c r="D188" s="194"/>
      <c r="E188" s="194"/>
      <c r="F188" s="194"/>
    </row>
    <row r="189" spans="1:6" ht="20.25" customHeight="1" x14ac:dyDescent="0.3">
      <c r="A189" s="194"/>
      <c r="C189" s="194"/>
      <c r="D189" s="194"/>
      <c r="E189" s="194"/>
      <c r="F189" s="194"/>
    </row>
    <row r="190" spans="1:6" ht="20.25" customHeight="1" x14ac:dyDescent="0.3">
      <c r="A190" s="194"/>
      <c r="C190" s="194"/>
      <c r="D190" s="194"/>
      <c r="E190" s="194"/>
      <c r="F190" s="194"/>
    </row>
    <row r="191" spans="1:6" ht="20.25" customHeight="1" x14ac:dyDescent="0.3">
      <c r="A191" s="194"/>
      <c r="C191" s="194"/>
      <c r="D191" s="194"/>
      <c r="E191" s="194"/>
      <c r="F191" s="194"/>
    </row>
    <row r="192" spans="1:6" ht="20.25" customHeight="1" x14ac:dyDescent="0.3">
      <c r="A192" s="194"/>
      <c r="C192" s="194"/>
      <c r="D192" s="194"/>
      <c r="E192" s="194"/>
      <c r="F192" s="194"/>
    </row>
    <row r="193" spans="1:6" ht="20.25" customHeight="1" x14ac:dyDescent="0.3">
      <c r="A193" s="194"/>
      <c r="C193" s="194"/>
      <c r="D193" s="194"/>
      <c r="E193" s="194"/>
      <c r="F193" s="194"/>
    </row>
    <row r="194" spans="1:6" ht="20.25" customHeight="1" x14ac:dyDescent="0.3">
      <c r="A194" s="194"/>
      <c r="C194" s="194"/>
      <c r="D194" s="194"/>
      <c r="E194" s="194"/>
      <c r="F194" s="194"/>
    </row>
    <row r="195" spans="1:6" ht="20.25" customHeight="1" x14ac:dyDescent="0.3">
      <c r="A195" s="194"/>
      <c r="C195" s="194"/>
      <c r="D195" s="194"/>
      <c r="E195" s="194"/>
      <c r="F195" s="194"/>
    </row>
    <row r="196" spans="1:6" ht="20.25" customHeight="1" x14ac:dyDescent="0.3">
      <c r="A196" s="194"/>
      <c r="C196" s="194"/>
      <c r="D196" s="194"/>
      <c r="E196" s="194"/>
      <c r="F196" s="194"/>
    </row>
    <row r="197" spans="1:6" ht="20.25" customHeight="1" x14ac:dyDescent="0.3">
      <c r="A197" s="194"/>
      <c r="C197" s="194"/>
      <c r="D197" s="194"/>
      <c r="E197" s="194"/>
      <c r="F197" s="194"/>
    </row>
    <row r="198" spans="1:6" ht="20.25" customHeight="1" x14ac:dyDescent="0.3">
      <c r="A198" s="194"/>
      <c r="C198" s="194"/>
      <c r="D198" s="194"/>
      <c r="E198" s="194"/>
      <c r="F198" s="194"/>
    </row>
    <row r="199" spans="1:6" ht="20.25" customHeight="1" x14ac:dyDescent="0.3">
      <c r="A199" s="194"/>
      <c r="C199" s="194"/>
      <c r="D199" s="194"/>
      <c r="E199" s="194"/>
      <c r="F199" s="194"/>
    </row>
    <row r="200" spans="1:6" ht="20.25" customHeight="1" x14ac:dyDescent="0.3">
      <c r="A200" s="194"/>
      <c r="C200" s="194"/>
      <c r="D200" s="194"/>
      <c r="E200" s="194"/>
      <c r="F200" s="194"/>
    </row>
    <row r="201" spans="1:6" ht="20.25" customHeight="1" x14ac:dyDescent="0.3">
      <c r="A201" s="194"/>
      <c r="C201" s="194"/>
      <c r="D201" s="194"/>
      <c r="E201" s="194"/>
      <c r="F201" s="194"/>
    </row>
    <row r="202" spans="1:6" ht="20.25" customHeight="1" x14ac:dyDescent="0.3">
      <c r="A202" s="194"/>
      <c r="C202" s="194"/>
      <c r="D202" s="194"/>
      <c r="E202" s="194"/>
      <c r="F202" s="194"/>
    </row>
    <row r="203" spans="1:6" ht="20.25" customHeight="1" x14ac:dyDescent="0.3">
      <c r="A203" s="194"/>
      <c r="C203" s="194"/>
      <c r="D203" s="194"/>
      <c r="E203" s="194"/>
      <c r="F203" s="194"/>
    </row>
    <row r="204" spans="1:6" ht="20.25" customHeight="1" x14ac:dyDescent="0.3">
      <c r="A204" s="194"/>
      <c r="C204" s="194"/>
      <c r="D204" s="194"/>
      <c r="E204" s="194"/>
      <c r="F204" s="194"/>
    </row>
    <row r="205" spans="1:6" ht="20.25" customHeight="1" x14ac:dyDescent="0.3">
      <c r="A205" s="194"/>
      <c r="C205" s="194"/>
      <c r="D205" s="194"/>
      <c r="E205" s="194"/>
      <c r="F205" s="194"/>
    </row>
    <row r="206" spans="1:6" ht="20.25" customHeight="1" x14ac:dyDescent="0.3">
      <c r="A206" s="194"/>
      <c r="C206" s="194"/>
      <c r="D206" s="194"/>
      <c r="E206" s="194"/>
      <c r="F206" s="194"/>
    </row>
    <row r="207" spans="1:6" ht="20.25" customHeight="1" x14ac:dyDescent="0.3">
      <c r="A207" s="194"/>
      <c r="C207" s="194"/>
      <c r="D207" s="194"/>
      <c r="E207" s="194"/>
      <c r="F207" s="194"/>
    </row>
    <row r="208" spans="1:6" ht="20.25" customHeight="1" x14ac:dyDescent="0.3">
      <c r="A208" s="194"/>
      <c r="C208" s="194"/>
      <c r="D208" s="194"/>
      <c r="E208" s="194"/>
      <c r="F208" s="194"/>
    </row>
    <row r="209" spans="1:6" ht="20.25" customHeight="1" x14ac:dyDescent="0.3">
      <c r="A209" s="194"/>
      <c r="C209" s="194"/>
      <c r="D209" s="194"/>
      <c r="E209" s="194"/>
      <c r="F209" s="194"/>
    </row>
    <row r="210" spans="1:6" ht="20.25" customHeight="1" x14ac:dyDescent="0.3">
      <c r="A210" s="194"/>
      <c r="C210" s="194"/>
      <c r="D210" s="194"/>
      <c r="E210" s="194"/>
      <c r="F210" s="194"/>
    </row>
    <row r="211" spans="1:6" ht="20.25" customHeight="1" x14ac:dyDescent="0.3">
      <c r="A211" s="194"/>
      <c r="C211" s="194"/>
      <c r="D211" s="194"/>
      <c r="E211" s="194"/>
      <c r="F211" s="194"/>
    </row>
    <row r="212" spans="1:6" ht="20.25" customHeight="1" x14ac:dyDescent="0.3">
      <c r="A212" s="194"/>
      <c r="C212" s="194"/>
      <c r="D212" s="194"/>
      <c r="E212" s="194"/>
      <c r="F212" s="194"/>
    </row>
    <row r="213" spans="1:6" ht="20.25" customHeight="1" x14ac:dyDescent="0.3">
      <c r="A213" s="194"/>
      <c r="C213" s="194"/>
      <c r="D213" s="194"/>
      <c r="E213" s="194"/>
      <c r="F213" s="194"/>
    </row>
    <row r="214" spans="1:6" ht="20.25" customHeight="1" x14ac:dyDescent="0.3">
      <c r="A214" s="194"/>
      <c r="C214" s="194"/>
      <c r="D214" s="194"/>
      <c r="E214" s="194"/>
      <c r="F214" s="194"/>
    </row>
    <row r="215" spans="1:6" ht="20.25" customHeight="1" x14ac:dyDescent="0.3">
      <c r="A215" s="194"/>
      <c r="C215" s="194"/>
      <c r="D215" s="194"/>
      <c r="E215" s="194"/>
      <c r="F215" s="194"/>
    </row>
    <row r="216" spans="1:6" ht="20.25" customHeight="1" x14ac:dyDescent="0.3">
      <c r="A216" s="194"/>
      <c r="C216" s="194"/>
      <c r="D216" s="194"/>
      <c r="E216" s="194"/>
      <c r="F216" s="194"/>
    </row>
    <row r="217" spans="1:6" ht="20.25" customHeight="1" x14ac:dyDescent="0.3">
      <c r="A217" s="194"/>
      <c r="C217" s="194"/>
      <c r="D217" s="194"/>
      <c r="E217" s="194"/>
      <c r="F217" s="194"/>
    </row>
    <row r="218" spans="1:6" ht="20.25" customHeight="1" x14ac:dyDescent="0.3">
      <c r="A218" s="194"/>
      <c r="C218" s="194"/>
      <c r="D218" s="194"/>
      <c r="E218" s="194"/>
      <c r="F218" s="194"/>
    </row>
    <row r="219" spans="1:6" ht="20.25" customHeight="1" x14ac:dyDescent="0.3">
      <c r="A219" s="194"/>
      <c r="C219" s="194"/>
      <c r="D219" s="194"/>
      <c r="E219" s="194"/>
      <c r="F219" s="194"/>
    </row>
    <row r="220" spans="1:6" ht="20.25" customHeight="1" x14ac:dyDescent="0.3">
      <c r="A220" s="194"/>
      <c r="C220" s="194"/>
      <c r="D220" s="194"/>
      <c r="E220" s="194"/>
      <c r="F220" s="194"/>
    </row>
    <row r="221" spans="1:6" ht="20.25" customHeight="1" x14ac:dyDescent="0.3">
      <c r="A221" s="194"/>
      <c r="C221" s="194"/>
      <c r="D221" s="194"/>
      <c r="E221" s="194"/>
      <c r="F221" s="194"/>
    </row>
    <row r="222" spans="1:6" ht="20.25" customHeight="1" x14ac:dyDescent="0.3">
      <c r="A222" s="194"/>
      <c r="C222" s="194"/>
      <c r="D222" s="194"/>
      <c r="E222" s="194"/>
      <c r="F222" s="194"/>
    </row>
    <row r="223" spans="1:6" ht="20.25" customHeight="1" x14ac:dyDescent="0.3">
      <c r="A223" s="194"/>
      <c r="C223" s="194"/>
      <c r="D223" s="194"/>
      <c r="E223" s="194"/>
      <c r="F223" s="194"/>
    </row>
    <row r="224" spans="1:6" ht="20.25" customHeight="1" x14ac:dyDescent="0.3">
      <c r="A224" s="194"/>
      <c r="C224" s="194"/>
      <c r="D224" s="194"/>
      <c r="E224" s="194"/>
      <c r="F224" s="194"/>
    </row>
    <row r="225" spans="1:6" ht="20.25" customHeight="1" x14ac:dyDescent="0.3">
      <c r="A225" s="194"/>
      <c r="C225" s="194"/>
      <c r="D225" s="194"/>
      <c r="E225" s="194"/>
      <c r="F225" s="194"/>
    </row>
    <row r="226" spans="1:6" ht="20.25" customHeight="1" x14ac:dyDescent="0.3">
      <c r="A226" s="194"/>
      <c r="C226" s="194"/>
      <c r="D226" s="194"/>
      <c r="E226" s="194"/>
      <c r="F226" s="194"/>
    </row>
    <row r="227" spans="1:6" ht="20.25" customHeight="1" x14ac:dyDescent="0.3">
      <c r="A227" s="194"/>
      <c r="C227" s="194"/>
      <c r="D227" s="194"/>
      <c r="E227" s="194"/>
      <c r="F227" s="194"/>
    </row>
    <row r="228" spans="1:6" ht="20.25" customHeight="1" x14ac:dyDescent="0.3">
      <c r="A228" s="194"/>
      <c r="C228" s="194"/>
      <c r="D228" s="194"/>
      <c r="E228" s="194"/>
      <c r="F228" s="194"/>
    </row>
    <row r="229" spans="1:6" ht="20.25" customHeight="1" x14ac:dyDescent="0.3">
      <c r="A229" s="194"/>
      <c r="C229" s="194"/>
      <c r="D229" s="194"/>
      <c r="E229" s="194"/>
      <c r="F229" s="194"/>
    </row>
    <row r="230" spans="1:6" ht="20.25" customHeight="1" x14ac:dyDescent="0.3">
      <c r="A230" s="194"/>
      <c r="C230" s="194"/>
      <c r="D230" s="194"/>
      <c r="E230" s="194"/>
      <c r="F230" s="194"/>
    </row>
    <row r="231" spans="1:6" ht="20.25" customHeight="1" x14ac:dyDescent="0.3">
      <c r="A231" s="194"/>
      <c r="C231" s="194"/>
      <c r="D231" s="194"/>
      <c r="E231" s="194"/>
      <c r="F231" s="194"/>
    </row>
    <row r="232" spans="1:6" ht="20.25" customHeight="1" x14ac:dyDescent="0.3">
      <c r="A232" s="194"/>
      <c r="C232" s="194"/>
      <c r="D232" s="194"/>
      <c r="E232" s="194"/>
      <c r="F232" s="194"/>
    </row>
    <row r="233" spans="1:6" ht="20.25" customHeight="1" x14ac:dyDescent="0.3">
      <c r="A233" s="194"/>
      <c r="C233" s="194"/>
      <c r="D233" s="194"/>
      <c r="E233" s="194"/>
      <c r="F233" s="194"/>
    </row>
    <row r="234" spans="1:6" ht="20.25" customHeight="1" x14ac:dyDescent="0.3">
      <c r="A234" s="194"/>
      <c r="C234" s="194"/>
      <c r="D234" s="194"/>
      <c r="E234" s="194"/>
      <c r="F234" s="194"/>
    </row>
    <row r="235" spans="1:6" ht="20.25" customHeight="1" x14ac:dyDescent="0.3">
      <c r="A235" s="194"/>
      <c r="C235" s="194"/>
      <c r="D235" s="194"/>
      <c r="E235" s="194"/>
      <c r="F235" s="194"/>
    </row>
    <row r="236" spans="1:6" ht="20.25" customHeight="1" x14ac:dyDescent="0.3">
      <c r="A236" s="194"/>
      <c r="C236" s="194"/>
      <c r="D236" s="194"/>
      <c r="E236" s="194"/>
      <c r="F236" s="194"/>
    </row>
    <row r="237" spans="1:6" ht="20.25" customHeight="1" x14ac:dyDescent="0.3">
      <c r="A237" s="194"/>
      <c r="C237" s="194"/>
      <c r="D237" s="194"/>
      <c r="E237" s="194"/>
      <c r="F237" s="194"/>
    </row>
    <row r="238" spans="1:6" ht="20.25" customHeight="1" x14ac:dyDescent="0.3">
      <c r="A238" s="194"/>
      <c r="C238" s="194"/>
      <c r="D238" s="194"/>
      <c r="E238" s="194"/>
      <c r="F238" s="194"/>
    </row>
    <row r="239" spans="1:6" ht="20.25" customHeight="1" x14ac:dyDescent="0.3">
      <c r="A239" s="194"/>
      <c r="C239" s="194"/>
      <c r="D239" s="194"/>
      <c r="E239" s="194"/>
      <c r="F239" s="194"/>
    </row>
    <row r="240" spans="1:6" ht="20.25" customHeight="1" x14ac:dyDescent="0.3">
      <c r="A240" s="194"/>
      <c r="C240" s="194"/>
      <c r="D240" s="194"/>
      <c r="E240" s="194"/>
      <c r="F240" s="194"/>
    </row>
    <row r="241" spans="1:6" ht="20.25" customHeight="1" x14ac:dyDescent="0.3">
      <c r="A241" s="194"/>
      <c r="C241" s="194"/>
      <c r="D241" s="194"/>
      <c r="E241" s="194"/>
      <c r="F241" s="194"/>
    </row>
    <row r="242" spans="1:6" ht="20.25" customHeight="1" x14ac:dyDescent="0.3">
      <c r="A242" s="194"/>
      <c r="C242" s="194"/>
      <c r="D242" s="194"/>
      <c r="E242" s="194"/>
      <c r="F242" s="194"/>
    </row>
    <row r="243" spans="1:6" ht="20.25" customHeight="1" x14ac:dyDescent="0.3">
      <c r="A243" s="194"/>
      <c r="C243" s="194"/>
      <c r="D243" s="194"/>
      <c r="E243" s="194"/>
      <c r="F243" s="194"/>
    </row>
    <row r="244" spans="1:6" ht="20.25" customHeight="1" x14ac:dyDescent="0.3">
      <c r="A244" s="194"/>
      <c r="C244" s="194"/>
      <c r="D244" s="194"/>
      <c r="E244" s="194"/>
      <c r="F244" s="194"/>
    </row>
    <row r="245" spans="1:6" ht="20.25" customHeight="1" x14ac:dyDescent="0.3">
      <c r="A245" s="194"/>
      <c r="C245" s="194"/>
      <c r="D245" s="194"/>
      <c r="E245" s="194"/>
      <c r="F245" s="194"/>
    </row>
    <row r="246" spans="1:6" ht="20.25" customHeight="1" x14ac:dyDescent="0.3">
      <c r="A246" s="194"/>
      <c r="C246" s="194"/>
      <c r="D246" s="194"/>
      <c r="E246" s="194"/>
      <c r="F246" s="194"/>
    </row>
    <row r="247" spans="1:6" ht="20.25" customHeight="1" x14ac:dyDescent="0.3">
      <c r="A247" s="194"/>
      <c r="C247" s="194"/>
      <c r="D247" s="194"/>
      <c r="E247" s="194"/>
      <c r="F247" s="194"/>
    </row>
    <row r="248" spans="1:6" ht="20.25" customHeight="1" x14ac:dyDescent="0.3">
      <c r="A248" s="194"/>
      <c r="C248" s="194"/>
      <c r="D248" s="194"/>
      <c r="E248" s="194"/>
      <c r="F248" s="194"/>
    </row>
    <row r="249" spans="1:6" ht="20.25" customHeight="1" x14ac:dyDescent="0.3">
      <c r="A249" s="194"/>
      <c r="C249" s="194"/>
      <c r="D249" s="194"/>
      <c r="E249" s="194"/>
      <c r="F249" s="194"/>
    </row>
    <row r="250" spans="1:6" ht="20.25" customHeight="1" x14ac:dyDescent="0.3">
      <c r="A250" s="194"/>
      <c r="C250" s="194"/>
      <c r="D250" s="194"/>
      <c r="E250" s="194"/>
      <c r="F250" s="194"/>
    </row>
    <row r="251" spans="1:6" ht="20.25" customHeight="1" x14ac:dyDescent="0.3">
      <c r="A251" s="194"/>
      <c r="C251" s="194"/>
      <c r="D251" s="194"/>
      <c r="E251" s="194"/>
      <c r="F251" s="194"/>
    </row>
    <row r="252" spans="1:6" ht="20.25" customHeight="1" x14ac:dyDescent="0.3">
      <c r="A252" s="194"/>
      <c r="C252" s="194"/>
      <c r="D252" s="194"/>
      <c r="E252" s="194"/>
      <c r="F252" s="194"/>
    </row>
    <row r="253" spans="1:6" ht="20.25" customHeight="1" x14ac:dyDescent="0.3">
      <c r="A253" s="194"/>
      <c r="C253" s="194"/>
      <c r="D253" s="194"/>
      <c r="E253" s="194"/>
      <c r="F253" s="194"/>
    </row>
    <row r="254" spans="1:6" ht="20.25" customHeight="1" x14ac:dyDescent="0.3">
      <c r="A254" s="194"/>
      <c r="C254" s="194"/>
      <c r="D254" s="194"/>
      <c r="E254" s="194"/>
      <c r="F254" s="194"/>
    </row>
    <row r="255" spans="1:6" ht="20.25" customHeight="1" x14ac:dyDescent="0.3">
      <c r="A255" s="194"/>
      <c r="C255" s="194"/>
      <c r="D255" s="194"/>
      <c r="E255" s="194"/>
      <c r="F255" s="194"/>
    </row>
    <row r="256" spans="1:6" ht="20.25" customHeight="1" x14ac:dyDescent="0.3">
      <c r="A256" s="194"/>
      <c r="C256" s="194"/>
      <c r="D256" s="194"/>
      <c r="E256" s="194"/>
      <c r="F256" s="194"/>
    </row>
    <row r="257" spans="1:6" ht="20.25" customHeight="1" x14ac:dyDescent="0.3">
      <c r="A257" s="194"/>
      <c r="C257" s="194"/>
      <c r="D257" s="194"/>
      <c r="E257" s="194"/>
      <c r="F257" s="194"/>
    </row>
    <row r="258" spans="1:6" ht="20.25" customHeight="1" x14ac:dyDescent="0.3">
      <c r="A258" s="194"/>
      <c r="C258" s="194"/>
      <c r="D258" s="194"/>
      <c r="E258" s="194"/>
      <c r="F258" s="194"/>
    </row>
    <row r="259" spans="1:6" ht="20.25" customHeight="1" x14ac:dyDescent="0.3">
      <c r="A259" s="194"/>
      <c r="C259" s="194"/>
      <c r="D259" s="194"/>
      <c r="E259" s="194"/>
      <c r="F259" s="194"/>
    </row>
    <row r="260" spans="1:6" ht="20.25" customHeight="1" x14ac:dyDescent="0.3">
      <c r="A260" s="194"/>
      <c r="C260" s="194"/>
      <c r="D260" s="194"/>
      <c r="E260" s="194"/>
      <c r="F260" s="194"/>
    </row>
    <row r="261" spans="1:6" ht="20.25" customHeight="1" x14ac:dyDescent="0.3">
      <c r="A261" s="194"/>
      <c r="C261" s="194"/>
      <c r="D261" s="194"/>
      <c r="E261" s="194"/>
      <c r="F261" s="194"/>
    </row>
    <row r="262" spans="1:6" ht="20.25" customHeight="1" x14ac:dyDescent="0.3">
      <c r="A262" s="194"/>
      <c r="C262" s="194"/>
      <c r="D262" s="194"/>
      <c r="E262" s="194"/>
      <c r="F262" s="194"/>
    </row>
    <row r="263" spans="1:6" ht="20.25" customHeight="1" x14ac:dyDescent="0.3">
      <c r="A263" s="194"/>
      <c r="C263" s="194"/>
      <c r="D263" s="194"/>
      <c r="E263" s="194"/>
      <c r="F263" s="194"/>
    </row>
    <row r="264" spans="1:6" ht="20.25" customHeight="1" x14ac:dyDescent="0.3">
      <c r="A264" s="194"/>
      <c r="C264" s="194"/>
      <c r="D264" s="194"/>
      <c r="E264" s="194"/>
      <c r="F264" s="194"/>
    </row>
    <row r="265" spans="1:6" ht="20.25" customHeight="1" x14ac:dyDescent="0.3">
      <c r="A265" s="194"/>
      <c r="C265" s="194"/>
      <c r="D265" s="194"/>
      <c r="E265" s="194"/>
      <c r="F265" s="194"/>
    </row>
    <row r="266" spans="1:6" ht="20.25" customHeight="1" x14ac:dyDescent="0.3">
      <c r="A266" s="194"/>
      <c r="C266" s="194"/>
      <c r="D266" s="194"/>
      <c r="E266" s="194"/>
      <c r="F266" s="194"/>
    </row>
    <row r="267" spans="1:6" ht="20.25" customHeight="1" x14ac:dyDescent="0.3">
      <c r="A267" s="194"/>
      <c r="C267" s="194"/>
      <c r="D267" s="194"/>
      <c r="E267" s="194"/>
      <c r="F267" s="194"/>
    </row>
    <row r="268" spans="1:6" ht="20.25" customHeight="1" x14ac:dyDescent="0.3">
      <c r="A268" s="194"/>
      <c r="C268" s="194"/>
      <c r="D268" s="194"/>
      <c r="E268" s="194"/>
      <c r="F268" s="194"/>
    </row>
    <row r="269" spans="1:6" ht="20.25" customHeight="1" x14ac:dyDescent="0.3">
      <c r="A269" s="194"/>
      <c r="C269" s="194"/>
      <c r="D269" s="194"/>
      <c r="E269" s="194"/>
      <c r="F269" s="194"/>
    </row>
    <row r="270" spans="1:6" ht="20.25" customHeight="1" x14ac:dyDescent="0.3">
      <c r="A270" s="194"/>
      <c r="C270" s="194"/>
      <c r="D270" s="194"/>
      <c r="E270" s="194"/>
      <c r="F270" s="194"/>
    </row>
    <row r="271" spans="1:6" ht="20.25" customHeight="1" x14ac:dyDescent="0.3">
      <c r="A271" s="194"/>
      <c r="C271" s="194"/>
      <c r="D271" s="194"/>
      <c r="E271" s="194"/>
      <c r="F271" s="194"/>
    </row>
    <row r="272" spans="1:6" ht="20.25" customHeight="1" x14ac:dyDescent="0.3">
      <c r="A272" s="194"/>
      <c r="C272" s="194"/>
      <c r="D272" s="194"/>
      <c r="E272" s="194"/>
      <c r="F272" s="194"/>
    </row>
    <row r="273" spans="1:6" ht="20.25" customHeight="1" x14ac:dyDescent="0.3">
      <c r="A273" s="194"/>
      <c r="C273" s="194"/>
      <c r="D273" s="194"/>
      <c r="E273" s="194"/>
      <c r="F273" s="194"/>
    </row>
    <row r="274" spans="1:6" ht="20.25" customHeight="1" x14ac:dyDescent="0.3">
      <c r="A274" s="194"/>
      <c r="C274" s="194"/>
      <c r="D274" s="194"/>
      <c r="E274" s="194"/>
      <c r="F274" s="194"/>
    </row>
    <row r="275" spans="1:6" ht="20.25" customHeight="1" x14ac:dyDescent="0.3">
      <c r="A275" s="194"/>
      <c r="C275" s="194"/>
      <c r="D275" s="194"/>
      <c r="E275" s="194"/>
      <c r="F275" s="194"/>
    </row>
    <row r="276" spans="1:6" ht="20.25" customHeight="1" x14ac:dyDescent="0.3">
      <c r="A276" s="194"/>
      <c r="C276" s="194"/>
      <c r="D276" s="194"/>
      <c r="E276" s="194"/>
      <c r="F276" s="194"/>
    </row>
    <row r="277" spans="1:6" ht="20.25" customHeight="1" x14ac:dyDescent="0.3">
      <c r="A277" s="194"/>
      <c r="C277" s="194"/>
      <c r="D277" s="194"/>
      <c r="E277" s="194"/>
      <c r="F277" s="194"/>
    </row>
    <row r="278" spans="1:6" ht="20.25" customHeight="1" x14ac:dyDescent="0.3">
      <c r="A278" s="194"/>
      <c r="C278" s="194"/>
      <c r="D278" s="194"/>
      <c r="E278" s="194"/>
      <c r="F278" s="194"/>
    </row>
    <row r="279" spans="1:6" ht="20.25" customHeight="1" x14ac:dyDescent="0.3">
      <c r="A279" s="194"/>
      <c r="C279" s="194"/>
      <c r="D279" s="194"/>
      <c r="E279" s="194"/>
      <c r="F279" s="194"/>
    </row>
    <row r="280" spans="1:6" ht="20.25" customHeight="1" x14ac:dyDescent="0.3">
      <c r="A280" s="194"/>
      <c r="C280" s="194"/>
      <c r="D280" s="194"/>
      <c r="E280" s="194"/>
      <c r="F280" s="194"/>
    </row>
    <row r="281" spans="1:6" ht="20.25" customHeight="1" x14ac:dyDescent="0.3">
      <c r="A281" s="194"/>
      <c r="C281" s="194"/>
      <c r="D281" s="194"/>
      <c r="E281" s="194"/>
      <c r="F281" s="194"/>
    </row>
    <row r="282" spans="1:6" ht="20.25" customHeight="1" x14ac:dyDescent="0.3">
      <c r="A282" s="194"/>
      <c r="C282" s="194"/>
      <c r="D282" s="194"/>
      <c r="E282" s="194"/>
      <c r="F282" s="194"/>
    </row>
    <row r="283" spans="1:6" ht="20.25" customHeight="1" x14ac:dyDescent="0.3">
      <c r="A283" s="194"/>
      <c r="C283" s="194"/>
      <c r="D283" s="194"/>
      <c r="E283" s="194"/>
      <c r="F283" s="194"/>
    </row>
    <row r="284" spans="1:6" ht="20.25" customHeight="1" x14ac:dyDescent="0.3">
      <c r="A284" s="194"/>
      <c r="C284" s="194"/>
      <c r="D284" s="194"/>
      <c r="E284" s="194"/>
      <c r="F284" s="194"/>
    </row>
    <row r="285" spans="1:6" ht="20.25" customHeight="1" x14ac:dyDescent="0.3">
      <c r="A285" s="194"/>
      <c r="C285" s="194"/>
      <c r="D285" s="194"/>
      <c r="E285" s="194"/>
      <c r="F285" s="194"/>
    </row>
    <row r="286" spans="1:6" ht="20.25" customHeight="1" x14ac:dyDescent="0.3">
      <c r="A286" s="194"/>
      <c r="C286" s="194"/>
      <c r="D286" s="194"/>
      <c r="E286" s="194"/>
      <c r="F286" s="194"/>
    </row>
    <row r="287" spans="1:6" ht="20.25" customHeight="1" x14ac:dyDescent="0.3">
      <c r="A287" s="194"/>
      <c r="C287" s="194"/>
      <c r="D287" s="194"/>
      <c r="E287" s="194"/>
      <c r="F287" s="194"/>
    </row>
    <row r="288" spans="1:6" ht="20.25" customHeight="1" x14ac:dyDescent="0.3">
      <c r="A288" s="194"/>
      <c r="C288" s="194"/>
      <c r="D288" s="194"/>
      <c r="E288" s="194"/>
      <c r="F288" s="194"/>
    </row>
    <row r="289" spans="1:6" ht="20.25" customHeight="1" x14ac:dyDescent="0.3">
      <c r="A289" s="194"/>
      <c r="C289" s="194"/>
      <c r="D289" s="194"/>
      <c r="E289" s="194"/>
      <c r="F289" s="194"/>
    </row>
    <row r="290" spans="1:6" ht="20.25" customHeight="1" x14ac:dyDescent="0.3">
      <c r="A290" s="194"/>
      <c r="C290" s="194"/>
      <c r="D290" s="194"/>
      <c r="E290" s="194"/>
      <c r="F290" s="194"/>
    </row>
    <row r="291" spans="1:6" ht="20.25" customHeight="1" x14ac:dyDescent="0.3">
      <c r="A291" s="194"/>
      <c r="C291" s="194"/>
      <c r="D291" s="194"/>
      <c r="E291" s="194"/>
      <c r="F291" s="194"/>
    </row>
    <row r="292" spans="1:6" ht="20.25" customHeight="1" x14ac:dyDescent="0.3">
      <c r="A292" s="194"/>
      <c r="C292" s="194"/>
      <c r="D292" s="194"/>
      <c r="E292" s="194"/>
      <c r="F292" s="194"/>
    </row>
    <row r="293" spans="1:6" ht="20.25" customHeight="1" x14ac:dyDescent="0.3">
      <c r="A293" s="194"/>
      <c r="C293" s="194"/>
      <c r="D293" s="194"/>
      <c r="E293" s="194"/>
      <c r="F293" s="194"/>
    </row>
    <row r="294" spans="1:6" ht="20.25" customHeight="1" x14ac:dyDescent="0.3">
      <c r="A294" s="194"/>
      <c r="C294" s="194"/>
      <c r="D294" s="194"/>
      <c r="E294" s="194"/>
      <c r="F294" s="194"/>
    </row>
    <row r="295" spans="1:6" ht="20.25" customHeight="1" x14ac:dyDescent="0.3">
      <c r="A295" s="194"/>
      <c r="C295" s="194"/>
      <c r="D295" s="194"/>
      <c r="E295" s="194"/>
      <c r="F295" s="194"/>
    </row>
    <row r="296" spans="1:6" ht="20.25" customHeight="1" x14ac:dyDescent="0.3">
      <c r="A296" s="194"/>
      <c r="C296" s="194"/>
      <c r="D296" s="194"/>
      <c r="E296" s="194"/>
      <c r="F296" s="194"/>
    </row>
    <row r="297" spans="1:6" ht="20.25" customHeight="1" x14ac:dyDescent="0.3">
      <c r="A297" s="194"/>
      <c r="C297" s="194"/>
      <c r="D297" s="194"/>
      <c r="E297" s="194"/>
      <c r="F297" s="194"/>
    </row>
    <row r="298" spans="1:6" ht="20.25" customHeight="1" x14ac:dyDescent="0.3">
      <c r="A298" s="194"/>
      <c r="C298" s="194"/>
      <c r="D298" s="194"/>
      <c r="E298" s="194"/>
      <c r="F298" s="194"/>
    </row>
    <row r="299" spans="1:6" ht="20.25" customHeight="1" x14ac:dyDescent="0.3">
      <c r="A299" s="194"/>
      <c r="C299" s="194"/>
      <c r="D299" s="194"/>
      <c r="E299" s="194"/>
      <c r="F299" s="194"/>
    </row>
    <row r="300" spans="1:6" ht="20.25" customHeight="1" x14ac:dyDescent="0.3">
      <c r="A300" s="194"/>
      <c r="C300" s="194"/>
      <c r="D300" s="194"/>
      <c r="E300" s="194"/>
      <c r="F300" s="194"/>
    </row>
    <row r="301" spans="1:6" ht="20.25" customHeight="1" x14ac:dyDescent="0.3">
      <c r="A301" s="194"/>
      <c r="C301" s="194"/>
      <c r="D301" s="194"/>
      <c r="E301" s="194"/>
      <c r="F301" s="194"/>
    </row>
    <row r="302" spans="1:6" ht="20.25" customHeight="1" x14ac:dyDescent="0.3">
      <c r="A302" s="194"/>
      <c r="C302" s="194"/>
      <c r="D302" s="194"/>
      <c r="E302" s="194"/>
      <c r="F302" s="194"/>
    </row>
    <row r="303" spans="1:6" ht="20.25" customHeight="1" x14ac:dyDescent="0.3">
      <c r="A303" s="194"/>
      <c r="C303" s="194"/>
      <c r="D303" s="194"/>
      <c r="E303" s="194"/>
      <c r="F303" s="194"/>
    </row>
    <row r="304" spans="1:6" ht="20.25" customHeight="1" x14ac:dyDescent="0.3">
      <c r="A304" s="194"/>
      <c r="C304" s="194"/>
      <c r="D304" s="194"/>
      <c r="E304" s="194"/>
      <c r="F304" s="194"/>
    </row>
    <row r="305" spans="1:6" ht="20.25" customHeight="1" x14ac:dyDescent="0.3">
      <c r="A305" s="194"/>
      <c r="C305" s="194"/>
      <c r="D305" s="194"/>
      <c r="E305" s="194"/>
      <c r="F305" s="194"/>
    </row>
    <row r="306" spans="1:6" ht="20.25" customHeight="1" x14ac:dyDescent="0.3">
      <c r="A306" s="194"/>
      <c r="C306" s="194"/>
      <c r="D306" s="194"/>
      <c r="E306" s="194"/>
      <c r="F306" s="194"/>
    </row>
    <row r="307" spans="1:6" ht="20.25" customHeight="1" x14ac:dyDescent="0.3">
      <c r="A307" s="194"/>
      <c r="C307" s="194"/>
      <c r="D307" s="194"/>
      <c r="E307" s="194"/>
      <c r="F307" s="194"/>
    </row>
    <row r="308" spans="1:6" ht="20.25" customHeight="1" x14ac:dyDescent="0.3">
      <c r="A308" s="194"/>
      <c r="C308" s="194"/>
      <c r="D308" s="194"/>
      <c r="E308" s="194"/>
      <c r="F308" s="194"/>
    </row>
    <row r="309" spans="1:6" ht="20.25" customHeight="1" x14ac:dyDescent="0.3">
      <c r="A309" s="194"/>
      <c r="C309" s="194"/>
      <c r="D309" s="194"/>
      <c r="E309" s="194"/>
      <c r="F309" s="194"/>
    </row>
    <row r="310" spans="1:6" ht="20.25" customHeight="1" x14ac:dyDescent="0.3">
      <c r="A310" s="194"/>
      <c r="C310" s="194"/>
      <c r="D310" s="194"/>
      <c r="E310" s="194"/>
      <c r="F310" s="194"/>
    </row>
    <row r="311" spans="1:6" ht="20.25" customHeight="1" x14ac:dyDescent="0.3">
      <c r="A311" s="194"/>
      <c r="C311" s="194"/>
      <c r="D311" s="194"/>
      <c r="E311" s="194"/>
      <c r="F311" s="194"/>
    </row>
    <row r="312" spans="1:6" ht="20.25" customHeight="1" x14ac:dyDescent="0.3">
      <c r="A312" s="194"/>
      <c r="C312" s="194"/>
      <c r="D312" s="194"/>
      <c r="E312" s="194"/>
      <c r="F312" s="194"/>
    </row>
    <row r="313" spans="1:6" ht="20.25" customHeight="1" x14ac:dyDescent="0.3">
      <c r="A313" s="194"/>
      <c r="C313" s="194"/>
      <c r="D313" s="194"/>
      <c r="E313" s="194"/>
      <c r="F313" s="194"/>
    </row>
    <row r="314" spans="1:6" ht="20.25" customHeight="1" x14ac:dyDescent="0.3">
      <c r="A314" s="194"/>
      <c r="C314" s="194"/>
      <c r="D314" s="194"/>
      <c r="E314" s="194"/>
      <c r="F314" s="194"/>
    </row>
    <row r="315" spans="1:6" ht="20.25" customHeight="1" x14ac:dyDescent="0.3">
      <c r="A315" s="194"/>
      <c r="C315" s="194"/>
      <c r="D315" s="194"/>
      <c r="E315" s="194"/>
      <c r="F315" s="194"/>
    </row>
    <row r="316" spans="1:6" ht="20.25" customHeight="1" x14ac:dyDescent="0.3">
      <c r="A316" s="194"/>
      <c r="C316" s="194"/>
      <c r="D316" s="194"/>
      <c r="E316" s="194"/>
      <c r="F316" s="194"/>
    </row>
    <row r="317" spans="1:6" ht="20.25" customHeight="1" x14ac:dyDescent="0.3">
      <c r="A317" s="194"/>
      <c r="C317" s="194"/>
      <c r="D317" s="194"/>
      <c r="E317" s="194"/>
      <c r="F317" s="194"/>
    </row>
    <row r="318" spans="1:6" ht="20.25" customHeight="1" x14ac:dyDescent="0.3">
      <c r="A318" s="194"/>
      <c r="C318" s="194"/>
      <c r="D318" s="194"/>
      <c r="E318" s="194"/>
      <c r="F318" s="194"/>
    </row>
    <row r="319" spans="1:6" ht="20.25" customHeight="1" x14ac:dyDescent="0.3">
      <c r="A319" s="194"/>
      <c r="C319" s="194"/>
      <c r="D319" s="194"/>
      <c r="E319" s="194"/>
      <c r="F319" s="194"/>
    </row>
    <row r="320" spans="1:6" ht="20.25" customHeight="1" x14ac:dyDescent="0.3">
      <c r="A320" s="194"/>
      <c r="C320" s="194"/>
      <c r="D320" s="194"/>
      <c r="E320" s="194"/>
      <c r="F320" s="194"/>
    </row>
    <row r="321" spans="1:6" ht="20.25" customHeight="1" x14ac:dyDescent="0.3">
      <c r="A321" s="194"/>
      <c r="C321" s="194"/>
      <c r="D321" s="194"/>
      <c r="E321" s="194"/>
      <c r="F321" s="194"/>
    </row>
    <row r="322" spans="1:6" ht="20.25" customHeight="1" x14ac:dyDescent="0.3">
      <c r="A322" s="194"/>
      <c r="C322" s="194"/>
      <c r="D322" s="194"/>
      <c r="E322" s="194"/>
      <c r="F322" s="194"/>
    </row>
    <row r="323" spans="1:6" ht="20.25" customHeight="1" x14ac:dyDescent="0.3">
      <c r="A323" s="194"/>
      <c r="C323" s="194"/>
      <c r="D323" s="194"/>
      <c r="E323" s="194"/>
      <c r="F323" s="194"/>
    </row>
    <row r="324" spans="1:6" ht="20.25" customHeight="1" x14ac:dyDescent="0.3">
      <c r="A324" s="194"/>
      <c r="C324" s="194"/>
      <c r="D324" s="194"/>
      <c r="E324" s="194"/>
      <c r="F324" s="194"/>
    </row>
    <row r="325" spans="1:6" ht="20.25" customHeight="1" x14ac:dyDescent="0.3">
      <c r="A325" s="194"/>
      <c r="C325" s="194"/>
      <c r="D325" s="194"/>
      <c r="E325" s="194"/>
      <c r="F325" s="194"/>
    </row>
    <row r="326" spans="1:6" ht="20.25" customHeight="1" x14ac:dyDescent="0.3">
      <c r="A326" s="194"/>
      <c r="C326" s="194"/>
      <c r="D326" s="194"/>
      <c r="E326" s="194"/>
      <c r="F326" s="194"/>
    </row>
    <row r="327" spans="1:6" ht="20.25" customHeight="1" x14ac:dyDescent="0.3">
      <c r="A327" s="194"/>
      <c r="C327" s="194"/>
      <c r="D327" s="194"/>
      <c r="E327" s="194"/>
      <c r="F327" s="194"/>
    </row>
    <row r="328" spans="1:6" ht="20.25" customHeight="1" x14ac:dyDescent="0.3">
      <c r="A328" s="194"/>
      <c r="C328" s="194"/>
      <c r="D328" s="194"/>
      <c r="E328" s="194"/>
      <c r="F328" s="194"/>
    </row>
    <row r="329" spans="1:6" ht="20.25" customHeight="1" x14ac:dyDescent="0.3">
      <c r="A329" s="194"/>
      <c r="C329" s="194"/>
      <c r="D329" s="194"/>
      <c r="E329" s="194"/>
      <c r="F329" s="194"/>
    </row>
    <row r="330" spans="1:6" ht="20.25" customHeight="1" x14ac:dyDescent="0.3">
      <c r="A330" s="194"/>
      <c r="C330" s="194"/>
      <c r="D330" s="194"/>
      <c r="E330" s="194"/>
      <c r="F330" s="194"/>
    </row>
    <row r="331" spans="1:6" ht="20.25" customHeight="1" x14ac:dyDescent="0.3">
      <c r="A331" s="194"/>
      <c r="C331" s="194"/>
      <c r="D331" s="194"/>
      <c r="E331" s="194"/>
      <c r="F331" s="194"/>
    </row>
    <row r="332" spans="1:6" ht="20.25" customHeight="1" x14ac:dyDescent="0.3">
      <c r="A332" s="194"/>
      <c r="C332" s="194"/>
      <c r="D332" s="194"/>
      <c r="E332" s="194"/>
      <c r="F332" s="194"/>
    </row>
    <row r="333" spans="1:6" ht="20.25" customHeight="1" x14ac:dyDescent="0.3">
      <c r="A333" s="194"/>
      <c r="C333" s="194"/>
      <c r="D333" s="194"/>
      <c r="E333" s="194"/>
      <c r="F333" s="194"/>
    </row>
    <row r="334" spans="1:6" ht="20.25" customHeight="1" x14ac:dyDescent="0.3">
      <c r="A334" s="194"/>
      <c r="C334" s="194"/>
      <c r="D334" s="194"/>
      <c r="E334" s="194"/>
      <c r="F334" s="194"/>
    </row>
    <row r="335" spans="1:6" ht="20.25" customHeight="1" x14ac:dyDescent="0.3">
      <c r="A335" s="194"/>
      <c r="C335" s="194"/>
      <c r="D335" s="194"/>
      <c r="E335" s="194"/>
      <c r="F335" s="194"/>
    </row>
    <row r="336" spans="1:6" ht="20.25" customHeight="1" x14ac:dyDescent="0.3">
      <c r="A336" s="194"/>
      <c r="C336" s="194"/>
      <c r="D336" s="194"/>
      <c r="E336" s="194"/>
      <c r="F336" s="194"/>
    </row>
    <row r="337" spans="3:6" ht="20.25" customHeight="1" x14ac:dyDescent="0.3">
      <c r="C337" s="10"/>
      <c r="D337" s="10"/>
      <c r="E337" s="10"/>
      <c r="F337" s="10"/>
    </row>
  </sheetData>
  <mergeCells count="16">
    <mergeCell ref="A1:I1"/>
    <mergeCell ref="A2:I2"/>
    <mergeCell ref="A3:I3"/>
    <mergeCell ref="A4:I4"/>
    <mergeCell ref="C6:E6"/>
    <mergeCell ref="G6:I6"/>
    <mergeCell ref="C65:E65"/>
    <mergeCell ref="G65:I65"/>
    <mergeCell ref="C66:E66"/>
    <mergeCell ref="G66:I66"/>
    <mergeCell ref="C7:E7"/>
    <mergeCell ref="G7:I7"/>
    <mergeCell ref="A60:I60"/>
    <mergeCell ref="A61:I61"/>
    <mergeCell ref="A62:I62"/>
    <mergeCell ref="A63:I63"/>
  </mergeCells>
  <pageMargins left="0.9" right="0.4" top="1" bottom="0.5" header="0.6" footer="0.3"/>
  <pageSetup paperSize="9" scale="70" fitToWidth="0" fitToHeight="0" orientation="portrait" r:id="rId1"/>
  <rowBreaks count="1" manualBreakCount="1"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18"/>
  <sheetViews>
    <sheetView view="pageBreakPreview" topLeftCell="A77" zoomScaleNormal="100" zoomScaleSheetLayoutView="100" workbookViewId="0">
      <selection activeCell="B111" sqref="B111"/>
    </sheetView>
  </sheetViews>
  <sheetFormatPr defaultColWidth="9.6328125" defaultRowHeight="18.7" customHeight="1" x14ac:dyDescent="0.3"/>
  <cols>
    <col min="1" max="1" width="43.81640625" style="10" customWidth="1"/>
    <col min="2" max="2" width="6.453125" style="10" customWidth="1"/>
    <col min="3" max="3" width="7" style="10" customWidth="1"/>
    <col min="4" max="4" width="15.08984375" style="10" customWidth="1"/>
    <col min="5" max="5" width="1.1796875" style="10" customWidth="1"/>
    <col min="6" max="6" width="15.08984375" style="10" customWidth="1"/>
    <col min="7" max="7" width="1.1796875" style="10" customWidth="1"/>
    <col min="8" max="8" width="15.08984375" style="29" customWidth="1"/>
    <col min="9" max="9" width="1.1796875" style="21" customWidth="1"/>
    <col min="10" max="10" width="15.08984375" style="10" customWidth="1"/>
    <col min="11" max="11" width="1" style="10" customWidth="1"/>
    <col min="12" max="12" width="9.6328125" style="10"/>
    <col min="13" max="14" width="14.1796875" style="10" bestFit="1" customWidth="1"/>
    <col min="15" max="16384" width="9.6328125" style="10"/>
  </cols>
  <sheetData>
    <row r="1" spans="1:11" ht="18.7" customHeight="1" x14ac:dyDescent="0.3">
      <c r="A1" s="282" t="s">
        <v>66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1" ht="18.7" customHeight="1" x14ac:dyDescent="0.3">
      <c r="A2" s="282" t="s">
        <v>96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1" ht="18.7" customHeight="1" x14ac:dyDescent="0.3">
      <c r="A3" s="282" t="s">
        <v>227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1" ht="18.7" customHeight="1" x14ac:dyDescent="0.3">
      <c r="A4" s="283" t="s">
        <v>64</v>
      </c>
      <c r="B4" s="283"/>
      <c r="C4" s="283"/>
      <c r="D4" s="283"/>
      <c r="E4" s="283"/>
      <c r="F4" s="283"/>
      <c r="G4" s="283"/>
      <c r="H4" s="283"/>
      <c r="I4" s="283"/>
      <c r="J4" s="283"/>
    </row>
    <row r="5" spans="1:11" ht="9" customHeight="1" x14ac:dyDescent="0.3">
      <c r="A5" s="83"/>
      <c r="B5" s="84"/>
      <c r="C5" s="84"/>
      <c r="D5" s="83"/>
      <c r="E5" s="83"/>
      <c r="F5" s="83"/>
      <c r="G5" s="83"/>
      <c r="H5" s="83"/>
      <c r="I5" s="83"/>
      <c r="J5" s="83"/>
    </row>
    <row r="6" spans="1:11" ht="18.7" customHeight="1" x14ac:dyDescent="0.3">
      <c r="A6" s="136"/>
      <c r="B6" s="122" t="s">
        <v>18</v>
      </c>
      <c r="C6" s="136"/>
      <c r="D6" s="280" t="s">
        <v>1</v>
      </c>
      <c r="E6" s="280"/>
      <c r="F6" s="280"/>
      <c r="G6" s="193"/>
      <c r="H6" s="280" t="s">
        <v>60</v>
      </c>
      <c r="I6" s="280"/>
      <c r="J6" s="280"/>
    </row>
    <row r="7" spans="1:11" ht="18.7" customHeight="1" x14ac:dyDescent="0.3">
      <c r="A7" s="136"/>
      <c r="B7" s="136"/>
      <c r="C7" s="136"/>
      <c r="D7" s="280" t="s">
        <v>19</v>
      </c>
      <c r="E7" s="280"/>
      <c r="F7" s="280"/>
      <c r="G7" s="193"/>
      <c r="H7" s="280" t="s">
        <v>19</v>
      </c>
      <c r="I7" s="280"/>
      <c r="J7" s="280"/>
    </row>
    <row r="8" spans="1:11" ht="18.7" customHeight="1" x14ac:dyDescent="0.3">
      <c r="A8" s="136"/>
      <c r="B8" s="76"/>
      <c r="C8" s="122"/>
      <c r="D8" s="203">
        <v>2019</v>
      </c>
      <c r="E8" s="136"/>
      <c r="F8" s="203">
        <v>2018</v>
      </c>
      <c r="G8" s="87"/>
      <c r="H8" s="203">
        <v>2019</v>
      </c>
      <c r="I8" s="136"/>
      <c r="J8" s="203">
        <v>2018</v>
      </c>
    </row>
    <row r="9" spans="1:11" ht="18.7" customHeight="1" x14ac:dyDescent="0.3">
      <c r="A9" s="123" t="s">
        <v>150</v>
      </c>
      <c r="B9" s="204"/>
      <c r="C9" s="204"/>
      <c r="D9" s="74"/>
      <c r="E9" s="114"/>
      <c r="F9" s="74"/>
      <c r="G9" s="46"/>
      <c r="H9" s="74"/>
      <c r="I9" s="114"/>
      <c r="J9" s="74"/>
    </row>
    <row r="10" spans="1:11" ht="18.7" customHeight="1" x14ac:dyDescent="0.3">
      <c r="A10" s="93" t="s">
        <v>151</v>
      </c>
      <c r="B10" s="205"/>
      <c r="C10" s="205"/>
      <c r="D10" s="126">
        <v>412398104</v>
      </c>
      <c r="E10" s="206"/>
      <c r="F10" s="126">
        <v>244058483</v>
      </c>
      <c r="G10" s="206"/>
      <c r="H10" s="126">
        <v>7791955</v>
      </c>
      <c r="I10" s="206"/>
      <c r="J10" s="126">
        <v>244058483</v>
      </c>
    </row>
    <row r="11" spans="1:11" ht="18.7" customHeight="1" x14ac:dyDescent="0.3">
      <c r="A11" s="93" t="s">
        <v>152</v>
      </c>
      <c r="B11" s="139"/>
      <c r="C11" s="139"/>
      <c r="D11" s="126" t="s">
        <v>0</v>
      </c>
      <c r="E11" s="112"/>
      <c r="F11" s="80">
        <v>474953</v>
      </c>
      <c r="G11" s="207"/>
      <c r="H11" s="126" t="s">
        <v>0</v>
      </c>
      <c r="I11" s="208"/>
      <c r="J11" s="80">
        <v>474953</v>
      </c>
      <c r="K11" s="25"/>
    </row>
    <row r="12" spans="1:11" ht="18.7" customHeight="1" x14ac:dyDescent="0.3">
      <c r="A12" s="93" t="s">
        <v>153</v>
      </c>
      <c r="B12" s="263" t="s">
        <v>78</v>
      </c>
      <c r="C12" s="139"/>
      <c r="D12" s="126">
        <v>47363646</v>
      </c>
      <c r="E12" s="112"/>
      <c r="F12" s="80">
        <v>51390715</v>
      </c>
      <c r="G12" s="207"/>
      <c r="H12" s="126" t="s">
        <v>0</v>
      </c>
      <c r="I12" s="208"/>
      <c r="J12" s="126" t="s">
        <v>0</v>
      </c>
    </row>
    <row r="13" spans="1:11" ht="18.7" customHeight="1" x14ac:dyDescent="0.3">
      <c r="A13" s="93" t="s">
        <v>6</v>
      </c>
      <c r="B13" s="209"/>
      <c r="C13" s="209"/>
      <c r="D13" s="146">
        <v>7271405</v>
      </c>
      <c r="E13" s="114"/>
      <c r="F13" s="146">
        <v>8821330</v>
      </c>
      <c r="G13" s="147"/>
      <c r="H13" s="80">
        <v>88732115</v>
      </c>
      <c r="I13" s="114"/>
      <c r="J13" s="80">
        <v>77163927</v>
      </c>
      <c r="K13" s="25"/>
    </row>
    <row r="14" spans="1:11" ht="18.7" customHeight="1" x14ac:dyDescent="0.3">
      <c r="A14" s="93" t="s">
        <v>104</v>
      </c>
      <c r="B14" s="263"/>
      <c r="C14" s="209"/>
      <c r="D14" s="126" t="s">
        <v>0</v>
      </c>
      <c r="E14" s="114"/>
      <c r="F14" s="146">
        <v>5357163</v>
      </c>
      <c r="G14" s="147"/>
      <c r="H14" s="126" t="s">
        <v>0</v>
      </c>
      <c r="I14" s="114"/>
      <c r="J14" s="80">
        <v>5357163</v>
      </c>
    </row>
    <row r="15" spans="1:11" ht="18.7" customHeight="1" x14ac:dyDescent="0.3">
      <c r="A15" s="93" t="s">
        <v>155</v>
      </c>
      <c r="B15" s="139"/>
      <c r="C15" s="139"/>
      <c r="D15" s="126">
        <v>468698080</v>
      </c>
      <c r="E15" s="114"/>
      <c r="F15" s="126">
        <v>51157001</v>
      </c>
      <c r="G15" s="147"/>
      <c r="H15" s="126" t="s">
        <v>0</v>
      </c>
      <c r="I15" s="114"/>
      <c r="J15" s="126">
        <v>43219880</v>
      </c>
    </row>
    <row r="16" spans="1:11" ht="18.7" customHeight="1" x14ac:dyDescent="0.3">
      <c r="A16" s="93" t="s">
        <v>177</v>
      </c>
      <c r="B16" s="139"/>
      <c r="C16" s="139"/>
      <c r="D16" s="126">
        <v>2200388</v>
      </c>
      <c r="E16" s="114"/>
      <c r="F16" s="126" t="s">
        <v>0</v>
      </c>
      <c r="G16" s="147"/>
      <c r="H16" s="126">
        <v>2200388</v>
      </c>
      <c r="I16" s="114"/>
      <c r="J16" s="126" t="s">
        <v>0</v>
      </c>
    </row>
    <row r="17" spans="1:10" ht="18.7" customHeight="1" x14ac:dyDescent="0.3">
      <c r="A17" s="93" t="s">
        <v>179</v>
      </c>
      <c r="B17" s="139"/>
      <c r="C17" s="139"/>
      <c r="D17" s="126" t="s">
        <v>0</v>
      </c>
      <c r="E17" s="210"/>
      <c r="F17" s="126">
        <v>502312</v>
      </c>
      <c r="G17" s="46"/>
      <c r="H17" s="126" t="s">
        <v>0</v>
      </c>
      <c r="I17" s="114"/>
      <c r="J17" s="126">
        <v>502312</v>
      </c>
    </row>
    <row r="18" spans="1:10" ht="18.7" customHeight="1" x14ac:dyDescent="0.3">
      <c r="A18" s="93" t="s">
        <v>5</v>
      </c>
      <c r="B18" s="139" t="s">
        <v>211</v>
      </c>
      <c r="C18" s="139"/>
      <c r="D18" s="146">
        <v>13145736</v>
      </c>
      <c r="E18" s="114"/>
      <c r="F18" s="146">
        <v>7874033</v>
      </c>
      <c r="G18" s="147"/>
      <c r="H18" s="80">
        <v>63496744</v>
      </c>
      <c r="I18" s="114"/>
      <c r="J18" s="80">
        <v>56768064</v>
      </c>
    </row>
    <row r="19" spans="1:10" ht="18.7" customHeight="1" x14ac:dyDescent="0.3">
      <c r="A19" s="232" t="s">
        <v>156</v>
      </c>
      <c r="B19" s="211"/>
      <c r="C19" s="211"/>
      <c r="D19" s="137">
        <f>SUM(D10:D18)</f>
        <v>951077359</v>
      </c>
      <c r="E19" s="114"/>
      <c r="F19" s="137">
        <f>SUM(F10:F18)</f>
        <v>369635990</v>
      </c>
      <c r="G19" s="42"/>
      <c r="H19" s="137">
        <f>SUM(H10:H18)</f>
        <v>162221202</v>
      </c>
      <c r="I19" s="114"/>
      <c r="J19" s="137">
        <f>SUM(J10:J18)</f>
        <v>427544782</v>
      </c>
    </row>
    <row r="20" spans="1:10" ht="18.7" customHeight="1" x14ac:dyDescent="0.3">
      <c r="A20" s="139"/>
      <c r="B20" s="211"/>
      <c r="C20" s="211"/>
      <c r="D20" s="74"/>
      <c r="E20" s="114"/>
      <c r="F20" s="74"/>
      <c r="G20" s="42"/>
      <c r="H20" s="74"/>
      <c r="I20" s="114"/>
      <c r="J20" s="74"/>
    </row>
    <row r="21" spans="1:10" ht="18.7" customHeight="1" x14ac:dyDescent="0.3">
      <c r="A21" s="123" t="s">
        <v>157</v>
      </c>
      <c r="B21" s="204"/>
      <c r="C21" s="204"/>
      <c r="D21" s="74"/>
      <c r="E21" s="114"/>
      <c r="F21" s="74"/>
      <c r="G21" s="46"/>
      <c r="H21" s="74"/>
      <c r="I21" s="114"/>
      <c r="J21" s="74"/>
    </row>
    <row r="22" spans="1:10" ht="18.7" customHeight="1" x14ac:dyDescent="0.3">
      <c r="A22" s="93" t="s">
        <v>10</v>
      </c>
      <c r="B22" s="204"/>
      <c r="C22" s="204"/>
      <c r="D22" s="212">
        <v>181486318</v>
      </c>
      <c r="E22" s="114"/>
      <c r="F22" s="212">
        <v>146939094</v>
      </c>
      <c r="G22" s="46"/>
      <c r="H22" s="212">
        <v>5316802</v>
      </c>
      <c r="I22" s="114"/>
      <c r="J22" s="212">
        <v>146939094</v>
      </c>
    </row>
    <row r="23" spans="1:10" ht="18.7" customHeight="1" x14ac:dyDescent="0.3">
      <c r="A23" s="93" t="s">
        <v>158</v>
      </c>
      <c r="B23" s="204"/>
      <c r="C23" s="204"/>
      <c r="D23" s="212"/>
      <c r="E23" s="114"/>
      <c r="F23" s="212"/>
      <c r="G23" s="46"/>
      <c r="H23" s="212"/>
      <c r="I23" s="114"/>
      <c r="J23" s="212"/>
    </row>
    <row r="24" spans="1:10" ht="18.7" customHeight="1" x14ac:dyDescent="0.3">
      <c r="A24" s="94" t="s">
        <v>154</v>
      </c>
      <c r="B24" s="263" t="s">
        <v>78</v>
      </c>
      <c r="C24" s="204"/>
      <c r="D24" s="212">
        <v>2789313</v>
      </c>
      <c r="E24" s="114"/>
      <c r="F24" s="212">
        <v>3012279</v>
      </c>
      <c r="G24" s="46"/>
      <c r="H24" s="126" t="s">
        <v>0</v>
      </c>
      <c r="I24" s="114"/>
      <c r="J24" s="126" t="s">
        <v>0</v>
      </c>
    </row>
    <row r="25" spans="1:10" ht="18.7" customHeight="1" x14ac:dyDescent="0.3">
      <c r="A25" s="93" t="s">
        <v>164</v>
      </c>
      <c r="B25" s="264"/>
      <c r="C25" s="139"/>
      <c r="D25" s="80">
        <v>182983795</v>
      </c>
      <c r="E25" s="112"/>
      <c r="F25" s="80">
        <v>180459038</v>
      </c>
      <c r="G25" s="42"/>
      <c r="H25" s="126">
        <v>12011880</v>
      </c>
      <c r="I25" s="119"/>
      <c r="J25" s="126">
        <v>22893014</v>
      </c>
    </row>
    <row r="26" spans="1:10" ht="18.7" customHeight="1" x14ac:dyDescent="0.3">
      <c r="A26" s="93" t="s">
        <v>4</v>
      </c>
      <c r="B26" s="263"/>
      <c r="C26" s="211"/>
      <c r="D26" s="74">
        <v>464418079</v>
      </c>
      <c r="E26" s="114"/>
      <c r="F26" s="74">
        <v>209216400</v>
      </c>
      <c r="G26" s="147"/>
      <c r="H26" s="146">
        <v>166377781</v>
      </c>
      <c r="I26" s="114"/>
      <c r="J26" s="146">
        <v>155003260</v>
      </c>
    </row>
    <row r="27" spans="1:10" ht="18.7" customHeight="1" x14ac:dyDescent="0.3">
      <c r="A27" s="93" t="s">
        <v>160</v>
      </c>
      <c r="B27" s="142" t="s">
        <v>254</v>
      </c>
      <c r="C27" s="209"/>
      <c r="D27" s="80">
        <v>39936288</v>
      </c>
      <c r="E27" s="79"/>
      <c r="F27" s="80">
        <v>42701304</v>
      </c>
      <c r="G27" s="147"/>
      <c r="H27" s="74">
        <v>39936288</v>
      </c>
      <c r="I27" s="79"/>
      <c r="J27" s="74">
        <v>42701304</v>
      </c>
    </row>
    <row r="28" spans="1:10" ht="18.7" customHeight="1" x14ac:dyDescent="0.3">
      <c r="A28" s="269" t="s">
        <v>261</v>
      </c>
      <c r="B28" s="142"/>
      <c r="C28" s="209"/>
      <c r="D28" s="270" t="s">
        <v>0</v>
      </c>
      <c r="E28" s="79"/>
      <c r="F28" s="270" t="s">
        <v>0</v>
      </c>
      <c r="G28" s="147"/>
      <c r="H28" s="74">
        <v>162697</v>
      </c>
      <c r="I28" s="79"/>
      <c r="J28" s="270" t="s">
        <v>0</v>
      </c>
    </row>
    <row r="29" spans="1:10" ht="18.7" customHeight="1" x14ac:dyDescent="0.3">
      <c r="A29" s="93" t="s">
        <v>159</v>
      </c>
      <c r="B29" s="263"/>
      <c r="C29" s="211"/>
      <c r="D29" s="126" t="s">
        <v>0</v>
      </c>
      <c r="E29" s="114"/>
      <c r="F29" s="126" t="s">
        <v>0</v>
      </c>
      <c r="G29" s="147"/>
      <c r="H29" s="126">
        <v>129452534</v>
      </c>
      <c r="I29" s="114"/>
      <c r="J29" s="126" t="s">
        <v>0</v>
      </c>
    </row>
    <row r="30" spans="1:10" ht="18.7" customHeight="1" x14ac:dyDescent="0.3">
      <c r="A30" s="93" t="s">
        <v>260</v>
      </c>
      <c r="B30" s="263"/>
      <c r="C30" s="211"/>
      <c r="D30" s="126"/>
      <c r="E30" s="114"/>
      <c r="F30" s="126"/>
      <c r="G30" s="147"/>
      <c r="H30" s="126"/>
      <c r="I30" s="114"/>
      <c r="J30" s="126"/>
    </row>
    <row r="31" spans="1:10" ht="18.7" customHeight="1" x14ac:dyDescent="0.3">
      <c r="A31" s="94" t="s">
        <v>154</v>
      </c>
      <c r="B31" s="263" t="s">
        <v>78</v>
      </c>
      <c r="C31" s="211"/>
      <c r="D31" s="126">
        <v>15636400</v>
      </c>
      <c r="E31" s="114"/>
      <c r="F31" s="126" t="s">
        <v>0</v>
      </c>
      <c r="G31" s="147"/>
      <c r="H31" s="126" t="s">
        <v>0</v>
      </c>
      <c r="I31" s="114"/>
      <c r="J31" s="126" t="s">
        <v>0</v>
      </c>
    </row>
    <row r="32" spans="1:10" ht="18.7" customHeight="1" x14ac:dyDescent="0.3">
      <c r="A32" s="93" t="s">
        <v>57</v>
      </c>
      <c r="B32" s="265"/>
      <c r="C32" s="76"/>
      <c r="D32" s="213">
        <v>454612865</v>
      </c>
      <c r="E32" s="214"/>
      <c r="F32" s="213">
        <v>330076314</v>
      </c>
      <c r="G32" s="147"/>
      <c r="H32" s="215">
        <v>336532891</v>
      </c>
      <c r="I32" s="119"/>
      <c r="J32" s="215">
        <v>291945907</v>
      </c>
    </row>
    <row r="33" spans="1:10" ht="18.7" customHeight="1" x14ac:dyDescent="0.3">
      <c r="A33" s="232" t="s">
        <v>161</v>
      </c>
      <c r="B33" s="265"/>
      <c r="C33" s="76"/>
      <c r="D33" s="216">
        <f>SUM(D22:D32)</f>
        <v>1341863058</v>
      </c>
      <c r="E33" s="79"/>
      <c r="F33" s="216">
        <f>SUM(F22:F32)</f>
        <v>912404429</v>
      </c>
      <c r="G33" s="147"/>
      <c r="H33" s="216">
        <f>SUM(H22:H32)</f>
        <v>689790873</v>
      </c>
      <c r="I33" s="79"/>
      <c r="J33" s="216">
        <f>SUM(J22:J32)</f>
        <v>659482579</v>
      </c>
    </row>
    <row r="34" spans="1:10" ht="18.7" customHeight="1" x14ac:dyDescent="0.3">
      <c r="A34" s="26" t="s">
        <v>268</v>
      </c>
      <c r="B34" s="265"/>
      <c r="C34" s="76"/>
      <c r="D34" s="80">
        <f>+D19-D33</f>
        <v>-390785699</v>
      </c>
      <c r="E34" s="79">
        <v>0</v>
      </c>
      <c r="F34" s="80">
        <f>+F19-F33</f>
        <v>-542768439</v>
      </c>
      <c r="G34" s="207">
        <v>0</v>
      </c>
      <c r="H34" s="80">
        <f>+H19-H33</f>
        <v>-527569671</v>
      </c>
      <c r="I34" s="79">
        <v>0</v>
      </c>
      <c r="J34" s="80">
        <f>+J19-J33</f>
        <v>-231937797</v>
      </c>
    </row>
    <row r="35" spans="1:10" ht="18.7" customHeight="1" x14ac:dyDescent="0.3">
      <c r="A35" s="129" t="s">
        <v>267</v>
      </c>
      <c r="B35" s="142" t="s">
        <v>80</v>
      </c>
      <c r="C35" s="217"/>
      <c r="D35" s="126">
        <v>43706814</v>
      </c>
      <c r="E35" s="79"/>
      <c r="F35" s="126">
        <v>-344685</v>
      </c>
      <c r="G35" s="207"/>
      <c r="H35" s="126">
        <v>-868792</v>
      </c>
      <c r="I35" s="79"/>
      <c r="J35" s="126">
        <v>-371832</v>
      </c>
    </row>
    <row r="36" spans="1:10" ht="18.7" customHeight="1" x14ac:dyDescent="0.3">
      <c r="A36" s="26" t="s">
        <v>269</v>
      </c>
      <c r="B36" s="264"/>
      <c r="C36" s="139"/>
      <c r="D36" s="218">
        <f>D34-D35</f>
        <v>-434492513</v>
      </c>
      <c r="E36" s="114"/>
      <c r="F36" s="218">
        <f>F34-F35</f>
        <v>-542423754</v>
      </c>
      <c r="G36" s="147"/>
      <c r="H36" s="218">
        <f>H34-H35</f>
        <v>-526700879</v>
      </c>
      <c r="I36" s="114"/>
      <c r="J36" s="218">
        <f>J34-J35</f>
        <v>-231565965</v>
      </c>
    </row>
    <row r="37" spans="1:10" ht="18.7" customHeight="1" x14ac:dyDescent="0.3">
      <c r="A37" s="148"/>
      <c r="B37" s="266"/>
      <c r="C37" s="20"/>
      <c r="D37" s="24"/>
      <c r="E37" s="18"/>
      <c r="F37" s="24"/>
      <c r="G37" s="17"/>
      <c r="H37" s="24"/>
      <c r="I37" s="18"/>
      <c r="J37" s="24"/>
    </row>
    <row r="38" spans="1:10" ht="18.7" customHeight="1" x14ac:dyDescent="0.3">
      <c r="A38" s="148"/>
      <c r="B38" s="266"/>
      <c r="C38" s="20"/>
      <c r="D38" s="24"/>
      <c r="E38" s="18"/>
      <c r="F38" s="24"/>
      <c r="G38" s="17"/>
      <c r="H38" s="24"/>
      <c r="I38" s="18"/>
      <c r="J38" s="24"/>
    </row>
    <row r="39" spans="1:10" ht="18.7" customHeight="1" x14ac:dyDescent="0.3">
      <c r="A39" s="148"/>
      <c r="B39" s="266"/>
      <c r="C39" s="20"/>
      <c r="D39" s="24"/>
      <c r="E39" s="18"/>
      <c r="F39" s="24"/>
      <c r="G39" s="17"/>
      <c r="H39" s="24"/>
      <c r="I39" s="18"/>
      <c r="J39" s="24"/>
    </row>
    <row r="40" spans="1:10" ht="18.7" customHeight="1" x14ac:dyDescent="0.3">
      <c r="A40" s="148"/>
      <c r="B40" s="266"/>
      <c r="C40" s="20"/>
      <c r="D40" s="24"/>
      <c r="E40" s="18"/>
      <c r="F40" s="24"/>
      <c r="G40" s="17"/>
      <c r="H40" s="24"/>
      <c r="I40" s="18"/>
      <c r="J40" s="24"/>
    </row>
    <row r="41" spans="1:10" ht="18.7" customHeight="1" x14ac:dyDescent="0.3">
      <c r="A41" s="148"/>
      <c r="B41" s="266"/>
      <c r="C41" s="20"/>
      <c r="D41" s="24"/>
      <c r="E41" s="18"/>
      <c r="F41" s="24"/>
      <c r="G41" s="17"/>
      <c r="H41" s="24"/>
      <c r="I41" s="18"/>
      <c r="J41" s="24"/>
    </row>
    <row r="42" spans="1:10" ht="18.7" customHeight="1" x14ac:dyDescent="0.3">
      <c r="A42" s="148"/>
      <c r="B42" s="266"/>
      <c r="C42" s="20"/>
      <c r="D42" s="24"/>
      <c r="E42" s="18"/>
      <c r="F42" s="24"/>
      <c r="G42" s="17"/>
      <c r="H42" s="24"/>
      <c r="I42" s="18"/>
      <c r="J42" s="24"/>
    </row>
    <row r="43" spans="1:10" ht="18.7" customHeight="1" x14ac:dyDescent="0.3">
      <c r="A43" s="148"/>
      <c r="B43" s="266"/>
      <c r="C43" s="20"/>
      <c r="D43" s="24"/>
      <c r="E43" s="18"/>
      <c r="F43" s="24"/>
      <c r="G43" s="17"/>
      <c r="H43" s="24"/>
      <c r="I43" s="18"/>
      <c r="J43" s="24"/>
    </row>
    <row r="44" spans="1:10" ht="18.7" customHeight="1" x14ac:dyDescent="0.3">
      <c r="A44" s="148"/>
      <c r="B44" s="266"/>
      <c r="C44" s="20"/>
      <c r="D44" s="24"/>
      <c r="E44" s="18"/>
      <c r="F44" s="24"/>
      <c r="G44" s="17"/>
      <c r="H44" s="24"/>
      <c r="I44" s="18"/>
      <c r="J44" s="24"/>
    </row>
    <row r="45" spans="1:10" ht="18.7" customHeight="1" x14ac:dyDescent="0.3">
      <c r="A45" s="148"/>
      <c r="B45" s="266"/>
      <c r="C45" s="20"/>
      <c r="D45" s="24"/>
      <c r="E45" s="18"/>
      <c r="F45" s="24"/>
      <c r="G45" s="17"/>
      <c r="H45" s="24"/>
      <c r="I45" s="18"/>
      <c r="J45" s="24"/>
    </row>
    <row r="46" spans="1:10" ht="18.7" customHeight="1" x14ac:dyDescent="0.3">
      <c r="A46" s="148"/>
      <c r="B46" s="266"/>
      <c r="C46" s="20"/>
      <c r="D46" s="24"/>
      <c r="E46" s="18"/>
      <c r="F46" s="24"/>
      <c r="G46" s="17"/>
      <c r="H46" s="24"/>
      <c r="I46" s="18"/>
      <c r="J46" s="24"/>
    </row>
    <row r="47" spans="1:10" ht="18.7" customHeight="1" x14ac:dyDescent="0.3">
      <c r="A47" s="148"/>
      <c r="B47" s="266"/>
      <c r="C47" s="20"/>
      <c r="D47" s="24"/>
      <c r="E47" s="18"/>
      <c r="F47" s="24"/>
      <c r="G47" s="17"/>
      <c r="H47" s="24"/>
      <c r="I47" s="18"/>
      <c r="J47" s="24"/>
    </row>
    <row r="48" spans="1:10" ht="18.7" customHeight="1" x14ac:dyDescent="0.3">
      <c r="A48" s="148"/>
      <c r="B48" s="266"/>
      <c r="C48" s="20"/>
      <c r="D48" s="24"/>
      <c r="E48" s="18"/>
      <c r="F48" s="24"/>
      <c r="G48" s="17"/>
      <c r="H48" s="24"/>
      <c r="I48" s="18"/>
      <c r="J48" s="24"/>
    </row>
    <row r="49" spans="1:10" ht="18.7" customHeight="1" x14ac:dyDescent="0.3">
      <c r="A49" s="148"/>
      <c r="B49" s="266"/>
      <c r="C49" s="20"/>
      <c r="D49" s="24"/>
      <c r="E49" s="18"/>
      <c r="F49" s="24"/>
      <c r="G49" s="17"/>
      <c r="H49" s="24"/>
      <c r="I49" s="18"/>
      <c r="J49" s="24"/>
    </row>
    <row r="50" spans="1:10" ht="18.7" customHeight="1" x14ac:dyDescent="0.3">
      <c r="A50" s="148"/>
      <c r="B50" s="266"/>
      <c r="C50" s="20"/>
      <c r="D50" s="24"/>
      <c r="E50" s="18"/>
      <c r="F50" s="24"/>
      <c r="G50" s="17"/>
      <c r="H50" s="24"/>
      <c r="I50" s="18"/>
      <c r="J50" s="24"/>
    </row>
    <row r="51" spans="1:10" ht="18.7" customHeight="1" x14ac:dyDescent="0.3">
      <c r="A51" s="148"/>
      <c r="B51" s="266"/>
      <c r="C51" s="20"/>
      <c r="D51" s="24"/>
      <c r="E51" s="18"/>
      <c r="F51" s="24"/>
      <c r="G51" s="17"/>
      <c r="H51" s="24"/>
      <c r="I51" s="18"/>
      <c r="J51" s="24"/>
    </row>
    <row r="52" spans="1:10" ht="18.7" customHeight="1" x14ac:dyDescent="0.3">
      <c r="A52" s="148"/>
      <c r="B52" s="266"/>
      <c r="C52" s="20"/>
      <c r="D52" s="24"/>
      <c r="E52" s="18"/>
      <c r="F52" s="24"/>
      <c r="G52" s="17"/>
      <c r="H52" s="24"/>
      <c r="I52" s="18"/>
      <c r="J52" s="24"/>
    </row>
    <row r="53" spans="1:10" ht="18.7" customHeight="1" x14ac:dyDescent="0.3">
      <c r="A53" s="148"/>
      <c r="B53" s="266"/>
      <c r="C53" s="20"/>
      <c r="D53" s="24"/>
      <c r="E53" s="18"/>
      <c r="F53" s="24"/>
      <c r="G53" s="17"/>
      <c r="H53" s="24"/>
      <c r="I53" s="18"/>
      <c r="J53" s="24"/>
    </row>
    <row r="54" spans="1:10" ht="18.7" customHeight="1" x14ac:dyDescent="0.3">
      <c r="A54" s="148"/>
      <c r="B54" s="266"/>
      <c r="C54" s="20"/>
      <c r="D54" s="24"/>
      <c r="E54" s="18"/>
      <c r="F54" s="24"/>
      <c r="G54" s="17"/>
      <c r="H54" s="24"/>
      <c r="I54" s="18"/>
      <c r="J54" s="24"/>
    </row>
    <row r="55" spans="1:10" ht="18.7" customHeight="1" x14ac:dyDescent="0.3">
      <c r="A55" s="148"/>
      <c r="B55" s="266"/>
      <c r="C55" s="20"/>
      <c r="D55" s="24"/>
      <c r="E55" s="18"/>
      <c r="F55" s="24"/>
      <c r="G55" s="17"/>
      <c r="H55" s="24"/>
      <c r="I55" s="18"/>
      <c r="J55" s="24"/>
    </row>
    <row r="56" spans="1:10" ht="18.7" customHeight="1" x14ac:dyDescent="0.3">
      <c r="A56" s="148"/>
      <c r="B56" s="266"/>
      <c r="C56" s="20"/>
      <c r="D56" s="24"/>
      <c r="E56" s="18"/>
      <c r="F56" s="24"/>
      <c r="G56" s="17"/>
      <c r="H56" s="24"/>
      <c r="I56" s="18"/>
      <c r="J56" s="24"/>
    </row>
    <row r="57" spans="1:10" ht="18.7" customHeight="1" x14ac:dyDescent="0.3">
      <c r="A57" s="148"/>
      <c r="B57" s="266"/>
      <c r="C57" s="20"/>
      <c r="D57" s="24"/>
      <c r="E57" s="18"/>
      <c r="F57" s="24"/>
      <c r="G57" s="17"/>
      <c r="H57" s="24"/>
      <c r="I57" s="18"/>
      <c r="J57" s="24"/>
    </row>
    <row r="58" spans="1:10" ht="18.7" customHeight="1" x14ac:dyDescent="0.3">
      <c r="A58" s="148"/>
      <c r="B58" s="266"/>
      <c r="C58" s="20"/>
      <c r="D58" s="24"/>
      <c r="E58" s="18"/>
      <c r="F58" s="24"/>
      <c r="G58" s="17"/>
      <c r="H58" s="24"/>
      <c r="I58" s="18"/>
      <c r="J58" s="24"/>
    </row>
    <row r="59" spans="1:10" ht="18.7" customHeight="1" x14ac:dyDescent="0.3">
      <c r="A59" s="148"/>
      <c r="B59" s="266"/>
      <c r="C59" s="20"/>
      <c r="D59" s="24"/>
      <c r="E59" s="18"/>
      <c r="F59" s="24"/>
      <c r="G59" s="17"/>
      <c r="H59" s="24"/>
      <c r="I59" s="18"/>
      <c r="J59" s="24"/>
    </row>
    <row r="60" spans="1:10" ht="18.7" customHeight="1" x14ac:dyDescent="0.3">
      <c r="A60" s="281" t="s">
        <v>66</v>
      </c>
      <c r="B60" s="281"/>
      <c r="C60" s="281"/>
      <c r="D60" s="281"/>
      <c r="E60" s="281"/>
      <c r="F60" s="281"/>
      <c r="G60" s="281"/>
      <c r="H60" s="281"/>
      <c r="I60" s="281"/>
      <c r="J60" s="281"/>
    </row>
    <row r="61" spans="1:10" ht="18.7" customHeight="1" x14ac:dyDescent="0.3">
      <c r="A61" s="282" t="s">
        <v>162</v>
      </c>
      <c r="B61" s="282"/>
      <c r="C61" s="282"/>
      <c r="D61" s="282"/>
      <c r="E61" s="282"/>
      <c r="F61" s="282"/>
      <c r="G61" s="282"/>
      <c r="H61" s="282"/>
      <c r="I61" s="282"/>
      <c r="J61" s="282"/>
    </row>
    <row r="62" spans="1:10" ht="18.7" customHeight="1" x14ac:dyDescent="0.3">
      <c r="A62" s="282" t="s">
        <v>227</v>
      </c>
      <c r="B62" s="282"/>
      <c r="C62" s="282"/>
      <c r="D62" s="282"/>
      <c r="E62" s="282"/>
      <c r="F62" s="282"/>
      <c r="G62" s="282"/>
      <c r="H62" s="282"/>
      <c r="I62" s="282"/>
      <c r="J62" s="282"/>
    </row>
    <row r="63" spans="1:10" ht="18.7" customHeight="1" x14ac:dyDescent="0.3">
      <c r="A63" s="283" t="s">
        <v>64</v>
      </c>
      <c r="B63" s="283"/>
      <c r="C63" s="283"/>
      <c r="D63" s="283"/>
      <c r="E63" s="283"/>
      <c r="F63" s="283"/>
      <c r="G63" s="283"/>
      <c r="H63" s="283"/>
      <c r="I63" s="283"/>
      <c r="J63" s="283"/>
    </row>
    <row r="64" spans="1:10" ht="9" customHeight="1" x14ac:dyDescent="0.3">
      <c r="A64" s="83"/>
      <c r="B64" s="84"/>
      <c r="C64" s="84"/>
      <c r="D64" s="83"/>
      <c r="E64" s="83"/>
      <c r="F64" s="83"/>
      <c r="G64" s="83"/>
      <c r="H64" s="83"/>
      <c r="I64" s="83"/>
      <c r="J64" s="83"/>
    </row>
    <row r="65" spans="1:10" ht="18.7" customHeight="1" x14ac:dyDescent="0.3">
      <c r="A65" s="136"/>
      <c r="B65" s="122" t="s">
        <v>18</v>
      </c>
      <c r="C65" s="136"/>
      <c r="D65" s="280" t="s">
        <v>1</v>
      </c>
      <c r="E65" s="280"/>
      <c r="F65" s="280"/>
      <c r="G65" s="193"/>
      <c r="H65" s="280" t="s">
        <v>60</v>
      </c>
      <c r="I65" s="280"/>
      <c r="J65" s="280"/>
    </row>
    <row r="66" spans="1:10" ht="18.7" customHeight="1" x14ac:dyDescent="0.3">
      <c r="A66" s="136"/>
      <c r="B66" s="136"/>
      <c r="C66" s="136"/>
      <c r="D66" s="280" t="s">
        <v>19</v>
      </c>
      <c r="E66" s="280"/>
      <c r="F66" s="280"/>
      <c r="G66" s="193"/>
      <c r="H66" s="280" t="s">
        <v>19</v>
      </c>
      <c r="I66" s="280"/>
      <c r="J66" s="280"/>
    </row>
    <row r="67" spans="1:10" ht="18.7" customHeight="1" x14ac:dyDescent="0.3">
      <c r="A67" s="136"/>
      <c r="B67" s="76"/>
      <c r="C67" s="122"/>
      <c r="D67" s="203">
        <v>2019</v>
      </c>
      <c r="E67" s="136"/>
      <c r="F67" s="203">
        <v>2018</v>
      </c>
      <c r="G67" s="87"/>
      <c r="H67" s="203">
        <v>2019</v>
      </c>
      <c r="I67" s="136"/>
      <c r="J67" s="203">
        <v>2018</v>
      </c>
    </row>
    <row r="68" spans="1:10" ht="18.7" customHeight="1" x14ac:dyDescent="0.3">
      <c r="A68" s="26" t="s">
        <v>208</v>
      </c>
      <c r="B68" s="142" t="s">
        <v>80</v>
      </c>
      <c r="C68" s="139"/>
      <c r="D68" s="146"/>
      <c r="E68" s="114"/>
      <c r="F68" s="146"/>
      <c r="G68" s="147"/>
      <c r="H68" s="146"/>
      <c r="I68" s="114"/>
      <c r="J68" s="126"/>
    </row>
    <row r="69" spans="1:10" ht="18.7" customHeight="1" x14ac:dyDescent="0.3">
      <c r="A69" s="76" t="s">
        <v>209</v>
      </c>
      <c r="B69" s="142"/>
      <c r="C69" s="139"/>
      <c r="D69" s="146"/>
      <c r="E69" s="114"/>
      <c r="F69" s="146"/>
      <c r="G69" s="147"/>
      <c r="H69" s="146"/>
      <c r="I69" s="114"/>
      <c r="J69" s="146"/>
    </row>
    <row r="70" spans="1:10" ht="18.7" customHeight="1" x14ac:dyDescent="0.3">
      <c r="A70" s="108" t="s">
        <v>224</v>
      </c>
      <c r="B70" s="142"/>
      <c r="C70" s="139"/>
      <c r="D70" s="146"/>
      <c r="E70" s="114"/>
      <c r="F70" s="126"/>
      <c r="G70" s="147"/>
      <c r="H70" s="146"/>
      <c r="I70" s="114"/>
      <c r="J70" s="126"/>
    </row>
    <row r="71" spans="1:10" ht="18.7" customHeight="1" x14ac:dyDescent="0.3">
      <c r="A71" s="108" t="s">
        <v>212</v>
      </c>
      <c r="B71" s="142"/>
      <c r="C71" s="139"/>
      <c r="D71" s="146"/>
      <c r="E71" s="114"/>
      <c r="F71" s="146"/>
      <c r="G71" s="147"/>
      <c r="H71" s="146"/>
      <c r="I71" s="114"/>
      <c r="J71" s="146"/>
    </row>
    <row r="72" spans="1:10" ht="18.7" customHeight="1" x14ac:dyDescent="0.3">
      <c r="A72" s="93" t="s">
        <v>172</v>
      </c>
      <c r="B72" s="142" t="s">
        <v>270</v>
      </c>
      <c r="C72" s="139"/>
      <c r="D72" s="146">
        <v>-33127416</v>
      </c>
      <c r="E72" s="114"/>
      <c r="F72" s="146">
        <v>-68094625</v>
      </c>
      <c r="G72" s="147"/>
      <c r="H72" s="146">
        <v>-33127416</v>
      </c>
      <c r="I72" s="114"/>
      <c r="J72" s="146">
        <v>-68094625</v>
      </c>
    </row>
    <row r="73" spans="1:10" ht="18.7" customHeight="1" x14ac:dyDescent="0.3">
      <c r="A73" s="108" t="s">
        <v>69</v>
      </c>
      <c r="B73" s="142"/>
      <c r="C73" s="139"/>
      <c r="D73" s="146"/>
      <c r="E73" s="114"/>
      <c r="F73" s="146"/>
      <c r="G73" s="147"/>
      <c r="H73" s="146"/>
      <c r="I73" s="114"/>
      <c r="J73" s="146"/>
    </row>
    <row r="74" spans="1:10" ht="18.7" customHeight="1" x14ac:dyDescent="0.3">
      <c r="A74" s="93" t="s">
        <v>87</v>
      </c>
      <c r="B74" s="142" t="s">
        <v>271</v>
      </c>
      <c r="C74" s="139"/>
      <c r="D74" s="146">
        <v>111971579</v>
      </c>
      <c r="E74" s="114"/>
      <c r="F74" s="146">
        <v>-77055737</v>
      </c>
      <c r="G74" s="147"/>
      <c r="H74" s="126" t="s">
        <v>0</v>
      </c>
      <c r="I74" s="114"/>
      <c r="J74" s="126" t="s">
        <v>0</v>
      </c>
    </row>
    <row r="75" spans="1:10" ht="18.7" customHeight="1" x14ac:dyDescent="0.3">
      <c r="A75" s="76" t="s">
        <v>171</v>
      </c>
      <c r="B75" s="139"/>
      <c r="C75" s="139"/>
      <c r="D75" s="146"/>
      <c r="E75" s="114"/>
      <c r="F75" s="146"/>
      <c r="G75" s="147"/>
      <c r="H75" s="126"/>
      <c r="I75" s="114"/>
      <c r="J75" s="126"/>
    </row>
    <row r="76" spans="1:10" ht="18.7" customHeight="1" x14ac:dyDescent="0.3">
      <c r="A76" s="108" t="s">
        <v>225</v>
      </c>
      <c r="B76" s="139"/>
      <c r="C76" s="139"/>
      <c r="D76" s="146"/>
      <c r="E76" s="114"/>
      <c r="F76" s="146"/>
      <c r="G76" s="147"/>
      <c r="H76" s="126"/>
      <c r="I76" s="114"/>
      <c r="J76" s="126"/>
    </row>
    <row r="77" spans="1:10" ht="18.7" customHeight="1" x14ac:dyDescent="0.3">
      <c r="A77" s="108" t="s">
        <v>283</v>
      </c>
      <c r="B77" s="264"/>
      <c r="C77" s="139"/>
      <c r="D77" s="213">
        <v>-10138814</v>
      </c>
      <c r="E77" s="114"/>
      <c r="F77" s="213">
        <v>322300</v>
      </c>
      <c r="G77" s="147"/>
      <c r="H77" s="213">
        <v>-1860576</v>
      </c>
      <c r="I77" s="114"/>
      <c r="J77" s="213">
        <v>322300</v>
      </c>
    </row>
    <row r="78" spans="1:10" ht="18.7" customHeight="1" x14ac:dyDescent="0.3">
      <c r="A78" s="129" t="s">
        <v>220</v>
      </c>
      <c r="B78" s="139"/>
      <c r="C78" s="139"/>
      <c r="D78" s="146"/>
      <c r="E78" s="114"/>
      <c r="F78" s="146"/>
      <c r="G78" s="147"/>
      <c r="H78" s="146"/>
      <c r="I78" s="114"/>
      <c r="J78" s="146"/>
    </row>
    <row r="79" spans="1:10" ht="18.7" customHeight="1" x14ac:dyDescent="0.3">
      <c r="A79" s="233" t="s">
        <v>226</v>
      </c>
      <c r="B79" s="139"/>
      <c r="C79" s="139"/>
      <c r="D79" s="213">
        <f>SUM(D68:D77)</f>
        <v>68705349</v>
      </c>
      <c r="E79" s="114"/>
      <c r="F79" s="213">
        <f>SUM(F68:F77)</f>
        <v>-144828062</v>
      </c>
      <c r="G79" s="46"/>
      <c r="H79" s="213">
        <f>SUM(H68:H77)</f>
        <v>-34987992</v>
      </c>
      <c r="I79" s="210"/>
      <c r="J79" s="213">
        <f>SUM(J68:J77)</f>
        <v>-67772325</v>
      </c>
    </row>
    <row r="80" spans="1:10" ht="18.7" customHeight="1" thickBot="1" x14ac:dyDescent="0.35">
      <c r="A80" s="26" t="s">
        <v>278</v>
      </c>
      <c r="B80" s="139"/>
      <c r="C80" s="139"/>
      <c r="D80" s="219">
        <f>SUM(D79,D36)</f>
        <v>-365787164</v>
      </c>
      <c r="E80" s="114"/>
      <c r="F80" s="219">
        <f>SUM(F79,F36)</f>
        <v>-687251816</v>
      </c>
      <c r="G80" s="147"/>
      <c r="H80" s="219">
        <f>SUM(H79,H36)</f>
        <v>-561688871</v>
      </c>
      <c r="I80" s="114"/>
      <c r="J80" s="219">
        <f>SUM(J79,J36)</f>
        <v>-299338290</v>
      </c>
    </row>
    <row r="81" spans="1:10" ht="18.7" customHeight="1" thickTop="1" x14ac:dyDescent="0.3">
      <c r="A81" s="26"/>
      <c r="B81" s="139"/>
      <c r="C81" s="139"/>
      <c r="D81" s="146"/>
      <c r="E81" s="114"/>
      <c r="F81" s="146"/>
      <c r="G81" s="147"/>
      <c r="H81" s="146"/>
      <c r="I81" s="114"/>
      <c r="J81" s="146"/>
    </row>
    <row r="82" spans="1:10" ht="18.7" customHeight="1" x14ac:dyDescent="0.3">
      <c r="A82" s="26" t="s">
        <v>90</v>
      </c>
      <c r="B82" s="122"/>
      <c r="C82" s="122"/>
      <c r="D82" s="203"/>
      <c r="E82" s="136"/>
      <c r="F82" s="203"/>
      <c r="G82" s="87"/>
      <c r="H82" s="203"/>
      <c r="I82" s="136"/>
      <c r="J82" s="203"/>
    </row>
    <row r="83" spans="1:10" ht="18.7" customHeight="1" x14ac:dyDescent="0.3">
      <c r="A83" s="93" t="s">
        <v>41</v>
      </c>
      <c r="B83" s="139"/>
      <c r="C83" s="139"/>
      <c r="D83" s="200">
        <v>-489189006</v>
      </c>
      <c r="E83" s="220"/>
      <c r="F83" s="200">
        <v>-464172704</v>
      </c>
      <c r="G83" s="221"/>
      <c r="H83" s="200">
        <v>-526700879</v>
      </c>
      <c r="I83" s="117"/>
      <c r="J83" s="200">
        <v>-231565965</v>
      </c>
    </row>
    <row r="84" spans="1:10" ht="18.7" customHeight="1" x14ac:dyDescent="0.3">
      <c r="A84" s="93" t="s">
        <v>7</v>
      </c>
      <c r="B84" s="139"/>
      <c r="C84" s="139"/>
      <c r="D84" s="222">
        <v>54696493</v>
      </c>
      <c r="E84" s="112"/>
      <c r="F84" s="222">
        <v>-78251050</v>
      </c>
      <c r="G84" s="221"/>
      <c r="H84" s="277" t="s">
        <v>0</v>
      </c>
      <c r="I84" s="223"/>
      <c r="J84" s="222" t="s">
        <v>0</v>
      </c>
    </row>
    <row r="85" spans="1:10" ht="18.7" customHeight="1" thickBot="1" x14ac:dyDescent="0.35">
      <c r="A85" s="139"/>
      <c r="B85" s="139"/>
      <c r="C85" s="139"/>
      <c r="D85" s="224">
        <f>D36</f>
        <v>-434492513</v>
      </c>
      <c r="E85" s="112"/>
      <c r="F85" s="224">
        <f>F36</f>
        <v>-542423754</v>
      </c>
      <c r="G85" s="221"/>
      <c r="H85" s="224">
        <f>H36</f>
        <v>-526700879</v>
      </c>
      <c r="I85" s="223"/>
      <c r="J85" s="224">
        <f>J36</f>
        <v>-231565965</v>
      </c>
    </row>
    <row r="86" spans="1:10" ht="18.7" customHeight="1" thickTop="1" x14ac:dyDescent="0.3">
      <c r="A86" s="139"/>
      <c r="B86" s="139"/>
      <c r="C86" s="139"/>
      <c r="D86" s="225"/>
      <c r="E86" s="112"/>
      <c r="F86" s="225"/>
      <c r="G86" s="221"/>
      <c r="H86" s="225"/>
      <c r="I86" s="223"/>
      <c r="J86" s="225"/>
    </row>
    <row r="87" spans="1:10" ht="18.7" customHeight="1" x14ac:dyDescent="0.3">
      <c r="A87" s="123" t="s">
        <v>277</v>
      </c>
      <c r="B87" s="139"/>
      <c r="C87" s="139"/>
      <c r="D87" s="114"/>
      <c r="E87" s="79"/>
      <c r="F87" s="114"/>
      <c r="G87" s="207"/>
      <c r="H87" s="114"/>
      <c r="I87" s="79"/>
      <c r="J87" s="114"/>
    </row>
    <row r="88" spans="1:10" ht="18.7" customHeight="1" x14ac:dyDescent="0.3">
      <c r="A88" s="93" t="s">
        <v>41</v>
      </c>
      <c r="B88" s="139"/>
      <c r="C88" s="139"/>
      <c r="D88" s="200">
        <v>-418000186</v>
      </c>
      <c r="E88" s="220"/>
      <c r="F88" s="200">
        <v>-609000766</v>
      </c>
      <c r="G88" s="221"/>
      <c r="H88" s="200">
        <v>-561688871</v>
      </c>
      <c r="I88" s="117"/>
      <c r="J88" s="200">
        <v>-299338290</v>
      </c>
    </row>
    <row r="89" spans="1:10" ht="18.7" customHeight="1" x14ac:dyDescent="0.3">
      <c r="A89" s="93" t="s">
        <v>7</v>
      </c>
      <c r="B89" s="139"/>
      <c r="C89" s="139"/>
      <c r="D89" s="222">
        <v>52213022</v>
      </c>
      <c r="E89" s="112"/>
      <c r="F89" s="222">
        <v>-78251050</v>
      </c>
      <c r="G89" s="221"/>
      <c r="H89" s="222" t="s">
        <v>0</v>
      </c>
      <c r="I89" s="223"/>
      <c r="J89" s="222" t="s">
        <v>0</v>
      </c>
    </row>
    <row r="90" spans="1:10" ht="18.7" customHeight="1" thickBot="1" x14ac:dyDescent="0.35">
      <c r="A90" s="139"/>
      <c r="B90" s="139"/>
      <c r="C90" s="139"/>
      <c r="D90" s="224">
        <f>SUM(D88:D89)</f>
        <v>-365787164</v>
      </c>
      <c r="E90" s="112"/>
      <c r="F90" s="224">
        <f>SUM(F88:F89)</f>
        <v>-687251816</v>
      </c>
      <c r="G90" s="221"/>
      <c r="H90" s="224">
        <f>SUM(H88:H89)</f>
        <v>-561688871</v>
      </c>
      <c r="I90" s="223"/>
      <c r="J90" s="224">
        <f>SUM(J88:J89)</f>
        <v>-299338290</v>
      </c>
    </row>
    <row r="91" spans="1:10" ht="18.7" customHeight="1" thickTop="1" x14ac:dyDescent="0.3">
      <c r="A91" s="149"/>
      <c r="B91" s="139"/>
      <c r="C91" s="139"/>
      <c r="D91" s="225"/>
      <c r="E91" s="112"/>
      <c r="F91" s="225"/>
      <c r="G91" s="221"/>
      <c r="H91" s="225"/>
      <c r="I91" s="223"/>
      <c r="J91" s="225"/>
    </row>
    <row r="92" spans="1:10" ht="18.7" customHeight="1" x14ac:dyDescent="0.3">
      <c r="A92" s="123" t="s">
        <v>262</v>
      </c>
      <c r="B92" s="142" t="s">
        <v>272</v>
      </c>
      <c r="C92" s="211"/>
      <c r="D92" s="207"/>
      <c r="E92" s="226"/>
      <c r="F92" s="207"/>
      <c r="G92" s="79"/>
      <c r="H92" s="207"/>
      <c r="I92" s="207"/>
      <c r="J92" s="207"/>
    </row>
    <row r="93" spans="1:10" ht="18.7" customHeight="1" x14ac:dyDescent="0.3">
      <c r="A93" s="93" t="s">
        <v>263</v>
      </c>
      <c r="B93" s="76"/>
      <c r="C93" s="227" t="s">
        <v>92</v>
      </c>
      <c r="D93" s="228">
        <f>D83/D94</f>
        <v>-5.9179946006434635E-2</v>
      </c>
      <c r="E93" s="229"/>
      <c r="F93" s="228">
        <f>F83/F94</f>
        <v>-5.6153583223374333E-2</v>
      </c>
      <c r="G93" s="230"/>
      <c r="H93" s="228">
        <f>H83/H94</f>
        <v>-6.3717968307655845E-2</v>
      </c>
      <c r="I93" s="229"/>
      <c r="J93" s="228">
        <f>J83/J94</f>
        <v>-2.8013837468841098E-2</v>
      </c>
    </row>
    <row r="94" spans="1:10" ht="18.7" customHeight="1" x14ac:dyDescent="0.3">
      <c r="A94" s="93" t="s">
        <v>94</v>
      </c>
      <c r="B94" s="76"/>
      <c r="C94" s="227" t="s">
        <v>93</v>
      </c>
      <c r="D94" s="231">
        <v>8266127954</v>
      </c>
      <c r="E94" s="229">
        <v>2443590718</v>
      </c>
      <c r="F94" s="231">
        <v>8266127954</v>
      </c>
      <c r="G94" s="230">
        <v>2443590718</v>
      </c>
      <c r="H94" s="231">
        <v>8266127954</v>
      </c>
      <c r="I94" s="229">
        <v>2443590718</v>
      </c>
      <c r="J94" s="231">
        <v>8266127954</v>
      </c>
    </row>
    <row r="95" spans="1:10" ht="18.7" customHeight="1" x14ac:dyDescent="0.3">
      <c r="A95" s="150"/>
      <c r="C95" s="19"/>
      <c r="D95" s="151"/>
      <c r="E95" s="27"/>
      <c r="F95" s="151"/>
      <c r="G95" s="28"/>
      <c r="H95" s="151"/>
      <c r="I95" s="27"/>
      <c r="J95" s="151"/>
    </row>
    <row r="96" spans="1:10" ht="18.7" customHeight="1" x14ac:dyDescent="0.3">
      <c r="A96" s="150"/>
      <c r="C96" s="19"/>
      <c r="D96" s="151"/>
      <c r="E96" s="27"/>
      <c r="F96" s="151"/>
      <c r="G96" s="28"/>
      <c r="H96" s="151"/>
      <c r="I96" s="27"/>
      <c r="J96" s="151"/>
    </row>
    <row r="97" spans="1:10" ht="18.7" customHeight="1" x14ac:dyDescent="0.3">
      <c r="A97" s="150"/>
      <c r="C97" s="19"/>
      <c r="D97" s="151"/>
      <c r="E97" s="27"/>
      <c r="F97" s="151"/>
      <c r="G97" s="28"/>
      <c r="H97" s="151"/>
      <c r="I97" s="27"/>
      <c r="J97" s="151"/>
    </row>
    <row r="98" spans="1:10" ht="18.7" customHeight="1" x14ac:dyDescent="0.3">
      <c r="A98" s="150"/>
      <c r="C98" s="19"/>
      <c r="D98" s="151"/>
      <c r="E98" s="27"/>
      <c r="F98" s="151"/>
      <c r="G98" s="28"/>
      <c r="H98" s="151"/>
      <c r="I98" s="27"/>
      <c r="J98" s="151"/>
    </row>
    <row r="99" spans="1:10" ht="18.7" customHeight="1" x14ac:dyDescent="0.3">
      <c r="A99" s="150"/>
      <c r="C99" s="19"/>
      <c r="D99" s="151"/>
      <c r="E99" s="27"/>
      <c r="F99" s="151"/>
      <c r="G99" s="28"/>
      <c r="H99" s="151"/>
      <c r="I99" s="27"/>
      <c r="J99" s="151"/>
    </row>
    <row r="100" spans="1:10" ht="18.7" customHeight="1" x14ac:dyDescent="0.3">
      <c r="A100" s="150"/>
      <c r="C100" s="19"/>
      <c r="D100" s="151"/>
      <c r="E100" s="27"/>
      <c r="F100" s="151"/>
      <c r="G100" s="28"/>
      <c r="H100" s="151"/>
      <c r="I100" s="27"/>
      <c r="J100" s="151"/>
    </row>
    <row r="101" spans="1:10" ht="18.7" customHeight="1" x14ac:dyDescent="0.3">
      <c r="A101" s="150"/>
      <c r="C101" s="19"/>
      <c r="D101" s="151"/>
      <c r="E101" s="27"/>
      <c r="F101" s="151"/>
      <c r="G101" s="28"/>
      <c r="H101" s="151"/>
      <c r="I101" s="27"/>
      <c r="J101" s="151"/>
    </row>
    <row r="102" spans="1:10" ht="18.7" customHeight="1" x14ac:dyDescent="0.3">
      <c r="A102" s="150"/>
      <c r="C102" s="19"/>
      <c r="D102" s="151"/>
      <c r="E102" s="27"/>
      <c r="F102" s="151"/>
      <c r="G102" s="28"/>
      <c r="H102" s="151"/>
      <c r="I102" s="27"/>
      <c r="J102" s="151"/>
    </row>
    <row r="103" spans="1:10" ht="18.7" customHeight="1" x14ac:dyDescent="0.3">
      <c r="A103" s="150"/>
      <c r="C103" s="19"/>
      <c r="D103" s="151"/>
      <c r="E103" s="27"/>
      <c r="F103" s="151"/>
      <c r="G103" s="28"/>
      <c r="H103" s="151"/>
      <c r="I103" s="27"/>
      <c r="J103" s="151"/>
    </row>
    <row r="104" spans="1:10" ht="18.7" customHeight="1" x14ac:dyDescent="0.3">
      <c r="A104" s="150"/>
      <c r="C104" s="19"/>
      <c r="D104" s="151"/>
      <c r="E104" s="27"/>
      <c r="F104" s="151"/>
      <c r="G104" s="28"/>
      <c r="H104" s="151"/>
      <c r="I104" s="27"/>
      <c r="J104" s="151"/>
    </row>
    <row r="105" spans="1:10" ht="18.7" customHeight="1" x14ac:dyDescent="0.3">
      <c r="A105" s="150"/>
      <c r="C105" s="19"/>
      <c r="D105" s="151"/>
      <c r="E105" s="27"/>
      <c r="F105" s="151"/>
      <c r="G105" s="28"/>
      <c r="H105" s="151"/>
      <c r="I105" s="27"/>
      <c r="J105" s="151"/>
    </row>
    <row r="106" spans="1:10" ht="18.7" customHeight="1" x14ac:dyDescent="0.3">
      <c r="A106" s="150"/>
      <c r="C106" s="19"/>
      <c r="D106" s="151"/>
      <c r="E106" s="27"/>
      <c r="F106" s="151"/>
      <c r="G106" s="28"/>
      <c r="H106" s="151"/>
      <c r="I106" s="27"/>
      <c r="J106" s="151"/>
    </row>
    <row r="107" spans="1:10" ht="18.7" customHeight="1" x14ac:dyDescent="0.3">
      <c r="A107" s="150"/>
      <c r="C107" s="19"/>
      <c r="D107" s="151"/>
      <c r="E107" s="27"/>
      <c r="F107" s="151"/>
      <c r="G107" s="28"/>
      <c r="H107" s="151"/>
      <c r="I107" s="27"/>
      <c r="J107" s="151"/>
    </row>
    <row r="108" spans="1:10" ht="18.7" customHeight="1" x14ac:dyDescent="0.3">
      <c r="A108" s="150"/>
      <c r="C108" s="19"/>
      <c r="D108" s="151"/>
      <c r="E108" s="27"/>
      <c r="F108" s="151"/>
      <c r="G108" s="28"/>
      <c r="H108" s="151"/>
      <c r="I108" s="27"/>
      <c r="J108" s="151"/>
    </row>
    <row r="109" spans="1:10" ht="18.7" customHeight="1" x14ac:dyDescent="0.3">
      <c r="A109" s="150"/>
      <c r="C109" s="19"/>
      <c r="D109" s="151"/>
      <c r="E109" s="27"/>
      <c r="F109" s="151"/>
      <c r="G109" s="28"/>
      <c r="H109" s="151"/>
      <c r="I109" s="27"/>
      <c r="J109" s="151"/>
    </row>
    <row r="110" spans="1:10" ht="18.7" customHeight="1" x14ac:dyDescent="0.3">
      <c r="A110" s="150"/>
      <c r="C110" s="19"/>
      <c r="D110" s="151"/>
      <c r="E110" s="27"/>
      <c r="F110" s="151"/>
      <c r="G110" s="28"/>
      <c r="H110" s="151"/>
      <c r="I110" s="27"/>
      <c r="J110" s="151"/>
    </row>
    <row r="111" spans="1:10" ht="18.55" customHeight="1" x14ac:dyDescent="0.3">
      <c r="A111" s="150"/>
      <c r="C111" s="19"/>
      <c r="D111" s="151"/>
      <c r="E111" s="27"/>
      <c r="F111" s="151"/>
      <c r="G111" s="28"/>
      <c r="H111" s="151"/>
      <c r="I111" s="27"/>
      <c r="J111" s="151"/>
    </row>
    <row r="112" spans="1:10" ht="18.55" customHeight="1" x14ac:dyDescent="0.3">
      <c r="A112" s="150"/>
      <c r="C112" s="19"/>
      <c r="D112" s="151"/>
      <c r="E112" s="27"/>
      <c r="F112" s="151"/>
      <c r="G112" s="28"/>
      <c r="H112" s="151"/>
      <c r="I112" s="27"/>
      <c r="J112" s="151"/>
    </row>
    <row r="113" spans="1:10" ht="18.7" customHeight="1" x14ac:dyDescent="0.3">
      <c r="C113" s="19"/>
      <c r="D113" s="151"/>
      <c r="E113" s="27"/>
      <c r="F113" s="151"/>
      <c r="G113" s="28"/>
      <c r="H113" s="151"/>
      <c r="I113" s="27"/>
      <c r="J113" s="151"/>
    </row>
    <row r="114" spans="1:10" ht="18.7" customHeight="1" x14ac:dyDescent="0.3">
      <c r="C114" s="19"/>
      <c r="D114" s="151"/>
      <c r="E114" s="27"/>
      <c r="F114" s="151"/>
      <c r="G114" s="28"/>
      <c r="H114" s="151"/>
      <c r="I114" s="27"/>
      <c r="J114" s="151"/>
    </row>
    <row r="115" spans="1:10" ht="18.7" customHeight="1" x14ac:dyDescent="0.3">
      <c r="B115" s="20"/>
      <c r="C115" s="20"/>
      <c r="D115" s="20"/>
      <c r="E115" s="20"/>
      <c r="F115" s="20"/>
      <c r="G115" s="20"/>
      <c r="H115" s="21"/>
      <c r="I115" s="10"/>
      <c r="J115" s="21"/>
    </row>
    <row r="116" spans="1:10" ht="18.7" customHeight="1" x14ac:dyDescent="0.3">
      <c r="B116" s="20"/>
      <c r="C116" s="20"/>
      <c r="D116" s="20"/>
      <c r="E116" s="20"/>
      <c r="F116" s="20"/>
      <c r="G116" s="20"/>
      <c r="H116" s="21"/>
      <c r="I116" s="10"/>
      <c r="J116" s="21"/>
    </row>
    <row r="117" spans="1:10" ht="18.7" customHeight="1" x14ac:dyDescent="0.3">
      <c r="I117" s="10"/>
      <c r="J117" s="29"/>
    </row>
    <row r="118" spans="1:10" ht="18.7" customHeight="1" x14ac:dyDescent="0.3">
      <c r="A118" s="76" t="str">
        <f>[1]งบดุล!A109</f>
        <v>Notes to the financial statements form an integral part of these financial statements</v>
      </c>
      <c r="H118" s="151"/>
      <c r="I118" s="23"/>
      <c r="J118" s="151"/>
    </row>
  </sheetData>
  <mergeCells count="16">
    <mergeCell ref="H6:J6"/>
    <mergeCell ref="D7:F7"/>
    <mergeCell ref="H7:J7"/>
    <mergeCell ref="A1:J1"/>
    <mergeCell ref="A2:J2"/>
    <mergeCell ref="A3:J3"/>
    <mergeCell ref="A4:J4"/>
    <mergeCell ref="D6:F6"/>
    <mergeCell ref="D66:F66"/>
    <mergeCell ref="H66:J66"/>
    <mergeCell ref="A60:J60"/>
    <mergeCell ref="A61:J61"/>
    <mergeCell ref="A62:J62"/>
    <mergeCell ref="A63:J63"/>
    <mergeCell ref="D65:F65"/>
    <mergeCell ref="H65:J65"/>
  </mergeCells>
  <pageMargins left="1" right="0.3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7"/>
  <sheetViews>
    <sheetView topLeftCell="A27" zoomScaleNormal="100" zoomScaleSheetLayoutView="100" workbookViewId="0">
      <selection activeCell="A27" sqref="A27"/>
    </sheetView>
  </sheetViews>
  <sheetFormatPr defaultColWidth="9" defaultRowHeight="21.05" customHeight="1" x14ac:dyDescent="0.25"/>
  <cols>
    <col min="1" max="1" width="32" style="13" customWidth="1"/>
    <col min="2" max="2" width="4" style="13" bestFit="1" customWidth="1"/>
    <col min="3" max="3" width="0.453125" style="13" customWidth="1"/>
    <col min="4" max="4" width="11.453125" style="13" customWidth="1"/>
    <col min="5" max="5" width="0.453125" style="14" customWidth="1"/>
    <col min="6" max="6" width="12.1796875" style="13" customWidth="1"/>
    <col min="7" max="7" width="0.453125" style="14" customWidth="1"/>
    <col min="8" max="8" width="11.6328125" style="14" customWidth="1"/>
    <col min="9" max="9" width="0.453125" style="14" customWidth="1"/>
    <col min="10" max="10" width="11.81640625" style="14" customWidth="1"/>
    <col min="11" max="11" width="0.453125" style="14" customWidth="1"/>
    <col min="12" max="12" width="11" style="13" customWidth="1"/>
    <col min="13" max="13" width="0.453125" style="14" customWidth="1"/>
    <col min="14" max="14" width="11.453125" style="14" customWidth="1"/>
    <col min="15" max="15" width="0.453125" style="14" customWidth="1"/>
    <col min="16" max="16" width="11" style="13" customWidth="1"/>
    <col min="17" max="17" width="0.453125" style="13" customWidth="1"/>
    <col min="18" max="18" width="11" style="13" customWidth="1"/>
    <col min="19" max="19" width="0.453125" style="14" customWidth="1"/>
    <col min="20" max="20" width="11" style="13" customWidth="1"/>
    <col min="21" max="21" width="0.453125" style="14" customWidth="1"/>
    <col min="22" max="22" width="11.453125" style="13" customWidth="1"/>
    <col min="23" max="23" width="0.453125" style="14" customWidth="1"/>
    <col min="24" max="24" width="11" style="13" customWidth="1"/>
    <col min="25" max="25" width="0.453125" style="14" customWidth="1"/>
    <col min="26" max="26" width="11" style="13" customWidth="1"/>
    <col min="27" max="27" width="0.453125" style="13" customWidth="1"/>
    <col min="28" max="16384" width="9" style="13"/>
  </cols>
  <sheetData>
    <row r="1" spans="1:29" ht="21.05" customHeight="1" x14ac:dyDescent="0.25">
      <c r="A1" s="286" t="s">
        <v>66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</row>
    <row r="2" spans="1:29" ht="21.05" customHeight="1" x14ac:dyDescent="0.25">
      <c r="A2" s="286" t="s">
        <v>45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</row>
    <row r="3" spans="1:29" ht="21.05" customHeight="1" x14ac:dyDescent="0.25">
      <c r="A3" s="286" t="s">
        <v>227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</row>
    <row r="4" spans="1:29" ht="21.05" customHeight="1" x14ac:dyDescent="0.25">
      <c r="A4" s="287" t="s">
        <v>64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5" spans="1:29" ht="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54"/>
    </row>
    <row r="6" spans="1:29" ht="18.7" customHeight="1" x14ac:dyDescent="0.25">
      <c r="A6" s="2"/>
      <c r="B6" s="47" t="s">
        <v>221</v>
      </c>
      <c r="C6" s="2"/>
      <c r="D6" s="289" t="s">
        <v>141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9" s="164" customFormat="1" ht="18.7" customHeight="1" x14ac:dyDescent="0.75">
      <c r="D7" s="288" t="s">
        <v>41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156"/>
      <c r="X7" s="165" t="s">
        <v>8</v>
      </c>
      <c r="Y7" s="156"/>
      <c r="Z7" s="156" t="s">
        <v>3</v>
      </c>
    </row>
    <row r="8" spans="1:29" s="164" customFormat="1" ht="18.7" customHeight="1" x14ac:dyDescent="0.75">
      <c r="B8" s="165"/>
      <c r="C8" s="165"/>
      <c r="D8" s="156" t="s">
        <v>2</v>
      </c>
      <c r="E8" s="156"/>
      <c r="F8" s="156" t="s">
        <v>190</v>
      </c>
      <c r="G8" s="156"/>
      <c r="H8" s="156" t="s">
        <v>142</v>
      </c>
      <c r="I8" s="156"/>
      <c r="J8" s="156" t="s">
        <v>86</v>
      </c>
      <c r="K8" s="156"/>
      <c r="L8" s="156" t="s">
        <v>130</v>
      </c>
      <c r="M8" s="156"/>
      <c r="N8" s="166" t="s">
        <v>51</v>
      </c>
      <c r="O8" s="156"/>
      <c r="P8" s="285" t="s">
        <v>184</v>
      </c>
      <c r="Q8" s="285"/>
      <c r="R8" s="285"/>
      <c r="S8" s="285"/>
      <c r="T8" s="285"/>
      <c r="U8" s="285"/>
      <c r="V8" s="156" t="s">
        <v>3</v>
      </c>
      <c r="W8" s="156"/>
      <c r="X8" s="165" t="s">
        <v>9</v>
      </c>
      <c r="Y8" s="156"/>
      <c r="Z8" s="165" t="s">
        <v>114</v>
      </c>
    </row>
    <row r="9" spans="1:29" s="164" customFormat="1" ht="18.7" customHeight="1" x14ac:dyDescent="0.75">
      <c r="B9" s="165"/>
      <c r="C9" s="165"/>
      <c r="D9" s="156" t="s">
        <v>185</v>
      </c>
      <c r="E9" s="156"/>
      <c r="F9" s="156" t="s">
        <v>47</v>
      </c>
      <c r="G9" s="156"/>
      <c r="H9" s="156" t="s">
        <v>136</v>
      </c>
      <c r="I9" s="156"/>
      <c r="J9" s="156" t="s">
        <v>85</v>
      </c>
      <c r="K9" s="156"/>
      <c r="L9" s="156" t="s">
        <v>100</v>
      </c>
      <c r="M9" s="156"/>
      <c r="N9" s="166" t="s">
        <v>52</v>
      </c>
      <c r="O9" s="156"/>
      <c r="P9" s="166" t="s">
        <v>264</v>
      </c>
      <c r="Q9" s="156"/>
      <c r="R9" s="156" t="s">
        <v>53</v>
      </c>
      <c r="S9" s="156"/>
      <c r="T9" s="167" t="s">
        <v>11</v>
      </c>
      <c r="U9" s="156"/>
      <c r="V9" s="168" t="s">
        <v>49</v>
      </c>
      <c r="W9" s="156"/>
      <c r="X9" s="165"/>
      <c r="Y9" s="156"/>
      <c r="Z9" s="156" t="s">
        <v>13</v>
      </c>
    </row>
    <row r="10" spans="1:29" s="164" customFormat="1" ht="18.7" customHeight="1" x14ac:dyDescent="0.75">
      <c r="B10" s="169"/>
      <c r="C10" s="169"/>
      <c r="D10" s="156"/>
      <c r="E10" s="156"/>
      <c r="F10" s="156" t="s">
        <v>191</v>
      </c>
      <c r="G10" s="156"/>
      <c r="H10" s="156" t="s">
        <v>138</v>
      </c>
      <c r="I10" s="156"/>
      <c r="J10" s="156" t="s">
        <v>84</v>
      </c>
      <c r="K10" s="156"/>
      <c r="L10" s="156" t="s">
        <v>101</v>
      </c>
      <c r="M10" s="156"/>
      <c r="N10" s="156"/>
      <c r="O10" s="156"/>
      <c r="P10" s="166" t="s">
        <v>81</v>
      </c>
      <c r="Q10" s="156"/>
      <c r="R10" s="156" t="s">
        <v>54</v>
      </c>
      <c r="S10" s="156"/>
      <c r="T10" s="170" t="s">
        <v>12</v>
      </c>
      <c r="U10" s="156"/>
      <c r="V10" s="171" t="s">
        <v>50</v>
      </c>
      <c r="W10" s="156"/>
      <c r="X10" s="165"/>
      <c r="Y10" s="156"/>
      <c r="Z10" s="156"/>
      <c r="AA10" s="169"/>
      <c r="AB10" s="169"/>
      <c r="AC10" s="169"/>
    </row>
    <row r="11" spans="1:29" s="164" customFormat="1" ht="18.7" customHeight="1" x14ac:dyDescent="0.75">
      <c r="B11" s="169"/>
      <c r="C11" s="169"/>
      <c r="D11" s="172"/>
      <c r="E11" s="156"/>
      <c r="F11" s="156"/>
      <c r="G11" s="156"/>
      <c r="H11" s="156" t="s">
        <v>137</v>
      </c>
      <c r="I11" s="156"/>
      <c r="J11" s="156" t="s">
        <v>14</v>
      </c>
      <c r="K11" s="156"/>
      <c r="L11" s="156" t="s">
        <v>102</v>
      </c>
      <c r="M11" s="156"/>
      <c r="N11" s="156"/>
      <c r="O11" s="156"/>
      <c r="P11" s="156" t="s">
        <v>180</v>
      </c>
      <c r="Q11" s="156"/>
      <c r="R11" s="156" t="s">
        <v>55</v>
      </c>
      <c r="S11" s="156"/>
      <c r="T11" s="170" t="s">
        <v>250</v>
      </c>
      <c r="U11" s="156"/>
      <c r="V11" s="156"/>
      <c r="W11" s="156"/>
      <c r="X11" s="156"/>
      <c r="Y11" s="156"/>
      <c r="Z11" s="156"/>
      <c r="AA11" s="169"/>
      <c r="AB11" s="169"/>
      <c r="AC11" s="169"/>
    </row>
    <row r="12" spans="1:29" s="164" customFormat="1" ht="18.7" customHeight="1" x14ac:dyDescent="0.75">
      <c r="B12" s="169"/>
      <c r="C12" s="169"/>
      <c r="D12" s="169"/>
      <c r="E12" s="156"/>
      <c r="F12" s="156"/>
      <c r="G12" s="156"/>
      <c r="H12" s="156" t="s">
        <v>128</v>
      </c>
      <c r="I12" s="156"/>
      <c r="J12" s="156" t="s">
        <v>15</v>
      </c>
      <c r="K12" s="156"/>
      <c r="L12" s="156" t="s">
        <v>119</v>
      </c>
      <c r="M12" s="156"/>
      <c r="N12" s="156"/>
      <c r="O12" s="156"/>
      <c r="P12" s="156" t="s">
        <v>175</v>
      </c>
      <c r="Q12" s="156"/>
      <c r="R12" s="156" t="s">
        <v>17</v>
      </c>
      <c r="S12" s="156"/>
      <c r="T12" s="170" t="s">
        <v>13</v>
      </c>
      <c r="U12" s="156"/>
      <c r="V12" s="156"/>
      <c r="W12" s="156"/>
      <c r="X12" s="156"/>
      <c r="Y12" s="156"/>
      <c r="Z12" s="156"/>
      <c r="AA12" s="169"/>
      <c r="AB12" s="169"/>
      <c r="AC12" s="169"/>
    </row>
    <row r="13" spans="1:29" s="164" customFormat="1" ht="18.7" customHeight="1" x14ac:dyDescent="0.75">
      <c r="D13" s="169"/>
      <c r="E13" s="169"/>
      <c r="F13" s="156"/>
      <c r="G13" s="169"/>
      <c r="H13" s="169"/>
      <c r="I13" s="169"/>
      <c r="J13" s="156"/>
      <c r="K13" s="169"/>
      <c r="L13" s="173"/>
      <c r="M13" s="169"/>
      <c r="N13" s="156"/>
      <c r="O13" s="169"/>
      <c r="P13" s="156" t="s">
        <v>176</v>
      </c>
      <c r="Q13" s="169"/>
      <c r="R13" s="156" t="s">
        <v>16</v>
      </c>
      <c r="S13" s="169"/>
      <c r="T13" s="156"/>
      <c r="U13" s="169"/>
      <c r="V13" s="169"/>
      <c r="W13" s="169"/>
      <c r="X13" s="169"/>
      <c r="Y13" s="169"/>
      <c r="Z13" s="156"/>
    </row>
    <row r="14" spans="1:29" s="164" customFormat="1" ht="18.7" customHeight="1" x14ac:dyDescent="0.75">
      <c r="D14" s="169"/>
      <c r="E14" s="169"/>
      <c r="F14" s="169"/>
      <c r="G14" s="169"/>
      <c r="H14" s="169"/>
      <c r="I14" s="169"/>
      <c r="J14" s="156"/>
      <c r="K14" s="169"/>
      <c r="L14" s="169"/>
      <c r="M14" s="169"/>
      <c r="N14" s="156"/>
      <c r="O14" s="169"/>
      <c r="P14" s="156"/>
      <c r="Q14" s="169"/>
      <c r="R14" s="156" t="s">
        <v>115</v>
      </c>
      <c r="S14" s="169"/>
      <c r="T14" s="169"/>
      <c r="U14" s="169"/>
      <c r="V14" s="169"/>
      <c r="W14" s="169"/>
      <c r="X14" s="169"/>
      <c r="Y14" s="169"/>
      <c r="Z14" s="156"/>
    </row>
    <row r="15" spans="1:29" s="164" customFormat="1" ht="18.7" customHeight="1" x14ac:dyDescent="0.75">
      <c r="D15" s="174"/>
      <c r="E15" s="169"/>
      <c r="F15" s="174"/>
      <c r="G15" s="169"/>
      <c r="H15" s="169"/>
      <c r="I15" s="169"/>
      <c r="J15" s="196"/>
      <c r="K15" s="169"/>
      <c r="L15" s="196"/>
      <c r="M15" s="169"/>
      <c r="N15" s="196"/>
      <c r="O15" s="169"/>
      <c r="P15" s="196"/>
      <c r="Q15" s="169"/>
      <c r="R15" s="196" t="s">
        <v>95</v>
      </c>
      <c r="S15" s="169"/>
      <c r="T15" s="174"/>
      <c r="U15" s="169"/>
      <c r="V15" s="174"/>
      <c r="W15" s="169"/>
      <c r="X15" s="174"/>
      <c r="Y15" s="169"/>
      <c r="Z15" s="196"/>
    </row>
    <row r="16" spans="1:29" s="164" customFormat="1" ht="18.7" customHeight="1" x14ac:dyDescent="0.75">
      <c r="D16" s="169"/>
      <c r="E16" s="169"/>
      <c r="F16" s="169"/>
      <c r="G16" s="169"/>
      <c r="H16" s="175"/>
      <c r="I16" s="169"/>
      <c r="J16" s="156"/>
      <c r="K16" s="169"/>
      <c r="L16" s="156"/>
      <c r="M16" s="169"/>
      <c r="N16" s="156"/>
      <c r="O16" s="169"/>
      <c r="P16" s="156"/>
      <c r="Q16" s="169"/>
      <c r="R16" s="156"/>
      <c r="S16" s="169"/>
      <c r="T16" s="169"/>
      <c r="U16" s="169"/>
      <c r="V16" s="169"/>
      <c r="W16" s="169"/>
      <c r="X16" s="169"/>
      <c r="Y16" s="169"/>
      <c r="Z16" s="156"/>
    </row>
    <row r="17" spans="1:28" s="182" customFormat="1" ht="18.7" customHeight="1" x14ac:dyDescent="0.75">
      <c r="A17" s="182" t="s">
        <v>202</v>
      </c>
      <c r="D17" s="183">
        <v>8266127954</v>
      </c>
      <c r="E17" s="184"/>
      <c r="F17" s="183">
        <v>-1559517810</v>
      </c>
      <c r="G17" s="183"/>
      <c r="H17" s="185">
        <v>-819437470</v>
      </c>
      <c r="I17" s="183"/>
      <c r="J17" s="185">
        <v>-732872059</v>
      </c>
      <c r="K17" s="183"/>
      <c r="L17" s="183">
        <v>1578638448</v>
      </c>
      <c r="M17" s="184"/>
      <c r="N17" s="186">
        <v>-895103718</v>
      </c>
      <c r="O17" s="184"/>
      <c r="P17" s="186">
        <v>-55251234</v>
      </c>
      <c r="Q17" s="187"/>
      <c r="R17" s="186">
        <v>-222434609</v>
      </c>
      <c r="S17" s="184"/>
      <c r="T17" s="176">
        <f>SUM(P17:R17)</f>
        <v>-277685843</v>
      </c>
      <c r="U17" s="184"/>
      <c r="V17" s="186">
        <f>SUM(D17:N17,T17)</f>
        <v>5560149502</v>
      </c>
      <c r="W17" s="184"/>
      <c r="X17" s="186">
        <v>353900050</v>
      </c>
      <c r="Y17" s="184"/>
      <c r="Z17" s="186">
        <f>SUM(V17:X17)</f>
        <v>5914049552</v>
      </c>
      <c r="AB17" s="188"/>
    </row>
    <row r="18" spans="1:28" s="182" customFormat="1" ht="18.7" customHeight="1" x14ac:dyDescent="0.75">
      <c r="A18" s="182" t="s">
        <v>203</v>
      </c>
      <c r="D18" s="185" t="s">
        <v>0</v>
      </c>
      <c r="E18" s="189"/>
      <c r="F18" s="185" t="s">
        <v>0</v>
      </c>
      <c r="G18" s="189"/>
      <c r="H18" s="185" t="s">
        <v>0</v>
      </c>
      <c r="I18" s="189"/>
      <c r="J18" s="185" t="s">
        <v>0</v>
      </c>
      <c r="K18" s="189"/>
      <c r="L18" s="185" t="s">
        <v>0</v>
      </c>
      <c r="M18" s="189"/>
      <c r="N18" s="186">
        <v>-463850404</v>
      </c>
      <c r="O18" s="189"/>
      <c r="P18" s="186">
        <v>-68094625</v>
      </c>
      <c r="Q18" s="186"/>
      <c r="R18" s="186">
        <v>-77055737</v>
      </c>
      <c r="S18" s="189"/>
      <c r="T18" s="176">
        <v>-145150362</v>
      </c>
      <c r="U18" s="189"/>
      <c r="V18" s="186">
        <v>-609000766</v>
      </c>
      <c r="W18" s="189"/>
      <c r="X18" s="186">
        <v>-78251050</v>
      </c>
      <c r="Y18" s="189"/>
      <c r="Z18" s="186">
        <f>SUM(V18:X18)</f>
        <v>-687251816</v>
      </c>
    </row>
    <row r="19" spans="1:28" s="164" customFormat="1" ht="18.7" customHeight="1" thickBot="1" x14ac:dyDescent="0.8">
      <c r="A19" s="178" t="s">
        <v>201</v>
      </c>
      <c r="D19" s="179">
        <f>SUM(D17:D18)</f>
        <v>8266127954</v>
      </c>
      <c r="E19" s="180"/>
      <c r="F19" s="179">
        <f>SUM(F17:F18)</f>
        <v>-1559517810</v>
      </c>
      <c r="G19" s="180"/>
      <c r="H19" s="179">
        <f>SUM(H17:H18)</f>
        <v>-819437470</v>
      </c>
      <c r="I19" s="180"/>
      <c r="J19" s="179">
        <f>SUM(J17:J18)</f>
        <v>-732872059</v>
      </c>
      <c r="K19" s="180"/>
      <c r="L19" s="179">
        <f>SUM(L17:L18)</f>
        <v>1578638448</v>
      </c>
      <c r="M19" s="180"/>
      <c r="N19" s="179">
        <f>SUM(N17:N18)</f>
        <v>-1358954122</v>
      </c>
      <c r="O19" s="181">
        <f>SUM(O17:O18)</f>
        <v>0</v>
      </c>
      <c r="P19" s="179">
        <f>SUM(P17:P18)</f>
        <v>-123345859</v>
      </c>
      <c r="Q19" s="181"/>
      <c r="R19" s="179">
        <f>SUM(R17:R18)</f>
        <v>-299490346</v>
      </c>
      <c r="S19" s="180"/>
      <c r="T19" s="179">
        <f>SUM(T17:T18)</f>
        <v>-422836205</v>
      </c>
      <c r="U19" s="180"/>
      <c r="V19" s="179">
        <f>SUM(V17:V18)</f>
        <v>4951148736</v>
      </c>
      <c r="W19" s="180"/>
      <c r="X19" s="179">
        <f>SUM(X17:X18)</f>
        <v>275649000</v>
      </c>
      <c r="Y19" s="180"/>
      <c r="Z19" s="179">
        <f>SUM(Z17:Z18)</f>
        <v>5226797736</v>
      </c>
    </row>
    <row r="20" spans="1:28" s="169" customFormat="1" ht="18.7" customHeight="1" thickTop="1" x14ac:dyDescent="0.75">
      <c r="A20" s="234"/>
      <c r="B20" s="235"/>
      <c r="D20" s="177"/>
      <c r="E20" s="176"/>
      <c r="F20" s="177"/>
      <c r="G20" s="176"/>
      <c r="H20" s="177"/>
      <c r="I20" s="176"/>
      <c r="J20" s="177"/>
      <c r="K20" s="176"/>
      <c r="L20" s="177"/>
      <c r="M20" s="176"/>
      <c r="N20" s="177"/>
      <c r="O20" s="176"/>
      <c r="P20" s="177"/>
      <c r="Q20" s="176"/>
      <c r="R20" s="177"/>
      <c r="S20" s="176"/>
      <c r="T20" s="177"/>
      <c r="U20" s="176"/>
      <c r="V20" s="177"/>
      <c r="W20" s="176"/>
      <c r="X20" s="177"/>
      <c r="Y20" s="176"/>
      <c r="Z20" s="177"/>
    </row>
    <row r="21" spans="1:28" s="182" customFormat="1" ht="18.7" customHeight="1" x14ac:dyDescent="0.75">
      <c r="A21" s="182" t="s">
        <v>228</v>
      </c>
      <c r="D21" s="183"/>
      <c r="E21" s="184"/>
      <c r="F21" s="183"/>
      <c r="G21" s="183"/>
      <c r="H21" s="185"/>
      <c r="I21" s="183"/>
      <c r="J21" s="185"/>
      <c r="K21" s="183"/>
      <c r="L21" s="183"/>
      <c r="M21" s="184"/>
      <c r="N21" s="186"/>
      <c r="O21" s="184"/>
      <c r="P21" s="186"/>
      <c r="Q21" s="187"/>
      <c r="R21" s="186"/>
      <c r="S21" s="184"/>
      <c r="T21" s="186"/>
      <c r="U21" s="184"/>
      <c r="V21" s="186"/>
      <c r="W21" s="184"/>
      <c r="X21" s="186"/>
      <c r="Y21" s="184"/>
      <c r="Z21" s="186"/>
      <c r="AB21" s="188"/>
    </row>
    <row r="22" spans="1:28" s="252" customFormat="1" ht="20.25" customHeight="1" x14ac:dyDescent="0.75">
      <c r="A22" s="248" t="s">
        <v>239</v>
      </c>
      <c r="B22" s="164"/>
      <c r="C22" s="164"/>
      <c r="D22" s="176">
        <v>8266127954</v>
      </c>
      <c r="E22" s="249"/>
      <c r="F22" s="176">
        <v>-1559517810</v>
      </c>
      <c r="G22" s="176"/>
      <c r="H22" s="250">
        <v>-819437470</v>
      </c>
      <c r="I22" s="176"/>
      <c r="J22" s="250">
        <v>-732872059</v>
      </c>
      <c r="K22" s="176"/>
      <c r="L22" s="176">
        <v>1578638448</v>
      </c>
      <c r="M22" s="249"/>
      <c r="N22" s="177">
        <v>-1358954122</v>
      </c>
      <c r="O22" s="249"/>
      <c r="P22" s="177">
        <v>-123345859</v>
      </c>
      <c r="Q22" s="251"/>
      <c r="R22" s="177">
        <v>-299490346</v>
      </c>
      <c r="S22" s="169"/>
      <c r="T22" s="176">
        <v>-422836205</v>
      </c>
      <c r="U22" s="169"/>
      <c r="V22" s="186">
        <f>SUM(D22:N22,T22)</f>
        <v>4951148736</v>
      </c>
      <c r="W22" s="184"/>
      <c r="X22" s="186">
        <v>275649000</v>
      </c>
      <c r="Y22" s="184"/>
      <c r="Z22" s="186">
        <f>SUM(V22:X22)</f>
        <v>5226797736</v>
      </c>
    </row>
    <row r="23" spans="1:28" s="252" customFormat="1" ht="20.25" customHeight="1" x14ac:dyDescent="0.75">
      <c r="A23" s="164" t="s">
        <v>240</v>
      </c>
      <c r="B23" s="164"/>
      <c r="C23" s="164"/>
      <c r="D23" s="164"/>
      <c r="E23" s="169"/>
      <c r="F23" s="164"/>
      <c r="G23" s="169"/>
      <c r="H23" s="169"/>
      <c r="I23" s="169"/>
      <c r="J23" s="169"/>
      <c r="K23" s="169"/>
      <c r="L23" s="164"/>
      <c r="M23" s="169"/>
      <c r="N23" s="164"/>
      <c r="O23" s="169"/>
      <c r="P23" s="164"/>
      <c r="Q23" s="164"/>
      <c r="R23" s="164"/>
      <c r="S23" s="169"/>
      <c r="T23" s="164"/>
      <c r="U23" s="169"/>
      <c r="V23" s="164"/>
      <c r="W23" s="169"/>
      <c r="X23" s="164"/>
    </row>
    <row r="24" spans="1:28" s="252" customFormat="1" ht="20.25" customHeight="1" x14ac:dyDescent="0.75">
      <c r="A24" s="253" t="s">
        <v>241</v>
      </c>
      <c r="B24" s="267" t="s">
        <v>246</v>
      </c>
      <c r="C24" s="164"/>
      <c r="D24" s="250" t="s">
        <v>0</v>
      </c>
      <c r="E24" s="169"/>
      <c r="F24" s="250" t="s">
        <v>0</v>
      </c>
      <c r="G24" s="169"/>
      <c r="H24" s="250" t="s">
        <v>0</v>
      </c>
      <c r="I24" s="169"/>
      <c r="J24" s="250" t="s">
        <v>0</v>
      </c>
      <c r="K24" s="169"/>
      <c r="L24" s="250" t="s">
        <v>0</v>
      </c>
      <c r="M24" s="169"/>
      <c r="N24" s="255">
        <v>140951503</v>
      </c>
      <c r="O24" s="169"/>
      <c r="P24" s="250" t="s">
        <v>0</v>
      </c>
      <c r="Q24" s="250"/>
      <c r="R24" s="250" t="s">
        <v>0</v>
      </c>
      <c r="S24" s="250"/>
      <c r="T24" s="250" t="s">
        <v>0</v>
      </c>
      <c r="U24" s="169"/>
      <c r="V24" s="186">
        <f>SUM(D24:N24,T24)</f>
        <v>140951503</v>
      </c>
      <c r="W24" s="169"/>
      <c r="X24" s="177">
        <v>40116850</v>
      </c>
      <c r="Z24" s="256">
        <v>181068353</v>
      </c>
    </row>
    <row r="25" spans="1:28" s="252" customFormat="1" ht="20.25" customHeight="1" x14ac:dyDescent="0.75">
      <c r="A25" s="164" t="s">
        <v>228</v>
      </c>
      <c r="B25" s="164"/>
      <c r="C25" s="164"/>
      <c r="D25" s="175"/>
      <c r="E25" s="169"/>
      <c r="F25" s="175"/>
      <c r="G25" s="169"/>
      <c r="H25" s="175"/>
      <c r="I25" s="169"/>
      <c r="J25" s="175"/>
      <c r="K25" s="169"/>
      <c r="L25" s="175"/>
      <c r="M25" s="169"/>
      <c r="N25" s="175"/>
      <c r="O25" s="169"/>
      <c r="P25" s="175"/>
      <c r="Q25" s="164"/>
      <c r="R25" s="175"/>
      <c r="S25" s="169"/>
      <c r="T25" s="175"/>
      <c r="U25" s="169"/>
      <c r="V25" s="175"/>
      <c r="W25" s="169"/>
      <c r="X25" s="175"/>
    </row>
    <row r="26" spans="1:28" s="252" customFormat="1" ht="20.25" customHeight="1" x14ac:dyDescent="0.75">
      <c r="A26" s="248" t="s">
        <v>242</v>
      </c>
      <c r="B26" s="254"/>
      <c r="C26" s="164"/>
      <c r="D26" s="176">
        <f>SUM(D22:D25)</f>
        <v>8266127954</v>
      </c>
      <c r="E26" s="249"/>
      <c r="F26" s="176">
        <f>SUM(F22:F25)</f>
        <v>-1559517810</v>
      </c>
      <c r="G26" s="176"/>
      <c r="H26" s="176">
        <f>SUM(H22:H25)</f>
        <v>-819437470</v>
      </c>
      <c r="I26" s="176"/>
      <c r="J26" s="176">
        <f>SUM(J22:J25)</f>
        <v>-732872059</v>
      </c>
      <c r="K26" s="176"/>
      <c r="L26" s="176">
        <f>SUM(L22:L25)</f>
        <v>1578638448</v>
      </c>
      <c r="M26" s="249"/>
      <c r="N26" s="176">
        <f>SUM(N22:N25)</f>
        <v>-1218002619</v>
      </c>
      <c r="O26" s="249"/>
      <c r="P26" s="176">
        <f>SUM(P22:P25)</f>
        <v>-123345859</v>
      </c>
      <c r="Q26" s="251"/>
      <c r="R26" s="176">
        <f>SUM(R22:R25)</f>
        <v>-299490346</v>
      </c>
      <c r="S26" s="249"/>
      <c r="T26" s="176">
        <f>SUM(P26:S26)</f>
        <v>-422836205</v>
      </c>
      <c r="U26" s="169"/>
      <c r="V26" s="176">
        <f>SUM(V22:V25)</f>
        <v>5092100239</v>
      </c>
      <c r="W26" s="249"/>
      <c r="X26" s="177">
        <f>SUM(X22:X24)</f>
        <v>315765850</v>
      </c>
      <c r="Z26" s="186">
        <f>SUM(Z22:Z24)</f>
        <v>5407866089</v>
      </c>
    </row>
    <row r="27" spans="1:28" s="268" customFormat="1" ht="20.25" customHeight="1" x14ac:dyDescent="0.75">
      <c r="A27" s="279" t="s">
        <v>279</v>
      </c>
      <c r="B27" s="278"/>
      <c r="C27" s="271"/>
      <c r="D27" s="274" t="s">
        <v>0</v>
      </c>
      <c r="E27" s="272"/>
      <c r="F27" s="274" t="s">
        <v>0</v>
      </c>
      <c r="G27" s="272"/>
      <c r="H27" s="274" t="s">
        <v>0</v>
      </c>
      <c r="I27" s="272"/>
      <c r="J27" s="274" t="s">
        <v>0</v>
      </c>
      <c r="K27" s="272"/>
      <c r="L27" s="274" t="s">
        <v>0</v>
      </c>
      <c r="M27" s="273"/>
      <c r="N27" s="274" t="s">
        <v>0</v>
      </c>
      <c r="O27" s="273"/>
      <c r="P27" s="274" t="s">
        <v>0</v>
      </c>
      <c r="Q27" s="276"/>
      <c r="R27" s="274" t="s">
        <v>0</v>
      </c>
      <c r="S27" s="273"/>
      <c r="T27" s="274" t="s">
        <v>0</v>
      </c>
      <c r="U27" s="272"/>
      <c r="V27" s="274" t="s">
        <v>0</v>
      </c>
      <c r="W27" s="273"/>
      <c r="X27" s="275">
        <v>1064280</v>
      </c>
      <c r="Z27" s="186">
        <f>SUM(V27:X27)</f>
        <v>1064280</v>
      </c>
    </row>
    <row r="28" spans="1:28" s="182" customFormat="1" ht="18.7" customHeight="1" x14ac:dyDescent="0.75">
      <c r="A28" s="182" t="s">
        <v>273</v>
      </c>
      <c r="D28" s="185" t="s">
        <v>0</v>
      </c>
      <c r="E28" s="189"/>
      <c r="F28" s="185" t="s">
        <v>0</v>
      </c>
      <c r="G28" s="189"/>
      <c r="H28" s="185" t="s">
        <v>0</v>
      </c>
      <c r="I28" s="189"/>
      <c r="J28" s="185" t="s">
        <v>0</v>
      </c>
      <c r="K28" s="189"/>
      <c r="L28" s="185" t="s">
        <v>0</v>
      </c>
      <c r="M28" s="189"/>
      <c r="N28" s="186">
        <v>-496844349</v>
      </c>
      <c r="O28" s="189"/>
      <c r="P28" s="186">
        <v>-33127416</v>
      </c>
      <c r="Q28" s="186"/>
      <c r="R28" s="186">
        <v>111971579</v>
      </c>
      <c r="S28" s="189"/>
      <c r="T28" s="185">
        <f>SUM(P28:R28)</f>
        <v>78844163</v>
      </c>
      <c r="U28" s="189"/>
      <c r="V28" s="185">
        <f>SUM(D28:N28,T28)</f>
        <v>-418000186</v>
      </c>
      <c r="W28" s="189"/>
      <c r="X28" s="186">
        <v>52213022</v>
      </c>
      <c r="Y28" s="189"/>
      <c r="Z28" s="186">
        <f>SUM(V28:X28)</f>
        <v>-365787164</v>
      </c>
    </row>
    <row r="29" spans="1:28" s="164" customFormat="1" ht="18.7" customHeight="1" thickBot="1" x14ac:dyDescent="0.8">
      <c r="A29" s="178" t="s">
        <v>229</v>
      </c>
      <c r="D29" s="179">
        <f>SUM(D26:D28)</f>
        <v>8266127954</v>
      </c>
      <c r="E29" s="180"/>
      <c r="F29" s="179">
        <f>SUM(F26:F28)</f>
        <v>-1559517810</v>
      </c>
      <c r="G29" s="180"/>
      <c r="H29" s="179">
        <f>SUM(H26:H28)</f>
        <v>-819437470</v>
      </c>
      <c r="I29" s="180"/>
      <c r="J29" s="179">
        <f>SUM(J26:J28)</f>
        <v>-732872059</v>
      </c>
      <c r="K29" s="180"/>
      <c r="L29" s="179">
        <f>SUM(L26:L28)</f>
        <v>1578638448</v>
      </c>
      <c r="M29" s="180"/>
      <c r="N29" s="179">
        <f>SUM(N26:N28)</f>
        <v>-1714846968</v>
      </c>
      <c r="O29" s="181">
        <f>SUM(O21:O28)</f>
        <v>0</v>
      </c>
      <c r="P29" s="179">
        <f>SUM(P26:P28)</f>
        <v>-156473275</v>
      </c>
      <c r="Q29" s="181"/>
      <c r="R29" s="179">
        <f>SUM(R26:R28)</f>
        <v>-187518767</v>
      </c>
      <c r="S29" s="180"/>
      <c r="T29" s="179">
        <f>SUM(T26:T28)</f>
        <v>-343992042</v>
      </c>
      <c r="U29" s="180"/>
      <c r="V29" s="179">
        <f>SUM(V26:V28)</f>
        <v>4674100053</v>
      </c>
      <c r="W29" s="180"/>
      <c r="X29" s="179">
        <f>SUM(X26:X28)</f>
        <v>369043152</v>
      </c>
      <c r="Y29" s="180"/>
      <c r="Z29" s="179">
        <f>SUM(Z25:AA28)</f>
        <v>5043143205</v>
      </c>
    </row>
    <row r="30" spans="1:28" s="190" customFormat="1" ht="18.7" customHeight="1" thickTop="1" x14ac:dyDescent="0.25"/>
    <row r="31" spans="1:28" s="190" customFormat="1" ht="18.7" customHeight="1" x14ac:dyDescent="0.25"/>
    <row r="32" spans="1:28" s="190" customFormat="1" ht="18.7" customHeight="1" x14ac:dyDescent="0.25"/>
    <row r="33" spans="1:25" s="190" customFormat="1" ht="18.7" customHeight="1" x14ac:dyDescent="0.25">
      <c r="E33" s="191"/>
      <c r="G33" s="191"/>
      <c r="H33" s="191"/>
      <c r="I33" s="191"/>
      <c r="J33" s="191"/>
      <c r="K33" s="191"/>
      <c r="M33" s="191"/>
      <c r="N33" s="191"/>
      <c r="O33" s="191"/>
      <c r="S33" s="191"/>
      <c r="U33" s="191"/>
      <c r="W33" s="191"/>
      <c r="Y33" s="191"/>
    </row>
    <row r="34" spans="1:25" s="190" customFormat="1" ht="18.7" customHeight="1" x14ac:dyDescent="0.25">
      <c r="E34" s="191"/>
      <c r="G34" s="191"/>
      <c r="H34" s="191"/>
      <c r="I34" s="191"/>
      <c r="J34" s="191"/>
      <c r="K34" s="191"/>
      <c r="M34" s="191"/>
      <c r="N34" s="191"/>
      <c r="O34" s="191"/>
      <c r="S34" s="191"/>
      <c r="U34" s="191"/>
      <c r="W34" s="191"/>
      <c r="Y34" s="191"/>
    </row>
    <row r="35" spans="1:25" s="190" customFormat="1" ht="18.7" customHeight="1" x14ac:dyDescent="0.25">
      <c r="E35" s="191"/>
      <c r="G35" s="191"/>
      <c r="H35" s="191"/>
      <c r="I35" s="191"/>
      <c r="J35" s="191"/>
      <c r="K35" s="191"/>
      <c r="M35" s="191"/>
      <c r="N35" s="191"/>
      <c r="O35" s="191"/>
      <c r="S35" s="191"/>
      <c r="U35" s="191"/>
      <c r="W35" s="191"/>
      <c r="Y35" s="191"/>
    </row>
    <row r="36" spans="1:25" s="190" customFormat="1" ht="18.7" customHeight="1" x14ac:dyDescent="0.25">
      <c r="E36" s="191"/>
      <c r="G36" s="191"/>
      <c r="H36" s="191"/>
      <c r="I36" s="191"/>
      <c r="J36" s="191"/>
      <c r="K36" s="191"/>
      <c r="M36" s="191"/>
      <c r="N36" s="191"/>
      <c r="O36" s="191"/>
      <c r="S36" s="191"/>
      <c r="U36" s="191"/>
      <c r="W36" s="191"/>
      <c r="Y36" s="191"/>
    </row>
    <row r="37" spans="1:25" s="190" customFormat="1" ht="18.7" customHeight="1" x14ac:dyDescent="0.25">
      <c r="A37" s="164"/>
      <c r="E37" s="191"/>
      <c r="G37" s="191"/>
      <c r="H37" s="191"/>
      <c r="I37" s="191"/>
      <c r="J37" s="191"/>
      <c r="K37" s="191"/>
      <c r="M37" s="191"/>
      <c r="N37" s="191"/>
      <c r="O37" s="191"/>
      <c r="S37" s="191"/>
      <c r="U37" s="191"/>
      <c r="W37" s="191"/>
      <c r="Y37" s="191"/>
    </row>
  </sheetData>
  <mergeCells count="7">
    <mergeCell ref="P8:U8"/>
    <mergeCell ref="A1:Z1"/>
    <mergeCell ref="A2:Z2"/>
    <mergeCell ref="A3:Z3"/>
    <mergeCell ref="A4:Z4"/>
    <mergeCell ref="D7:V7"/>
    <mergeCell ref="D6:Z6"/>
  </mergeCells>
  <pageMargins left="0.8" right="0.2" top="1" bottom="0.5" header="0.6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3"/>
  <sheetViews>
    <sheetView view="pageBreakPreview" topLeftCell="A27" zoomScale="90" zoomScaleNormal="90" zoomScaleSheetLayoutView="90" zoomScalePageLayoutView="80" workbookViewId="0">
      <selection activeCell="A28" sqref="A28"/>
    </sheetView>
  </sheetViews>
  <sheetFormatPr defaultColWidth="9" defaultRowHeight="21.05" customHeight="1" x14ac:dyDescent="0.25"/>
  <cols>
    <col min="1" max="1" width="54.81640625" style="3" customWidth="1"/>
    <col min="2" max="2" width="6.6328125" style="3" customWidth="1"/>
    <col min="3" max="3" width="1.6328125" style="3" customWidth="1"/>
    <col min="4" max="4" width="17.6328125" style="3" customWidth="1"/>
    <col min="5" max="5" width="1.6328125" style="3" customWidth="1"/>
    <col min="6" max="6" width="18" style="3" customWidth="1"/>
    <col min="7" max="7" width="1.6328125" style="3" customWidth="1"/>
    <col min="8" max="8" width="18" style="3" customWidth="1"/>
    <col min="9" max="9" width="1.6328125" style="3" customWidth="1"/>
    <col min="10" max="10" width="17.6328125" style="3" customWidth="1"/>
    <col min="11" max="11" width="1.6328125" style="3" customWidth="1"/>
    <col min="12" max="12" width="17.6328125" style="3" customWidth="1"/>
    <col min="13" max="13" width="1.6328125" style="3" customWidth="1"/>
    <col min="14" max="14" width="17.6328125" style="3" customWidth="1"/>
    <col min="15" max="18" width="14.453125" style="3" customWidth="1"/>
    <col min="19" max="19" width="1.1796875" style="3" customWidth="1"/>
    <col min="20" max="20" width="10.453125" style="3" customWidth="1"/>
    <col min="21" max="16384" width="9" style="3"/>
  </cols>
  <sheetData>
    <row r="1" spans="1:22" ht="21.05" customHeight="1" x14ac:dyDescent="0.25">
      <c r="A1" s="286" t="s">
        <v>66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195"/>
      <c r="P1" s="195"/>
      <c r="Q1" s="195"/>
      <c r="R1" s="195"/>
    </row>
    <row r="2" spans="1:22" ht="21.05" customHeight="1" x14ac:dyDescent="0.25">
      <c r="A2" s="286" t="s">
        <v>46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195"/>
      <c r="P2" s="195"/>
      <c r="Q2" s="195"/>
      <c r="R2" s="195"/>
    </row>
    <row r="3" spans="1:22" ht="21.05" customHeight="1" x14ac:dyDescent="0.25">
      <c r="A3" s="286" t="s">
        <v>227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195"/>
      <c r="P3" s="195"/>
      <c r="Q3" s="195"/>
      <c r="R3" s="195"/>
    </row>
    <row r="4" spans="1:22" ht="21.05" customHeight="1" x14ac:dyDescent="0.25">
      <c r="A4" s="291" t="s">
        <v>64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195"/>
      <c r="P4" s="195"/>
      <c r="Q4" s="195"/>
      <c r="R4" s="195"/>
    </row>
    <row r="5" spans="1:22" ht="9" customHeight="1" x14ac:dyDescent="0.25">
      <c r="M5" s="195"/>
      <c r="N5" s="4"/>
      <c r="O5" s="4"/>
      <c r="P5" s="4"/>
      <c r="Q5" s="4"/>
      <c r="R5" s="4"/>
      <c r="S5" s="195"/>
    </row>
    <row r="6" spans="1:22" ht="21.05" customHeight="1" x14ac:dyDescent="0.25">
      <c r="A6" s="5"/>
      <c r="B6" s="48"/>
      <c r="C6" s="48"/>
      <c r="D6" s="290" t="s">
        <v>61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"/>
      <c r="P6" s="2"/>
      <c r="Q6" s="2"/>
      <c r="R6" s="2"/>
    </row>
    <row r="7" spans="1:22" ht="21.05" customHeight="1" x14ac:dyDescent="0.25">
      <c r="A7" s="5"/>
      <c r="B7" s="55"/>
      <c r="C7" s="55"/>
      <c r="D7" s="56" t="s">
        <v>2</v>
      </c>
      <c r="E7" s="56"/>
      <c r="F7" s="56" t="s">
        <v>190</v>
      </c>
      <c r="G7" s="56"/>
      <c r="H7" s="56" t="s">
        <v>133</v>
      </c>
      <c r="I7" s="56"/>
      <c r="J7" s="56" t="s">
        <v>121</v>
      </c>
      <c r="K7" s="56"/>
      <c r="L7" s="145" t="s">
        <v>194</v>
      </c>
      <c r="M7" s="57"/>
      <c r="N7" s="56" t="s">
        <v>3</v>
      </c>
      <c r="O7" s="2"/>
      <c r="P7" s="2"/>
      <c r="Q7" s="2"/>
      <c r="R7" s="2"/>
    </row>
    <row r="8" spans="1:22" ht="21.05" customHeight="1" x14ac:dyDescent="0.25">
      <c r="A8" s="5"/>
      <c r="B8" s="55"/>
      <c r="C8" s="55"/>
      <c r="D8" s="56" t="s">
        <v>186</v>
      </c>
      <c r="E8" s="56"/>
      <c r="F8" s="56" t="s">
        <v>56</v>
      </c>
      <c r="G8" s="56"/>
      <c r="H8" s="56" t="s">
        <v>127</v>
      </c>
      <c r="I8" s="56"/>
      <c r="J8" s="56" t="s">
        <v>52</v>
      </c>
      <c r="K8" s="56"/>
      <c r="L8" s="56" t="s">
        <v>195</v>
      </c>
      <c r="M8" s="57"/>
      <c r="N8" s="56" t="s">
        <v>114</v>
      </c>
      <c r="O8" s="2"/>
      <c r="P8" s="2"/>
      <c r="Q8" s="2"/>
      <c r="R8" s="2"/>
    </row>
    <row r="9" spans="1:22" ht="21.05" customHeight="1" x14ac:dyDescent="0.25">
      <c r="A9" s="5"/>
      <c r="B9" s="55"/>
      <c r="C9" s="55"/>
      <c r="D9" s="56"/>
      <c r="E9" s="56"/>
      <c r="F9" s="56" t="s">
        <v>48</v>
      </c>
      <c r="G9" s="56"/>
      <c r="H9" s="56" t="s">
        <v>128</v>
      </c>
      <c r="I9" s="56"/>
      <c r="J9" s="56"/>
      <c r="K9" s="56"/>
      <c r="L9" s="56" t="s">
        <v>264</v>
      </c>
      <c r="M9" s="57"/>
      <c r="N9" s="56" t="s">
        <v>65</v>
      </c>
      <c r="O9" s="2"/>
      <c r="P9" s="2"/>
      <c r="Q9" s="2"/>
      <c r="R9" s="2"/>
    </row>
    <row r="10" spans="1:22" ht="21.05" customHeight="1" x14ac:dyDescent="0.25">
      <c r="A10" s="5"/>
      <c r="B10" s="55"/>
      <c r="C10" s="55"/>
      <c r="D10" s="56"/>
      <c r="E10" s="56"/>
      <c r="F10" s="56"/>
      <c r="G10" s="56"/>
      <c r="H10" s="56"/>
      <c r="I10" s="56"/>
      <c r="J10" s="56"/>
      <c r="K10" s="56"/>
      <c r="L10" s="56" t="s">
        <v>81</v>
      </c>
      <c r="M10" s="57"/>
      <c r="N10" s="56"/>
      <c r="O10" s="2"/>
      <c r="P10" s="2"/>
      <c r="Q10" s="2"/>
      <c r="R10" s="2"/>
    </row>
    <row r="11" spans="1:22" ht="21.05" customHeight="1" x14ac:dyDescent="0.25">
      <c r="A11" s="5"/>
      <c r="B11" s="55"/>
      <c r="C11" s="55"/>
      <c r="D11" s="56"/>
      <c r="E11" s="56"/>
      <c r="F11" s="56"/>
      <c r="G11" s="56"/>
      <c r="H11" s="56"/>
      <c r="I11" s="56"/>
      <c r="J11" s="56"/>
      <c r="K11" s="56"/>
      <c r="L11" s="56" t="s">
        <v>173</v>
      </c>
      <c r="M11" s="57"/>
      <c r="N11" s="56"/>
      <c r="O11" s="2"/>
      <c r="P11" s="2"/>
      <c r="Q11" s="2"/>
      <c r="R11" s="2"/>
    </row>
    <row r="12" spans="1:22" ht="21.05" customHeight="1" x14ac:dyDescent="0.25">
      <c r="A12" s="5"/>
      <c r="B12" s="55"/>
      <c r="C12" s="55"/>
      <c r="D12" s="56"/>
      <c r="E12" s="56"/>
      <c r="F12" s="56"/>
      <c r="G12" s="56"/>
      <c r="H12" s="56"/>
      <c r="I12" s="56"/>
      <c r="J12" s="56"/>
      <c r="K12" s="56"/>
      <c r="L12" s="56" t="s">
        <v>174</v>
      </c>
      <c r="M12" s="57"/>
      <c r="N12" s="56"/>
      <c r="O12" s="2"/>
      <c r="P12" s="2"/>
      <c r="Q12" s="2"/>
      <c r="R12" s="2"/>
    </row>
    <row r="13" spans="1:22" ht="7.5" customHeight="1" x14ac:dyDescent="0.25">
      <c r="A13" s="5"/>
      <c r="B13" s="49"/>
      <c r="C13" s="49"/>
      <c r="D13" s="58"/>
      <c r="E13" s="47"/>
      <c r="F13" s="59"/>
      <c r="G13" s="49"/>
      <c r="H13" s="58"/>
      <c r="I13" s="47"/>
      <c r="J13" s="58"/>
      <c r="K13" s="47"/>
      <c r="L13" s="58"/>
      <c r="M13" s="49"/>
      <c r="N13" s="58"/>
      <c r="O13" s="2"/>
      <c r="P13" s="2"/>
      <c r="Q13" s="2"/>
      <c r="R13" s="2"/>
      <c r="S13" s="11"/>
      <c r="T13" s="11"/>
      <c r="U13" s="11"/>
      <c r="V13" s="11"/>
    </row>
    <row r="14" spans="1:22" ht="21.05" customHeight="1" x14ac:dyDescent="0.25">
      <c r="A14" s="5" t="s">
        <v>202</v>
      </c>
      <c r="B14" s="65"/>
      <c r="C14" s="65"/>
      <c r="D14" s="157">
        <v>8266127954</v>
      </c>
      <c r="E14" s="158"/>
      <c r="F14" s="157">
        <v>-1559517810</v>
      </c>
      <c r="G14" s="157"/>
      <c r="H14" s="159">
        <v>-819437470</v>
      </c>
      <c r="I14" s="158"/>
      <c r="J14" s="157">
        <v>-679303264</v>
      </c>
      <c r="K14" s="157"/>
      <c r="L14" s="160">
        <v>-55251234</v>
      </c>
      <c r="M14" s="158"/>
      <c r="N14" s="161">
        <f>SUM(D14:L14)</f>
        <v>5152618176</v>
      </c>
      <c r="O14" s="63"/>
      <c r="P14" s="63"/>
      <c r="Q14" s="63"/>
      <c r="R14" s="63"/>
    </row>
    <row r="15" spans="1:22" ht="21.05" customHeight="1" x14ac:dyDescent="0.25">
      <c r="A15" s="5" t="s">
        <v>203</v>
      </c>
      <c r="B15" s="5"/>
      <c r="C15" s="5"/>
      <c r="D15" s="159" t="s">
        <v>0</v>
      </c>
      <c r="E15" s="158"/>
      <c r="F15" s="159" t="s">
        <v>0</v>
      </c>
      <c r="G15" s="159"/>
      <c r="H15" s="159" t="s">
        <v>0</v>
      </c>
      <c r="I15" s="158"/>
      <c r="J15" s="159">
        <v>-231243665</v>
      </c>
      <c r="K15" s="159"/>
      <c r="L15" s="159">
        <v>-68094625</v>
      </c>
      <c r="M15" s="158"/>
      <c r="N15" s="161">
        <f>SUM(D15:L15)</f>
        <v>-299338290</v>
      </c>
      <c r="O15" s="63"/>
      <c r="P15" s="63"/>
      <c r="Q15" s="63"/>
      <c r="R15" s="63"/>
    </row>
    <row r="16" spans="1:22" ht="21.05" customHeight="1" thickBot="1" x14ac:dyDescent="0.3">
      <c r="A16" s="37" t="s">
        <v>201</v>
      </c>
      <c r="B16" s="5"/>
      <c r="C16" s="5"/>
      <c r="D16" s="62">
        <f>SUM(D14:D15)</f>
        <v>8266127954</v>
      </c>
      <c r="E16" s="60"/>
      <c r="F16" s="62">
        <f>SUM(F14:F15)</f>
        <v>-1559517810</v>
      </c>
      <c r="G16" s="61"/>
      <c r="H16" s="62">
        <f>SUM(H14:H15)</f>
        <v>-819437470</v>
      </c>
      <c r="I16" s="61"/>
      <c r="J16" s="62">
        <f>SUM(J14:J15)</f>
        <v>-910546929</v>
      </c>
      <c r="K16" s="61"/>
      <c r="L16" s="62">
        <f>SUM(L14:L15)</f>
        <v>-123345859</v>
      </c>
      <c r="M16" s="61"/>
      <c r="N16" s="62">
        <f>SUM(N14:N15)</f>
        <v>4853279886</v>
      </c>
      <c r="O16" s="63"/>
      <c r="P16" s="63"/>
      <c r="Q16" s="63"/>
      <c r="R16" s="63"/>
    </row>
    <row r="17" spans="1:18" ht="21.05" customHeight="1" thickTop="1" x14ac:dyDescent="0.25">
      <c r="A17" s="6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8" ht="21.05" customHeight="1" x14ac:dyDescent="0.25">
      <c r="A18" s="5" t="s">
        <v>228</v>
      </c>
      <c r="B18" s="65"/>
      <c r="C18" s="65"/>
      <c r="D18" s="157">
        <f>SUM(D16:D17)</f>
        <v>8266127954</v>
      </c>
      <c r="E18" s="158"/>
      <c r="F18" s="157">
        <f>SUM(F16:F17)</f>
        <v>-1559517810</v>
      </c>
      <c r="G18" s="157"/>
      <c r="H18" s="159">
        <f>SUM(H16:H17)</f>
        <v>-819437470</v>
      </c>
      <c r="I18" s="158"/>
      <c r="J18" s="157">
        <f>SUM(J16:J17)</f>
        <v>-910546929</v>
      </c>
      <c r="K18" s="157"/>
      <c r="L18" s="160">
        <f>SUM(L16:L17)</f>
        <v>-123345859</v>
      </c>
      <c r="M18" s="158"/>
      <c r="N18" s="161">
        <f>SUM(N16:N17)</f>
        <v>4853279886</v>
      </c>
      <c r="O18" s="63"/>
      <c r="P18" s="63"/>
      <c r="Q18" s="63"/>
      <c r="R18" s="63"/>
    </row>
    <row r="19" spans="1:18" ht="21.05" customHeight="1" x14ac:dyDescent="0.25">
      <c r="A19" s="5" t="s">
        <v>203</v>
      </c>
      <c r="B19" s="5"/>
      <c r="C19" s="5"/>
      <c r="D19" s="159" t="s">
        <v>0</v>
      </c>
      <c r="E19" s="158"/>
      <c r="F19" s="159" t="s">
        <v>0</v>
      </c>
      <c r="G19" s="159"/>
      <c r="H19" s="159" t="s">
        <v>0</v>
      </c>
      <c r="I19" s="158"/>
      <c r="J19" s="159">
        <v>-528561455</v>
      </c>
      <c r="K19" s="159"/>
      <c r="L19" s="159">
        <v>-33127416</v>
      </c>
      <c r="M19" s="158"/>
      <c r="N19" s="161">
        <f>SUM(D19:L19)</f>
        <v>-561688871</v>
      </c>
      <c r="O19" s="63"/>
      <c r="P19" s="63"/>
      <c r="Q19" s="63"/>
      <c r="R19" s="63"/>
    </row>
    <row r="20" spans="1:18" ht="21.05" customHeight="1" thickBot="1" x14ac:dyDescent="0.3">
      <c r="A20" s="37" t="s">
        <v>229</v>
      </c>
      <c r="B20" s="5"/>
      <c r="C20" s="5"/>
      <c r="D20" s="62">
        <f>SUM(D18:D19)</f>
        <v>8266127954</v>
      </c>
      <c r="E20" s="60"/>
      <c r="F20" s="62">
        <f>SUM(F18:F19)</f>
        <v>-1559517810</v>
      </c>
      <c r="G20" s="61"/>
      <c r="H20" s="62">
        <f>SUM(H18:H19)</f>
        <v>-819437470</v>
      </c>
      <c r="I20" s="61"/>
      <c r="J20" s="62">
        <f>SUM(J18:J19)</f>
        <v>-1439108384</v>
      </c>
      <c r="K20" s="61"/>
      <c r="L20" s="62">
        <f>SUM(L18:L19)</f>
        <v>-156473275</v>
      </c>
      <c r="M20" s="61"/>
      <c r="N20" s="62">
        <f>SUM(N18:N19)</f>
        <v>4291591015</v>
      </c>
      <c r="O20" s="63"/>
      <c r="P20" s="63"/>
      <c r="Q20" s="63"/>
      <c r="R20" s="63"/>
    </row>
    <row r="21" spans="1:18" ht="21.05" customHeight="1" thickTop="1" x14ac:dyDescent="0.25">
      <c r="A21" s="6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8" ht="21.05" customHeight="1" x14ac:dyDescent="0.25">
      <c r="A22" s="6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8" ht="21.05" customHeight="1" x14ac:dyDescent="0.25">
      <c r="A23" s="6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8" ht="21.05" customHeight="1" x14ac:dyDescent="0.25">
      <c r="A24" s="6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8" ht="21.05" customHeight="1" x14ac:dyDescent="0.25">
      <c r="A25" s="6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8" ht="21.05" customHeight="1" x14ac:dyDescent="0.25">
      <c r="A26" s="6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8" ht="21.0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8" ht="21.0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8" ht="21.0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8" ht="21.05" customHeight="1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3" spans="1:1" ht="21.05" customHeight="1" x14ac:dyDescent="0.25">
      <c r="A33" s="5" t="s">
        <v>144</v>
      </c>
    </row>
  </sheetData>
  <mergeCells count="5">
    <mergeCell ref="A1:N1"/>
    <mergeCell ref="A2:N2"/>
    <mergeCell ref="A3:N3"/>
    <mergeCell ref="D6:N6"/>
    <mergeCell ref="A4:N4"/>
  </mergeCells>
  <pageMargins left="0.8" right="0.2" top="1" bottom="0.5" header="0.6" footer="0.3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118"/>
  <sheetViews>
    <sheetView tabSelected="1" view="pageBreakPreview" topLeftCell="A51" zoomScale="85" zoomScaleNormal="70" zoomScaleSheetLayoutView="85" workbookViewId="0">
      <selection activeCell="B116" sqref="B116"/>
    </sheetView>
  </sheetViews>
  <sheetFormatPr defaultColWidth="9.6328125" defaultRowHeight="18.7" customHeight="1" x14ac:dyDescent="0.3"/>
  <cols>
    <col min="1" max="1" width="55.36328125" style="10" customWidth="1"/>
    <col min="2" max="2" width="7.1796875" style="10" customWidth="1"/>
    <col min="3" max="3" width="1" style="10" customWidth="1"/>
    <col min="4" max="4" width="15.08984375" style="29" customWidth="1"/>
    <col min="5" max="5" width="0.6328125" style="29" customWidth="1"/>
    <col min="6" max="6" width="15.453125" style="29" customWidth="1"/>
    <col min="7" max="7" width="0.6328125" style="29" customWidth="1"/>
    <col min="8" max="8" width="15.08984375" style="10" customWidth="1"/>
    <col min="9" max="9" width="0.6328125" style="10" customWidth="1"/>
    <col min="10" max="10" width="15.08984375" style="10" customWidth="1"/>
    <col min="11" max="11" width="0.6328125" style="10" customWidth="1"/>
    <col min="12" max="16384" width="9.6328125" style="10"/>
  </cols>
  <sheetData>
    <row r="1" spans="1:10" ht="18.7" customHeight="1" x14ac:dyDescent="0.3">
      <c r="A1" s="281" t="s">
        <v>66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18.7" customHeight="1" x14ac:dyDescent="0.3">
      <c r="A2" s="281" t="s">
        <v>88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s="82" customFormat="1" ht="18.7" customHeight="1" x14ac:dyDescent="0.25">
      <c r="A3" s="282" t="s">
        <v>227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0" ht="18.7" customHeight="1" x14ac:dyDescent="0.3">
      <c r="A4" s="283" t="s">
        <v>64</v>
      </c>
      <c r="B4" s="283"/>
      <c r="C4" s="283"/>
      <c r="D4" s="283"/>
      <c r="E4" s="283"/>
      <c r="F4" s="283"/>
      <c r="G4" s="283"/>
      <c r="H4" s="283"/>
      <c r="I4" s="283"/>
      <c r="J4" s="283"/>
    </row>
    <row r="5" spans="1:10" ht="9" customHeight="1" x14ac:dyDescent="0.3">
      <c r="A5" s="83"/>
      <c r="B5" s="84"/>
      <c r="C5" s="84"/>
      <c r="D5" s="83"/>
      <c r="E5" s="83"/>
      <c r="F5" s="83"/>
      <c r="G5" s="83"/>
      <c r="H5" s="83"/>
      <c r="I5" s="83"/>
      <c r="J5" s="83"/>
    </row>
    <row r="6" spans="1:10" s="76" customFormat="1" ht="18.7" customHeight="1" x14ac:dyDescent="0.75">
      <c r="A6" s="122"/>
      <c r="B6" s="122" t="s">
        <v>18</v>
      </c>
      <c r="C6" s="122"/>
      <c r="D6" s="280" t="s">
        <v>1</v>
      </c>
      <c r="E6" s="280"/>
      <c r="F6" s="280"/>
      <c r="G6" s="86"/>
      <c r="H6" s="280" t="s">
        <v>60</v>
      </c>
      <c r="I6" s="280"/>
      <c r="J6" s="280"/>
    </row>
    <row r="7" spans="1:10" s="76" customFormat="1" ht="18.7" customHeight="1" x14ac:dyDescent="0.75">
      <c r="A7" s="122"/>
      <c r="B7" s="122"/>
      <c r="C7" s="122"/>
      <c r="D7" s="280" t="s">
        <v>19</v>
      </c>
      <c r="E7" s="280"/>
      <c r="F7" s="280"/>
      <c r="G7" s="86"/>
      <c r="H7" s="280" t="s">
        <v>19</v>
      </c>
      <c r="I7" s="280"/>
      <c r="J7" s="280"/>
    </row>
    <row r="8" spans="1:10" s="76" customFormat="1" ht="18.7" customHeight="1" x14ac:dyDescent="0.75">
      <c r="A8" s="122"/>
      <c r="C8" s="122"/>
      <c r="D8" s="87">
        <v>2019</v>
      </c>
      <c r="E8" s="88"/>
      <c r="F8" s="87">
        <v>2018</v>
      </c>
      <c r="G8" s="87"/>
      <c r="H8" s="87">
        <v>2019</v>
      </c>
      <c r="I8" s="88"/>
      <c r="J8" s="87">
        <v>2018</v>
      </c>
    </row>
    <row r="9" spans="1:10" s="76" customFormat="1" ht="18.7" customHeight="1" x14ac:dyDescent="0.75">
      <c r="A9" s="123" t="s">
        <v>20</v>
      </c>
      <c r="B9" s="123"/>
      <c r="C9" s="122"/>
      <c r="D9" s="124"/>
      <c r="E9" s="124"/>
      <c r="F9" s="124"/>
      <c r="G9" s="124"/>
      <c r="H9" s="124"/>
      <c r="J9" s="124"/>
    </row>
    <row r="10" spans="1:10" s="76" customFormat="1" ht="18.7" customHeight="1" x14ac:dyDescent="0.75">
      <c r="A10" s="85" t="s">
        <v>274</v>
      </c>
      <c r="B10" s="85"/>
      <c r="C10" s="118"/>
      <c r="D10" s="66">
        <v>-390785699</v>
      </c>
      <c r="E10" s="36"/>
      <c r="F10" s="66">
        <v>-542768439</v>
      </c>
      <c r="G10" s="42"/>
      <c r="H10" s="66">
        <v>-527569671</v>
      </c>
      <c r="I10" s="40"/>
      <c r="J10" s="66">
        <v>-231937797</v>
      </c>
    </row>
    <row r="11" spans="1:10" s="76" customFormat="1" ht="18.7" customHeight="1" x14ac:dyDescent="0.75">
      <c r="A11" s="69" t="s">
        <v>62</v>
      </c>
      <c r="B11" s="69"/>
      <c r="C11" s="118"/>
      <c r="D11" s="66"/>
      <c r="E11" s="36"/>
      <c r="F11" s="66"/>
      <c r="G11" s="42"/>
      <c r="H11" s="66"/>
      <c r="I11" s="40"/>
      <c r="J11" s="66"/>
    </row>
    <row r="12" spans="1:10" s="76" customFormat="1" ht="18.7" customHeight="1" x14ac:dyDescent="0.75">
      <c r="A12" s="50" t="s">
        <v>74</v>
      </c>
      <c r="B12" s="104"/>
      <c r="C12" s="118"/>
      <c r="D12" s="66">
        <v>32584996</v>
      </c>
      <c r="E12" s="36"/>
      <c r="F12" s="66">
        <v>33233427</v>
      </c>
      <c r="G12" s="42"/>
      <c r="H12" s="66">
        <v>3710401</v>
      </c>
      <c r="I12" s="40"/>
      <c r="J12" s="66">
        <v>6102678</v>
      </c>
    </row>
    <row r="13" spans="1:10" s="76" customFormat="1" ht="18.7" customHeight="1" x14ac:dyDescent="0.75">
      <c r="A13" s="50" t="s">
        <v>177</v>
      </c>
      <c r="B13" s="104"/>
      <c r="C13" s="118"/>
      <c r="D13" s="67">
        <v>-2200388</v>
      </c>
      <c r="E13" s="36"/>
      <c r="F13" s="67" t="s">
        <v>0</v>
      </c>
      <c r="G13" s="46"/>
      <c r="H13" s="67">
        <v>-2200388</v>
      </c>
      <c r="I13" s="36"/>
      <c r="J13" s="67" t="s">
        <v>0</v>
      </c>
    </row>
    <row r="14" spans="1:10" s="76" customFormat="1" ht="18.55" customHeight="1" x14ac:dyDescent="0.75">
      <c r="A14" s="50" t="s">
        <v>179</v>
      </c>
      <c r="B14" s="104"/>
      <c r="C14" s="118"/>
      <c r="D14" s="67" t="s">
        <v>0</v>
      </c>
      <c r="E14" s="36">
        <v>0</v>
      </c>
      <c r="F14" s="67">
        <v>-502312</v>
      </c>
      <c r="G14" s="46"/>
      <c r="H14" s="67" t="s">
        <v>0</v>
      </c>
      <c r="I14" s="40"/>
      <c r="J14" s="67">
        <v>-502312</v>
      </c>
    </row>
    <row r="15" spans="1:10" s="76" customFormat="1" ht="18.55" customHeight="1" x14ac:dyDescent="0.75">
      <c r="A15" s="50" t="s">
        <v>261</v>
      </c>
      <c r="B15" s="104"/>
      <c r="C15" s="118"/>
      <c r="D15" s="67" t="s">
        <v>0</v>
      </c>
      <c r="E15" s="36"/>
      <c r="F15" s="67" t="s">
        <v>0</v>
      </c>
      <c r="G15" s="46"/>
      <c r="H15" s="67">
        <v>162697</v>
      </c>
      <c r="I15" s="40"/>
      <c r="J15" s="67" t="s">
        <v>0</v>
      </c>
    </row>
    <row r="16" spans="1:10" s="76" customFormat="1" ht="18.7" customHeight="1" x14ac:dyDescent="0.75">
      <c r="A16" s="50" t="s">
        <v>213</v>
      </c>
      <c r="B16" s="104"/>
      <c r="C16" s="118"/>
      <c r="D16" s="67" t="s">
        <v>0</v>
      </c>
      <c r="E16" s="36"/>
      <c r="F16" s="67" t="s">
        <v>0</v>
      </c>
      <c r="G16" s="46"/>
      <c r="H16" s="67" t="s">
        <v>0</v>
      </c>
      <c r="I16" s="40"/>
      <c r="J16" s="67">
        <v>5949984</v>
      </c>
    </row>
    <row r="17" spans="1:10" s="76" customFormat="1" ht="18.7" customHeight="1" x14ac:dyDescent="0.75">
      <c r="A17" s="50" t="s">
        <v>251</v>
      </c>
      <c r="B17" s="104"/>
      <c r="C17" s="118"/>
      <c r="D17" s="67">
        <v>-9022</v>
      </c>
      <c r="E17" s="36"/>
      <c r="F17" s="67">
        <v>1669957</v>
      </c>
      <c r="G17" s="46"/>
      <c r="H17" s="67">
        <v>-9022</v>
      </c>
      <c r="I17" s="40"/>
      <c r="J17" s="67">
        <v>51424</v>
      </c>
    </row>
    <row r="18" spans="1:10" s="76" customFormat="1" ht="18.7" customHeight="1" x14ac:dyDescent="0.75">
      <c r="A18" s="50" t="s">
        <v>143</v>
      </c>
      <c r="B18" s="104"/>
      <c r="C18" s="118"/>
      <c r="D18" s="67">
        <v>-604410585</v>
      </c>
      <c r="E18" s="36"/>
      <c r="F18" s="67">
        <v>-8543359</v>
      </c>
      <c r="G18" s="46"/>
      <c r="H18" s="67">
        <v>129555256</v>
      </c>
      <c r="I18" s="40"/>
      <c r="J18" s="67">
        <v>-43215249</v>
      </c>
    </row>
    <row r="19" spans="1:10" s="76" customFormat="1" ht="18.7" customHeight="1" x14ac:dyDescent="0.75">
      <c r="A19" s="50" t="s">
        <v>280</v>
      </c>
      <c r="B19" s="104"/>
      <c r="C19" s="118"/>
      <c r="D19" s="67">
        <v>15636400</v>
      </c>
      <c r="E19" s="36"/>
      <c r="F19" s="67" t="s">
        <v>0</v>
      </c>
      <c r="G19" s="46"/>
      <c r="H19" s="67" t="s">
        <v>0</v>
      </c>
      <c r="I19" s="40"/>
      <c r="J19" s="67" t="s">
        <v>0</v>
      </c>
    </row>
    <row r="20" spans="1:10" s="76" customFormat="1" ht="18.7" customHeight="1" x14ac:dyDescent="0.75">
      <c r="A20" s="50" t="s">
        <v>210</v>
      </c>
      <c r="B20" s="104"/>
      <c r="C20" s="118"/>
      <c r="D20" s="67">
        <v>5356753</v>
      </c>
      <c r="E20" s="36"/>
      <c r="F20" s="67">
        <v>2088671</v>
      </c>
      <c r="G20" s="46"/>
      <c r="H20" s="66">
        <v>4343960</v>
      </c>
      <c r="I20" s="40"/>
      <c r="J20" s="66">
        <v>1859158</v>
      </c>
    </row>
    <row r="21" spans="1:10" s="76" customFormat="1" ht="18.7" customHeight="1" x14ac:dyDescent="0.75">
      <c r="A21" s="50" t="s">
        <v>6</v>
      </c>
      <c r="B21" s="104"/>
      <c r="C21" s="118"/>
      <c r="D21" s="67">
        <v>-7271405</v>
      </c>
      <c r="E21" s="36"/>
      <c r="F21" s="67">
        <v>-8821330</v>
      </c>
      <c r="G21" s="46"/>
      <c r="H21" s="66">
        <v>-88732115</v>
      </c>
      <c r="I21" s="40"/>
      <c r="J21" s="66">
        <v>-77163927</v>
      </c>
    </row>
    <row r="22" spans="1:10" s="76" customFormat="1" ht="18.7" customHeight="1" x14ac:dyDescent="0.75">
      <c r="A22" s="50" t="s">
        <v>104</v>
      </c>
      <c r="B22" s="104"/>
      <c r="C22" s="118"/>
      <c r="D22" s="67" t="s">
        <v>0</v>
      </c>
      <c r="E22" s="36"/>
      <c r="F22" s="67">
        <v>-5357163</v>
      </c>
      <c r="G22" s="46"/>
      <c r="H22" s="67" t="s">
        <v>0</v>
      </c>
      <c r="I22" s="40"/>
      <c r="J22" s="66">
        <v>-5357163</v>
      </c>
    </row>
    <row r="23" spans="1:10" s="76" customFormat="1" ht="18.7" customHeight="1" x14ac:dyDescent="0.75">
      <c r="A23" s="50" t="s">
        <v>57</v>
      </c>
      <c r="B23" s="104"/>
      <c r="C23" s="118"/>
      <c r="D23" s="68">
        <v>454612865</v>
      </c>
      <c r="E23" s="36"/>
      <c r="F23" s="68">
        <v>330076314</v>
      </c>
      <c r="G23" s="46"/>
      <c r="H23" s="68">
        <v>336532891</v>
      </c>
      <c r="I23" s="40"/>
      <c r="J23" s="68">
        <v>291945907</v>
      </c>
    </row>
    <row r="24" spans="1:10" s="76" customFormat="1" ht="18.7" customHeight="1" x14ac:dyDescent="0.75">
      <c r="A24" s="69" t="s">
        <v>281</v>
      </c>
      <c r="B24" s="104"/>
      <c r="C24" s="118"/>
      <c r="D24" s="66">
        <f>SUM(D10:D23)</f>
        <v>-496486085</v>
      </c>
      <c r="E24" s="36"/>
      <c r="F24" s="66">
        <f>SUM(F10:F23)</f>
        <v>-198924234</v>
      </c>
      <c r="G24" s="42"/>
      <c r="H24" s="66">
        <f>SUM(H10:H23)</f>
        <v>-144205991</v>
      </c>
      <c r="I24" s="71"/>
      <c r="J24" s="70">
        <f>SUM(J10:J23)</f>
        <v>-52267297</v>
      </c>
    </row>
    <row r="25" spans="1:10" s="76" customFormat="1" ht="18.7" customHeight="1" x14ac:dyDescent="0.75">
      <c r="A25" s="69" t="s">
        <v>58</v>
      </c>
      <c r="B25" s="69"/>
      <c r="C25" s="118"/>
      <c r="D25" s="66"/>
      <c r="E25" s="36"/>
      <c r="F25" s="66"/>
      <c r="G25" s="42"/>
      <c r="H25" s="70"/>
      <c r="I25" s="71"/>
      <c r="J25" s="70"/>
    </row>
    <row r="26" spans="1:10" s="76" customFormat="1" ht="18.7" customHeight="1" x14ac:dyDescent="0.75">
      <c r="A26" s="50" t="s">
        <v>178</v>
      </c>
      <c r="B26" s="104"/>
      <c r="C26" s="118"/>
      <c r="D26" s="67">
        <v>102702700</v>
      </c>
      <c r="E26" s="36"/>
      <c r="F26" s="67">
        <v>-100000000</v>
      </c>
      <c r="G26" s="117"/>
      <c r="H26" s="67">
        <v>102702700</v>
      </c>
      <c r="I26" s="71"/>
      <c r="J26" s="67">
        <v>-100000000</v>
      </c>
    </row>
    <row r="27" spans="1:10" s="76" customFormat="1" ht="18.7" customHeight="1" x14ac:dyDescent="0.75">
      <c r="A27" s="50" t="s">
        <v>165</v>
      </c>
      <c r="B27" s="104"/>
      <c r="C27" s="118"/>
      <c r="D27" s="67">
        <v>-465748223</v>
      </c>
      <c r="E27" s="36"/>
      <c r="F27" s="67">
        <v>-420368437</v>
      </c>
      <c r="G27" s="42"/>
      <c r="H27" s="70">
        <v>-187301752</v>
      </c>
      <c r="I27" s="71"/>
      <c r="J27" s="70">
        <v>-67698585</v>
      </c>
    </row>
    <row r="28" spans="1:10" s="76" customFormat="1" ht="18.7" customHeight="1" x14ac:dyDescent="0.75">
      <c r="A28" s="50" t="s">
        <v>232</v>
      </c>
      <c r="B28" s="104"/>
      <c r="C28" s="118"/>
      <c r="D28" s="72">
        <v>-472801629</v>
      </c>
      <c r="E28" s="36"/>
      <c r="F28" s="72">
        <v>-255205137</v>
      </c>
      <c r="G28" s="46"/>
      <c r="H28" s="70">
        <v>-35585974</v>
      </c>
      <c r="I28" s="40"/>
      <c r="J28" s="70">
        <v>142431218</v>
      </c>
    </row>
    <row r="29" spans="1:10" s="76" customFormat="1" ht="20.25" customHeight="1" x14ac:dyDescent="0.75">
      <c r="A29" s="50" t="s">
        <v>233</v>
      </c>
      <c r="B29" s="104"/>
      <c r="C29" s="118"/>
      <c r="D29" s="72">
        <v>-82401230</v>
      </c>
      <c r="E29" s="36"/>
      <c r="F29" s="67" t="s">
        <v>0</v>
      </c>
      <c r="G29" s="46"/>
      <c r="H29" s="67" t="s">
        <v>0</v>
      </c>
      <c r="I29" s="67"/>
      <c r="J29" s="67" t="s">
        <v>0</v>
      </c>
    </row>
    <row r="30" spans="1:10" s="76" customFormat="1" ht="18.7" customHeight="1" x14ac:dyDescent="0.75">
      <c r="A30" s="50" t="s">
        <v>26</v>
      </c>
      <c r="B30" s="104"/>
      <c r="C30" s="118"/>
      <c r="D30" s="72">
        <v>-27404280</v>
      </c>
      <c r="E30" s="36"/>
      <c r="F30" s="72">
        <v>-1004442</v>
      </c>
      <c r="G30" s="46"/>
      <c r="H30" s="67" t="s">
        <v>0</v>
      </c>
      <c r="I30" s="40"/>
      <c r="J30" s="67" t="s">
        <v>0</v>
      </c>
    </row>
    <row r="31" spans="1:10" s="76" customFormat="1" ht="18.7" customHeight="1" x14ac:dyDescent="0.75">
      <c r="A31" s="50" t="s">
        <v>29</v>
      </c>
      <c r="B31" s="104"/>
      <c r="C31" s="118"/>
      <c r="D31" s="67">
        <v>-2567316</v>
      </c>
      <c r="E31" s="36"/>
      <c r="F31" s="67">
        <v>52115036</v>
      </c>
      <c r="G31" s="46"/>
      <c r="H31" s="70">
        <v>-77886</v>
      </c>
      <c r="I31" s="40"/>
      <c r="J31" s="70">
        <v>-110958</v>
      </c>
    </row>
    <row r="32" spans="1:10" s="76" customFormat="1" ht="18.7" customHeight="1" x14ac:dyDescent="0.75">
      <c r="A32" s="69" t="s">
        <v>59</v>
      </c>
      <c r="B32" s="69"/>
      <c r="C32" s="118"/>
      <c r="D32" s="72"/>
      <c r="E32" s="36"/>
      <c r="F32" s="72"/>
      <c r="G32" s="46"/>
      <c r="H32" s="70"/>
      <c r="I32" s="40"/>
      <c r="J32" s="70"/>
    </row>
    <row r="33" spans="1:10" s="76" customFormat="1" ht="18.7" customHeight="1" x14ac:dyDescent="0.75">
      <c r="A33" s="50" t="s">
        <v>167</v>
      </c>
      <c r="B33" s="104"/>
      <c r="C33" s="118"/>
      <c r="D33" s="66">
        <f>77474851-491018125</f>
        <v>-413543274</v>
      </c>
      <c r="E33" s="36"/>
      <c r="F33" s="66">
        <v>37655114</v>
      </c>
      <c r="G33" s="117"/>
      <c r="H33" s="70">
        <v>20713838</v>
      </c>
      <c r="I33" s="51"/>
      <c r="J33" s="70">
        <v>-31898491</v>
      </c>
    </row>
    <row r="34" spans="1:10" s="76" customFormat="1" ht="18.7" customHeight="1" x14ac:dyDescent="0.75">
      <c r="A34" s="50" t="s">
        <v>63</v>
      </c>
      <c r="B34" s="104"/>
      <c r="D34" s="66">
        <v>581039230</v>
      </c>
      <c r="E34" s="118"/>
      <c r="F34" s="66">
        <v>1418829685</v>
      </c>
      <c r="G34" s="119"/>
      <c r="H34" s="70">
        <v>-1815955</v>
      </c>
      <c r="I34" s="79"/>
      <c r="J34" s="70">
        <v>-2710775</v>
      </c>
    </row>
    <row r="35" spans="1:10" s="76" customFormat="1" ht="18.7" customHeight="1" x14ac:dyDescent="0.75">
      <c r="A35" s="50" t="s">
        <v>99</v>
      </c>
      <c r="B35" s="104"/>
      <c r="D35" s="66">
        <v>1447560</v>
      </c>
      <c r="E35" s="118"/>
      <c r="F35" s="66">
        <v>-27423728</v>
      </c>
      <c r="G35" s="119"/>
      <c r="H35" s="67" t="s">
        <v>0</v>
      </c>
      <c r="I35" s="79"/>
      <c r="J35" s="67" t="s">
        <v>0</v>
      </c>
    </row>
    <row r="36" spans="1:10" s="76" customFormat="1" ht="18.7" customHeight="1" x14ac:dyDescent="0.75">
      <c r="A36" s="75" t="s">
        <v>204</v>
      </c>
      <c r="B36" s="104"/>
      <c r="C36" s="118"/>
      <c r="D36" s="73">
        <f>SUM(D24:D35)</f>
        <v>-1275762547</v>
      </c>
      <c r="E36" s="36"/>
      <c r="F36" s="73">
        <f>SUM(F24:F35)</f>
        <v>505673857</v>
      </c>
      <c r="G36" s="51"/>
      <c r="H36" s="73">
        <f>SUM(H24:H35)</f>
        <v>-245571020</v>
      </c>
      <c r="I36" s="71"/>
      <c r="J36" s="73">
        <f>SUM(J24:J35)</f>
        <v>-112254888</v>
      </c>
    </row>
    <row r="37" spans="1:10" s="76" customFormat="1" ht="18.7" customHeight="1" x14ac:dyDescent="0.75">
      <c r="A37" s="120" t="s">
        <v>123</v>
      </c>
      <c r="B37" s="125"/>
      <c r="C37" s="118"/>
      <c r="D37" s="79">
        <v>7271405</v>
      </c>
      <c r="E37" s="36"/>
      <c r="F37" s="79">
        <v>9761999</v>
      </c>
      <c r="G37" s="42"/>
      <c r="H37" s="270">
        <v>3563212</v>
      </c>
      <c r="I37" s="40"/>
      <c r="J37" s="270">
        <v>5691146</v>
      </c>
    </row>
    <row r="38" spans="1:10" s="76" customFormat="1" ht="18.7" customHeight="1" x14ac:dyDescent="0.75">
      <c r="A38" s="120" t="s">
        <v>122</v>
      </c>
      <c r="B38" s="104"/>
      <c r="C38" s="118"/>
      <c r="D38" s="67" t="s">
        <v>0</v>
      </c>
      <c r="E38" s="36"/>
      <c r="F38" s="79">
        <v>5357163</v>
      </c>
      <c r="G38" s="51"/>
      <c r="H38" s="67" t="s">
        <v>0</v>
      </c>
      <c r="I38" s="71"/>
      <c r="J38" s="74">
        <v>5357163</v>
      </c>
    </row>
    <row r="39" spans="1:10" s="76" customFormat="1" ht="18.7" customHeight="1" x14ac:dyDescent="0.75">
      <c r="A39" s="120" t="s">
        <v>72</v>
      </c>
      <c r="B39" s="125"/>
      <c r="C39" s="77"/>
      <c r="D39" s="79">
        <v>-241037792</v>
      </c>
      <c r="E39" s="36"/>
      <c r="F39" s="79">
        <v>-159274313</v>
      </c>
      <c r="G39" s="46"/>
      <c r="H39" s="270">
        <v>-270446027</v>
      </c>
      <c r="I39" s="40"/>
      <c r="J39" s="270">
        <v>-200347265</v>
      </c>
    </row>
    <row r="40" spans="1:10" s="76" customFormat="1" ht="18.7" customHeight="1" x14ac:dyDescent="0.75">
      <c r="A40" s="120" t="s">
        <v>73</v>
      </c>
      <c r="B40" s="125"/>
      <c r="C40" s="77"/>
      <c r="D40" s="162">
        <v>-3359828</v>
      </c>
      <c r="E40" s="36"/>
      <c r="F40" s="162">
        <v>-3250002</v>
      </c>
      <c r="G40" s="46"/>
      <c r="H40" s="127">
        <v>-2893336</v>
      </c>
      <c r="I40" s="40"/>
      <c r="J40" s="127">
        <v>-3183550</v>
      </c>
    </row>
    <row r="41" spans="1:10" s="76" customFormat="1" ht="18.7" customHeight="1" x14ac:dyDescent="0.75">
      <c r="A41" s="75" t="s">
        <v>205</v>
      </c>
      <c r="B41" s="104"/>
      <c r="C41" s="118"/>
      <c r="D41" s="127">
        <f>SUM(D36:D40)</f>
        <v>-1512888762</v>
      </c>
      <c r="E41" s="128"/>
      <c r="F41" s="127">
        <f>SUM(F36:F40)</f>
        <v>358268704</v>
      </c>
      <c r="G41" s="42"/>
      <c r="H41" s="127">
        <f>SUM(H36:H40)</f>
        <v>-515347171</v>
      </c>
      <c r="I41" s="40"/>
      <c r="J41" s="127">
        <f>SUM(J36:J40)</f>
        <v>-304737394</v>
      </c>
    </row>
    <row r="42" spans="1:10" s="76" customFormat="1" ht="9" customHeight="1" x14ac:dyDescent="0.75">
      <c r="A42" s="75"/>
      <c r="B42" s="104"/>
      <c r="C42" s="118"/>
      <c r="D42" s="74"/>
      <c r="E42" s="128"/>
      <c r="F42" s="74"/>
      <c r="G42" s="42"/>
      <c r="H42" s="74"/>
      <c r="I42" s="40"/>
      <c r="J42" s="74"/>
    </row>
    <row r="43" spans="1:10" s="76" customFormat="1" ht="18.7" customHeight="1" x14ac:dyDescent="0.75">
      <c r="A43" s="26" t="s">
        <v>21</v>
      </c>
      <c r="B43" s="26"/>
      <c r="C43" s="118"/>
      <c r="D43" s="118"/>
      <c r="E43" s="118"/>
      <c r="F43" s="118"/>
      <c r="G43" s="130"/>
      <c r="H43" s="118"/>
      <c r="I43" s="118"/>
      <c r="J43" s="118"/>
    </row>
    <row r="44" spans="1:10" s="76" customFormat="1" ht="18.7" customHeight="1" x14ac:dyDescent="0.75">
      <c r="A44" s="120" t="s">
        <v>116</v>
      </c>
      <c r="B44" s="132"/>
      <c r="C44" s="77"/>
      <c r="D44" s="79">
        <v>-366188068</v>
      </c>
      <c r="E44" s="118"/>
      <c r="F44" s="192">
        <v>-197245405</v>
      </c>
      <c r="G44" s="130"/>
      <c r="H44" s="39" t="s">
        <v>0</v>
      </c>
      <c r="I44" s="118"/>
      <c r="J44" s="39" t="s">
        <v>0</v>
      </c>
    </row>
    <row r="45" spans="1:10" s="76" customFormat="1" ht="18.7" customHeight="1" x14ac:dyDescent="0.75">
      <c r="A45" s="120" t="s">
        <v>215</v>
      </c>
      <c r="B45" s="132"/>
      <c r="C45" s="77"/>
      <c r="D45" s="143" t="s">
        <v>0</v>
      </c>
      <c r="E45" s="118"/>
      <c r="F45" s="143" t="s">
        <v>0</v>
      </c>
      <c r="G45" s="130"/>
      <c r="H45" s="39" t="s">
        <v>0</v>
      </c>
      <c r="I45" s="118"/>
      <c r="J45" s="38">
        <v>435302156</v>
      </c>
    </row>
    <row r="46" spans="1:10" s="76" customFormat="1" ht="18.7" customHeight="1" x14ac:dyDescent="0.75">
      <c r="A46" s="120" t="s">
        <v>188</v>
      </c>
      <c r="B46" s="132"/>
      <c r="C46" s="118"/>
      <c r="D46" s="79"/>
      <c r="E46" s="36"/>
      <c r="F46" s="79"/>
      <c r="G46" s="118"/>
      <c r="H46" s="38"/>
      <c r="J46" s="38"/>
    </row>
    <row r="47" spans="1:10" s="76" customFormat="1" ht="18.7" customHeight="1" x14ac:dyDescent="0.75">
      <c r="A47" s="131" t="s">
        <v>187</v>
      </c>
      <c r="B47" s="132" t="s">
        <v>77</v>
      </c>
      <c r="C47" s="118"/>
      <c r="D47" s="79">
        <v>8250000</v>
      </c>
      <c r="E47" s="36"/>
      <c r="F47" s="79">
        <v>3000000</v>
      </c>
      <c r="G47" s="118"/>
      <c r="H47" s="38">
        <v>8250000</v>
      </c>
      <c r="J47" s="38">
        <v>3000000</v>
      </c>
    </row>
    <row r="48" spans="1:10" s="76" customFormat="1" ht="20.25" customHeight="1" x14ac:dyDescent="0.75">
      <c r="A48" s="120" t="s">
        <v>249</v>
      </c>
      <c r="B48" s="132" t="s">
        <v>214</v>
      </c>
      <c r="C48" s="118"/>
      <c r="D48" s="67" t="s">
        <v>0</v>
      </c>
      <c r="E48" s="36"/>
      <c r="F48" s="67" t="s">
        <v>0</v>
      </c>
      <c r="G48" s="118"/>
      <c r="H48" s="74">
        <v>-550858732</v>
      </c>
      <c r="J48" s="67" t="s">
        <v>0</v>
      </c>
    </row>
    <row r="49" spans="1:10" s="76" customFormat="1" ht="20.25" customHeight="1" x14ac:dyDescent="0.75">
      <c r="A49" s="50" t="s">
        <v>247</v>
      </c>
      <c r="B49" s="26"/>
      <c r="C49" s="118"/>
      <c r="D49" s="143"/>
      <c r="E49" s="143"/>
      <c r="F49" s="67"/>
      <c r="G49" s="67"/>
      <c r="H49" s="67"/>
      <c r="I49" s="67"/>
      <c r="J49" s="67"/>
    </row>
    <row r="50" spans="1:10" s="76" customFormat="1" ht="20.25" customHeight="1" x14ac:dyDescent="0.75">
      <c r="A50" s="75" t="s">
        <v>235</v>
      </c>
      <c r="B50" s="132" t="s">
        <v>286</v>
      </c>
      <c r="C50" s="118"/>
      <c r="D50" s="143" t="s">
        <v>0</v>
      </c>
      <c r="E50" s="143"/>
      <c r="F50" s="143" t="s">
        <v>0</v>
      </c>
      <c r="G50" s="130"/>
      <c r="H50" s="192">
        <v>-531358</v>
      </c>
      <c r="I50" s="118"/>
      <c r="J50" s="67" t="s">
        <v>0</v>
      </c>
    </row>
    <row r="51" spans="1:10" s="76" customFormat="1" ht="20.25" customHeight="1" x14ac:dyDescent="0.75">
      <c r="A51" s="50" t="s">
        <v>287</v>
      </c>
      <c r="B51" s="132"/>
      <c r="C51" s="118"/>
      <c r="D51" s="143" t="s">
        <v>0</v>
      </c>
      <c r="E51" s="143"/>
      <c r="F51" s="143" t="s">
        <v>0</v>
      </c>
      <c r="G51" s="130"/>
      <c r="H51" s="39" t="s">
        <v>0</v>
      </c>
      <c r="I51" s="118"/>
      <c r="J51" s="67">
        <v>-672875</v>
      </c>
    </row>
    <row r="52" spans="1:10" s="76" customFormat="1" ht="20.25" customHeight="1" x14ac:dyDescent="0.75">
      <c r="A52" s="50" t="s">
        <v>248</v>
      </c>
      <c r="B52" s="132"/>
      <c r="C52" s="118"/>
      <c r="D52" s="143" t="s">
        <v>0</v>
      </c>
      <c r="E52" s="143"/>
      <c r="F52" s="143" t="s">
        <v>0</v>
      </c>
      <c r="G52" s="130"/>
      <c r="H52" s="192">
        <v>218564</v>
      </c>
      <c r="I52" s="118"/>
      <c r="J52" s="143" t="s">
        <v>0</v>
      </c>
    </row>
    <row r="53" spans="1:10" s="76" customFormat="1" ht="18.7" customHeight="1" x14ac:dyDescent="0.75">
      <c r="A53" s="120" t="s">
        <v>70</v>
      </c>
      <c r="B53" s="121" t="s">
        <v>216</v>
      </c>
      <c r="C53" s="77"/>
      <c r="D53" s="80">
        <v>-358859404</v>
      </c>
      <c r="E53" s="36"/>
      <c r="F53" s="80">
        <v>-336927226</v>
      </c>
      <c r="G53" s="42"/>
      <c r="H53" s="38">
        <v>-129684548</v>
      </c>
      <c r="I53" s="40"/>
      <c r="J53" s="38">
        <v>-327816300</v>
      </c>
    </row>
    <row r="54" spans="1:10" s="76" customFormat="1" ht="18.7" customHeight="1" x14ac:dyDescent="0.75">
      <c r="A54" s="133" t="s">
        <v>181</v>
      </c>
      <c r="B54" s="132"/>
      <c r="C54" s="118"/>
      <c r="D54" s="79">
        <v>9100</v>
      </c>
      <c r="E54" s="36"/>
      <c r="F54" s="79">
        <v>57804</v>
      </c>
      <c r="G54" s="42"/>
      <c r="H54" s="192">
        <v>9100</v>
      </c>
      <c r="I54" s="71"/>
      <c r="J54" s="192">
        <v>57804</v>
      </c>
    </row>
    <row r="55" spans="1:10" s="76" customFormat="1" ht="18.7" customHeight="1" x14ac:dyDescent="0.75">
      <c r="A55" s="120" t="s">
        <v>196</v>
      </c>
      <c r="B55" s="121" t="s">
        <v>217</v>
      </c>
      <c r="C55" s="77"/>
      <c r="D55" s="80">
        <v>-18480341</v>
      </c>
      <c r="E55" s="36"/>
      <c r="F55" s="80">
        <v>-3003380</v>
      </c>
      <c r="G55" s="42"/>
      <c r="H55" s="38">
        <v>-2800298</v>
      </c>
      <c r="I55" s="40"/>
      <c r="J55" s="38">
        <v>-2219817</v>
      </c>
    </row>
    <row r="56" spans="1:10" s="76" customFormat="1" ht="18.7" customHeight="1" x14ac:dyDescent="0.75">
      <c r="A56" s="134" t="s">
        <v>206</v>
      </c>
      <c r="B56" s="104"/>
      <c r="C56" s="118"/>
      <c r="D56" s="135">
        <f>SUM(D44:D55)</f>
        <v>-735268713</v>
      </c>
      <c r="E56" s="51"/>
      <c r="F56" s="135">
        <f>SUM(F44:F55)</f>
        <v>-534118207</v>
      </c>
      <c r="G56" s="51"/>
      <c r="H56" s="135">
        <f>SUM(H44:H55)</f>
        <v>-675397272</v>
      </c>
      <c r="I56" s="51"/>
      <c r="J56" s="135">
        <f>SUM(J44:J55)</f>
        <v>107650968</v>
      </c>
    </row>
    <row r="57" spans="1:10" s="76" customFormat="1" ht="18.7" customHeight="1" x14ac:dyDescent="0.75">
      <c r="A57" s="75"/>
      <c r="B57" s="104"/>
      <c r="C57" s="118"/>
      <c r="D57" s="74"/>
      <c r="E57" s="128"/>
      <c r="F57" s="74"/>
      <c r="G57" s="42"/>
      <c r="H57" s="74"/>
      <c r="I57" s="40"/>
      <c r="J57" s="74"/>
    </row>
    <row r="58" spans="1:10" s="76" customFormat="1" ht="18.7" customHeight="1" x14ac:dyDescent="0.75">
      <c r="A58" s="75"/>
      <c r="B58" s="104"/>
      <c r="C58" s="118"/>
      <c r="D58" s="74"/>
      <c r="E58" s="128"/>
      <c r="F58" s="74"/>
      <c r="G58" s="42"/>
      <c r="H58" s="74"/>
      <c r="I58" s="40"/>
      <c r="J58" s="74"/>
    </row>
    <row r="59" spans="1:10" s="76" customFormat="1" ht="18.7" customHeight="1" x14ac:dyDescent="0.75">
      <c r="A59" s="75"/>
      <c r="B59" s="104"/>
      <c r="C59" s="118"/>
      <c r="D59" s="74"/>
      <c r="E59" s="128"/>
      <c r="F59" s="74"/>
      <c r="G59" s="42"/>
      <c r="H59" s="74"/>
      <c r="I59" s="40"/>
      <c r="J59" s="74"/>
    </row>
    <row r="60" spans="1:10" s="76" customFormat="1" ht="18.7" customHeight="1" x14ac:dyDescent="0.75">
      <c r="A60" s="281" t="s">
        <v>66</v>
      </c>
      <c r="B60" s="281"/>
      <c r="C60" s="281"/>
      <c r="D60" s="281"/>
      <c r="E60" s="281"/>
      <c r="F60" s="281"/>
      <c r="G60" s="281"/>
      <c r="H60" s="281"/>
      <c r="I60" s="281"/>
      <c r="J60" s="281"/>
    </row>
    <row r="61" spans="1:10" s="76" customFormat="1" ht="18.7" customHeight="1" x14ac:dyDescent="0.75">
      <c r="A61" s="281" t="s">
        <v>89</v>
      </c>
      <c r="B61" s="281"/>
      <c r="C61" s="281"/>
      <c r="D61" s="281"/>
      <c r="E61" s="281"/>
      <c r="F61" s="281"/>
      <c r="G61" s="281"/>
      <c r="H61" s="281"/>
      <c r="I61" s="281"/>
      <c r="J61" s="281"/>
    </row>
    <row r="62" spans="1:10" s="129" customFormat="1" ht="18.7" customHeight="1" x14ac:dyDescent="0.75">
      <c r="A62" s="282" t="s">
        <v>227</v>
      </c>
      <c r="B62" s="282"/>
      <c r="C62" s="282"/>
      <c r="D62" s="282"/>
      <c r="E62" s="282"/>
      <c r="F62" s="282"/>
      <c r="G62" s="282"/>
      <c r="H62" s="282"/>
      <c r="I62" s="282"/>
      <c r="J62" s="282"/>
    </row>
    <row r="63" spans="1:10" s="76" customFormat="1" ht="18.7" customHeight="1" x14ac:dyDescent="0.75">
      <c r="A63" s="283" t="s">
        <v>64</v>
      </c>
      <c r="B63" s="283"/>
      <c r="C63" s="283"/>
      <c r="D63" s="283"/>
      <c r="E63" s="283"/>
      <c r="F63" s="283"/>
      <c r="G63" s="283"/>
      <c r="H63" s="283"/>
      <c r="I63" s="283"/>
      <c r="J63" s="283"/>
    </row>
    <row r="64" spans="1:10" ht="9" customHeight="1" x14ac:dyDescent="0.3">
      <c r="A64" s="83"/>
      <c r="B64" s="84"/>
      <c r="C64" s="84"/>
      <c r="D64" s="83"/>
      <c r="E64" s="83"/>
      <c r="F64" s="83"/>
      <c r="G64" s="83"/>
      <c r="H64" s="83"/>
      <c r="I64" s="83"/>
      <c r="J64" s="83"/>
    </row>
    <row r="65" spans="1:10" s="76" customFormat="1" ht="18.7" customHeight="1" x14ac:dyDescent="0.75">
      <c r="A65" s="122"/>
      <c r="B65" s="122" t="s">
        <v>18</v>
      </c>
      <c r="C65" s="122"/>
      <c r="D65" s="280" t="s">
        <v>1</v>
      </c>
      <c r="E65" s="280"/>
      <c r="F65" s="280"/>
      <c r="G65" s="86"/>
      <c r="H65" s="280" t="s">
        <v>60</v>
      </c>
      <c r="I65" s="280"/>
      <c r="J65" s="280"/>
    </row>
    <row r="66" spans="1:10" s="76" customFormat="1" ht="18.7" customHeight="1" x14ac:dyDescent="0.75">
      <c r="A66" s="122"/>
      <c r="B66" s="122"/>
      <c r="C66" s="122"/>
      <c r="D66" s="280" t="s">
        <v>19</v>
      </c>
      <c r="E66" s="280"/>
      <c r="F66" s="280"/>
      <c r="G66" s="86"/>
      <c r="H66" s="280" t="s">
        <v>19</v>
      </c>
      <c r="I66" s="280"/>
      <c r="J66" s="280"/>
    </row>
    <row r="67" spans="1:10" s="76" customFormat="1" ht="18.7" customHeight="1" x14ac:dyDescent="0.75">
      <c r="A67" s="122"/>
      <c r="C67" s="122"/>
      <c r="D67" s="87">
        <v>2019</v>
      </c>
      <c r="E67" s="88"/>
      <c r="F67" s="87">
        <v>2018</v>
      </c>
      <c r="G67" s="87"/>
      <c r="H67" s="87">
        <v>2019</v>
      </c>
      <c r="I67" s="88"/>
      <c r="J67" s="87">
        <v>2018</v>
      </c>
    </row>
    <row r="68" spans="1:10" s="76" customFormat="1" ht="18.7" customHeight="1" x14ac:dyDescent="0.75">
      <c r="A68" s="26" t="s">
        <v>22</v>
      </c>
      <c r="B68" s="26"/>
      <c r="C68" s="77"/>
      <c r="D68" s="74"/>
      <c r="E68" s="36"/>
      <c r="F68" s="74"/>
      <c r="G68" s="36"/>
      <c r="H68" s="41"/>
      <c r="I68" s="36"/>
      <c r="J68" s="41"/>
    </row>
    <row r="69" spans="1:10" s="76" customFormat="1" ht="18.7" customHeight="1" x14ac:dyDescent="0.75">
      <c r="A69" s="120" t="s">
        <v>197</v>
      </c>
      <c r="B69" s="125"/>
      <c r="C69" s="77"/>
      <c r="D69" s="39"/>
      <c r="E69" s="36"/>
      <c r="F69" s="39"/>
      <c r="G69" s="42"/>
      <c r="H69" s="39"/>
      <c r="I69" s="40"/>
      <c r="J69" s="39"/>
    </row>
    <row r="70" spans="1:10" s="76" customFormat="1" ht="18.7" customHeight="1" x14ac:dyDescent="0.75">
      <c r="A70" s="131" t="s">
        <v>124</v>
      </c>
      <c r="B70" s="121" t="s">
        <v>218</v>
      </c>
      <c r="C70" s="77"/>
      <c r="D70" s="39" t="s">
        <v>0</v>
      </c>
      <c r="E70" s="36"/>
      <c r="F70" s="39" t="s">
        <v>0</v>
      </c>
      <c r="G70" s="42"/>
      <c r="H70" s="38">
        <v>54000000</v>
      </c>
      <c r="I70" s="40"/>
      <c r="J70" s="39" t="s">
        <v>0</v>
      </c>
    </row>
    <row r="71" spans="1:10" s="76" customFormat="1" ht="18.7" customHeight="1" x14ac:dyDescent="0.75">
      <c r="A71" s="120" t="s">
        <v>284</v>
      </c>
      <c r="B71" s="121" t="s">
        <v>218</v>
      </c>
      <c r="C71" s="77"/>
      <c r="D71" s="39" t="s">
        <v>0</v>
      </c>
      <c r="E71" s="36"/>
      <c r="F71" s="39" t="s">
        <v>0</v>
      </c>
      <c r="G71" s="42"/>
      <c r="H71" s="38">
        <v>-1245648</v>
      </c>
      <c r="I71" s="40"/>
      <c r="J71" s="39" t="s">
        <v>0</v>
      </c>
    </row>
    <row r="72" spans="1:10" s="76" customFormat="1" ht="18.7" customHeight="1" x14ac:dyDescent="0.75">
      <c r="A72" s="120" t="s">
        <v>134</v>
      </c>
      <c r="B72" s="121" t="s">
        <v>126</v>
      </c>
      <c r="C72" s="77"/>
      <c r="D72" s="41">
        <v>89692188</v>
      </c>
      <c r="E72" s="36"/>
      <c r="F72" s="41">
        <v>145961634</v>
      </c>
      <c r="G72" s="42"/>
      <c r="H72" s="41">
        <v>89692188</v>
      </c>
      <c r="I72" s="40"/>
      <c r="J72" s="41">
        <v>145961634</v>
      </c>
    </row>
    <row r="73" spans="1:10" s="76" customFormat="1" ht="18.7" customHeight="1" x14ac:dyDescent="0.75">
      <c r="A73" s="120" t="s">
        <v>198</v>
      </c>
      <c r="B73" s="121" t="s">
        <v>126</v>
      </c>
      <c r="C73" s="77"/>
      <c r="D73" s="41">
        <v>-168168541</v>
      </c>
      <c r="E73" s="36"/>
      <c r="F73" s="41">
        <v>-410718880</v>
      </c>
      <c r="G73" s="42"/>
      <c r="H73" s="41">
        <v>-168168541</v>
      </c>
      <c r="I73" s="40"/>
      <c r="J73" s="41">
        <v>-410718880</v>
      </c>
    </row>
    <row r="74" spans="1:10" s="76" customFormat="1" ht="18.7" customHeight="1" x14ac:dyDescent="0.75">
      <c r="A74" s="120" t="s">
        <v>222</v>
      </c>
      <c r="B74" s="121" t="s">
        <v>126</v>
      </c>
      <c r="C74" s="77"/>
      <c r="D74" s="41">
        <v>455160900</v>
      </c>
      <c r="E74" s="36"/>
      <c r="F74" s="41">
        <v>459706387</v>
      </c>
      <c r="G74" s="46"/>
      <c r="H74" s="163" t="s">
        <v>0</v>
      </c>
      <c r="I74" s="143"/>
      <c r="J74" s="163" t="s">
        <v>0</v>
      </c>
    </row>
    <row r="75" spans="1:10" s="76" customFormat="1" ht="18.7" customHeight="1" x14ac:dyDescent="0.75">
      <c r="A75" s="120" t="s">
        <v>135</v>
      </c>
      <c r="B75" s="121" t="s">
        <v>126</v>
      </c>
      <c r="C75" s="77"/>
      <c r="D75" s="41">
        <v>499989467</v>
      </c>
      <c r="E75" s="36"/>
      <c r="F75" s="41">
        <v>3621737127</v>
      </c>
      <c r="G75" s="42"/>
      <c r="H75" s="41">
        <v>499989467</v>
      </c>
      <c r="I75" s="40"/>
      <c r="J75" s="41">
        <v>3621737127</v>
      </c>
    </row>
    <row r="76" spans="1:10" s="76" customFormat="1" ht="18.7" customHeight="1" x14ac:dyDescent="0.75">
      <c r="A76" s="120" t="s">
        <v>199</v>
      </c>
      <c r="B76" s="121" t="s">
        <v>126</v>
      </c>
      <c r="C76" s="77"/>
      <c r="D76" s="39" t="s">
        <v>0</v>
      </c>
      <c r="E76" s="36"/>
      <c r="F76" s="41">
        <v>-2500000000</v>
      </c>
      <c r="G76" s="42"/>
      <c r="H76" s="163" t="s">
        <v>0</v>
      </c>
      <c r="I76" s="40"/>
      <c r="J76" s="41">
        <v>-2500000000</v>
      </c>
    </row>
    <row r="77" spans="1:10" s="76" customFormat="1" ht="18.7" customHeight="1" x14ac:dyDescent="0.75">
      <c r="A77" s="120" t="s">
        <v>282</v>
      </c>
      <c r="B77" s="121"/>
      <c r="C77" s="77"/>
      <c r="D77" s="41"/>
      <c r="E77" s="36"/>
      <c r="F77" s="41"/>
      <c r="G77" s="42"/>
      <c r="H77" s="163"/>
      <c r="I77" s="40"/>
      <c r="J77" s="41"/>
    </row>
    <row r="78" spans="1:10" s="76" customFormat="1" ht="18.7" customHeight="1" x14ac:dyDescent="0.75">
      <c r="A78" s="131" t="s">
        <v>275</v>
      </c>
      <c r="B78" s="121"/>
      <c r="C78" s="77"/>
      <c r="D78" s="41">
        <v>1064280</v>
      </c>
      <c r="E78" s="36"/>
      <c r="F78" s="163" t="s">
        <v>0</v>
      </c>
      <c r="G78" s="42"/>
      <c r="H78" s="163" t="s">
        <v>0</v>
      </c>
      <c r="I78" s="40"/>
      <c r="J78" s="163" t="s">
        <v>0</v>
      </c>
    </row>
    <row r="79" spans="1:10" s="76" customFormat="1" ht="18.7" customHeight="1" x14ac:dyDescent="0.75">
      <c r="A79" s="134" t="s">
        <v>219</v>
      </c>
      <c r="B79" s="104"/>
      <c r="C79" s="118"/>
      <c r="D79" s="137">
        <f>SUM(D70:D78)</f>
        <v>877738294</v>
      </c>
      <c r="E79" s="74"/>
      <c r="F79" s="137">
        <f>SUM(F70:F78)</f>
        <v>1316686268</v>
      </c>
      <c r="G79" s="74"/>
      <c r="H79" s="137">
        <f>SUM(H70:H78)</f>
        <v>474267466</v>
      </c>
      <c r="I79" s="74"/>
      <c r="J79" s="137">
        <f>SUM(J70:J78)</f>
        <v>856979881</v>
      </c>
    </row>
    <row r="80" spans="1:10" s="76" customFormat="1" ht="18.7" customHeight="1" x14ac:dyDescent="0.75">
      <c r="A80" s="138" t="s">
        <v>125</v>
      </c>
      <c r="B80" s="139"/>
      <c r="C80" s="39"/>
      <c r="D80" s="74">
        <f>SUM(D41+D56+D79)</f>
        <v>-1370419181</v>
      </c>
      <c r="E80" s="42"/>
      <c r="F80" s="74">
        <f>SUM(F41+F56+F79)</f>
        <v>1140836765</v>
      </c>
      <c r="G80" s="42"/>
      <c r="H80" s="74">
        <f>SUM(H41+H56+H79)</f>
        <v>-716476977</v>
      </c>
      <c r="I80" s="36"/>
      <c r="J80" s="74">
        <f>SUM(J41+J56+J79)</f>
        <v>659893455</v>
      </c>
    </row>
    <row r="81" spans="1:10" s="76" customFormat="1" ht="18.7" customHeight="1" x14ac:dyDescent="0.75">
      <c r="A81" s="138" t="s">
        <v>223</v>
      </c>
      <c r="B81" s="125"/>
      <c r="C81" s="39"/>
      <c r="D81" s="146">
        <v>126494223</v>
      </c>
      <c r="E81" s="147"/>
      <c r="F81" s="146">
        <v>-47978340</v>
      </c>
      <c r="G81" s="147"/>
      <c r="H81" s="39" t="s">
        <v>0</v>
      </c>
      <c r="I81" s="113"/>
      <c r="J81" s="39" t="s">
        <v>0</v>
      </c>
    </row>
    <row r="82" spans="1:10" s="76" customFormat="1" ht="18.7" customHeight="1" x14ac:dyDescent="0.75">
      <c r="A82" s="140" t="s">
        <v>117</v>
      </c>
      <c r="B82" s="140"/>
      <c r="C82" s="140"/>
      <c r="D82" s="92">
        <v>1517968181</v>
      </c>
      <c r="E82" s="147"/>
      <c r="F82" s="92">
        <v>425109756</v>
      </c>
      <c r="G82" s="147"/>
      <c r="H82" s="146">
        <v>818060461</v>
      </c>
      <c r="I82" s="113"/>
      <c r="J82" s="146">
        <v>158167006</v>
      </c>
    </row>
    <row r="83" spans="1:10" s="76" customFormat="1" ht="18.7" customHeight="1" thickBot="1" x14ac:dyDescent="0.8">
      <c r="A83" s="141" t="s">
        <v>145</v>
      </c>
      <c r="B83" s="142" t="s">
        <v>97</v>
      </c>
      <c r="C83" s="141"/>
      <c r="D83" s="78">
        <f>SUM(D80:D82)</f>
        <v>274043223</v>
      </c>
      <c r="E83" s="42"/>
      <c r="F83" s="78">
        <f>SUM(F80:F82)</f>
        <v>1517968181</v>
      </c>
      <c r="G83" s="42"/>
      <c r="H83" s="78">
        <f>SUM(H80:H82)</f>
        <v>101583484</v>
      </c>
      <c r="I83" s="36"/>
      <c r="J83" s="78">
        <f>SUM(J80:J82)</f>
        <v>818060461</v>
      </c>
    </row>
    <row r="84" spans="1:10" s="76" customFormat="1" ht="18.7" customHeight="1" thickTop="1" x14ac:dyDescent="0.75">
      <c r="A84" s="141"/>
      <c r="B84" s="142"/>
      <c r="C84" s="141"/>
      <c r="D84" s="74"/>
      <c r="E84" s="42"/>
      <c r="F84" s="74"/>
      <c r="G84" s="42"/>
      <c r="H84" s="74"/>
      <c r="I84" s="36"/>
      <c r="J84" s="74"/>
    </row>
    <row r="85" spans="1:10" s="76" customFormat="1" ht="18.7" customHeight="1" x14ac:dyDescent="0.75">
      <c r="A85" s="141"/>
      <c r="B85" s="142"/>
      <c r="C85" s="141"/>
      <c r="D85" s="74"/>
      <c r="E85" s="42"/>
      <c r="F85" s="74"/>
      <c r="G85" s="42"/>
      <c r="H85" s="74"/>
      <c r="I85" s="36"/>
      <c r="J85" s="74"/>
    </row>
    <row r="86" spans="1:10" s="76" customFormat="1" ht="18.7" customHeight="1" x14ac:dyDescent="0.75">
      <c r="A86" s="141"/>
      <c r="B86" s="142"/>
      <c r="C86" s="141"/>
      <c r="D86" s="74"/>
      <c r="E86" s="42"/>
      <c r="F86" s="74"/>
      <c r="G86" s="42"/>
      <c r="H86" s="74"/>
      <c r="I86" s="36"/>
      <c r="J86" s="74"/>
    </row>
    <row r="87" spans="1:10" s="76" customFormat="1" ht="18.7" customHeight="1" x14ac:dyDescent="0.75">
      <c r="A87" s="141"/>
      <c r="B87" s="142"/>
      <c r="C87" s="141"/>
      <c r="D87" s="74"/>
      <c r="E87" s="42"/>
      <c r="F87" s="74"/>
      <c r="G87" s="42"/>
      <c r="H87" s="74"/>
      <c r="I87" s="36"/>
      <c r="J87" s="74"/>
    </row>
    <row r="88" spans="1:10" s="76" customFormat="1" ht="18.7" customHeight="1" x14ac:dyDescent="0.75">
      <c r="A88" s="141"/>
      <c r="B88" s="142"/>
      <c r="C88" s="141"/>
      <c r="D88" s="74"/>
      <c r="E88" s="42"/>
      <c r="F88" s="74"/>
      <c r="G88" s="42"/>
      <c r="H88" s="74"/>
      <c r="I88" s="36"/>
      <c r="J88" s="74"/>
    </row>
    <row r="89" spans="1:10" s="76" customFormat="1" ht="18.7" customHeight="1" x14ac:dyDescent="0.75">
      <c r="A89" s="141"/>
      <c r="B89" s="142"/>
      <c r="C89" s="141"/>
      <c r="D89" s="74"/>
      <c r="E89" s="42"/>
      <c r="F89" s="74"/>
      <c r="G89" s="42"/>
      <c r="H89" s="74"/>
      <c r="I89" s="36"/>
      <c r="J89" s="74"/>
    </row>
    <row r="90" spans="1:10" s="76" customFormat="1" ht="18.7" customHeight="1" x14ac:dyDescent="0.75">
      <c r="A90" s="141"/>
      <c r="B90" s="142"/>
      <c r="C90" s="141"/>
      <c r="D90" s="74"/>
      <c r="E90" s="42"/>
      <c r="F90" s="74"/>
      <c r="G90" s="42"/>
      <c r="H90" s="74"/>
      <c r="I90" s="36"/>
      <c r="J90" s="74"/>
    </row>
    <row r="91" spans="1:10" s="76" customFormat="1" ht="18.7" customHeight="1" x14ac:dyDescent="0.75">
      <c r="A91" s="141"/>
      <c r="B91" s="142"/>
      <c r="C91" s="141"/>
      <c r="D91" s="74"/>
      <c r="E91" s="42"/>
      <c r="F91" s="74"/>
      <c r="G91" s="42"/>
      <c r="H91" s="74"/>
      <c r="I91" s="36"/>
      <c r="J91" s="74"/>
    </row>
    <row r="92" spans="1:10" s="76" customFormat="1" ht="18.7" customHeight="1" x14ac:dyDescent="0.75">
      <c r="A92" s="141"/>
      <c r="B92" s="142"/>
      <c r="C92" s="141"/>
      <c r="D92" s="74"/>
      <c r="E92" s="42"/>
      <c r="F92" s="74"/>
      <c r="G92" s="42"/>
      <c r="H92" s="74"/>
      <c r="I92" s="36"/>
      <c r="J92" s="74"/>
    </row>
    <row r="93" spans="1:10" s="76" customFormat="1" ht="18.7" customHeight="1" x14ac:dyDescent="0.75">
      <c r="A93" s="141"/>
      <c r="B93" s="142"/>
      <c r="C93" s="141"/>
      <c r="D93" s="74"/>
      <c r="E93" s="42"/>
      <c r="F93" s="74"/>
      <c r="G93" s="42"/>
      <c r="H93" s="74"/>
      <c r="I93" s="36"/>
      <c r="J93" s="74"/>
    </row>
    <row r="94" spans="1:10" s="76" customFormat="1" ht="18.7" customHeight="1" x14ac:dyDescent="0.75">
      <c r="A94" s="141"/>
      <c r="B94" s="142"/>
      <c r="C94" s="141"/>
      <c r="D94" s="74"/>
      <c r="E94" s="42"/>
      <c r="F94" s="74"/>
      <c r="G94" s="42"/>
      <c r="H94" s="74"/>
      <c r="I94" s="36"/>
      <c r="J94" s="74"/>
    </row>
    <row r="95" spans="1:10" s="76" customFormat="1" ht="18.7" customHeight="1" x14ac:dyDescent="0.75">
      <c r="A95" s="141"/>
      <c r="B95" s="142"/>
      <c r="C95" s="141"/>
      <c r="D95" s="74"/>
      <c r="E95" s="42"/>
      <c r="F95" s="74"/>
      <c r="G95" s="42"/>
      <c r="H95" s="74"/>
      <c r="I95" s="36"/>
      <c r="J95" s="74"/>
    </row>
    <row r="96" spans="1:10" s="76" customFormat="1" ht="18.7" customHeight="1" x14ac:dyDescent="0.75">
      <c r="A96" s="141"/>
      <c r="B96" s="142"/>
      <c r="C96" s="141"/>
      <c r="D96" s="74"/>
      <c r="E96" s="42"/>
      <c r="F96" s="74"/>
      <c r="G96" s="42"/>
      <c r="H96" s="74"/>
      <c r="I96" s="36"/>
      <c r="J96" s="74"/>
    </row>
    <row r="97" spans="1:10" s="76" customFormat="1" ht="18.7" customHeight="1" x14ac:dyDescent="0.75">
      <c r="A97" s="141"/>
      <c r="B97" s="142"/>
      <c r="C97" s="141"/>
      <c r="D97" s="74"/>
      <c r="E97" s="42"/>
      <c r="F97" s="74"/>
      <c r="G97" s="42"/>
      <c r="H97" s="74"/>
      <c r="I97" s="36"/>
      <c r="J97" s="74"/>
    </row>
    <row r="98" spans="1:10" s="76" customFormat="1" ht="18.7" customHeight="1" x14ac:dyDescent="0.75">
      <c r="A98" s="141"/>
      <c r="B98" s="142"/>
      <c r="C98" s="141"/>
      <c r="D98" s="74"/>
      <c r="E98" s="42"/>
      <c r="F98" s="74"/>
      <c r="G98" s="42"/>
      <c r="H98" s="74"/>
      <c r="I98" s="36"/>
      <c r="J98" s="74"/>
    </row>
    <row r="99" spans="1:10" s="76" customFormat="1" ht="18.7" customHeight="1" x14ac:dyDescent="0.75">
      <c r="A99" s="141"/>
      <c r="B99" s="142"/>
      <c r="C99" s="141"/>
      <c r="D99" s="74"/>
      <c r="E99" s="42"/>
      <c r="F99" s="74"/>
      <c r="G99" s="42"/>
      <c r="H99" s="74"/>
      <c r="I99" s="36"/>
      <c r="J99" s="74"/>
    </row>
    <row r="100" spans="1:10" s="76" customFormat="1" ht="18.7" customHeight="1" x14ac:dyDescent="0.75">
      <c r="A100" s="141"/>
      <c r="B100" s="142"/>
      <c r="C100" s="141"/>
      <c r="D100" s="74"/>
      <c r="E100" s="42"/>
      <c r="F100" s="74"/>
      <c r="G100" s="42"/>
      <c r="H100" s="74"/>
      <c r="I100" s="36"/>
      <c r="J100" s="74"/>
    </row>
    <row r="101" spans="1:10" s="76" customFormat="1" ht="18.7" customHeight="1" x14ac:dyDescent="0.75">
      <c r="A101" s="141"/>
      <c r="B101" s="142"/>
      <c r="C101" s="141"/>
      <c r="D101" s="74"/>
      <c r="E101" s="42"/>
      <c r="F101" s="74"/>
      <c r="G101" s="42"/>
      <c r="H101" s="74"/>
      <c r="I101" s="36"/>
      <c r="J101" s="74"/>
    </row>
    <row r="102" spans="1:10" s="76" customFormat="1" ht="18.7" customHeight="1" x14ac:dyDescent="0.75">
      <c r="A102" s="141"/>
      <c r="B102" s="142"/>
      <c r="C102" s="141"/>
      <c r="D102" s="74"/>
      <c r="E102" s="42"/>
      <c r="F102" s="74"/>
      <c r="G102" s="42"/>
      <c r="H102" s="74"/>
      <c r="I102" s="36"/>
      <c r="J102" s="74"/>
    </row>
    <row r="103" spans="1:10" s="76" customFormat="1" ht="18.7" customHeight="1" x14ac:dyDescent="0.75">
      <c r="A103" s="141"/>
      <c r="B103" s="142"/>
      <c r="C103" s="141"/>
      <c r="D103" s="74"/>
      <c r="E103" s="42"/>
      <c r="F103" s="74"/>
      <c r="G103" s="42"/>
      <c r="H103" s="74"/>
      <c r="I103" s="36"/>
      <c r="J103" s="74"/>
    </row>
    <row r="104" spans="1:10" s="76" customFormat="1" ht="18.7" customHeight="1" x14ac:dyDescent="0.75">
      <c r="A104" s="141"/>
      <c r="B104" s="142"/>
      <c r="C104" s="141"/>
      <c r="D104" s="74"/>
      <c r="E104" s="42"/>
      <c r="F104" s="74"/>
      <c r="G104" s="42"/>
      <c r="H104" s="74"/>
      <c r="I104" s="36"/>
      <c r="J104" s="74"/>
    </row>
    <row r="105" spans="1:10" s="76" customFormat="1" ht="18.7" customHeight="1" x14ac:dyDescent="0.75">
      <c r="A105" s="141"/>
      <c r="B105" s="142"/>
      <c r="C105" s="141"/>
      <c r="D105" s="74"/>
      <c r="E105" s="42"/>
      <c r="F105" s="74"/>
      <c r="G105" s="42"/>
      <c r="H105" s="74"/>
      <c r="I105" s="36"/>
      <c r="J105" s="74"/>
    </row>
    <row r="106" spans="1:10" s="76" customFormat="1" ht="18.7" customHeight="1" x14ac:dyDescent="0.75">
      <c r="A106" s="141"/>
      <c r="B106" s="142"/>
      <c r="C106" s="141"/>
      <c r="D106" s="74"/>
      <c r="E106" s="42"/>
      <c r="F106" s="74"/>
      <c r="G106" s="42"/>
      <c r="H106" s="74"/>
      <c r="I106" s="36"/>
      <c r="J106" s="74"/>
    </row>
    <row r="107" spans="1:10" s="76" customFormat="1" ht="18.7" customHeight="1" x14ac:dyDescent="0.75">
      <c r="A107" s="141"/>
      <c r="B107" s="142"/>
      <c r="C107" s="141"/>
      <c r="D107" s="74"/>
      <c r="E107" s="42"/>
      <c r="F107" s="74"/>
      <c r="G107" s="42"/>
      <c r="H107" s="74"/>
      <c r="I107" s="36"/>
      <c r="J107" s="74"/>
    </row>
    <row r="108" spans="1:10" s="76" customFormat="1" ht="18.7" customHeight="1" x14ac:dyDescent="0.75">
      <c r="A108" s="141"/>
      <c r="B108" s="142"/>
      <c r="C108" s="141"/>
      <c r="D108" s="74"/>
      <c r="E108" s="42"/>
      <c r="F108" s="74"/>
      <c r="G108" s="42"/>
      <c r="H108" s="74"/>
      <c r="I108" s="36"/>
      <c r="J108" s="74"/>
    </row>
    <row r="109" spans="1:10" s="76" customFormat="1" ht="18.7" customHeight="1" x14ac:dyDescent="0.75">
      <c r="A109" s="141"/>
      <c r="B109" s="142"/>
      <c r="C109" s="141"/>
      <c r="D109" s="74"/>
      <c r="E109" s="42"/>
      <c r="F109" s="74"/>
      <c r="G109" s="42"/>
      <c r="H109" s="74"/>
      <c r="I109" s="36"/>
      <c r="J109" s="74"/>
    </row>
    <row r="110" spans="1:10" s="76" customFormat="1" ht="18.7" customHeight="1" x14ac:dyDescent="0.75">
      <c r="A110" s="141"/>
      <c r="B110" s="142"/>
      <c r="C110" s="141"/>
      <c r="D110" s="74"/>
      <c r="E110" s="42"/>
      <c r="F110" s="74"/>
      <c r="G110" s="42"/>
      <c r="H110" s="74"/>
      <c r="I110" s="36"/>
      <c r="J110" s="74"/>
    </row>
    <row r="111" spans="1:10" s="76" customFormat="1" ht="18.7" customHeight="1" x14ac:dyDescent="0.75">
      <c r="A111" s="141"/>
      <c r="B111" s="142"/>
      <c r="C111" s="141"/>
      <c r="D111" s="74"/>
      <c r="E111" s="42"/>
      <c r="F111" s="74"/>
      <c r="G111" s="42"/>
      <c r="H111" s="74"/>
      <c r="I111" s="36"/>
      <c r="J111" s="74"/>
    </row>
    <row r="112" spans="1:10" s="76" customFormat="1" ht="18.7" customHeight="1" x14ac:dyDescent="0.75">
      <c r="A112" s="141"/>
      <c r="B112" s="142"/>
      <c r="C112" s="141"/>
      <c r="D112" s="74"/>
      <c r="E112" s="42"/>
      <c r="F112" s="74"/>
      <c r="G112" s="42"/>
      <c r="H112" s="74"/>
      <c r="I112" s="36"/>
      <c r="J112" s="74"/>
    </row>
    <row r="113" spans="1:10" s="76" customFormat="1" ht="18.7" customHeight="1" x14ac:dyDescent="0.75">
      <c r="A113" s="141"/>
      <c r="B113" s="142"/>
      <c r="C113" s="141"/>
      <c r="D113" s="74"/>
      <c r="E113" s="42"/>
      <c r="F113" s="74"/>
      <c r="G113" s="42"/>
      <c r="H113" s="74"/>
      <c r="I113" s="36"/>
      <c r="J113" s="74"/>
    </row>
    <row r="114" spans="1:10" s="76" customFormat="1" ht="18.7" customHeight="1" x14ac:dyDescent="0.75">
      <c r="A114" s="141"/>
      <c r="B114" s="142"/>
      <c r="C114" s="141"/>
      <c r="D114" s="74"/>
      <c r="E114" s="42"/>
      <c r="F114" s="74"/>
      <c r="G114" s="42"/>
      <c r="H114" s="74"/>
      <c r="I114" s="36"/>
      <c r="J114" s="74"/>
    </row>
    <row r="115" spans="1:10" s="76" customFormat="1" ht="18.7" customHeight="1" x14ac:dyDescent="0.75">
      <c r="A115" s="141"/>
      <c r="B115" s="142"/>
      <c r="C115" s="141"/>
      <c r="D115" s="74"/>
      <c r="E115" s="42"/>
      <c r="F115" s="74"/>
      <c r="G115" s="42"/>
      <c r="H115" s="74"/>
      <c r="I115" s="36"/>
      <c r="J115" s="74"/>
    </row>
    <row r="116" spans="1:10" s="76" customFormat="1" ht="18.7" customHeight="1" x14ac:dyDescent="0.75">
      <c r="A116" s="141"/>
      <c r="B116" s="142"/>
      <c r="C116" s="141"/>
      <c r="D116" s="74"/>
      <c r="E116" s="42"/>
      <c r="F116" s="74"/>
      <c r="G116" s="42"/>
      <c r="H116" s="74"/>
      <c r="I116" s="36"/>
      <c r="J116" s="74"/>
    </row>
    <row r="117" spans="1:10" s="76" customFormat="1" ht="18.7" customHeight="1" x14ac:dyDescent="0.75">
      <c r="A117" s="141"/>
      <c r="B117" s="142"/>
      <c r="C117" s="141"/>
      <c r="D117" s="74"/>
      <c r="E117" s="42"/>
      <c r="F117" s="74"/>
      <c r="G117" s="42"/>
      <c r="H117" s="74"/>
      <c r="I117" s="36"/>
      <c r="J117" s="74"/>
    </row>
    <row r="118" spans="1:10" s="76" customFormat="1" ht="18.7" customHeight="1" x14ac:dyDescent="0.75">
      <c r="A118" s="76" t="s">
        <v>144</v>
      </c>
      <c r="B118" s="125"/>
      <c r="C118" s="77"/>
      <c r="D118" s="270"/>
      <c r="E118" s="36"/>
      <c r="F118" s="39"/>
      <c r="G118" s="36"/>
      <c r="H118" s="39"/>
      <c r="I118" s="36"/>
      <c r="J118" s="39"/>
    </row>
  </sheetData>
  <mergeCells count="16">
    <mergeCell ref="A1:J1"/>
    <mergeCell ref="A2:J2"/>
    <mergeCell ref="A3:J3"/>
    <mergeCell ref="D7:F7"/>
    <mergeCell ref="A4:J4"/>
    <mergeCell ref="H6:J6"/>
    <mergeCell ref="D6:F6"/>
    <mergeCell ref="H7:J7"/>
    <mergeCell ref="H65:J65"/>
    <mergeCell ref="A60:J60"/>
    <mergeCell ref="H66:J66"/>
    <mergeCell ref="D66:F66"/>
    <mergeCell ref="A61:J61"/>
    <mergeCell ref="A62:J62"/>
    <mergeCell ref="A63:J63"/>
    <mergeCell ref="D65:F65"/>
  </mergeCells>
  <phoneticPr fontId="0" type="noConversion"/>
  <pageMargins left="0.8" right="0.2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</vt:lpstr>
      <vt:lpstr>รวม</vt:lpstr>
      <vt:lpstr>เฉพาะ</vt:lpstr>
      <vt:lpstr>กระแส</vt:lpstr>
      <vt:lpstr>งบดุล!_GoBack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asathon@deloitte.com</cp:lastModifiedBy>
  <cp:lastPrinted>2020-02-24T03:58:52Z</cp:lastPrinted>
  <dcterms:created xsi:type="dcterms:W3CDTF">2007-05-07T09:56:51Z</dcterms:created>
  <dcterms:modified xsi:type="dcterms:W3CDTF">2020-02-24T03:58:55Z</dcterms:modified>
</cp:coreProperties>
</file>