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 (Former Com7 International Company Limited\Com7 Public -Dec19 (Y_E)\"/>
    </mc:Choice>
  </mc:AlternateContent>
  <xr:revisionPtr revIDLastSave="0" documentId="13_ncr:1_{D4A46C57-72F3-4234-B31C-23E1F4DBA3B0}" xr6:coauthVersionLast="41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7-9" sheetId="1" r:id="rId1"/>
    <sheet name="10 P&amp;L" sheetId="2" r:id="rId2"/>
    <sheet name="11" sheetId="3" r:id="rId3"/>
    <sheet name="12" sheetId="4" r:id="rId4"/>
    <sheet name="13-1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8" i="1" l="1"/>
  <c r="K68" i="1" l="1"/>
  <c r="I68" i="1"/>
  <c r="K77" i="1"/>
  <c r="I77" i="1"/>
  <c r="G77" i="1"/>
  <c r="G68" i="1"/>
  <c r="E61" i="2" l="1"/>
  <c r="I38" i="5" l="1"/>
  <c r="I42" i="5" s="1"/>
  <c r="D28" i="4" l="1"/>
  <c r="F28" i="4"/>
  <c r="H28" i="4"/>
  <c r="N31" i="3"/>
  <c r="L31" i="3"/>
  <c r="J31" i="3"/>
  <c r="H31" i="3"/>
  <c r="D31" i="3"/>
  <c r="F31" i="3"/>
  <c r="E22" i="1" l="1"/>
  <c r="E37" i="1" l="1"/>
  <c r="E57" i="2" l="1"/>
  <c r="G22" i="1" l="1"/>
  <c r="E24" i="2" l="1"/>
  <c r="E77" i="1" l="1"/>
  <c r="E79" i="1" l="1"/>
  <c r="A52" i="5" l="1"/>
  <c r="A108" i="5" s="1"/>
  <c r="A157" i="5" s="1"/>
  <c r="G118" i="1"/>
  <c r="G121" i="1" s="1"/>
  <c r="G79" i="1"/>
  <c r="G37" i="1"/>
  <c r="G39" i="1" s="1"/>
  <c r="K118" i="1"/>
  <c r="K121" i="1"/>
  <c r="K79" i="1"/>
  <c r="K123" i="1" s="1"/>
  <c r="K37" i="1"/>
  <c r="K22" i="1"/>
  <c r="G61" i="2"/>
  <c r="G57" i="2"/>
  <c r="G40" i="2"/>
  <c r="G42" i="2" s="1"/>
  <c r="G24" i="2"/>
  <c r="G15" i="2"/>
  <c r="K61" i="2"/>
  <c r="K57" i="2"/>
  <c r="K51" i="2"/>
  <c r="K40" i="2"/>
  <c r="J17" i="4"/>
  <c r="L17" i="4" s="1"/>
  <c r="K24" i="2"/>
  <c r="K15" i="2"/>
  <c r="G99" i="5"/>
  <c r="G82" i="5"/>
  <c r="G42" i="5"/>
  <c r="G46" i="5" s="1"/>
  <c r="K99" i="5"/>
  <c r="K82" i="5"/>
  <c r="K42" i="5"/>
  <c r="K46" i="5" s="1"/>
  <c r="A3" i="5"/>
  <c r="A55" i="5" s="1"/>
  <c r="A111" i="5" s="1"/>
  <c r="I99" i="5"/>
  <c r="E99" i="5"/>
  <c r="I82" i="5"/>
  <c r="E82" i="5"/>
  <c r="A54" i="5"/>
  <c r="A110" i="5" s="1"/>
  <c r="A53" i="5"/>
  <c r="A109" i="5" s="1"/>
  <c r="N29" i="3"/>
  <c r="N27" i="3"/>
  <c r="I15" i="2"/>
  <c r="N25" i="3"/>
  <c r="E15" i="2"/>
  <c r="E26" i="2" s="1"/>
  <c r="E29" i="2" s="1"/>
  <c r="I79" i="1"/>
  <c r="I22" i="1"/>
  <c r="I37" i="1"/>
  <c r="I24" i="2"/>
  <c r="I40" i="2"/>
  <c r="L26" i="4" s="1"/>
  <c r="A64" i="2"/>
  <c r="A33" i="3"/>
  <c r="A31" i="4"/>
  <c r="L12" i="4"/>
  <c r="N13" i="3"/>
  <c r="N21" i="3" s="1"/>
  <c r="N23" i="3" s="1"/>
  <c r="A3" i="3"/>
  <c r="A3" i="4"/>
  <c r="L23" i="4"/>
  <c r="H19" i="4"/>
  <c r="H21" i="4"/>
  <c r="F19" i="4"/>
  <c r="F21" i="4"/>
  <c r="D19" i="4"/>
  <c r="D21" i="4" s="1"/>
  <c r="L14" i="4"/>
  <c r="L21" i="3"/>
  <c r="L23" i="3" s="1"/>
  <c r="J21" i="3"/>
  <c r="J23" i="3" s="1"/>
  <c r="H21" i="3"/>
  <c r="H23" i="3"/>
  <c r="F21" i="3"/>
  <c r="F23" i="3" s="1"/>
  <c r="D21" i="3"/>
  <c r="D23" i="3" s="1"/>
  <c r="N19" i="3"/>
  <c r="N15" i="3"/>
  <c r="E40" i="2"/>
  <c r="E42" i="2" s="1"/>
  <c r="A95" i="1"/>
  <c r="A93" i="1"/>
  <c r="A92" i="1"/>
  <c r="A136" i="1" s="1"/>
  <c r="A50" i="1"/>
  <c r="A48" i="1"/>
  <c r="K42" i="2"/>
  <c r="K39" i="1" l="1"/>
  <c r="G123" i="1"/>
  <c r="G26" i="2"/>
  <c r="G29" i="2" s="1"/>
  <c r="G32" i="2" s="1"/>
  <c r="G51" i="2" s="1"/>
  <c r="K26" i="2"/>
  <c r="K29" i="2" s="1"/>
  <c r="K32" i="2" s="1"/>
  <c r="J15" i="4" s="1"/>
  <c r="J19" i="4" s="1"/>
  <c r="J21" i="4" s="1"/>
  <c r="L19" i="4"/>
  <c r="L21" i="4" s="1"/>
  <c r="E32" i="2"/>
  <c r="E51" i="2" s="1"/>
  <c r="E42" i="5"/>
  <c r="E46" i="5" s="1"/>
  <c r="E101" i="5" s="1"/>
  <c r="G101" i="5"/>
  <c r="G104" i="5" s="1"/>
  <c r="E102" i="5" s="1"/>
  <c r="K101" i="5"/>
  <c r="K104" i="5" s="1"/>
  <c r="I102" i="5" s="1"/>
  <c r="I42" i="2"/>
  <c r="I26" i="2"/>
  <c r="I29" i="2" s="1"/>
  <c r="I39" i="1"/>
  <c r="E39" i="1"/>
  <c r="K44" i="2" l="1"/>
  <c r="G44" i="2"/>
  <c r="I32" i="2"/>
  <c r="L24" i="4" s="1"/>
  <c r="L28" i="4" s="1"/>
  <c r="I46" i="5"/>
  <c r="I101" i="5" s="1"/>
  <c r="I104" i="5" s="1"/>
  <c r="E104" i="5"/>
  <c r="E44" i="2"/>
  <c r="E118" i="1"/>
  <c r="E121" i="1" s="1"/>
  <c r="E123" i="1" s="1"/>
  <c r="I44" i="2" l="1"/>
  <c r="I54" i="2" s="1"/>
  <c r="I57" i="2" s="1"/>
  <c r="I61" i="2"/>
  <c r="J28" i="4"/>
  <c r="I118" i="1" s="1"/>
  <c r="I121" i="1" s="1"/>
  <c r="I123" i="1" s="1"/>
  <c r="N26" i="3"/>
  <c r="I51" i="2" l="1"/>
</calcChain>
</file>

<file path=xl/sharedStrings.xml><?xml version="1.0" encoding="utf-8"?>
<sst xmlns="http://schemas.openxmlformats.org/spreadsheetml/2006/main" count="435" uniqueCount="204">
  <si>
    <t>บริษัท คอมเซเว่น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</si>
  <si>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</si>
  <si>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</si>
  <si>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</si>
  <si>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</si>
  <si>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</si>
  <si>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</si>
  <si>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</si>
  <si>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</si>
  <si>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</si>
  <si>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-</t>
  </si>
  <si>
    <t>สินค้าคงเหลือ - สุทธิ</t>
  </si>
  <si>
    <t>สิทธิการเช่าส่วนที่ครบกำหนดภายในหนึ่งปี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</si>
  <si>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</si>
  <si>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</si>
  <si>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</si>
  <si>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</si>
  <si>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เงินลงทุนในบริษัทย่อย</t>
  </si>
  <si>
    <t>เงินลงทุนในการร่วมค้า</t>
  </si>
  <si>
    <t>อาคารและอุปกรณ์ - สุทธิ</t>
  </si>
  <si>
    <t>ค่าความนิยม - สุทธิ</t>
  </si>
  <si>
    <t>สินทรัพย์ไม่มีตัวตน - สุทธิ</t>
  </si>
  <si>
    <t>สิทธิการเช่า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</si>
  <si>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</si>
  <si>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</si>
  <si>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</si>
  <si>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</si>
  <si>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</si>
  <si>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</si>
  <si>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</si>
  <si>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กำหนดชำระภายในหนึ่งปี</t>
  </si>
  <si>
    <t>หนี้สินภายใต้สัญญาเช่าการเงินที่ถึง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</si>
  <si>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</si>
  <si>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</si>
  <si>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</si>
  <si>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</si>
  <si>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</si>
  <si>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</si>
  <si>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</si>
  <si>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</si>
  <si>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</si>
  <si>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</si>
  <si>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</si>
  <si>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</si>
  <si>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</si>
  <si>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1,200,000,000 หุ้น </t>
  </si>
  <si>
    <t xml:space="preserve">   มูลค่าที่ตราไว้หุ้นละ 0.25 บาท</t>
  </si>
  <si>
    <t>ทุนที่ออกและชำระแล้ว</t>
  </si>
  <si>
    <t xml:space="preserve">   ชำระเต็มมูลค่าแล้ว หุ้นละ 0.25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</si>
  <si>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</si>
  <si>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</si>
  <si>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</si>
  <si>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</si>
  <si>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</si>
  <si>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</si>
  <si>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</si>
  <si>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</si>
  <si>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</si>
  <si>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</si>
  <si>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</si>
  <si>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กำไรจากอัตราแลกเปลี่ยน - สุทธิ</t>
  </si>
  <si>
    <t>รายได้อื่น - สุทธิ</t>
  </si>
  <si>
    <t>ส่วนแบ่งกำไรจากเงินลงทุนในการร่วมค้า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</si>
  <si>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</si>
  <si>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</si>
  <si>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</si>
  <si>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</si>
  <si>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</si>
  <si>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</si>
  <si>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</si>
  <si>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</si>
  <si>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</si>
  <si>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</si>
  <si>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</si>
  <si>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การวัดมูลค่าใหม่ของภาระผูกพันผลประโยชน์หลังออกจากงาน</t>
  </si>
  <si>
    <t xml:space="preserve">    หรือขาดทุนภายหลัง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</si>
  <si>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</si>
  <si>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</si>
  <si>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</si>
  <si>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</si>
  <si>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</si>
  <si>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</si>
  <si>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</si>
  <si>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</si>
  <si>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</si>
  <si>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</si>
  <si>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</si>
  <si>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</si>
  <si>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</si>
  <si>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ส่วนได้เสียที่ไม่มี</t>
  </si>
  <si>
    <t>รวม</t>
  </si>
  <si>
    <t>และชำระแล้ว</t>
  </si>
  <si>
    <t>มูลค่าหุ้น</t>
  </si>
  <si>
    <t>ตามกฎหมาย</t>
  </si>
  <si>
    <t>อำนาจควบคุม</t>
  </si>
  <si>
    <t>เงินปันผล</t>
  </si>
  <si>
    <t>ส่วนเกินมูลค่า</t>
  </si>
  <si>
    <t>- ทุนสำรอง</t>
  </si>
  <si>
    <t>หุ้นสามัญ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</si>
  <si>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</si>
  <si>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</si>
  <si>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</si>
  <si>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</si>
  <si>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 - สินทรัพย์ไม่มีตัวตน</t>
  </si>
  <si>
    <t>ค่าตัดจำหน่าย - สิทธิการเช่า</t>
  </si>
  <si>
    <t>ค่าเผื่อหนี้สงสัยจะสูญ</t>
  </si>
  <si>
    <t>ค่าใช้จ่ายผลประโยชน์พนักงาน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</si>
  <si>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</si>
  <si>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</si>
  <si>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ขาดทุนจากการตัดจำหน่ายสิทธิการเช่า</t>
  </si>
  <si>
    <t>การด้อยค่าของอาคารและอุปกรณ์</t>
  </si>
  <si>
    <t>ดอกเบี้ยรับ</t>
  </si>
  <si>
    <t>การเปลี่ยนแปลงในเงินหมุนเวียน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</si>
  <si>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</si>
  <si>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</si>
  <si>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</si>
  <si>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เงินสดได้มาจากกิจกรรมดำเนินงาน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</si>
  <si>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</si>
  <si>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</si>
  <si>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</si>
  <si>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เงินสดจ่ายเพื่อซื้อธุรกิจ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</si>
  <si>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</si>
  <si>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</si>
  <si>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เงินสดจ่ายเพื่อซื้อสิทธิการเช่า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</si>
  <si>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</si>
  <si>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</si>
  <si>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 xml:space="preserve">เงินสดรับจากการจำหน่ายอาคารและอุปกรณ์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</si>
  <si>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</si>
  <si>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</si>
  <si>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เงินสดจ่ายคืนเงินกู้ยืมระยะสั้นจากกรรมการ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</si>
  <si>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</si>
  <si>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</si>
  <si>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</si>
  <si>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เงินสดจ่ายคืนหนี้สินภายใต้สัญญาเช่าการเงิน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</si>
  <si>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</si>
  <si>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</si>
  <si>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หนี้สินจากการซื้อสินทรัพย์ตามสัญญาเช่าการเงิน</t>
  </si>
  <si>
    <t>กำไรรอการรับรู้จากการขายและเช่ากลับคืนสินทรัพย์</t>
  </si>
  <si>
    <t xml:space="preserve">   ภายใต้สัญญาเช่าการเงิน</t>
  </si>
  <si>
    <t>ซื้ออาคารและอุปกรณ์ที่ยังไม่ได้ชำระเงิน</t>
  </si>
  <si>
    <t>ขายสินทรัพย์ไม่หมุนเวียนที่ถือไว้เพื่อขายที่ยังไม่ได้รับชำระเงิน</t>
  </si>
  <si>
    <t>เงินสดจ่ายเพื่อลงทุนในการร่วมค้า</t>
  </si>
  <si>
    <t>พ.ศ. 2561</t>
  </si>
  <si>
    <t>ยอดคงเหลือ ณ วันที่ 1 มกราคม พ.ศ. 2561</t>
  </si>
  <si>
    <t>การเปลี่ยนแปลงส่วนของเจ้าของสำหรับปี พ.ศ. 2561</t>
  </si>
  <si>
    <t>ยอดคงเหลือ ณ วันที่ 31 ธันวาคม พ.ศ. 2561</t>
  </si>
  <si>
    <t>ลูกหนี้การค้าภายใต้สัญญาเช่าการเงิน</t>
  </si>
  <si>
    <t>การเปลี่ยนแปลงสัดส่วนการถือหุ้นบริษัทย่อย</t>
  </si>
  <si>
    <t>กำไรจากการวัดมูลค่าใหม่ของภาระผูกพัน</t>
  </si>
  <si>
    <t xml:space="preserve">   ผลประโยชน์หลังออกจากงาน - สุทธิจากภาษี</t>
  </si>
  <si>
    <t>เงินสดจ่ายค่ารื้อถอนสินทรัพย์ถาวร</t>
  </si>
  <si>
    <t>เงินสดรับจากการขายและเช่ากลับคืน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</si>
  <si>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</si>
  <si>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</si>
  <si>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การด้อยค่าของสินทรัพย์ไม่มีตัวตน</t>
  </si>
  <si>
    <t>ขาดทุนจากการจำหน่ายเงินลงทุนในการร่วมค้า</t>
  </si>
  <si>
    <t>เงินสดจ่ายเพื่อลงทุนในบริษัทย่อย</t>
  </si>
  <si>
    <t>เงินสดสุทธิได้มา(ใช้ไป)จากกิจกรรมจัดหาเงิน</t>
  </si>
  <si>
    <t>พ.ศ. 2562</t>
  </si>
  <si>
    <t>ยอดคงเหลือ ณ วันที่ 1 มกราคม พ.ศ. 2562</t>
  </si>
  <si>
    <t>การเปลี่ยนแปลงส่วนของเจ้าของสำหรับปี พ.ศ. 2562</t>
  </si>
  <si>
    <t>ยอดคงเหลือ ณ วันที่ 31 ธันวาคม พ.ศ. 2562</t>
  </si>
  <si>
    <t>ณ วันที่ 31 ธันวาคม พ.ศ. 2562</t>
  </si>
  <si>
    <t>สำหรับปีสิ้นสุดวันที่ 31 ธันวาคม พ.ศ. 2562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</si>
  <si>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</si>
  <si>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   และมีราคาทุนสูงกว่ามูลค่าสุทธิที่จะได้รับ</t>
  </si>
  <si>
    <t>ค่าเผื่อสินค้าเคลื่อนไหวช้า</t>
  </si>
  <si>
    <t>เงินให้กู้ยืมระยะสั้นแก่บริษัทที่เกี่ยวข้องกัน</t>
  </si>
  <si>
    <t>ลูกหนี้อื่น - สุทธิ</t>
  </si>
  <si>
    <t xml:space="preserve">สินทรัพย์ไม่หมุนเวียนอื่น </t>
  </si>
  <si>
    <t>เงินกู้ยืมระยะสั้นจากบริษัทที่เกี่ยวข้องกัน</t>
  </si>
  <si>
    <t>ขาดทุนจากการด้อยค่าของบริษัทย่อย</t>
  </si>
  <si>
    <t>ตัดจำหน่ายกำไรจากการขายสินทรัพย์และเช่ากลับคืน</t>
  </si>
  <si>
    <t>รายได้เงินปันผล</t>
  </si>
  <si>
    <t>สินทรัพย์ไม่หมุนเวียนอื่น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</si>
  <si>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</si>
  <si>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</si>
  <si>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เงินปันผลรับ</t>
  </si>
  <si>
    <t>เงินสดรับจากลูกหนี้อื่นจากการจำหน่ายสินทรัพย์ไม่หมุนเวียน</t>
  </si>
  <si>
    <t xml:space="preserve">   ที่ถือไว้เพื่อขาย</t>
  </si>
  <si>
    <t>ข้อมูลกระแสเงินสดเพิ่มเติม</t>
  </si>
  <si>
    <t>ข้อมูลกระแสเงินสดเพิ่มเติมประกอบด้วยรายละเอียด ดังนี้</t>
  </si>
  <si>
    <t>ขาดทุนจากอัตราแลกเปลี่ยน - สุทธิ</t>
  </si>
  <si>
    <t>กำไรจากการซื้อเงินลงทุนบริษัทย่อย</t>
  </si>
  <si>
    <t>เงินสดจ่ายเพื่อเงินให้กู้ยืมระยะสั้นแก่การร่วมค้า</t>
  </si>
  <si>
    <t>ลูกหนี้การค้าภายใต้สัญญาเช่าการเงินที่ครบกำหนด</t>
  </si>
  <si>
    <t>รับชำระภายในหนึ่งปี</t>
  </si>
  <si>
    <t>กรรมการ................................................................................              กรรมการ..........................................................................</t>
  </si>
  <si>
    <t>ภาษีเงินได้ของรายการที่จะไม่จัดประเภทรายการใหม่ไปยังกำไร</t>
  </si>
  <si>
    <t>รวมรายการที่จะไม่จัดประเภทรายการใหม่ไปยังกำไรหรือขาดทุนภายหลัง</t>
  </si>
  <si>
    <t>การแบ่งปันกำไร(ขาดทุน):</t>
  </si>
  <si>
    <t>การแบ่งปันกำไร(ขาดทุน)เบ็ดเสร็จรวม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</si>
  <si>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</si>
  <si>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</si>
  <si>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ปรับปรุงใหม่</t>
  </si>
  <si>
    <t>เงินสดสุทธิได้มาจากกิจกรรมดำเนินงาน</t>
  </si>
  <si>
    <t>เงินสดรับจากเงินให้กู้ยืมระยะสั้นแก่การร่วมค้า</t>
  </si>
  <si>
    <t>เงินสดรับจากส่วนได้เสียที่ไม่มีอำนาจควบคุมจากการขาย</t>
  </si>
  <si>
    <t xml:space="preserve">   เงินลงทุนในบริษัทย่อย</t>
  </si>
  <si>
    <t>เงินสดจ่ายให้ส่วนได้เสียที่ไม่มีอำนาจควบคุมเพื่อซื้อ</t>
  </si>
  <si>
    <t>เงินสดและรายการเทียบเท่าเงินสดเพิ่มขึ้น</t>
  </si>
  <si>
    <t>เงินสดจ่ายเพื่อการรับโอนธุรกิจจากบริษัทย่อยทางอ้อม</t>
  </si>
  <si>
    <t>ขาดทุนจากการตัดจำหน่ายสินทรัพย์ไม่มีตัวตน</t>
  </si>
  <si>
    <t>หมายเหตุประกอบงบการเงินรวมและงบการเงินเฉพาะกิจการในหน้า 16 ถึง 86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</si>
</sst>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</numFmts>
  <fonts count="5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9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2" fillId="0" borderId="0" xfId="0" quotePrefix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3" fillId="0" borderId="0" xfId="0" quotePrefix="1" applyNumberFormat="1" applyFont="1" applyFill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left" vertical="top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justify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164" fontId="3" fillId="0" borderId="3" xfId="0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2" xfId="1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9" fontId="3" fillId="2" borderId="0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vertical="center" wrapText="1"/>
    </xf>
    <xf numFmtId="165" fontId="3" fillId="2" borderId="0" xfId="0" quotePrefix="1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165" fontId="3" fillId="2" borderId="1" xfId="1" quotePrefix="1" applyNumberFormat="1" applyFont="1" applyFill="1" applyBorder="1" applyAlignment="1">
      <alignment horizontal="right" vertical="center"/>
    </xf>
    <xf numFmtId="43" fontId="3" fillId="2" borderId="0" xfId="1" applyFont="1" applyFill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top"/>
    </xf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center" vertical="top"/>
    </xf>
    <xf numFmtId="164" fontId="3" fillId="2" borderId="0" xfId="1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9" fontId="3" fillId="2" borderId="0" xfId="0" quotePrefix="1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zoomScaleNormal="100" workbookViewId="0"/>
  </sheetViews>
  <sheetFormatPr defaultColWidth="7.875" defaultRowHeight="17.25" x14ac:dyDescent="0.2"/>
  <cols>
    <col min="1" max="1" width="1.5" style="50" customWidth="1"/>
    <col min="2" max="2" width="29.25" style="12" customWidth="1"/>
    <col min="3" max="3" width="7" style="2" customWidth="1"/>
    <col min="4" max="4" width="0.875" style="2" customWidth="1"/>
    <col min="5" max="5" width="10.125" style="4" customWidth="1"/>
    <col min="6" max="6" width="0.875" style="5" customWidth="1"/>
    <col min="7" max="7" width="10.125" style="4" customWidth="1"/>
    <col min="8" max="8" width="0.875" style="4" customWidth="1"/>
    <col min="9" max="9" width="10.125" style="4" customWidth="1"/>
    <col min="10" max="10" width="0.875" style="5" customWidth="1"/>
    <col min="11" max="11" width="10.125" style="4" customWidth="1"/>
    <col min="12" max="16384" width="7.875" style="2"/>
  </cols>
  <sheetData>
    <row r="1" spans="1:13" ht="21.75" customHeight="1" x14ac:dyDescent="0.2">
      <c r="A1" s="1" t="s">
        <v>0</v>
      </c>
      <c r="B1" s="2"/>
      <c r="C1" s="3"/>
    </row>
    <row r="2" spans="1:13" ht="21.75" customHeight="1" x14ac:dyDescent="0.2">
      <c r="A2" s="1" t="s">
        <v>1</v>
      </c>
      <c r="B2" s="2"/>
      <c r="C2" s="3"/>
    </row>
    <row r="3" spans="1:13" ht="21.75" customHeight="1" x14ac:dyDescent="0.2">
      <c r="A3" s="6" t="s">
        <v>162</v>
      </c>
      <c r="B3" s="7"/>
      <c r="C3" s="8"/>
      <c r="D3" s="7"/>
      <c r="E3" s="9"/>
      <c r="F3" s="10"/>
      <c r="G3" s="9"/>
      <c r="H3" s="9"/>
      <c r="I3" s="9"/>
      <c r="J3" s="10"/>
      <c r="K3" s="9"/>
    </row>
    <row r="4" spans="1:13" ht="18" customHeight="1" x14ac:dyDescent="0.2">
      <c r="A4" s="11"/>
    </row>
    <row r="5" spans="1:13" ht="18" customHeight="1" x14ac:dyDescent="0.2">
      <c r="A5" s="11"/>
      <c r="E5" s="168" t="s">
        <v>2</v>
      </c>
      <c r="F5" s="168"/>
      <c r="G5" s="168"/>
      <c r="H5" s="13"/>
      <c r="I5" s="168" t="s">
        <v>3</v>
      </c>
      <c r="J5" s="168"/>
      <c r="K5" s="168"/>
    </row>
    <row r="6" spans="1:13" ht="18" customHeight="1" x14ac:dyDescent="0.2">
      <c r="A6" s="11"/>
      <c r="C6" s="17"/>
      <c r="D6" s="14"/>
      <c r="E6" s="15"/>
      <c r="F6" s="16"/>
      <c r="G6" s="15" t="s">
        <v>194</v>
      </c>
      <c r="H6" s="16"/>
      <c r="I6" s="15"/>
      <c r="J6" s="15"/>
      <c r="K6" s="15"/>
    </row>
    <row r="7" spans="1:13" ht="18" customHeight="1" x14ac:dyDescent="0.2">
      <c r="A7" s="11"/>
      <c r="D7" s="14"/>
      <c r="E7" s="15" t="s">
        <v>158</v>
      </c>
      <c r="F7" s="16"/>
      <c r="G7" s="15" t="s">
        <v>142</v>
      </c>
      <c r="H7" s="15"/>
      <c r="I7" s="15" t="s">
        <v>158</v>
      </c>
      <c r="J7" s="15"/>
      <c r="K7" s="15" t="s">
        <v>142</v>
      </c>
      <c r="M7" s="15"/>
    </row>
    <row r="8" spans="1:13" ht="18" customHeight="1" x14ac:dyDescent="0.2">
      <c r="A8" s="11"/>
      <c r="C8" s="18" t="s">
        <v>4</v>
      </c>
      <c r="D8" s="19"/>
      <c r="E8" s="20" t="s">
        <v>5</v>
      </c>
      <c r="F8" s="15"/>
      <c r="G8" s="20" t="s">
        <v>5</v>
      </c>
      <c r="H8" s="15"/>
      <c r="I8" s="20" t="s">
        <v>5</v>
      </c>
      <c r="J8" s="15"/>
      <c r="K8" s="20" t="s">
        <v>5</v>
      </c>
    </row>
    <row r="9" spans="1:13" ht="18" customHeight="1" x14ac:dyDescent="0.2">
      <c r="A9" s="21" t="s">
        <v>6</v>
      </c>
      <c r="C9" s="22"/>
      <c r="D9" s="22"/>
      <c r="E9" s="117"/>
      <c r="F9" s="24"/>
      <c r="G9" s="23"/>
      <c r="H9" s="24"/>
      <c r="I9" s="117"/>
      <c r="J9" s="23"/>
      <c r="K9" s="23"/>
    </row>
    <row r="10" spans="1:13" ht="6" customHeight="1" x14ac:dyDescent="0.2">
      <c r="A10" s="21"/>
      <c r="C10" s="22"/>
      <c r="D10" s="22"/>
      <c r="E10" s="117"/>
      <c r="F10" s="24"/>
      <c r="G10" s="23"/>
      <c r="H10" s="24"/>
      <c r="I10" s="117"/>
      <c r="J10" s="23"/>
      <c r="K10" s="23"/>
    </row>
    <row r="11" spans="1:13" ht="18" customHeight="1" x14ac:dyDescent="0.2">
      <c r="A11" s="21" t="s">
        <v>7</v>
      </c>
      <c r="C11" s="22"/>
      <c r="D11" s="22"/>
      <c r="E11" s="117"/>
      <c r="F11" s="24"/>
      <c r="G11" s="23"/>
      <c r="H11" s="24"/>
      <c r="I11" s="117"/>
      <c r="J11" s="23"/>
      <c r="K11" s="23"/>
    </row>
    <row r="12" spans="1:13" ht="6" customHeight="1" x14ac:dyDescent="0.2">
      <c r="A12" s="21"/>
      <c r="C12" s="22"/>
      <c r="D12" s="22"/>
      <c r="E12" s="117"/>
      <c r="F12" s="24"/>
      <c r="G12" s="23"/>
      <c r="H12" s="24"/>
      <c r="I12" s="117"/>
      <c r="K12" s="23"/>
    </row>
    <row r="13" spans="1:13" ht="18" customHeight="1" x14ac:dyDescent="0.2">
      <c r="A13" s="11" t="s">
        <v>8</v>
      </c>
      <c r="C13" s="25">
        <v>7</v>
      </c>
      <c r="D13" s="22"/>
      <c r="E13" s="118">
        <v>1304048571</v>
      </c>
      <c r="F13" s="26"/>
      <c r="G13" s="26">
        <v>1058960729</v>
      </c>
      <c r="H13" s="26"/>
      <c r="I13" s="118">
        <v>1234089661</v>
      </c>
      <c r="J13" s="26"/>
      <c r="K13" s="26">
        <v>769826232</v>
      </c>
    </row>
    <row r="14" spans="1:13" ht="18" customHeight="1" x14ac:dyDescent="0.2">
      <c r="A14" s="11" t="s">
        <v>9</v>
      </c>
      <c r="C14" s="25">
        <v>8</v>
      </c>
      <c r="D14" s="22"/>
      <c r="E14" s="119">
        <v>925820655</v>
      </c>
      <c r="F14" s="27"/>
      <c r="G14" s="27">
        <v>891039534</v>
      </c>
      <c r="H14" s="27"/>
      <c r="I14" s="119">
        <v>792039429</v>
      </c>
      <c r="J14" s="26"/>
      <c r="K14" s="27">
        <v>838657607</v>
      </c>
    </row>
    <row r="15" spans="1:13" ht="18" customHeight="1" x14ac:dyDescent="0.2">
      <c r="A15" s="11" t="s">
        <v>185</v>
      </c>
      <c r="C15" s="25"/>
      <c r="D15" s="22"/>
      <c r="E15" s="118"/>
      <c r="F15" s="26"/>
      <c r="G15" s="26"/>
      <c r="H15" s="26"/>
      <c r="I15" s="118"/>
      <c r="J15" s="26"/>
      <c r="K15" s="26"/>
    </row>
    <row r="16" spans="1:13" ht="18" customHeight="1" x14ac:dyDescent="0.2">
      <c r="A16" s="11"/>
      <c r="B16" s="12" t="s">
        <v>186</v>
      </c>
      <c r="C16" s="25"/>
      <c r="D16" s="22"/>
      <c r="E16" s="118">
        <v>11907984</v>
      </c>
      <c r="F16" s="26"/>
      <c r="G16" s="26">
        <v>6187443</v>
      </c>
      <c r="H16" s="26"/>
      <c r="I16" s="118">
        <v>11907984</v>
      </c>
      <c r="J16" s="26"/>
      <c r="K16" s="26">
        <v>6187443</v>
      </c>
    </row>
    <row r="17" spans="1:11" ht="18" customHeight="1" x14ac:dyDescent="0.2">
      <c r="A17" s="11" t="s">
        <v>167</v>
      </c>
      <c r="C17" s="25">
        <v>29</v>
      </c>
      <c r="D17" s="22"/>
      <c r="E17" s="120">
        <v>50000000</v>
      </c>
      <c r="F17" s="14"/>
      <c r="G17" s="28">
        <v>0</v>
      </c>
      <c r="H17" s="14"/>
      <c r="I17" s="128">
        <v>175000000</v>
      </c>
      <c r="J17" s="28"/>
      <c r="K17" s="29">
        <v>230000000</v>
      </c>
    </row>
    <row r="18" spans="1:11" ht="18" customHeight="1" x14ac:dyDescent="0.2">
      <c r="A18" s="11" t="s">
        <v>11</v>
      </c>
      <c r="C18" s="25">
        <v>9</v>
      </c>
      <c r="D18" s="22"/>
      <c r="E18" s="119">
        <v>4819464888</v>
      </c>
      <c r="F18" s="30"/>
      <c r="G18" s="27">
        <v>3844395343</v>
      </c>
      <c r="H18" s="30"/>
      <c r="I18" s="119">
        <v>4816586937</v>
      </c>
      <c r="J18" s="28"/>
      <c r="K18" s="27">
        <v>3814317253</v>
      </c>
    </row>
    <row r="19" spans="1:11" ht="18" customHeight="1" x14ac:dyDescent="0.2">
      <c r="A19" s="11" t="s">
        <v>12</v>
      </c>
      <c r="C19" s="25">
        <v>16</v>
      </c>
      <c r="D19" s="22"/>
      <c r="E19" s="120">
        <v>18461560</v>
      </c>
      <c r="F19" s="26"/>
      <c r="G19" s="28">
        <v>21170788</v>
      </c>
      <c r="H19" s="26"/>
      <c r="I19" s="120">
        <v>18461560</v>
      </c>
      <c r="J19" s="26"/>
      <c r="K19" s="28">
        <v>21170788</v>
      </c>
    </row>
    <row r="20" spans="1:11" ht="18" customHeight="1" x14ac:dyDescent="0.2">
      <c r="A20" s="11" t="s">
        <v>13</v>
      </c>
      <c r="C20" s="25">
        <v>10</v>
      </c>
      <c r="D20" s="22"/>
      <c r="E20" s="121">
        <v>87075932</v>
      </c>
      <c r="F20" s="14"/>
      <c r="G20" s="31">
        <v>53904873</v>
      </c>
      <c r="H20" s="14"/>
      <c r="I20" s="129">
        <v>82676255</v>
      </c>
      <c r="J20" s="28"/>
      <c r="K20" s="32">
        <v>46809863</v>
      </c>
    </row>
    <row r="21" spans="1:11" ht="6" customHeight="1" x14ac:dyDescent="0.2">
      <c r="A21" s="11"/>
      <c r="C21" s="25"/>
      <c r="D21" s="22"/>
      <c r="E21" s="122"/>
      <c r="F21" s="16"/>
      <c r="H21" s="16"/>
      <c r="I21" s="124"/>
      <c r="J21" s="33"/>
      <c r="K21" s="33"/>
    </row>
    <row r="22" spans="1:11" ht="18" customHeight="1" x14ac:dyDescent="0.2">
      <c r="A22" s="21" t="s">
        <v>14</v>
      </c>
      <c r="C22" s="22"/>
      <c r="D22" s="22"/>
      <c r="E22" s="123">
        <f>SUM(E13:E20)</f>
        <v>7216779590</v>
      </c>
      <c r="F22" s="16"/>
      <c r="G22" s="34">
        <f>SUM(G13:G20)</f>
        <v>5875658710</v>
      </c>
      <c r="H22" s="16"/>
      <c r="I22" s="123">
        <f>SUM(I13:I20)</f>
        <v>7130761826</v>
      </c>
      <c r="J22" s="33"/>
      <c r="K22" s="34">
        <f>SUM(K13:K20)</f>
        <v>5726969186</v>
      </c>
    </row>
    <row r="23" spans="1:11" ht="20.100000000000001" customHeight="1" x14ac:dyDescent="0.2">
      <c r="A23" s="11"/>
      <c r="C23" s="22"/>
      <c r="D23" s="22"/>
      <c r="E23" s="124"/>
      <c r="F23" s="16"/>
      <c r="G23" s="33"/>
      <c r="H23" s="16"/>
      <c r="I23" s="124"/>
      <c r="J23" s="33"/>
      <c r="K23" s="33"/>
    </row>
    <row r="24" spans="1:11" ht="18" customHeight="1" x14ac:dyDescent="0.2">
      <c r="A24" s="21" t="s">
        <v>15</v>
      </c>
      <c r="C24" s="22"/>
      <c r="D24" s="22"/>
      <c r="E24" s="124"/>
      <c r="F24" s="16"/>
      <c r="G24" s="33"/>
      <c r="H24" s="16"/>
      <c r="I24" s="124"/>
      <c r="J24" s="33"/>
      <c r="K24" s="33"/>
    </row>
    <row r="25" spans="1:11" ht="6" customHeight="1" x14ac:dyDescent="0.2">
      <c r="A25" s="21"/>
      <c r="C25" s="22"/>
      <c r="D25" s="22"/>
      <c r="E25" s="117"/>
      <c r="F25" s="24"/>
      <c r="G25" s="23"/>
      <c r="H25" s="24"/>
      <c r="I25" s="117"/>
      <c r="J25" s="23"/>
      <c r="K25" s="23"/>
    </row>
    <row r="26" spans="1:11" ht="18" customHeight="1" x14ac:dyDescent="0.2">
      <c r="A26" s="11" t="s">
        <v>168</v>
      </c>
      <c r="B26" s="11"/>
      <c r="C26" s="25"/>
      <c r="D26" s="22"/>
      <c r="E26" s="117">
        <v>962903</v>
      </c>
      <c r="F26" s="24"/>
      <c r="G26" s="23">
        <v>3209676</v>
      </c>
      <c r="H26" s="24"/>
      <c r="I26" s="117">
        <v>962903</v>
      </c>
      <c r="J26" s="23"/>
      <c r="K26" s="23">
        <v>3209676</v>
      </c>
    </row>
    <row r="27" spans="1:11" ht="18" customHeight="1" x14ac:dyDescent="0.2">
      <c r="A27" s="11" t="s">
        <v>146</v>
      </c>
      <c r="B27" s="11"/>
      <c r="C27" s="25"/>
      <c r="D27" s="22"/>
      <c r="E27" s="117">
        <v>36315523</v>
      </c>
      <c r="F27" s="24"/>
      <c r="G27" s="23">
        <v>18716115</v>
      </c>
      <c r="H27" s="24"/>
      <c r="I27" s="117">
        <v>36315523</v>
      </c>
      <c r="J27" s="23"/>
      <c r="K27" s="23">
        <v>18716115</v>
      </c>
    </row>
    <row r="28" spans="1:11" ht="18" customHeight="1" x14ac:dyDescent="0.2">
      <c r="A28" s="11" t="s">
        <v>17</v>
      </c>
      <c r="C28" s="25">
        <v>12</v>
      </c>
      <c r="D28" s="22"/>
      <c r="E28" s="125">
        <v>0</v>
      </c>
      <c r="F28" s="36"/>
      <c r="G28" s="35">
        <v>0</v>
      </c>
      <c r="H28" s="36"/>
      <c r="I28" s="125">
        <v>22835366</v>
      </c>
      <c r="J28" s="36"/>
      <c r="K28" s="35">
        <v>20393885</v>
      </c>
    </row>
    <row r="29" spans="1:11" ht="18" customHeight="1" x14ac:dyDescent="0.2">
      <c r="A29" s="11" t="s">
        <v>18</v>
      </c>
      <c r="B29" s="11"/>
      <c r="C29" s="25">
        <v>11</v>
      </c>
      <c r="D29" s="22"/>
      <c r="E29" s="119">
        <v>513183358</v>
      </c>
      <c r="F29" s="24"/>
      <c r="G29" s="27">
        <v>352106446</v>
      </c>
      <c r="H29" s="24"/>
      <c r="I29" s="128">
        <v>449750203</v>
      </c>
      <c r="J29" s="23"/>
      <c r="K29" s="29">
        <v>327249994</v>
      </c>
    </row>
    <row r="30" spans="1:11" ht="18" customHeight="1" x14ac:dyDescent="0.2">
      <c r="A30" s="11" t="s">
        <v>19</v>
      </c>
      <c r="C30" s="25">
        <v>13</v>
      </c>
      <c r="D30" s="22"/>
      <c r="E30" s="117">
        <v>531953021</v>
      </c>
      <c r="F30" s="24"/>
      <c r="G30" s="23">
        <v>527243391</v>
      </c>
      <c r="H30" s="24"/>
      <c r="I30" s="117">
        <v>531377226</v>
      </c>
      <c r="J30" s="23"/>
      <c r="K30" s="23">
        <v>494103715</v>
      </c>
    </row>
    <row r="31" spans="1:11" ht="18" customHeight="1" x14ac:dyDescent="0.2">
      <c r="A31" s="11" t="s">
        <v>20</v>
      </c>
      <c r="C31" s="25">
        <v>14</v>
      </c>
      <c r="D31" s="22"/>
      <c r="E31" s="126">
        <v>122530326</v>
      </c>
      <c r="F31" s="24"/>
      <c r="G31" s="37">
        <v>122530326</v>
      </c>
      <c r="H31" s="24"/>
      <c r="I31" s="126">
        <v>45655040</v>
      </c>
      <c r="J31" s="23"/>
      <c r="K31" s="37">
        <v>45655040</v>
      </c>
    </row>
    <row r="32" spans="1:11" ht="18" customHeight="1" x14ac:dyDescent="0.2">
      <c r="A32" s="11" t="s">
        <v>21</v>
      </c>
      <c r="C32" s="25">
        <v>15</v>
      </c>
      <c r="D32" s="22"/>
      <c r="E32" s="124">
        <v>128042934</v>
      </c>
      <c r="F32" s="16"/>
      <c r="G32" s="33">
        <v>133012866</v>
      </c>
      <c r="H32" s="16"/>
      <c r="I32" s="124">
        <v>61237246</v>
      </c>
      <c r="J32" s="33"/>
      <c r="K32" s="33">
        <v>61677706</v>
      </c>
    </row>
    <row r="33" spans="1:11" ht="18" customHeight="1" x14ac:dyDescent="0.2">
      <c r="A33" s="11" t="s">
        <v>22</v>
      </c>
      <c r="C33" s="25">
        <v>16</v>
      </c>
      <c r="D33" s="22"/>
      <c r="E33" s="124">
        <v>113041424</v>
      </c>
      <c r="F33" s="16"/>
      <c r="G33" s="33">
        <v>133629548</v>
      </c>
      <c r="H33" s="16"/>
      <c r="I33" s="124">
        <v>113041424</v>
      </c>
      <c r="J33" s="33"/>
      <c r="K33" s="33">
        <v>131052548</v>
      </c>
    </row>
    <row r="34" spans="1:11" ht="18" customHeight="1" x14ac:dyDescent="0.2">
      <c r="A34" s="11" t="s">
        <v>23</v>
      </c>
      <c r="C34" s="25">
        <v>17</v>
      </c>
      <c r="D34" s="22"/>
      <c r="E34" s="119">
        <v>61549938</v>
      </c>
      <c r="F34" s="30"/>
      <c r="G34" s="27">
        <v>46807705</v>
      </c>
      <c r="H34" s="30"/>
      <c r="I34" s="119">
        <v>68868803</v>
      </c>
      <c r="J34" s="33"/>
      <c r="K34" s="27">
        <v>58188295</v>
      </c>
    </row>
    <row r="35" spans="1:11" ht="18" customHeight="1" x14ac:dyDescent="0.2">
      <c r="A35" s="11" t="s">
        <v>169</v>
      </c>
      <c r="C35" s="25"/>
      <c r="D35" s="22"/>
      <c r="E35" s="123">
        <v>435315047</v>
      </c>
      <c r="F35" s="16"/>
      <c r="G35" s="34">
        <v>373181232</v>
      </c>
      <c r="H35" s="16"/>
      <c r="I35" s="123">
        <v>418036614</v>
      </c>
      <c r="J35" s="33"/>
      <c r="K35" s="34">
        <v>354210506</v>
      </c>
    </row>
    <row r="36" spans="1:11" ht="6" customHeight="1" x14ac:dyDescent="0.2">
      <c r="A36" s="11"/>
      <c r="C36" s="25"/>
      <c r="D36" s="22"/>
      <c r="E36" s="124"/>
      <c r="F36" s="16"/>
      <c r="G36" s="33"/>
      <c r="H36" s="16"/>
      <c r="I36" s="124"/>
      <c r="J36" s="33"/>
      <c r="K36" s="33"/>
    </row>
    <row r="37" spans="1:11" ht="18" customHeight="1" x14ac:dyDescent="0.2">
      <c r="A37" s="21" t="s">
        <v>24</v>
      </c>
      <c r="C37" s="22"/>
      <c r="D37" s="22"/>
      <c r="E37" s="123">
        <f>SUM(E26:E35)</f>
        <v>1942894474</v>
      </c>
      <c r="F37" s="16"/>
      <c r="G37" s="34">
        <f>SUM(G26:G35)</f>
        <v>1710437305</v>
      </c>
      <c r="H37" s="16"/>
      <c r="I37" s="123">
        <f>SUM(I26:I35)</f>
        <v>1748080348</v>
      </c>
      <c r="J37" s="33"/>
      <c r="K37" s="34">
        <f>SUM(K26:K35)</f>
        <v>1514457480</v>
      </c>
    </row>
    <row r="38" spans="1:11" ht="6" customHeight="1" x14ac:dyDescent="0.2">
      <c r="A38" s="11"/>
      <c r="C38" s="22"/>
      <c r="D38" s="22"/>
      <c r="E38" s="124"/>
      <c r="F38" s="16"/>
      <c r="G38" s="33"/>
      <c r="H38" s="16"/>
      <c r="I38" s="124"/>
      <c r="J38" s="33"/>
      <c r="K38" s="33"/>
    </row>
    <row r="39" spans="1:11" ht="18" customHeight="1" thickBot="1" x14ac:dyDescent="0.25">
      <c r="A39" s="21" t="s">
        <v>25</v>
      </c>
      <c r="C39" s="22"/>
      <c r="D39" s="22"/>
      <c r="E39" s="127">
        <f>E22+E37</f>
        <v>9159674064</v>
      </c>
      <c r="F39" s="16"/>
      <c r="G39" s="38">
        <f>G22+G37</f>
        <v>7586096015</v>
      </c>
      <c r="H39" s="16"/>
      <c r="I39" s="127">
        <f>I22+I37</f>
        <v>8878842174</v>
      </c>
      <c r="J39" s="33"/>
      <c r="K39" s="38">
        <f>K22+K37</f>
        <v>7241426666</v>
      </c>
    </row>
    <row r="40" spans="1:11" ht="20.100000000000001" customHeight="1" thickTop="1" x14ac:dyDescent="0.2">
      <c r="A40" s="21"/>
      <c r="C40" s="22"/>
      <c r="D40" s="22"/>
      <c r="E40" s="33"/>
      <c r="F40" s="16"/>
      <c r="G40" s="33"/>
      <c r="H40" s="16"/>
      <c r="I40" s="33"/>
      <c r="J40" s="33"/>
      <c r="K40" s="33"/>
    </row>
    <row r="41" spans="1:11" ht="20.100000000000001" customHeight="1" x14ac:dyDescent="0.2">
      <c r="A41" s="21"/>
      <c r="C41" s="22"/>
      <c r="D41" s="22"/>
      <c r="E41" s="33"/>
      <c r="F41" s="16"/>
      <c r="G41" s="33"/>
      <c r="H41" s="16"/>
      <c r="I41" s="33"/>
      <c r="J41" s="33"/>
      <c r="K41" s="33"/>
    </row>
    <row r="42" spans="1:11" ht="20.100000000000001" customHeight="1" x14ac:dyDescent="0.2">
      <c r="A42" s="11"/>
    </row>
    <row r="43" spans="1:11" ht="21" customHeight="1" x14ac:dyDescent="0.2">
      <c r="A43" s="169" t="s">
        <v>187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</row>
    <row r="44" spans="1:11" ht="21" customHeight="1" x14ac:dyDescent="0.2">
      <c r="A44" s="167"/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1:11" ht="15" customHeight="1" x14ac:dyDescent="0.2">
      <c r="A45" s="11"/>
    </row>
    <row r="46" spans="1:11" ht="15" customHeight="1" x14ac:dyDescent="0.2">
      <c r="A46" s="11"/>
    </row>
    <row r="47" spans="1:11" ht="21.75" customHeight="1" x14ac:dyDescent="0.2">
      <c r="A47" s="39" t="s">
        <v>203</v>
      </c>
      <c r="B47" s="164"/>
      <c r="C47" s="7"/>
      <c r="D47" s="7"/>
      <c r="E47" s="9"/>
      <c r="F47" s="10"/>
      <c r="G47" s="9"/>
      <c r="H47" s="9"/>
      <c r="I47" s="9"/>
      <c r="J47" s="10"/>
      <c r="K47" s="9"/>
    </row>
    <row r="48" spans="1:11" ht="21.75" customHeight="1" x14ac:dyDescent="0.2">
      <c r="A48" s="1" t="str">
        <f>A1</f>
        <v>บริษัท คอมเซเว่น จํากัด (มหาชน)</v>
      </c>
      <c r="B48" s="2"/>
      <c r="C48" s="3"/>
    </row>
    <row r="49" spans="1:11" ht="21.75" customHeight="1" x14ac:dyDescent="0.2">
      <c r="A49" s="1" t="s">
        <v>1</v>
      </c>
      <c r="B49" s="2"/>
      <c r="C49" s="3"/>
    </row>
    <row r="50" spans="1:11" ht="21.75" customHeight="1" x14ac:dyDescent="0.2">
      <c r="A50" s="6" t="str">
        <f>A3</f>
        <v>ณ วันที่ 31 ธันวาคม พ.ศ. 2562</v>
      </c>
      <c r="B50" s="7"/>
      <c r="C50" s="8"/>
      <c r="D50" s="7"/>
      <c r="E50" s="9"/>
      <c r="F50" s="10"/>
      <c r="G50" s="9"/>
      <c r="H50" s="9"/>
      <c r="I50" s="9"/>
      <c r="J50" s="10"/>
      <c r="K50" s="9"/>
    </row>
    <row r="51" spans="1:11" ht="20.45" customHeight="1" x14ac:dyDescent="0.2">
      <c r="A51" s="11"/>
    </row>
    <row r="52" spans="1:11" ht="19.5" customHeight="1" x14ac:dyDescent="0.2">
      <c r="A52" s="11"/>
      <c r="E52" s="168" t="s">
        <v>2</v>
      </c>
      <c r="F52" s="168"/>
      <c r="G52" s="168"/>
      <c r="H52" s="13"/>
      <c r="I52" s="168" t="s">
        <v>3</v>
      </c>
      <c r="J52" s="168"/>
      <c r="K52" s="168"/>
    </row>
    <row r="53" spans="1:11" ht="19.5" customHeight="1" x14ac:dyDescent="0.2">
      <c r="A53" s="11"/>
      <c r="D53" s="14"/>
      <c r="E53" s="15"/>
      <c r="F53" s="16"/>
      <c r="G53" s="15" t="s">
        <v>194</v>
      </c>
      <c r="H53" s="16"/>
      <c r="I53" s="15"/>
      <c r="J53" s="15"/>
      <c r="K53" s="15"/>
    </row>
    <row r="54" spans="1:11" ht="19.5" customHeight="1" x14ac:dyDescent="0.2">
      <c r="A54" s="11"/>
      <c r="C54" s="17"/>
      <c r="D54" s="14"/>
      <c r="E54" s="15" t="s">
        <v>158</v>
      </c>
      <c r="F54" s="16"/>
      <c r="G54" s="15" t="s">
        <v>142</v>
      </c>
      <c r="H54" s="15"/>
      <c r="I54" s="15" t="s">
        <v>158</v>
      </c>
      <c r="J54" s="15"/>
      <c r="K54" s="15" t="s">
        <v>142</v>
      </c>
    </row>
    <row r="55" spans="1:11" ht="19.5" customHeight="1" x14ac:dyDescent="0.2">
      <c r="A55" s="11"/>
      <c r="C55" s="18" t="s">
        <v>4</v>
      </c>
      <c r="D55" s="19"/>
      <c r="E55" s="20" t="s">
        <v>5</v>
      </c>
      <c r="F55" s="15"/>
      <c r="G55" s="20" t="s">
        <v>5</v>
      </c>
      <c r="H55" s="15"/>
      <c r="I55" s="20" t="s">
        <v>5</v>
      </c>
      <c r="J55" s="15"/>
      <c r="K55" s="20" t="s">
        <v>5</v>
      </c>
    </row>
    <row r="56" spans="1:11" ht="19.5" customHeight="1" x14ac:dyDescent="0.2">
      <c r="A56" s="21" t="s">
        <v>26</v>
      </c>
      <c r="B56" s="40"/>
      <c r="C56" s="22"/>
      <c r="D56" s="22"/>
      <c r="E56" s="130"/>
      <c r="F56" s="24"/>
      <c r="G56" s="24"/>
      <c r="H56" s="24"/>
      <c r="I56" s="130"/>
      <c r="J56" s="24"/>
      <c r="K56" s="24"/>
    </row>
    <row r="57" spans="1:11" ht="6" customHeight="1" x14ac:dyDescent="0.2">
      <c r="A57" s="21"/>
      <c r="B57" s="40"/>
      <c r="C57" s="22"/>
      <c r="D57" s="22"/>
      <c r="E57" s="130"/>
      <c r="F57" s="24"/>
      <c r="G57" s="24"/>
      <c r="H57" s="24"/>
      <c r="I57" s="130"/>
      <c r="J57" s="24"/>
      <c r="K57" s="24"/>
    </row>
    <row r="58" spans="1:11" ht="19.5" customHeight="1" x14ac:dyDescent="0.2">
      <c r="A58" s="21" t="s">
        <v>27</v>
      </c>
      <c r="B58" s="40"/>
      <c r="C58" s="22"/>
      <c r="D58" s="22"/>
      <c r="E58" s="130"/>
      <c r="F58" s="24"/>
      <c r="G58" s="24"/>
      <c r="H58" s="24"/>
      <c r="I58" s="130"/>
      <c r="J58" s="24"/>
      <c r="K58" s="24"/>
    </row>
    <row r="59" spans="1:11" ht="6" customHeight="1" x14ac:dyDescent="0.2">
      <c r="A59" s="21"/>
      <c r="B59" s="40"/>
      <c r="C59" s="22"/>
      <c r="D59" s="22"/>
      <c r="E59" s="130"/>
      <c r="F59" s="24"/>
      <c r="G59" s="24"/>
      <c r="H59" s="24"/>
      <c r="I59" s="130"/>
      <c r="J59" s="24"/>
      <c r="K59" s="24"/>
    </row>
    <row r="60" spans="1:11" ht="19.5" customHeight="1" x14ac:dyDescent="0.2">
      <c r="A60" s="11" t="s">
        <v>28</v>
      </c>
      <c r="B60" s="11"/>
      <c r="C60" s="25">
        <v>18</v>
      </c>
      <c r="E60" s="124">
        <v>2138503355</v>
      </c>
      <c r="F60" s="33"/>
      <c r="G60" s="33">
        <v>1674804362</v>
      </c>
      <c r="H60" s="33"/>
      <c r="I60" s="124">
        <v>2138503355</v>
      </c>
      <c r="J60" s="33"/>
      <c r="K60" s="33">
        <v>1674804362</v>
      </c>
    </row>
    <row r="61" spans="1:11" ht="19.5" customHeight="1" x14ac:dyDescent="0.2">
      <c r="A61" s="11" t="s">
        <v>31</v>
      </c>
      <c r="B61" s="41"/>
      <c r="E61" s="132"/>
      <c r="G61" s="5"/>
      <c r="H61" s="5"/>
      <c r="I61" s="132"/>
      <c r="K61" s="5"/>
    </row>
    <row r="62" spans="1:11" ht="19.5" customHeight="1" x14ac:dyDescent="0.2">
      <c r="A62" s="2"/>
      <c r="B62" s="11" t="s">
        <v>30</v>
      </c>
      <c r="C62" s="25">
        <v>18</v>
      </c>
      <c r="E62" s="124">
        <v>7904273</v>
      </c>
      <c r="F62" s="33"/>
      <c r="G62" s="33">
        <v>6741734</v>
      </c>
      <c r="H62" s="33"/>
      <c r="I62" s="124">
        <v>7904273</v>
      </c>
      <c r="J62" s="33"/>
      <c r="K62" s="33">
        <v>6741734</v>
      </c>
    </row>
    <row r="63" spans="1:11" ht="19.5" customHeight="1" x14ac:dyDescent="0.2">
      <c r="A63" s="11" t="s">
        <v>29</v>
      </c>
      <c r="B63" s="41"/>
      <c r="C63" s="25">
        <v>19</v>
      </c>
      <c r="E63" s="131">
        <v>3348583281</v>
      </c>
      <c r="F63" s="33"/>
      <c r="G63" s="42">
        <v>2905665509</v>
      </c>
      <c r="H63" s="33"/>
      <c r="I63" s="124">
        <v>3179423605</v>
      </c>
      <c r="J63" s="33"/>
      <c r="K63" s="33">
        <v>2704247518</v>
      </c>
    </row>
    <row r="64" spans="1:11" s="43" customFormat="1" ht="19.5" customHeight="1" x14ac:dyDescent="0.2">
      <c r="A64" s="44" t="s">
        <v>170</v>
      </c>
      <c r="B64" s="11"/>
      <c r="C64" s="25">
        <v>29</v>
      </c>
      <c r="D64" s="2"/>
      <c r="E64" s="124">
        <v>0</v>
      </c>
      <c r="F64" s="33"/>
      <c r="G64" s="33" t="s">
        <v>10</v>
      </c>
      <c r="H64" s="33"/>
      <c r="I64" s="124">
        <v>210000000</v>
      </c>
      <c r="J64" s="33"/>
      <c r="K64" s="33" t="s">
        <v>10</v>
      </c>
    </row>
    <row r="65" spans="1:11" ht="19.5" customHeight="1" x14ac:dyDescent="0.2">
      <c r="A65" s="11" t="s">
        <v>32</v>
      </c>
      <c r="B65" s="40"/>
      <c r="C65" s="22"/>
      <c r="E65" s="131">
        <v>113824889</v>
      </c>
      <c r="F65" s="42"/>
      <c r="G65" s="42">
        <v>90653759</v>
      </c>
      <c r="H65" s="42"/>
      <c r="I65" s="131">
        <v>97438340</v>
      </c>
      <c r="J65" s="33"/>
      <c r="K65" s="42">
        <v>91087316</v>
      </c>
    </row>
    <row r="66" spans="1:11" ht="19.5" customHeight="1" x14ac:dyDescent="0.2">
      <c r="A66" s="11" t="s">
        <v>33</v>
      </c>
      <c r="B66" s="41"/>
      <c r="C66" s="25"/>
      <c r="E66" s="133">
        <v>20425872</v>
      </c>
      <c r="F66" s="42"/>
      <c r="G66" s="45">
        <v>30802222</v>
      </c>
      <c r="H66" s="42"/>
      <c r="I66" s="133">
        <v>14403057</v>
      </c>
      <c r="J66" s="33"/>
      <c r="K66" s="45">
        <v>19406798</v>
      </c>
    </row>
    <row r="67" spans="1:11" ht="6" customHeight="1" x14ac:dyDescent="0.2">
      <c r="A67" s="21"/>
      <c r="B67" s="40"/>
      <c r="C67" s="22"/>
      <c r="D67" s="22"/>
      <c r="E67" s="124"/>
      <c r="F67" s="33"/>
      <c r="G67" s="33"/>
      <c r="H67" s="33"/>
      <c r="I67" s="124"/>
      <c r="J67" s="33"/>
      <c r="K67" s="33"/>
    </row>
    <row r="68" spans="1:11" ht="19.5" customHeight="1" x14ac:dyDescent="0.2">
      <c r="A68" s="21" t="s">
        <v>34</v>
      </c>
      <c r="B68" s="40"/>
      <c r="C68" s="22"/>
      <c r="E68" s="123">
        <f>SUM(E60:E66)</f>
        <v>5629241670</v>
      </c>
      <c r="F68" s="33"/>
      <c r="G68" s="34">
        <f>SUM(G60:G66)</f>
        <v>4708667586</v>
      </c>
      <c r="H68" s="33"/>
      <c r="I68" s="123">
        <f>SUM(I60:I66)</f>
        <v>5647672630</v>
      </c>
      <c r="J68" s="34"/>
      <c r="K68" s="34">
        <f>SUM(K60:K66)</f>
        <v>4496287728</v>
      </c>
    </row>
    <row r="69" spans="1:11" ht="19.5" customHeight="1" x14ac:dyDescent="0.2">
      <c r="A69" s="11"/>
      <c r="B69" s="40"/>
      <c r="C69" s="22"/>
      <c r="E69" s="124"/>
      <c r="F69" s="33"/>
      <c r="G69" s="33"/>
      <c r="H69" s="33"/>
      <c r="I69" s="124"/>
      <c r="J69" s="33"/>
      <c r="K69" s="33"/>
    </row>
    <row r="70" spans="1:11" ht="19.5" customHeight="1" x14ac:dyDescent="0.2">
      <c r="A70" s="21" t="s">
        <v>35</v>
      </c>
      <c r="B70" s="40"/>
      <c r="C70" s="22"/>
      <c r="E70" s="124"/>
      <c r="F70" s="33"/>
      <c r="G70" s="33"/>
      <c r="H70" s="33"/>
      <c r="I70" s="124"/>
      <c r="J70" s="33"/>
      <c r="K70" s="33"/>
    </row>
    <row r="71" spans="1:11" ht="6" customHeight="1" x14ac:dyDescent="0.2">
      <c r="A71" s="21"/>
      <c r="B71" s="40"/>
      <c r="C71" s="22"/>
      <c r="D71" s="22"/>
      <c r="E71" s="134"/>
      <c r="F71" s="16"/>
      <c r="G71" s="16"/>
      <c r="H71" s="16"/>
      <c r="I71" s="134"/>
      <c r="J71" s="16"/>
      <c r="K71" s="16"/>
    </row>
    <row r="72" spans="1:11" ht="19.5" customHeight="1" x14ac:dyDescent="0.2">
      <c r="A72" s="11" t="s">
        <v>36</v>
      </c>
      <c r="B72" s="41"/>
      <c r="C72" s="25">
        <v>18</v>
      </c>
      <c r="E72" s="135">
        <v>5227189</v>
      </c>
      <c r="F72" s="33"/>
      <c r="G72" s="46">
        <v>9078725</v>
      </c>
      <c r="H72" s="33"/>
      <c r="I72" s="135">
        <v>5227189</v>
      </c>
      <c r="J72" s="33"/>
      <c r="K72" s="46">
        <v>9078725</v>
      </c>
    </row>
    <row r="73" spans="1:11" ht="19.5" customHeight="1" x14ac:dyDescent="0.2">
      <c r="A73" s="11" t="s">
        <v>37</v>
      </c>
      <c r="B73" s="41"/>
      <c r="C73" s="25">
        <v>20</v>
      </c>
      <c r="E73" s="124">
        <v>63896338</v>
      </c>
      <c r="F73" s="33"/>
      <c r="G73" s="33">
        <v>33785777</v>
      </c>
      <c r="H73" s="33"/>
      <c r="I73" s="124">
        <v>58945999</v>
      </c>
      <c r="J73" s="33"/>
      <c r="K73" s="33">
        <v>27526817</v>
      </c>
    </row>
    <row r="74" spans="1:11" ht="19.5" customHeight="1" x14ac:dyDescent="0.2">
      <c r="A74" s="11" t="s">
        <v>38</v>
      </c>
      <c r="B74" s="163"/>
      <c r="C74" s="25"/>
      <c r="E74" s="124">
        <v>19136000</v>
      </c>
      <c r="F74" s="33"/>
      <c r="G74" s="33">
        <v>13338839</v>
      </c>
      <c r="H74" s="33"/>
      <c r="I74" s="124">
        <v>19136000</v>
      </c>
      <c r="J74" s="33"/>
      <c r="K74" s="33">
        <v>13088000</v>
      </c>
    </row>
    <row r="75" spans="1:11" ht="19.5" customHeight="1" x14ac:dyDescent="0.2">
      <c r="A75" s="11" t="s">
        <v>39</v>
      </c>
      <c r="B75" s="41"/>
      <c r="C75" s="25"/>
      <c r="E75" s="123">
        <v>66016053.68</v>
      </c>
      <c r="F75" s="33"/>
      <c r="G75" s="34">
        <v>44693531</v>
      </c>
      <c r="H75" s="33"/>
      <c r="I75" s="123">
        <v>66016053.68</v>
      </c>
      <c r="J75" s="33"/>
      <c r="K75" s="34">
        <v>44577031</v>
      </c>
    </row>
    <row r="76" spans="1:11" ht="6" customHeight="1" x14ac:dyDescent="0.2">
      <c r="A76" s="21"/>
      <c r="B76" s="40"/>
      <c r="C76" s="22"/>
      <c r="D76" s="22"/>
      <c r="E76" s="130"/>
      <c r="F76" s="24"/>
      <c r="G76" s="24"/>
      <c r="H76" s="24"/>
      <c r="I76" s="130"/>
      <c r="J76" s="24"/>
      <c r="K76" s="24"/>
    </row>
    <row r="77" spans="1:11" ht="19.5" customHeight="1" x14ac:dyDescent="0.2">
      <c r="A77" s="21" t="s">
        <v>40</v>
      </c>
      <c r="B77" s="40"/>
      <c r="C77" s="22"/>
      <c r="E77" s="123">
        <f>SUM(E72:E76)</f>
        <v>154275580.68000001</v>
      </c>
      <c r="F77" s="16"/>
      <c r="G77" s="34">
        <f>SUM(G72:G76)</f>
        <v>100896872</v>
      </c>
      <c r="H77" s="16"/>
      <c r="I77" s="123">
        <f>SUM(I72:I76)</f>
        <v>149325241.68000001</v>
      </c>
      <c r="J77" s="33"/>
      <c r="K77" s="34">
        <f>SUM(K72:K76)</f>
        <v>94270573</v>
      </c>
    </row>
    <row r="78" spans="1:11" ht="6" customHeight="1" x14ac:dyDescent="0.2">
      <c r="A78" s="21"/>
      <c r="B78" s="40"/>
      <c r="C78" s="22"/>
      <c r="D78" s="22"/>
      <c r="E78" s="130"/>
      <c r="F78" s="24"/>
      <c r="G78" s="24"/>
      <c r="H78" s="24"/>
      <c r="I78" s="130"/>
      <c r="J78" s="24"/>
      <c r="K78" s="24"/>
    </row>
    <row r="79" spans="1:11" ht="19.5" customHeight="1" x14ac:dyDescent="0.2">
      <c r="A79" s="21" t="s">
        <v>41</v>
      </c>
      <c r="B79" s="40"/>
      <c r="C79" s="22"/>
      <c r="E79" s="123">
        <f>E68+E77</f>
        <v>5783517250.6800003</v>
      </c>
      <c r="F79" s="16"/>
      <c r="G79" s="34">
        <f>G68+G77</f>
        <v>4809564458</v>
      </c>
      <c r="H79" s="16"/>
      <c r="I79" s="123">
        <f>I68+I77</f>
        <v>5796997871.6800003</v>
      </c>
      <c r="J79" s="33"/>
      <c r="K79" s="34">
        <f>K68+K77</f>
        <v>4590558301</v>
      </c>
    </row>
    <row r="80" spans="1:11" ht="19.5" customHeight="1" x14ac:dyDescent="0.2">
      <c r="A80" s="21"/>
      <c r="B80" s="40"/>
      <c r="C80" s="22"/>
      <c r="E80" s="33"/>
      <c r="F80" s="16"/>
      <c r="G80" s="33"/>
      <c r="H80" s="33"/>
      <c r="I80" s="33"/>
      <c r="J80" s="16"/>
      <c r="K80" s="33"/>
    </row>
    <row r="81" spans="1:11" ht="19.5" customHeight="1" x14ac:dyDescent="0.2">
      <c r="A81" s="21"/>
      <c r="B81" s="40"/>
      <c r="C81" s="22"/>
      <c r="E81" s="33"/>
      <c r="F81" s="16"/>
      <c r="G81" s="33"/>
      <c r="H81" s="33"/>
      <c r="I81" s="33"/>
      <c r="J81" s="16"/>
      <c r="K81" s="33"/>
    </row>
    <row r="82" spans="1:11" ht="19.5" customHeight="1" x14ac:dyDescent="0.2">
      <c r="A82" s="21"/>
      <c r="B82" s="40"/>
      <c r="C82" s="22"/>
      <c r="E82" s="33"/>
      <c r="F82" s="16"/>
      <c r="G82" s="33"/>
      <c r="H82" s="33"/>
      <c r="I82" s="33"/>
      <c r="J82" s="16"/>
      <c r="K82" s="33"/>
    </row>
    <row r="83" spans="1:11" ht="19.5" customHeight="1" x14ac:dyDescent="0.2">
      <c r="A83" s="21"/>
      <c r="B83" s="40"/>
      <c r="C83" s="22"/>
      <c r="E83" s="33"/>
      <c r="F83" s="16"/>
      <c r="G83" s="33"/>
      <c r="H83" s="33"/>
      <c r="I83" s="33"/>
      <c r="J83" s="16"/>
      <c r="K83" s="33"/>
    </row>
    <row r="84" spans="1:11" ht="19.5" customHeight="1" x14ac:dyDescent="0.2">
      <c r="A84" s="21"/>
      <c r="B84" s="40"/>
      <c r="C84" s="22"/>
      <c r="E84" s="33"/>
      <c r="F84" s="16"/>
      <c r="G84" s="33"/>
      <c r="H84" s="33"/>
      <c r="I84" s="33"/>
      <c r="J84" s="16"/>
      <c r="K84" s="33"/>
    </row>
    <row r="85" spans="1:11" ht="19.5" customHeight="1" x14ac:dyDescent="0.2">
      <c r="A85" s="21"/>
      <c r="B85" s="40"/>
      <c r="C85" s="22"/>
      <c r="E85" s="33"/>
      <c r="F85" s="16"/>
      <c r="G85" s="33"/>
      <c r="H85" s="33"/>
      <c r="I85" s="33"/>
      <c r="J85" s="16"/>
      <c r="K85" s="33"/>
    </row>
    <row r="86" spans="1:11" ht="19.5" customHeight="1" x14ac:dyDescent="0.2">
      <c r="A86" s="21"/>
      <c r="B86" s="40"/>
      <c r="C86" s="22"/>
      <c r="E86" s="33"/>
      <c r="F86" s="16"/>
      <c r="G86" s="33"/>
      <c r="H86" s="33"/>
      <c r="I86" s="33"/>
      <c r="J86" s="16"/>
      <c r="K86" s="33"/>
    </row>
    <row r="87" spans="1:11" ht="19.5" customHeight="1" x14ac:dyDescent="0.2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169"/>
    </row>
    <row r="88" spans="1:11" ht="21" customHeight="1" x14ac:dyDescent="0.2">
      <c r="A88" s="11"/>
      <c r="B88" s="2"/>
      <c r="E88" s="47"/>
      <c r="F88" s="48"/>
      <c r="G88" s="47"/>
      <c r="H88" s="47"/>
      <c r="I88" s="47"/>
      <c r="J88" s="48"/>
      <c r="K88" s="47"/>
    </row>
    <row r="89" spans="1:11" ht="21" customHeight="1" x14ac:dyDescent="0.2">
      <c r="A89" s="11"/>
      <c r="B89" s="2"/>
      <c r="E89" s="47"/>
      <c r="F89" s="48"/>
      <c r="G89" s="47"/>
      <c r="H89" s="47"/>
      <c r="I89" s="47"/>
      <c r="J89" s="48"/>
      <c r="K89" s="47"/>
    </row>
    <row r="90" spans="1:11" ht="17.25" customHeight="1" x14ac:dyDescent="0.2">
      <c r="A90" s="11"/>
      <c r="B90" s="2"/>
      <c r="E90" s="47"/>
      <c r="F90" s="48"/>
      <c r="G90" s="47"/>
      <c r="H90" s="47"/>
      <c r="I90" s="47"/>
      <c r="J90" s="48"/>
      <c r="K90" s="47"/>
    </row>
    <row r="91" spans="1:11" ht="8.25" customHeight="1" x14ac:dyDescent="0.2">
      <c r="A91" s="11"/>
      <c r="B91" s="2"/>
    </row>
    <row r="92" spans="1:11" ht="21.75" customHeight="1" x14ac:dyDescent="0.2">
      <c r="A92" s="165" t="str">
        <f>+A47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92" s="7"/>
      <c r="C92" s="7"/>
      <c r="D92" s="7"/>
      <c r="E92" s="9"/>
      <c r="F92" s="10"/>
      <c r="G92" s="9"/>
      <c r="H92" s="9"/>
      <c r="I92" s="9"/>
      <c r="J92" s="10"/>
      <c r="K92" s="9"/>
    </row>
    <row r="93" spans="1:11" ht="21.75" customHeight="1" x14ac:dyDescent="0.2">
      <c r="A93" s="1" t="str">
        <f>A1</f>
        <v>บริษัท คอมเซเว่น จํากัด (มหาชน)</v>
      </c>
      <c r="B93" s="2"/>
      <c r="C93" s="3"/>
    </row>
    <row r="94" spans="1:11" ht="21.75" customHeight="1" x14ac:dyDescent="0.2">
      <c r="A94" s="1" t="s">
        <v>1</v>
      </c>
      <c r="B94" s="2"/>
      <c r="C94" s="3"/>
    </row>
    <row r="95" spans="1:11" ht="21.75" customHeight="1" x14ac:dyDescent="0.2">
      <c r="A95" s="6" t="str">
        <f>A3</f>
        <v>ณ วันที่ 31 ธันวาคม พ.ศ. 2562</v>
      </c>
      <c r="B95" s="7"/>
      <c r="C95" s="8"/>
      <c r="D95" s="7"/>
      <c r="E95" s="9"/>
      <c r="F95" s="10"/>
      <c r="G95" s="9"/>
      <c r="H95" s="9"/>
      <c r="I95" s="9"/>
      <c r="J95" s="10"/>
      <c r="K95" s="9"/>
    </row>
    <row r="96" spans="1:11" ht="20.45" customHeight="1" x14ac:dyDescent="0.2">
      <c r="A96" s="11"/>
    </row>
    <row r="97" spans="1:11" ht="20.100000000000001" customHeight="1" x14ac:dyDescent="0.2">
      <c r="A97" s="11"/>
      <c r="E97" s="168" t="s">
        <v>2</v>
      </c>
      <c r="F97" s="168"/>
      <c r="G97" s="168"/>
      <c r="H97" s="13"/>
      <c r="I97" s="168" t="s">
        <v>3</v>
      </c>
      <c r="J97" s="168"/>
      <c r="K97" s="168"/>
    </row>
    <row r="98" spans="1:11" ht="20.100000000000001" customHeight="1" x14ac:dyDescent="0.2">
      <c r="A98" s="11"/>
      <c r="D98" s="14"/>
      <c r="E98" s="15"/>
      <c r="F98" s="16"/>
      <c r="G98" s="15" t="s">
        <v>194</v>
      </c>
      <c r="H98" s="16"/>
      <c r="I98" s="15"/>
      <c r="J98" s="15"/>
      <c r="K98" s="15"/>
    </row>
    <row r="99" spans="1:11" ht="20.100000000000001" customHeight="1" x14ac:dyDescent="0.2">
      <c r="A99" s="11"/>
      <c r="C99" s="17"/>
      <c r="D99" s="14"/>
      <c r="E99" s="15" t="s">
        <v>158</v>
      </c>
      <c r="F99" s="16"/>
      <c r="G99" s="15" t="s">
        <v>142</v>
      </c>
      <c r="H99" s="15"/>
      <c r="I99" s="15" t="s">
        <v>158</v>
      </c>
      <c r="J99" s="15"/>
      <c r="K99" s="15" t="s">
        <v>142</v>
      </c>
    </row>
    <row r="100" spans="1:11" ht="20.100000000000001" customHeight="1" x14ac:dyDescent="0.2">
      <c r="A100" s="11"/>
      <c r="C100" s="18" t="s">
        <v>4</v>
      </c>
      <c r="D100" s="19"/>
      <c r="E100" s="20" t="s">
        <v>5</v>
      </c>
      <c r="F100" s="15"/>
      <c r="G100" s="20" t="s">
        <v>5</v>
      </c>
      <c r="H100" s="15"/>
      <c r="I100" s="20" t="s">
        <v>5</v>
      </c>
      <c r="J100" s="15"/>
      <c r="K100" s="20" t="s">
        <v>5</v>
      </c>
    </row>
    <row r="101" spans="1:11" ht="20.100000000000001" customHeight="1" x14ac:dyDescent="0.2">
      <c r="A101" s="1" t="s">
        <v>164</v>
      </c>
      <c r="B101" s="3"/>
      <c r="E101" s="122"/>
      <c r="H101" s="5"/>
      <c r="I101" s="122"/>
      <c r="J101" s="4"/>
    </row>
    <row r="102" spans="1:11" ht="5.0999999999999996" customHeight="1" x14ac:dyDescent="0.2">
      <c r="A102" s="49"/>
      <c r="B102" s="3"/>
      <c r="E102" s="122"/>
      <c r="H102" s="5"/>
      <c r="I102" s="122"/>
      <c r="J102" s="4"/>
    </row>
    <row r="103" spans="1:11" ht="20.100000000000001" customHeight="1" x14ac:dyDescent="0.2">
      <c r="A103" s="170" t="s">
        <v>42</v>
      </c>
      <c r="B103" s="170"/>
      <c r="C103" s="40"/>
      <c r="D103" s="40"/>
      <c r="E103" s="130"/>
      <c r="F103" s="24"/>
      <c r="G103" s="24"/>
      <c r="H103" s="24"/>
      <c r="I103" s="130"/>
      <c r="J103" s="24"/>
      <c r="K103" s="24"/>
    </row>
    <row r="104" spans="1:11" ht="5.0999999999999996" customHeight="1" x14ac:dyDescent="0.2">
      <c r="A104" s="162"/>
      <c r="B104" s="162"/>
      <c r="C104" s="40"/>
      <c r="D104" s="40"/>
      <c r="E104" s="130"/>
      <c r="F104" s="24"/>
      <c r="G104" s="24"/>
      <c r="H104" s="24"/>
      <c r="I104" s="130"/>
      <c r="J104" s="24"/>
      <c r="K104" s="24"/>
    </row>
    <row r="105" spans="1:11" ht="20.100000000000001" customHeight="1" x14ac:dyDescent="0.2">
      <c r="A105" s="171" t="s">
        <v>43</v>
      </c>
      <c r="B105" s="171"/>
      <c r="C105" s="41">
        <v>21</v>
      </c>
      <c r="E105" s="130"/>
      <c r="F105" s="24"/>
      <c r="G105" s="24"/>
      <c r="H105" s="24"/>
      <c r="I105" s="130"/>
      <c r="J105" s="24"/>
      <c r="K105" s="24"/>
    </row>
    <row r="106" spans="1:11" ht="20.100000000000001" customHeight="1" x14ac:dyDescent="0.2">
      <c r="B106" s="163" t="s">
        <v>44</v>
      </c>
      <c r="C106" s="40"/>
      <c r="E106" s="130"/>
      <c r="F106" s="24"/>
      <c r="G106" s="24"/>
      <c r="H106" s="24"/>
      <c r="I106" s="130"/>
      <c r="J106" s="24"/>
      <c r="K106" s="24"/>
    </row>
    <row r="107" spans="1:11" ht="20.100000000000001" customHeight="1" x14ac:dyDescent="0.2">
      <c r="B107" s="163" t="s">
        <v>45</v>
      </c>
      <c r="C107" s="40"/>
      <c r="E107" s="130"/>
      <c r="F107" s="24"/>
      <c r="G107" s="24"/>
      <c r="H107" s="24"/>
      <c r="I107" s="130"/>
      <c r="J107" s="24"/>
      <c r="K107" s="24"/>
    </row>
    <row r="108" spans="1:11" ht="20.100000000000001" customHeight="1" thickBot="1" x14ac:dyDescent="0.25">
      <c r="B108" s="163" t="s">
        <v>46</v>
      </c>
      <c r="E108" s="136">
        <v>300000000</v>
      </c>
      <c r="F108" s="24"/>
      <c r="G108" s="51">
        <v>300000000</v>
      </c>
      <c r="H108" s="24"/>
      <c r="I108" s="136">
        <v>300000000</v>
      </c>
      <c r="J108" s="33"/>
      <c r="K108" s="51">
        <v>300000000</v>
      </c>
    </row>
    <row r="109" spans="1:11" ht="5.0999999999999996" customHeight="1" thickTop="1" x14ac:dyDescent="0.2">
      <c r="A109" s="163"/>
      <c r="B109" s="163"/>
      <c r="C109" s="41"/>
      <c r="E109" s="117"/>
      <c r="F109" s="24"/>
      <c r="G109" s="23"/>
      <c r="H109" s="24"/>
      <c r="I109" s="117"/>
      <c r="J109" s="23"/>
      <c r="K109" s="23"/>
    </row>
    <row r="110" spans="1:11" ht="20.100000000000001" customHeight="1" x14ac:dyDescent="0.2">
      <c r="B110" s="163" t="s">
        <v>47</v>
      </c>
      <c r="C110" s="41"/>
      <c r="E110" s="130"/>
      <c r="F110" s="24"/>
      <c r="G110" s="24"/>
      <c r="H110" s="24"/>
      <c r="I110" s="130"/>
      <c r="J110" s="24"/>
      <c r="K110" s="24"/>
    </row>
    <row r="111" spans="1:11" ht="20.100000000000001" customHeight="1" x14ac:dyDescent="0.2">
      <c r="B111" s="163" t="s">
        <v>45</v>
      </c>
      <c r="C111" s="40"/>
      <c r="E111" s="130"/>
      <c r="F111" s="24"/>
      <c r="G111" s="24"/>
      <c r="H111" s="24"/>
      <c r="I111" s="130"/>
      <c r="J111" s="24"/>
      <c r="K111" s="24"/>
    </row>
    <row r="112" spans="1:11" ht="20.100000000000001" customHeight="1" x14ac:dyDescent="0.2">
      <c r="B112" s="163" t="s">
        <v>48</v>
      </c>
      <c r="E112" s="117">
        <v>300000000</v>
      </c>
      <c r="G112" s="23">
        <v>300000000</v>
      </c>
      <c r="H112" s="5"/>
      <c r="I112" s="117">
        <v>300000000</v>
      </c>
      <c r="J112" s="23"/>
      <c r="K112" s="23">
        <v>300000000</v>
      </c>
    </row>
    <row r="113" spans="1:11" ht="19.5" customHeight="1" x14ac:dyDescent="0.2">
      <c r="A113" s="161" t="s">
        <v>49</v>
      </c>
      <c r="B113" s="2"/>
      <c r="E113" s="117">
        <v>898760685</v>
      </c>
      <c r="F113" s="24"/>
      <c r="G113" s="23">
        <v>898760685</v>
      </c>
      <c r="H113" s="24"/>
      <c r="I113" s="117">
        <v>898760685</v>
      </c>
      <c r="J113" s="23"/>
      <c r="K113" s="23">
        <v>898760685</v>
      </c>
    </row>
    <row r="114" spans="1:11" ht="20.100000000000001" customHeight="1" x14ac:dyDescent="0.2">
      <c r="A114" s="161" t="s">
        <v>50</v>
      </c>
      <c r="B114" s="161"/>
      <c r="C114" s="40"/>
      <c r="E114" s="130"/>
      <c r="F114" s="24"/>
      <c r="G114" s="24"/>
      <c r="H114" s="24"/>
      <c r="I114" s="130"/>
      <c r="J114" s="24"/>
      <c r="K114" s="24"/>
    </row>
    <row r="115" spans="1:11" ht="20.100000000000001" customHeight="1" x14ac:dyDescent="0.2">
      <c r="B115" s="161" t="s">
        <v>51</v>
      </c>
      <c r="C115" s="41">
        <v>22</v>
      </c>
      <c r="E115" s="117">
        <v>30000000</v>
      </c>
      <c r="F115" s="24"/>
      <c r="G115" s="23">
        <v>30000000</v>
      </c>
      <c r="H115" s="24"/>
      <c r="I115" s="117">
        <v>30000000</v>
      </c>
      <c r="J115" s="23"/>
      <c r="K115" s="23">
        <v>30000000</v>
      </c>
    </row>
    <row r="116" spans="1:11" ht="20.100000000000001" customHeight="1" x14ac:dyDescent="0.2">
      <c r="A116" s="161"/>
      <c r="B116" s="161" t="s">
        <v>52</v>
      </c>
      <c r="C116" s="40"/>
      <c r="E116" s="133">
        <v>2145030523</v>
      </c>
      <c r="F116" s="42"/>
      <c r="G116" s="45">
        <v>1542050704</v>
      </c>
      <c r="H116" s="42"/>
      <c r="I116" s="133">
        <v>1853083617</v>
      </c>
      <c r="J116" s="33"/>
      <c r="K116" s="45">
        <v>1422107680</v>
      </c>
    </row>
    <row r="117" spans="1:11" ht="5.0999999999999996" customHeight="1" x14ac:dyDescent="0.2">
      <c r="A117" s="163"/>
      <c r="B117" s="163"/>
      <c r="C117" s="40"/>
      <c r="E117" s="137"/>
      <c r="G117" s="48"/>
      <c r="H117" s="5"/>
      <c r="I117" s="137"/>
      <c r="J117" s="48"/>
      <c r="K117" s="48"/>
    </row>
    <row r="118" spans="1:11" ht="20.100000000000001" customHeight="1" x14ac:dyDescent="0.2">
      <c r="A118" s="170" t="s">
        <v>53</v>
      </c>
      <c r="B118" s="170"/>
      <c r="C118" s="40"/>
      <c r="E118" s="117">
        <f>SUM(E112:E116)</f>
        <v>3373791208</v>
      </c>
      <c r="G118" s="23">
        <f>SUM(G112:G116)</f>
        <v>2770811389</v>
      </c>
      <c r="H118" s="5"/>
      <c r="I118" s="117">
        <f>SUM(I112:I116)</f>
        <v>3081844302</v>
      </c>
      <c r="J118" s="23"/>
      <c r="K118" s="23">
        <f>SUM(K112:K116)</f>
        <v>2650868365</v>
      </c>
    </row>
    <row r="119" spans="1:11" ht="20.100000000000001" customHeight="1" x14ac:dyDescent="0.2">
      <c r="A119" s="171" t="s">
        <v>54</v>
      </c>
      <c r="B119" s="171"/>
      <c r="C119" s="40"/>
      <c r="E119" s="123">
        <v>2365605</v>
      </c>
      <c r="F119" s="52"/>
      <c r="G119" s="34">
        <v>5720168</v>
      </c>
      <c r="H119" s="52"/>
      <c r="I119" s="138">
        <v>0</v>
      </c>
      <c r="J119" s="33"/>
      <c r="K119" s="53" t="s">
        <v>10</v>
      </c>
    </row>
    <row r="120" spans="1:11" ht="5.0999999999999996" customHeight="1" x14ac:dyDescent="0.2">
      <c r="A120" s="163"/>
      <c r="B120" s="163"/>
      <c r="C120" s="40"/>
      <c r="E120" s="132"/>
      <c r="G120" s="5"/>
      <c r="H120" s="5"/>
      <c r="I120" s="132"/>
      <c r="K120" s="5"/>
    </row>
    <row r="121" spans="1:11" ht="20.100000000000001" customHeight="1" x14ac:dyDescent="0.2">
      <c r="A121" s="170" t="s">
        <v>55</v>
      </c>
      <c r="B121" s="170"/>
      <c r="C121" s="40"/>
      <c r="E121" s="123">
        <f>SUM(E118:E119)</f>
        <v>3376156813</v>
      </c>
      <c r="G121" s="34">
        <f>SUM(G118:G119)</f>
        <v>2776531557</v>
      </c>
      <c r="H121" s="5"/>
      <c r="I121" s="123">
        <f>SUM(I118:I119)</f>
        <v>3081844302</v>
      </c>
      <c r="J121" s="33"/>
      <c r="K121" s="34">
        <f>SUM(K118:K119)</f>
        <v>2650868365</v>
      </c>
    </row>
    <row r="122" spans="1:11" ht="5.0999999999999996" customHeight="1" x14ac:dyDescent="0.2">
      <c r="A122" s="171"/>
      <c r="B122" s="171"/>
      <c r="C122" s="40"/>
      <c r="E122" s="132"/>
      <c r="G122" s="5"/>
      <c r="H122" s="5"/>
      <c r="I122" s="132"/>
      <c r="K122" s="5"/>
    </row>
    <row r="123" spans="1:11" ht="20.100000000000001" customHeight="1" thickBot="1" x14ac:dyDescent="0.25">
      <c r="A123" s="170" t="s">
        <v>56</v>
      </c>
      <c r="B123" s="170"/>
      <c r="C123" s="40"/>
      <c r="E123" s="127">
        <f>SUM(E79,E121)</f>
        <v>9159674063.6800003</v>
      </c>
      <c r="G123" s="38">
        <f>SUM(G79,G121)</f>
        <v>7586096015</v>
      </c>
      <c r="H123" s="5"/>
      <c r="I123" s="127">
        <f>SUM(I79,I121)</f>
        <v>8878842173.6800003</v>
      </c>
      <c r="J123" s="33"/>
      <c r="K123" s="38">
        <f>SUM(K79,K121)</f>
        <v>7241426666</v>
      </c>
    </row>
    <row r="124" spans="1:11" ht="20.100000000000001" customHeight="1" thickTop="1" x14ac:dyDescent="0.2">
      <c r="A124" s="162"/>
      <c r="B124" s="162"/>
      <c r="C124" s="40"/>
      <c r="E124" s="33"/>
      <c r="G124" s="33"/>
      <c r="H124" s="33"/>
      <c r="I124" s="33"/>
      <c r="K124" s="33"/>
    </row>
    <row r="125" spans="1:11" ht="20.100000000000001" customHeight="1" x14ac:dyDescent="0.2">
      <c r="A125" s="162"/>
      <c r="B125" s="162"/>
      <c r="C125" s="40"/>
      <c r="E125" s="33"/>
      <c r="G125" s="33"/>
      <c r="H125" s="33"/>
      <c r="I125" s="33"/>
      <c r="K125" s="33"/>
    </row>
    <row r="126" spans="1:11" ht="20.100000000000001" customHeight="1" x14ac:dyDescent="0.2">
      <c r="A126" s="162"/>
      <c r="B126" s="162"/>
      <c r="C126" s="40"/>
      <c r="E126" s="33"/>
      <c r="G126" s="33"/>
      <c r="H126" s="33"/>
      <c r="I126" s="33"/>
      <c r="K126" s="33"/>
    </row>
    <row r="127" spans="1:11" ht="20.100000000000001" customHeight="1" x14ac:dyDescent="0.2">
      <c r="A127" s="162"/>
      <c r="B127" s="162"/>
      <c r="C127" s="40"/>
      <c r="E127" s="33"/>
      <c r="G127" s="33"/>
      <c r="H127" s="33"/>
      <c r="I127" s="33"/>
      <c r="K127" s="33"/>
    </row>
    <row r="128" spans="1:11" ht="20.100000000000001" customHeight="1" x14ac:dyDescent="0.2">
      <c r="A128" s="162"/>
      <c r="B128" s="162"/>
      <c r="C128" s="40"/>
      <c r="E128" s="33"/>
      <c r="G128" s="33"/>
      <c r="H128" s="33"/>
      <c r="I128" s="33"/>
      <c r="K128" s="33"/>
    </row>
    <row r="129" spans="1:11" ht="20.100000000000001" customHeight="1" x14ac:dyDescent="0.2">
      <c r="A129" s="162"/>
      <c r="B129" s="162"/>
      <c r="C129" s="40"/>
      <c r="E129" s="33"/>
      <c r="G129" s="33"/>
      <c r="H129" s="33"/>
      <c r="I129" s="33"/>
      <c r="K129" s="33"/>
    </row>
    <row r="130" spans="1:11" ht="20.100000000000001" customHeight="1" x14ac:dyDescent="0.2">
      <c r="A130" s="162"/>
      <c r="B130" s="162"/>
      <c r="C130" s="40"/>
      <c r="E130" s="33"/>
      <c r="G130" s="33"/>
      <c r="H130" s="33"/>
      <c r="I130" s="33"/>
      <c r="K130" s="33"/>
    </row>
    <row r="131" spans="1:11" ht="20.100000000000001" customHeight="1" x14ac:dyDescent="0.2">
      <c r="A131" s="162"/>
      <c r="B131" s="162"/>
      <c r="C131" s="40"/>
      <c r="E131" s="33"/>
      <c r="G131" s="33"/>
      <c r="H131" s="33"/>
      <c r="I131" s="33"/>
      <c r="K131" s="33"/>
    </row>
    <row r="132" spans="1:11" ht="20.100000000000001" customHeight="1" x14ac:dyDescent="0.2">
      <c r="A132" s="162"/>
      <c r="B132" s="162"/>
      <c r="C132" s="40"/>
      <c r="E132" s="33"/>
      <c r="G132" s="33"/>
      <c r="H132" s="33"/>
      <c r="I132" s="33"/>
      <c r="K132" s="33"/>
    </row>
    <row r="133" spans="1:11" ht="20.100000000000001" customHeight="1" x14ac:dyDescent="0.2">
      <c r="A133" s="162"/>
      <c r="B133" s="162"/>
      <c r="C133" s="40"/>
      <c r="E133" s="33"/>
      <c r="G133" s="33"/>
      <c r="H133" s="33"/>
      <c r="I133" s="33"/>
      <c r="K133" s="33"/>
    </row>
    <row r="134" spans="1:11" ht="20.100000000000001" customHeight="1" x14ac:dyDescent="0.2">
      <c r="A134" s="162"/>
      <c r="B134" s="162"/>
      <c r="C134" s="40"/>
      <c r="E134" s="33"/>
      <c r="G134" s="33"/>
      <c r="H134" s="33"/>
      <c r="I134" s="33"/>
      <c r="K134" s="33"/>
    </row>
    <row r="135" spans="1:11" ht="16.5" customHeight="1" x14ac:dyDescent="0.2">
      <c r="A135" s="162"/>
      <c r="B135" s="162"/>
      <c r="C135" s="40"/>
      <c r="E135" s="33"/>
      <c r="G135" s="33"/>
      <c r="H135" s="33"/>
      <c r="I135" s="33"/>
      <c r="K135" s="33"/>
    </row>
    <row r="136" spans="1:11" ht="21.75" customHeight="1" x14ac:dyDescent="0.2">
      <c r="A136" s="54" t="str">
        <f>A92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136" s="166"/>
      <c r="C136" s="7"/>
      <c r="D136" s="7"/>
      <c r="E136" s="9"/>
      <c r="F136" s="10"/>
      <c r="G136" s="9"/>
      <c r="H136" s="9"/>
      <c r="I136" s="9"/>
      <c r="J136" s="10"/>
      <c r="K136" s="9"/>
    </row>
    <row r="137" spans="1:11" ht="21" customHeight="1" x14ac:dyDescent="0.2">
      <c r="A137" s="49"/>
      <c r="B137" s="161"/>
    </row>
  </sheetData>
  <mergeCells count="15">
    <mergeCell ref="A121:B121"/>
    <mergeCell ref="A122:B122"/>
    <mergeCell ref="A123:B123"/>
    <mergeCell ref="I97:K97"/>
    <mergeCell ref="A103:B103"/>
    <mergeCell ref="A105:B105"/>
    <mergeCell ref="A118:B118"/>
    <mergeCell ref="A119:B119"/>
    <mergeCell ref="E97:G97"/>
    <mergeCell ref="E5:G5"/>
    <mergeCell ref="I5:K5"/>
    <mergeCell ref="A43:K43"/>
    <mergeCell ref="I52:K52"/>
    <mergeCell ref="A87:K87"/>
    <mergeCell ref="E52:G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  <ignoredErrors>
    <ignoredError sqref="F77 H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zoomScale="115" zoomScaleNormal="115" workbookViewId="0"/>
  </sheetViews>
  <sheetFormatPr defaultColWidth="7.875" defaultRowHeight="17.25" x14ac:dyDescent="0.2"/>
  <cols>
    <col min="1" max="1" width="1.125" style="50" customWidth="1"/>
    <col min="2" max="2" width="36.125" style="12" customWidth="1"/>
    <col min="3" max="3" width="7" style="2" customWidth="1"/>
    <col min="4" max="4" width="0.5" style="2" customWidth="1"/>
    <col min="5" max="5" width="10.625" style="4" customWidth="1"/>
    <col min="6" max="6" width="0.5" style="5" customWidth="1"/>
    <col min="7" max="7" width="10.625" style="4" customWidth="1"/>
    <col min="8" max="8" width="0.5" style="5" customWidth="1"/>
    <col min="9" max="9" width="10.625" style="4" customWidth="1"/>
    <col min="10" max="10" width="0.5" style="5" customWidth="1"/>
    <col min="11" max="11" width="10.625" style="4" customWidth="1"/>
    <col min="12" max="16384" width="7.875" style="2"/>
  </cols>
  <sheetData>
    <row r="1" spans="1:11" ht="21" customHeight="1" x14ac:dyDescent="0.2">
      <c r="A1" s="1" t="s">
        <v>0</v>
      </c>
      <c r="B1" s="2"/>
      <c r="C1" s="3"/>
    </row>
    <row r="2" spans="1:11" ht="21" customHeight="1" x14ac:dyDescent="0.2">
      <c r="A2" s="1" t="s">
        <v>57</v>
      </c>
      <c r="B2" s="2"/>
      <c r="C2" s="3"/>
    </row>
    <row r="3" spans="1:11" ht="21" customHeight="1" x14ac:dyDescent="0.2">
      <c r="A3" s="6" t="s">
        <v>163</v>
      </c>
      <c r="B3" s="7"/>
      <c r="C3" s="8"/>
      <c r="D3" s="7"/>
      <c r="E3" s="9"/>
      <c r="F3" s="10"/>
      <c r="G3" s="9"/>
      <c r="H3" s="10"/>
      <c r="I3" s="9"/>
      <c r="J3" s="10"/>
      <c r="K3" s="9"/>
    </row>
    <row r="4" spans="1:11" ht="13.5" customHeight="1" x14ac:dyDescent="0.2">
      <c r="A4" s="11"/>
    </row>
    <row r="5" spans="1:11" ht="17.100000000000001" customHeight="1" x14ac:dyDescent="0.2">
      <c r="A5" s="11"/>
      <c r="E5" s="168" t="s">
        <v>2</v>
      </c>
      <c r="F5" s="168"/>
      <c r="G5" s="168"/>
      <c r="H5" s="13"/>
      <c r="I5" s="168" t="s">
        <v>3</v>
      </c>
      <c r="J5" s="168"/>
      <c r="K5" s="168"/>
    </row>
    <row r="6" spans="1:11" ht="17.100000000000001" customHeight="1" x14ac:dyDescent="0.2">
      <c r="A6" s="11"/>
      <c r="C6" s="17"/>
      <c r="D6" s="14"/>
      <c r="E6" s="15" t="s">
        <v>158</v>
      </c>
      <c r="F6" s="16"/>
      <c r="G6" s="15" t="s">
        <v>142</v>
      </c>
      <c r="H6" s="16"/>
      <c r="I6" s="15" t="s">
        <v>158</v>
      </c>
      <c r="J6" s="15"/>
      <c r="K6" s="15" t="s">
        <v>142</v>
      </c>
    </row>
    <row r="7" spans="1:11" ht="17.100000000000001" customHeight="1" x14ac:dyDescent="0.2">
      <c r="A7" s="11"/>
      <c r="C7" s="18" t="s">
        <v>4</v>
      </c>
      <c r="D7" s="19"/>
      <c r="E7" s="20" t="s">
        <v>5</v>
      </c>
      <c r="F7" s="15"/>
      <c r="G7" s="20" t="s">
        <v>5</v>
      </c>
      <c r="H7" s="15"/>
      <c r="I7" s="20" t="s">
        <v>5</v>
      </c>
      <c r="J7" s="15"/>
      <c r="K7" s="20" t="s">
        <v>5</v>
      </c>
    </row>
    <row r="8" spans="1:11" ht="17.100000000000001" customHeight="1" x14ac:dyDescent="0.2">
      <c r="A8" s="55" t="s">
        <v>58</v>
      </c>
      <c r="B8" s="2"/>
      <c r="E8" s="122"/>
      <c r="I8" s="122"/>
    </row>
    <row r="9" spans="1:11" ht="3.95" customHeight="1" x14ac:dyDescent="0.2">
      <c r="A9" s="55"/>
      <c r="B9" s="2"/>
      <c r="E9" s="122"/>
      <c r="I9" s="122"/>
    </row>
    <row r="10" spans="1:11" ht="17.100000000000001" customHeight="1" x14ac:dyDescent="0.2">
      <c r="A10" s="56" t="s">
        <v>59</v>
      </c>
      <c r="B10" s="2"/>
      <c r="E10" s="118">
        <v>33362462790</v>
      </c>
      <c r="F10" s="48"/>
      <c r="G10" s="26">
        <v>27917110855</v>
      </c>
      <c r="H10" s="48"/>
      <c r="I10" s="118">
        <v>32677960929</v>
      </c>
      <c r="K10" s="26">
        <v>27295143046</v>
      </c>
    </row>
    <row r="11" spans="1:11" ht="17.100000000000001" customHeight="1" x14ac:dyDescent="0.2">
      <c r="A11" s="56" t="s">
        <v>60</v>
      </c>
      <c r="B11" s="2"/>
      <c r="E11" s="139">
        <v>0</v>
      </c>
      <c r="F11" s="48"/>
      <c r="G11" s="26">
        <v>7667055</v>
      </c>
      <c r="H11" s="48"/>
      <c r="I11" s="139">
        <v>0</v>
      </c>
      <c r="J11" s="48"/>
      <c r="K11" s="26">
        <v>4880544</v>
      </c>
    </row>
    <row r="12" spans="1:11" ht="17.100000000000001" customHeight="1" x14ac:dyDescent="0.2">
      <c r="A12" s="56" t="s">
        <v>61</v>
      </c>
      <c r="B12" s="2"/>
      <c r="E12" s="124">
        <v>27730077</v>
      </c>
      <c r="F12" s="48"/>
      <c r="G12" s="33">
        <v>34203329</v>
      </c>
      <c r="H12" s="48"/>
      <c r="I12" s="124">
        <v>67399320</v>
      </c>
      <c r="J12" s="48"/>
      <c r="K12" s="33">
        <v>36285568</v>
      </c>
    </row>
    <row r="13" spans="1:11" ht="17.100000000000001" customHeight="1" x14ac:dyDescent="0.2">
      <c r="A13" s="56" t="s">
        <v>62</v>
      </c>
      <c r="B13" s="2"/>
      <c r="E13" s="140">
        <v>38576703</v>
      </c>
      <c r="G13" s="57">
        <v>11453316</v>
      </c>
      <c r="I13" s="142">
        <v>0</v>
      </c>
      <c r="K13" s="58">
        <v>0</v>
      </c>
    </row>
    <row r="14" spans="1:11" ht="3.95" customHeight="1" x14ac:dyDescent="0.2">
      <c r="A14" s="56"/>
      <c r="B14" s="2"/>
      <c r="E14" s="122"/>
      <c r="I14" s="122"/>
    </row>
    <row r="15" spans="1:11" ht="17.100000000000001" customHeight="1" x14ac:dyDescent="0.2">
      <c r="A15" s="55" t="s">
        <v>63</v>
      </c>
      <c r="B15" s="2"/>
      <c r="E15" s="141">
        <f>SUM(E10:E13)</f>
        <v>33428769570</v>
      </c>
      <c r="G15" s="9">
        <f>SUM(G10:G13)</f>
        <v>27970434555</v>
      </c>
      <c r="I15" s="141">
        <f>SUM(I10:I13)</f>
        <v>32745360249</v>
      </c>
      <c r="K15" s="9">
        <f>SUM(K10:K13)</f>
        <v>27336309158</v>
      </c>
    </row>
    <row r="16" spans="1:11" ht="5.0999999999999996" customHeight="1" x14ac:dyDescent="0.2">
      <c r="A16" s="55"/>
      <c r="B16" s="2"/>
      <c r="E16" s="122"/>
      <c r="I16" s="122"/>
    </row>
    <row r="17" spans="1:11" ht="17.100000000000001" customHeight="1" x14ac:dyDescent="0.2">
      <c r="A17" s="55" t="s">
        <v>64</v>
      </c>
      <c r="B17" s="2"/>
      <c r="E17" s="122"/>
      <c r="I17" s="122"/>
    </row>
    <row r="18" spans="1:11" ht="3.95" customHeight="1" x14ac:dyDescent="0.2">
      <c r="A18" s="55"/>
      <c r="B18" s="2"/>
      <c r="E18" s="122"/>
      <c r="I18" s="122"/>
    </row>
    <row r="19" spans="1:11" ht="17.100000000000001" customHeight="1" x14ac:dyDescent="0.2">
      <c r="A19" s="56" t="s">
        <v>65</v>
      </c>
      <c r="B19" s="2"/>
      <c r="E19" s="118">
        <v>-28946224663</v>
      </c>
      <c r="G19" s="26">
        <v>-24286648217</v>
      </c>
      <c r="I19" s="118">
        <v>-28524327164</v>
      </c>
      <c r="K19" s="26">
        <v>-23851893932</v>
      </c>
    </row>
    <row r="20" spans="1:11" ht="17.100000000000001" customHeight="1" x14ac:dyDescent="0.2">
      <c r="A20" s="56" t="s">
        <v>66</v>
      </c>
      <c r="B20" s="2"/>
      <c r="E20" s="118">
        <v>-2381084301</v>
      </c>
      <c r="G20" s="26">
        <v>-2092229667</v>
      </c>
      <c r="I20" s="118">
        <v>-2382682705</v>
      </c>
      <c r="K20" s="26">
        <v>-2088066012</v>
      </c>
    </row>
    <row r="21" spans="1:11" ht="17.100000000000001" customHeight="1" x14ac:dyDescent="0.2">
      <c r="A21" s="56" t="s">
        <v>67</v>
      </c>
      <c r="B21" s="2"/>
      <c r="E21" s="118">
        <v>-543772337</v>
      </c>
      <c r="G21" s="26">
        <v>-447492051</v>
      </c>
      <c r="I21" s="118">
        <v>-490174208</v>
      </c>
      <c r="K21" s="26">
        <v>-395991359</v>
      </c>
    </row>
    <row r="22" spans="1:11" ht="17.100000000000001" customHeight="1" x14ac:dyDescent="0.2">
      <c r="A22" s="56" t="s">
        <v>182</v>
      </c>
      <c r="B22" s="2"/>
      <c r="E22" s="140">
        <v>-704362</v>
      </c>
      <c r="G22" s="115">
        <v>0</v>
      </c>
      <c r="I22" s="140">
        <v>-116647</v>
      </c>
      <c r="K22" s="115">
        <v>0</v>
      </c>
    </row>
    <row r="23" spans="1:11" ht="3.95" customHeight="1" x14ac:dyDescent="0.2">
      <c r="A23" s="56"/>
      <c r="B23" s="2"/>
      <c r="E23" s="122"/>
      <c r="I23" s="122"/>
    </row>
    <row r="24" spans="1:11" ht="17.100000000000001" customHeight="1" x14ac:dyDescent="0.2">
      <c r="A24" s="55" t="s">
        <v>68</v>
      </c>
      <c r="B24" s="2"/>
      <c r="E24" s="141">
        <f>SUM(E19:E23)</f>
        <v>-31871785663</v>
      </c>
      <c r="G24" s="9">
        <f>SUM(G19:G23)</f>
        <v>-26826369935</v>
      </c>
      <c r="I24" s="141">
        <f>SUM(I19:I23)</f>
        <v>-31397300724</v>
      </c>
      <c r="K24" s="9">
        <f>SUM(K19:K23)</f>
        <v>-26335951303</v>
      </c>
    </row>
    <row r="25" spans="1:11" ht="3.95" customHeight="1" x14ac:dyDescent="0.2">
      <c r="A25" s="56"/>
      <c r="B25" s="2"/>
      <c r="E25" s="122"/>
      <c r="I25" s="122"/>
    </row>
    <row r="26" spans="1:11" ht="17.100000000000001" customHeight="1" x14ac:dyDescent="0.2">
      <c r="A26" s="55" t="s">
        <v>69</v>
      </c>
      <c r="B26" s="55"/>
      <c r="E26" s="117">
        <f>SUM(E24,E15)</f>
        <v>1556983907</v>
      </c>
      <c r="G26" s="23">
        <f>SUM(G24,G15)</f>
        <v>1144064620</v>
      </c>
      <c r="I26" s="117">
        <f>SUM(I24,I15)</f>
        <v>1348059525</v>
      </c>
      <c r="K26" s="23">
        <f>SUM(K24,K15)</f>
        <v>1000357855</v>
      </c>
    </row>
    <row r="27" spans="1:11" ht="17.100000000000001" customHeight="1" x14ac:dyDescent="0.2">
      <c r="A27" s="56" t="s">
        <v>70</v>
      </c>
      <c r="B27" s="2"/>
      <c r="C27" s="2">
        <v>23</v>
      </c>
      <c r="E27" s="142">
        <v>-52450757</v>
      </c>
      <c r="F27" s="59"/>
      <c r="G27" s="58">
        <v>-45847323</v>
      </c>
      <c r="H27" s="59"/>
      <c r="I27" s="142">
        <v>-54324927</v>
      </c>
      <c r="J27" s="23"/>
      <c r="K27" s="58">
        <v>-45745903</v>
      </c>
    </row>
    <row r="28" spans="1:11" ht="3.95" customHeight="1" x14ac:dyDescent="0.2">
      <c r="A28" s="56"/>
      <c r="B28" s="2"/>
      <c r="E28" s="122"/>
      <c r="I28" s="122"/>
    </row>
    <row r="29" spans="1:11" ht="17.100000000000001" customHeight="1" x14ac:dyDescent="0.2">
      <c r="A29" s="55" t="s">
        <v>71</v>
      </c>
      <c r="B29" s="2"/>
      <c r="E29" s="122">
        <f>SUM(E26:E27)</f>
        <v>1504533150</v>
      </c>
      <c r="G29" s="4">
        <f>SUM(G26:G27)</f>
        <v>1098217297</v>
      </c>
      <c r="I29" s="122">
        <f>SUM(I26:I27)</f>
        <v>1293734598</v>
      </c>
      <c r="K29" s="4">
        <f>SUM(K26:K27)</f>
        <v>954611952</v>
      </c>
    </row>
    <row r="30" spans="1:11" ht="17.100000000000001" customHeight="1" x14ac:dyDescent="0.2">
      <c r="A30" s="56" t="s">
        <v>72</v>
      </c>
      <c r="B30" s="2"/>
      <c r="C30" s="2">
        <v>25</v>
      </c>
      <c r="E30" s="140">
        <v>-288734104</v>
      </c>
      <c r="F30" s="59"/>
      <c r="G30" s="57">
        <v>-205158336</v>
      </c>
      <c r="H30" s="59"/>
      <c r="I30" s="140">
        <v>-249818492</v>
      </c>
      <c r="J30" s="4"/>
      <c r="K30" s="57">
        <v>-194996909</v>
      </c>
    </row>
    <row r="31" spans="1:11" ht="3.95" customHeight="1" x14ac:dyDescent="0.2">
      <c r="A31" s="56"/>
      <c r="B31" s="2"/>
      <c r="E31" s="122"/>
      <c r="I31" s="122"/>
    </row>
    <row r="32" spans="1:11" ht="17.100000000000001" customHeight="1" x14ac:dyDescent="0.2">
      <c r="A32" s="55" t="s">
        <v>73</v>
      </c>
      <c r="B32" s="2"/>
      <c r="E32" s="143">
        <f>SUM(E29:E30)</f>
        <v>1215799046</v>
      </c>
      <c r="F32" s="48"/>
      <c r="G32" s="47">
        <f>SUM(G29:G30)</f>
        <v>893058961</v>
      </c>
      <c r="H32" s="48"/>
      <c r="I32" s="143">
        <f>SUM(I29:I30)</f>
        <v>1043916106</v>
      </c>
      <c r="J32" s="48"/>
      <c r="K32" s="47">
        <f>SUM(K29:K30)</f>
        <v>759615043</v>
      </c>
    </row>
    <row r="33" spans="1:11" ht="3.95" customHeight="1" x14ac:dyDescent="0.2">
      <c r="A33" s="55"/>
      <c r="B33" s="2"/>
      <c r="E33" s="143"/>
      <c r="F33" s="48"/>
      <c r="G33" s="47"/>
      <c r="H33" s="48"/>
      <c r="I33" s="143"/>
      <c r="J33" s="48"/>
      <c r="K33" s="47"/>
    </row>
    <row r="34" spans="1:11" ht="17.100000000000001" customHeight="1" x14ac:dyDescent="0.2">
      <c r="A34" s="55" t="s">
        <v>192</v>
      </c>
      <c r="B34" s="2"/>
      <c r="E34" s="143"/>
      <c r="F34" s="48"/>
      <c r="G34" s="47"/>
      <c r="H34" s="48"/>
      <c r="I34" s="143"/>
      <c r="J34" s="48"/>
      <c r="K34" s="47"/>
    </row>
    <row r="35" spans="1:11" ht="17.100000000000001" customHeight="1" x14ac:dyDescent="0.2">
      <c r="A35" s="56" t="s">
        <v>193</v>
      </c>
      <c r="B35" s="2"/>
      <c r="E35" s="143"/>
      <c r="F35" s="48"/>
      <c r="G35" s="47"/>
      <c r="H35" s="48"/>
      <c r="I35" s="143"/>
      <c r="J35" s="48"/>
      <c r="K35" s="47"/>
    </row>
    <row r="36" spans="1:11" ht="17.100000000000001" customHeight="1" x14ac:dyDescent="0.2">
      <c r="A36" s="56"/>
      <c r="B36" s="56" t="s">
        <v>74</v>
      </c>
      <c r="C36" s="2">
        <v>20</v>
      </c>
      <c r="E36" s="143">
        <v>-16852255</v>
      </c>
      <c r="F36" s="48"/>
      <c r="G36" s="47">
        <v>2869112</v>
      </c>
      <c r="H36" s="48"/>
      <c r="I36" s="143">
        <v>-16175211</v>
      </c>
      <c r="J36" s="48"/>
      <c r="K36" s="47">
        <v>2934503</v>
      </c>
    </row>
    <row r="37" spans="1:11" ht="17.100000000000001" customHeight="1" x14ac:dyDescent="0.2">
      <c r="A37" s="56"/>
      <c r="B37" s="56" t="s">
        <v>188</v>
      </c>
      <c r="E37" s="143"/>
      <c r="F37" s="48"/>
      <c r="G37" s="47"/>
      <c r="H37" s="48"/>
      <c r="I37" s="143"/>
      <c r="J37" s="48"/>
      <c r="K37" s="47"/>
    </row>
    <row r="38" spans="1:11" ht="17.100000000000001" customHeight="1" x14ac:dyDescent="0.2">
      <c r="A38" s="56"/>
      <c r="B38" s="56" t="s">
        <v>75</v>
      </c>
      <c r="C38" s="2">
        <v>17</v>
      </c>
      <c r="E38" s="144">
        <v>3370450</v>
      </c>
      <c r="F38" s="48"/>
      <c r="G38" s="60">
        <v>-573823</v>
      </c>
      <c r="H38" s="48"/>
      <c r="I38" s="144">
        <v>3235042</v>
      </c>
      <c r="J38" s="48"/>
      <c r="K38" s="60">
        <v>-586901</v>
      </c>
    </row>
    <row r="39" spans="1:11" ht="3.95" customHeight="1" x14ac:dyDescent="0.2">
      <c r="A39" s="55"/>
      <c r="B39" s="2"/>
      <c r="E39" s="143"/>
      <c r="F39" s="48"/>
      <c r="G39" s="47"/>
      <c r="H39" s="48"/>
      <c r="I39" s="143"/>
      <c r="J39" s="48"/>
      <c r="K39" s="47"/>
    </row>
    <row r="40" spans="1:11" ht="17.100000000000001" customHeight="1" x14ac:dyDescent="0.2">
      <c r="A40" s="55"/>
      <c r="B40" s="56" t="s">
        <v>189</v>
      </c>
      <c r="E40" s="144">
        <f>SUM(E36:E39)</f>
        <v>-13481805</v>
      </c>
      <c r="F40" s="48"/>
      <c r="G40" s="60">
        <f>SUM(G36:G39)</f>
        <v>2295289</v>
      </c>
      <c r="H40" s="48"/>
      <c r="I40" s="144">
        <f>SUM(I36:I39)</f>
        <v>-12940169</v>
      </c>
      <c r="J40" s="48"/>
      <c r="K40" s="60">
        <f>SUM(K36:K39)</f>
        <v>2347602</v>
      </c>
    </row>
    <row r="41" spans="1:11" ht="3.95" customHeight="1" x14ac:dyDescent="0.2">
      <c r="A41" s="55"/>
      <c r="B41" s="2"/>
      <c r="E41" s="143"/>
      <c r="F41" s="48"/>
      <c r="G41" s="47"/>
      <c r="H41" s="48"/>
      <c r="I41" s="143"/>
      <c r="J41" s="48"/>
      <c r="K41" s="47"/>
    </row>
    <row r="42" spans="1:11" ht="17.100000000000001" customHeight="1" x14ac:dyDescent="0.2">
      <c r="A42" s="55" t="s">
        <v>76</v>
      </c>
      <c r="B42" s="3"/>
      <c r="E42" s="141">
        <f>E40</f>
        <v>-13481805</v>
      </c>
      <c r="F42" s="48"/>
      <c r="G42" s="9">
        <f>G40</f>
        <v>2295289</v>
      </c>
      <c r="H42" s="48"/>
      <c r="I42" s="141">
        <f>I40</f>
        <v>-12940169</v>
      </c>
      <c r="J42" s="48"/>
      <c r="K42" s="9">
        <f>K40</f>
        <v>2347602</v>
      </c>
    </row>
    <row r="43" spans="1:11" ht="3.95" customHeight="1" x14ac:dyDescent="0.2">
      <c r="A43" s="55"/>
      <c r="B43" s="2"/>
      <c r="E43" s="122"/>
      <c r="I43" s="122"/>
    </row>
    <row r="44" spans="1:11" ht="17.100000000000001" customHeight="1" thickBot="1" x14ac:dyDescent="0.25">
      <c r="A44" s="55" t="s">
        <v>77</v>
      </c>
      <c r="B44" s="2"/>
      <c r="E44" s="145">
        <f>SUM(E42:E43,E32)</f>
        <v>1202317241</v>
      </c>
      <c r="G44" s="61">
        <f>SUM(G42:G43,G32)</f>
        <v>895354250</v>
      </c>
      <c r="I44" s="145">
        <f>SUM(I42:I43,I32)</f>
        <v>1030975937</v>
      </c>
      <c r="K44" s="61">
        <f>SUM(K42:K43,K32)</f>
        <v>761962645</v>
      </c>
    </row>
    <row r="45" spans="1:11" ht="6" customHeight="1" thickTop="1" x14ac:dyDescent="0.2">
      <c r="A45" s="55"/>
      <c r="B45" s="2"/>
      <c r="E45" s="143"/>
      <c r="G45" s="47"/>
      <c r="I45" s="143"/>
      <c r="K45" s="47"/>
    </row>
    <row r="46" spans="1:11" ht="17.100000000000001" customHeight="1" x14ac:dyDescent="0.2">
      <c r="A46" s="55" t="s">
        <v>190</v>
      </c>
      <c r="B46" s="2"/>
      <c r="E46" s="122"/>
      <c r="I46" s="122"/>
    </row>
    <row r="47" spans="1:11" ht="3.95" customHeight="1" x14ac:dyDescent="0.2">
      <c r="A47" s="55"/>
      <c r="B47" s="2"/>
      <c r="E47" s="122"/>
      <c r="I47" s="122"/>
    </row>
    <row r="48" spans="1:11" ht="17.100000000000001" customHeight="1" x14ac:dyDescent="0.2">
      <c r="A48" s="56" t="s">
        <v>78</v>
      </c>
      <c r="B48" s="56"/>
      <c r="E48" s="143">
        <v>1216323139</v>
      </c>
      <c r="F48" s="47"/>
      <c r="G48" s="47">
        <v>891062681</v>
      </c>
      <c r="H48" s="47"/>
      <c r="I48" s="143">
        <v>1043916106</v>
      </c>
      <c r="K48" s="47">
        <v>759615043</v>
      </c>
    </row>
    <row r="49" spans="1:11" ht="17.100000000000001" customHeight="1" x14ac:dyDescent="0.2">
      <c r="A49" s="56" t="s">
        <v>79</v>
      </c>
      <c r="B49" s="2"/>
      <c r="E49" s="141">
        <v>-524093</v>
      </c>
      <c r="G49" s="9">
        <v>1996280</v>
      </c>
      <c r="I49" s="147">
        <v>0</v>
      </c>
      <c r="K49" s="62" t="s">
        <v>10</v>
      </c>
    </row>
    <row r="50" spans="1:11" ht="3.95" customHeight="1" x14ac:dyDescent="0.2">
      <c r="A50" s="55"/>
      <c r="B50" s="2"/>
      <c r="E50" s="122"/>
      <c r="I50" s="122"/>
    </row>
    <row r="51" spans="1:11" ht="17.100000000000001" customHeight="1" thickBot="1" x14ac:dyDescent="0.25">
      <c r="A51" s="56"/>
      <c r="B51" s="2"/>
      <c r="E51" s="145">
        <f>E32</f>
        <v>1215799046</v>
      </c>
      <c r="G51" s="61">
        <f>G32</f>
        <v>893058961</v>
      </c>
      <c r="I51" s="145">
        <f>SUM(I48:I49)</f>
        <v>1043916106</v>
      </c>
      <c r="K51" s="61">
        <f>SUM(K48:K49)</f>
        <v>759615043</v>
      </c>
    </row>
    <row r="52" spans="1:11" ht="5.0999999999999996" customHeight="1" thickTop="1" x14ac:dyDescent="0.2">
      <c r="A52" s="56"/>
      <c r="B52" s="2"/>
      <c r="E52" s="143"/>
      <c r="G52" s="47"/>
      <c r="I52" s="143"/>
      <c r="K52" s="47"/>
    </row>
    <row r="53" spans="1:11" ht="17.100000000000001" customHeight="1" x14ac:dyDescent="0.2">
      <c r="A53" s="55" t="s">
        <v>191</v>
      </c>
      <c r="B53" s="2"/>
      <c r="E53" s="143"/>
      <c r="G53" s="47"/>
      <c r="I53" s="143"/>
      <c r="K53" s="47"/>
    </row>
    <row r="54" spans="1:11" ht="17.100000000000001" customHeight="1" x14ac:dyDescent="0.2">
      <c r="A54" s="56" t="s">
        <v>78</v>
      </c>
      <c r="B54" s="2"/>
      <c r="E54" s="143">
        <v>1202979819</v>
      </c>
      <c r="F54" s="47"/>
      <c r="G54" s="47">
        <v>893383603</v>
      </c>
      <c r="H54" s="47"/>
      <c r="I54" s="143">
        <f>+I44</f>
        <v>1030975937</v>
      </c>
      <c r="K54" s="47">
        <v>761962645</v>
      </c>
    </row>
    <row r="55" spans="1:11" ht="17.100000000000001" customHeight="1" x14ac:dyDescent="0.2">
      <c r="A55" s="56" t="s">
        <v>79</v>
      </c>
      <c r="B55" s="2"/>
      <c r="E55" s="141">
        <v>-662578</v>
      </c>
      <c r="G55" s="9">
        <v>1970647</v>
      </c>
      <c r="I55" s="141">
        <v>0</v>
      </c>
      <c r="K55" s="9">
        <v>0</v>
      </c>
    </row>
    <row r="56" spans="1:11" ht="3.95" customHeight="1" x14ac:dyDescent="0.2">
      <c r="A56" s="55"/>
      <c r="B56" s="2"/>
      <c r="E56" s="122"/>
      <c r="I56" s="122"/>
    </row>
    <row r="57" spans="1:11" ht="17.100000000000001" customHeight="1" thickBot="1" x14ac:dyDescent="0.25">
      <c r="A57" s="56"/>
      <c r="B57" s="2"/>
      <c r="E57" s="145">
        <f>SUM(E54:E55)</f>
        <v>1202317241</v>
      </c>
      <c r="G57" s="61">
        <f>SUM(G54:G55)</f>
        <v>895354250</v>
      </c>
      <c r="I57" s="145">
        <f>SUM(I54:I55)</f>
        <v>1030975937</v>
      </c>
      <c r="K57" s="61">
        <f>SUM(K54:K55)</f>
        <v>761962645</v>
      </c>
    </row>
    <row r="58" spans="1:11" ht="9.9499999999999993" customHeight="1" thickTop="1" x14ac:dyDescent="0.2">
      <c r="A58" s="55"/>
      <c r="B58" s="2"/>
      <c r="E58" s="122"/>
      <c r="I58" s="122"/>
    </row>
    <row r="59" spans="1:11" ht="17.100000000000001" customHeight="1" x14ac:dyDescent="0.2">
      <c r="A59" s="55" t="s">
        <v>80</v>
      </c>
      <c r="B59" s="2"/>
      <c r="E59" s="122"/>
      <c r="I59" s="122"/>
    </row>
    <row r="60" spans="1:11" ht="3.95" customHeight="1" x14ac:dyDescent="0.2">
      <c r="A60" s="55"/>
      <c r="B60" s="2"/>
      <c r="E60" s="122"/>
      <c r="I60" s="122"/>
    </row>
    <row r="61" spans="1:11" ht="17.100000000000001" customHeight="1" x14ac:dyDescent="0.2">
      <c r="A61" s="55" t="s">
        <v>81</v>
      </c>
      <c r="B61" s="3" t="s">
        <v>82</v>
      </c>
      <c r="C61" s="2">
        <v>26</v>
      </c>
      <c r="E61" s="146">
        <f>E48/1200000000</f>
        <v>1.0136026158333333</v>
      </c>
      <c r="F61" s="63"/>
      <c r="G61" s="63">
        <f>G48/1200000000</f>
        <v>0.74255223416666671</v>
      </c>
      <c r="H61" s="63"/>
      <c r="I61" s="146">
        <f>I48/1200000000</f>
        <v>0.8699300883333333</v>
      </c>
      <c r="J61" s="63"/>
      <c r="K61" s="63">
        <f>K48/1200000000</f>
        <v>0.63301253583333328</v>
      </c>
    </row>
    <row r="62" spans="1:11" ht="17.100000000000001" customHeight="1" x14ac:dyDescent="0.2">
      <c r="A62" s="55"/>
      <c r="B62" s="3"/>
      <c r="E62" s="146"/>
      <c r="F62" s="63"/>
      <c r="G62" s="63"/>
      <c r="H62" s="63"/>
      <c r="I62" s="146"/>
      <c r="J62" s="63"/>
      <c r="K62" s="63"/>
    </row>
    <row r="63" spans="1:11" ht="20.85" customHeight="1" x14ac:dyDescent="0.2">
      <c r="A63" s="55"/>
      <c r="B63" s="3"/>
      <c r="E63" s="63"/>
      <c r="F63" s="63"/>
      <c r="G63" s="63"/>
      <c r="H63" s="63"/>
      <c r="I63" s="63"/>
      <c r="J63" s="63"/>
      <c r="K63" s="63"/>
    </row>
    <row r="64" spans="1:11" ht="21" customHeight="1" x14ac:dyDescent="0.2">
      <c r="A64" s="39" t="str">
        <f>+'7-9'!A47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64" s="7"/>
      <c r="C64" s="7"/>
      <c r="D64" s="7"/>
      <c r="E64" s="9"/>
      <c r="F64" s="10"/>
      <c r="G64" s="9"/>
      <c r="H64" s="10"/>
      <c r="I64" s="9"/>
      <c r="J64" s="10"/>
      <c r="K64" s="9"/>
    </row>
    <row r="65" spans="1:11" ht="21" customHeight="1" x14ac:dyDescent="0.2">
      <c r="B65" s="2"/>
    </row>
    <row r="66" spans="1:11" ht="21" customHeight="1" x14ac:dyDescent="0.2">
      <c r="B66" s="2"/>
    </row>
    <row r="67" spans="1:11" ht="21" customHeight="1" x14ac:dyDescent="0.2">
      <c r="B67" s="2"/>
    </row>
    <row r="68" spans="1:11" ht="21" customHeight="1" x14ac:dyDescent="0.2">
      <c r="B68" s="2"/>
    </row>
    <row r="69" spans="1:11" ht="21" customHeight="1" x14ac:dyDescent="0.2">
      <c r="A69" s="2"/>
      <c r="B69" s="2"/>
      <c r="E69" s="5"/>
      <c r="G69" s="5"/>
      <c r="I69" s="5"/>
      <c r="K69" s="5"/>
    </row>
    <row r="70" spans="1:11" ht="21" customHeight="1" x14ac:dyDescent="0.2">
      <c r="A70" s="2"/>
      <c r="B70" s="2"/>
      <c r="E70" s="5"/>
      <c r="G70" s="5"/>
      <c r="I70" s="5"/>
      <c r="K70" s="5"/>
    </row>
    <row r="71" spans="1:11" ht="21" customHeight="1" x14ac:dyDescent="0.2">
      <c r="A71" s="2"/>
      <c r="B71" s="2"/>
      <c r="E71" s="5"/>
      <c r="G71" s="5"/>
      <c r="I71" s="5"/>
      <c r="K71" s="5"/>
    </row>
    <row r="72" spans="1:11" ht="21" customHeight="1" x14ac:dyDescent="0.2">
      <c r="A72" s="2"/>
      <c r="B72" s="2"/>
      <c r="E72" s="5"/>
      <c r="G72" s="5"/>
      <c r="I72" s="5"/>
      <c r="K72" s="5"/>
    </row>
    <row r="73" spans="1:11" ht="21" customHeight="1" x14ac:dyDescent="0.2">
      <c r="A73" s="2"/>
      <c r="B73" s="2"/>
      <c r="E73" s="5"/>
      <c r="G73" s="5"/>
      <c r="I73" s="5"/>
      <c r="K73" s="5"/>
    </row>
    <row r="74" spans="1:11" ht="21" customHeight="1" x14ac:dyDescent="0.2">
      <c r="A74" s="2"/>
      <c r="B74" s="2"/>
      <c r="E74" s="5"/>
      <c r="G74" s="5"/>
      <c r="I74" s="5"/>
      <c r="K74" s="5"/>
    </row>
    <row r="75" spans="1:11" ht="21" customHeight="1" x14ac:dyDescent="0.2">
      <c r="A75" s="2"/>
      <c r="B75" s="2"/>
      <c r="E75" s="5"/>
      <c r="G75" s="5"/>
      <c r="I75" s="5"/>
      <c r="K75" s="5"/>
    </row>
    <row r="76" spans="1:11" ht="21" customHeight="1" x14ac:dyDescent="0.2">
      <c r="A76" s="2"/>
      <c r="B76" s="2"/>
      <c r="E76" s="5"/>
      <c r="G76" s="5"/>
      <c r="I76" s="5"/>
      <c r="K76" s="5"/>
    </row>
    <row r="77" spans="1:11" ht="21" customHeight="1" x14ac:dyDescent="0.2">
      <c r="A77" s="2"/>
      <c r="B77" s="2"/>
      <c r="E77" s="5"/>
      <c r="G77" s="5"/>
      <c r="I77" s="5"/>
      <c r="K77" s="5"/>
    </row>
    <row r="78" spans="1:11" ht="21" customHeight="1" x14ac:dyDescent="0.2">
      <c r="A78" s="2"/>
      <c r="B78" s="2"/>
      <c r="E78" s="5"/>
      <c r="G78" s="5"/>
      <c r="I78" s="5"/>
      <c r="K78" s="5"/>
    </row>
    <row r="79" spans="1:11" ht="21" customHeight="1" x14ac:dyDescent="0.2">
      <c r="A79" s="2"/>
      <c r="B79" s="2"/>
      <c r="E79" s="5"/>
      <c r="G79" s="5"/>
      <c r="I79" s="5"/>
      <c r="K79" s="5"/>
    </row>
    <row r="80" spans="1:11" ht="21" customHeight="1" x14ac:dyDescent="0.2">
      <c r="A80" s="2"/>
      <c r="B80" s="2"/>
      <c r="E80" s="5"/>
      <c r="G80" s="5"/>
      <c r="I80" s="5"/>
      <c r="K80" s="5"/>
    </row>
    <row r="81" spans="1:11" ht="21" customHeight="1" x14ac:dyDescent="0.2">
      <c r="A81" s="2"/>
      <c r="B81" s="2"/>
      <c r="E81" s="5"/>
      <c r="G81" s="5"/>
      <c r="I81" s="5"/>
      <c r="K81" s="5"/>
    </row>
    <row r="82" spans="1:11" ht="21" customHeight="1" x14ac:dyDescent="0.2">
      <c r="A82" s="2"/>
      <c r="B82" s="2"/>
      <c r="E82" s="5"/>
      <c r="G82" s="5"/>
      <c r="I82" s="5"/>
      <c r="K82" s="5"/>
    </row>
    <row r="83" spans="1:11" ht="21" customHeight="1" x14ac:dyDescent="0.2">
      <c r="A83" s="2"/>
      <c r="B83" s="2"/>
      <c r="E83" s="5"/>
      <c r="G83" s="5"/>
      <c r="I83" s="5"/>
      <c r="K83" s="5"/>
    </row>
    <row r="84" spans="1:11" ht="21" customHeight="1" x14ac:dyDescent="0.2">
      <c r="A84" s="2"/>
      <c r="B84" s="2"/>
      <c r="E84" s="5"/>
      <c r="G84" s="5"/>
      <c r="I84" s="5"/>
      <c r="K84" s="5"/>
    </row>
    <row r="85" spans="1:11" ht="21" customHeight="1" x14ac:dyDescent="0.2">
      <c r="B85" s="2"/>
    </row>
    <row r="86" spans="1:11" ht="21" customHeight="1" x14ac:dyDescent="0.2">
      <c r="B86" s="2"/>
    </row>
    <row r="87" spans="1:11" ht="21" customHeight="1" x14ac:dyDescent="0.2">
      <c r="B87" s="2"/>
    </row>
    <row r="88" spans="1:11" ht="21" customHeight="1" x14ac:dyDescent="0.2">
      <c r="B88" s="2"/>
    </row>
    <row r="89" spans="1:11" ht="21" customHeight="1" x14ac:dyDescent="0.2">
      <c r="B89" s="2"/>
    </row>
    <row r="90" spans="1:11" ht="21" customHeight="1" x14ac:dyDescent="0.2">
      <c r="B90" s="2"/>
    </row>
    <row r="91" spans="1:11" ht="21" customHeight="1" x14ac:dyDescent="0.2">
      <c r="B91" s="2"/>
    </row>
    <row r="92" spans="1:11" ht="21" customHeight="1" x14ac:dyDescent="0.2">
      <c r="B92" s="2"/>
    </row>
    <row r="93" spans="1:11" s="43" customFormat="1" ht="21" customHeight="1" x14ac:dyDescent="0.2">
      <c r="A93" s="64"/>
      <c r="E93" s="47"/>
      <c r="F93" s="48"/>
      <c r="G93" s="47"/>
      <c r="H93" s="48"/>
      <c r="I93" s="47"/>
      <c r="J93" s="48"/>
      <c r="K93" s="47"/>
    </row>
    <row r="94" spans="1:11" ht="21" customHeight="1" x14ac:dyDescent="0.2">
      <c r="B94" s="2"/>
    </row>
    <row r="95" spans="1:11" ht="21" customHeight="1" x14ac:dyDescent="0.2">
      <c r="B95" s="2"/>
    </row>
    <row r="96" spans="1:11" ht="21" customHeight="1" x14ac:dyDescent="0.2">
      <c r="B96" s="2"/>
    </row>
    <row r="97" spans="1:11" ht="21" customHeight="1" x14ac:dyDescent="0.2">
      <c r="B97" s="2"/>
    </row>
    <row r="98" spans="1:11" ht="21" customHeight="1" x14ac:dyDescent="0.2">
      <c r="B98" s="2"/>
    </row>
    <row r="99" spans="1:11" ht="21" customHeight="1" x14ac:dyDescent="0.2">
      <c r="B99" s="2"/>
    </row>
    <row r="100" spans="1:11" ht="21" customHeight="1" x14ac:dyDescent="0.2">
      <c r="B100" s="2"/>
    </row>
    <row r="101" spans="1:11" ht="21" customHeight="1" x14ac:dyDescent="0.2">
      <c r="B101" s="2"/>
    </row>
    <row r="102" spans="1:11" ht="21" customHeight="1" x14ac:dyDescent="0.2">
      <c r="B102" s="2"/>
    </row>
    <row r="103" spans="1:11" ht="21" customHeight="1" x14ac:dyDescent="0.2">
      <c r="B103" s="2"/>
    </row>
    <row r="104" spans="1:11" ht="21" customHeight="1" x14ac:dyDescent="0.2">
      <c r="B104" s="2"/>
    </row>
    <row r="105" spans="1:11" ht="21" customHeight="1" x14ac:dyDescent="0.2">
      <c r="B105" s="2"/>
    </row>
    <row r="106" spans="1:11" ht="21" customHeight="1" x14ac:dyDescent="0.2">
      <c r="B106" s="2"/>
    </row>
    <row r="107" spans="1:11" ht="21" customHeight="1" x14ac:dyDescent="0.2">
      <c r="B107" s="2"/>
    </row>
    <row r="108" spans="1:11" s="43" customFormat="1" ht="21" customHeight="1" x14ac:dyDescent="0.2">
      <c r="A108" s="64"/>
      <c r="E108" s="47"/>
      <c r="F108" s="48"/>
      <c r="G108" s="47"/>
      <c r="H108" s="48"/>
      <c r="I108" s="47"/>
      <c r="J108" s="48"/>
      <c r="K108" s="47"/>
    </row>
    <row r="109" spans="1:11" ht="21" customHeight="1" x14ac:dyDescent="0.2">
      <c r="B109" s="2"/>
    </row>
    <row r="110" spans="1:11" ht="21" customHeight="1" x14ac:dyDescent="0.2">
      <c r="B110" s="2"/>
    </row>
    <row r="111" spans="1:11" ht="21" customHeight="1" x14ac:dyDescent="0.2">
      <c r="B111" s="2"/>
      <c r="H111" s="23"/>
    </row>
    <row r="112" spans="1:11" ht="21" customHeight="1" x14ac:dyDescent="0.2">
      <c r="B112" s="2"/>
      <c r="H112" s="23"/>
    </row>
    <row r="113" spans="1:11" ht="21" customHeight="1" x14ac:dyDescent="0.2">
      <c r="B113" s="2"/>
    </row>
    <row r="114" spans="1:11" ht="21" customHeight="1" x14ac:dyDescent="0.2">
      <c r="B114" s="2"/>
    </row>
    <row r="115" spans="1:11" ht="21" customHeight="1" x14ac:dyDescent="0.2">
      <c r="B115" s="2"/>
    </row>
    <row r="116" spans="1:11" ht="21" customHeight="1" x14ac:dyDescent="0.2">
      <c r="B116" s="2"/>
    </row>
    <row r="117" spans="1:11" ht="21" customHeight="1" x14ac:dyDescent="0.2">
      <c r="A117" s="2"/>
      <c r="B117" s="2"/>
      <c r="E117" s="5"/>
      <c r="G117" s="5"/>
      <c r="I117" s="5"/>
      <c r="K117" s="5"/>
    </row>
    <row r="118" spans="1:11" ht="21" customHeight="1" x14ac:dyDescent="0.2">
      <c r="A118" s="2"/>
      <c r="B118" s="2"/>
      <c r="E118" s="5"/>
      <c r="G118" s="5"/>
      <c r="I118" s="5"/>
      <c r="K118" s="5"/>
    </row>
    <row r="119" spans="1:11" ht="21" customHeight="1" x14ac:dyDescent="0.2">
      <c r="A119" s="2"/>
      <c r="B119" s="2"/>
      <c r="E119" s="5"/>
      <c r="G119" s="5"/>
      <c r="I119" s="5"/>
      <c r="K119" s="5"/>
    </row>
    <row r="120" spans="1:11" ht="21" customHeight="1" x14ac:dyDescent="0.2">
      <c r="A120" s="2"/>
      <c r="B120" s="2"/>
      <c r="E120" s="5"/>
      <c r="G120" s="5"/>
      <c r="I120" s="5"/>
      <c r="K120" s="5"/>
    </row>
    <row r="121" spans="1:11" ht="21" customHeight="1" x14ac:dyDescent="0.2">
      <c r="A121" s="2"/>
      <c r="B121" s="2"/>
      <c r="E121" s="5"/>
      <c r="G121" s="5"/>
      <c r="I121" s="5"/>
      <c r="K121" s="5"/>
    </row>
    <row r="122" spans="1:11" ht="21" customHeight="1" x14ac:dyDescent="0.2">
      <c r="A122" s="2"/>
      <c r="B122" s="2"/>
      <c r="E122" s="5"/>
      <c r="G122" s="5"/>
      <c r="I122" s="5"/>
      <c r="K122" s="5"/>
    </row>
    <row r="123" spans="1:11" ht="21" customHeight="1" x14ac:dyDescent="0.2">
      <c r="A123" s="2"/>
      <c r="B123" s="2"/>
      <c r="E123" s="5"/>
      <c r="G123" s="5"/>
      <c r="I123" s="5"/>
      <c r="K123" s="5"/>
    </row>
    <row r="124" spans="1:11" ht="21" customHeight="1" x14ac:dyDescent="0.2">
      <c r="A124" s="2"/>
      <c r="B124" s="2"/>
      <c r="E124" s="5"/>
      <c r="G124" s="5"/>
      <c r="I124" s="5"/>
      <c r="K124" s="5"/>
    </row>
    <row r="125" spans="1:11" ht="21" customHeight="1" x14ac:dyDescent="0.2">
      <c r="A125" s="2"/>
      <c r="B125" s="2"/>
      <c r="E125" s="5"/>
      <c r="G125" s="5"/>
      <c r="I125" s="5"/>
      <c r="K125" s="5"/>
    </row>
    <row r="126" spans="1:11" ht="21" customHeight="1" x14ac:dyDescent="0.2">
      <c r="A126" s="2"/>
      <c r="B126" s="2"/>
      <c r="E126" s="5"/>
      <c r="G126" s="5"/>
      <c r="I126" s="5"/>
      <c r="K126" s="5"/>
    </row>
    <row r="127" spans="1:11" ht="21" customHeight="1" x14ac:dyDescent="0.2">
      <c r="A127" s="2"/>
      <c r="B127" s="2"/>
      <c r="E127" s="5"/>
      <c r="G127" s="5"/>
      <c r="I127" s="5"/>
      <c r="K127" s="5"/>
    </row>
    <row r="128" spans="1:11" ht="21" customHeight="1" x14ac:dyDescent="0.2">
      <c r="A128" s="2"/>
      <c r="B128" s="2"/>
      <c r="E128" s="5"/>
      <c r="G128" s="5"/>
      <c r="I128" s="5"/>
      <c r="K128" s="5"/>
    </row>
    <row r="129" spans="1:11" ht="21" customHeight="1" x14ac:dyDescent="0.2">
      <c r="A129" s="2"/>
      <c r="B129" s="2"/>
      <c r="E129" s="5"/>
      <c r="G129" s="5"/>
      <c r="I129" s="5"/>
      <c r="K129" s="5"/>
    </row>
    <row r="130" spans="1:11" ht="21" customHeight="1" x14ac:dyDescent="0.2">
      <c r="A130" s="2"/>
      <c r="B130" s="2"/>
      <c r="E130" s="5"/>
      <c r="G130" s="5"/>
      <c r="I130" s="5"/>
      <c r="K130" s="5"/>
    </row>
    <row r="131" spans="1:11" ht="21" customHeight="1" x14ac:dyDescent="0.2">
      <c r="A131" s="2"/>
      <c r="B131" s="2"/>
      <c r="E131" s="5"/>
      <c r="G131" s="5"/>
      <c r="I131" s="5"/>
      <c r="K131" s="5"/>
    </row>
    <row r="132" spans="1:11" ht="21" customHeight="1" x14ac:dyDescent="0.2">
      <c r="A132" s="2"/>
      <c r="B132" s="2"/>
      <c r="E132" s="5"/>
      <c r="G132" s="5"/>
      <c r="I132" s="5"/>
      <c r="K132" s="5"/>
    </row>
    <row r="133" spans="1:11" s="43" customFormat="1" ht="21" customHeight="1" x14ac:dyDescent="0.2">
      <c r="A133" s="64"/>
      <c r="E133" s="47"/>
      <c r="F133" s="48"/>
      <c r="G133" s="47"/>
      <c r="H133" s="48"/>
      <c r="I133" s="47"/>
      <c r="J133" s="48"/>
      <c r="K133" s="47"/>
    </row>
  </sheetData>
  <mergeCells count="2">
    <mergeCell ref="E5:G5"/>
    <mergeCell ref="I5:K5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zoomScaleNormal="100" workbookViewId="0"/>
  </sheetViews>
  <sheetFormatPr defaultColWidth="9" defaultRowHeight="17.25" x14ac:dyDescent="0.2"/>
  <cols>
    <col min="1" max="1" width="39.75" style="56" customWidth="1"/>
    <col min="2" max="2" width="6.75" style="56" customWidth="1"/>
    <col min="3" max="3" width="0.75" style="56" customWidth="1"/>
    <col min="4" max="4" width="9.625" style="65" customWidth="1"/>
    <col min="5" max="5" width="0.75" style="65" customWidth="1"/>
    <col min="6" max="6" width="9.625" style="65" customWidth="1"/>
    <col min="7" max="7" width="0.75" style="65" customWidth="1"/>
    <col min="8" max="8" width="10.625" style="65" customWidth="1"/>
    <col min="9" max="9" width="0.75" style="65" customWidth="1"/>
    <col min="10" max="10" width="10.625" style="65" customWidth="1"/>
    <col min="11" max="11" width="0.75" style="65" customWidth="1"/>
    <col min="12" max="12" width="10.625" style="65" customWidth="1"/>
    <col min="13" max="13" width="0.75" style="65" customWidth="1"/>
    <col min="14" max="14" width="11.5" style="65" customWidth="1"/>
    <col min="15" max="16384" width="9" style="56"/>
  </cols>
  <sheetData>
    <row r="1" spans="1:14" ht="18" x14ac:dyDescent="0.2">
      <c r="A1" s="55" t="s">
        <v>0</v>
      </c>
    </row>
    <row r="2" spans="1:14" ht="18" x14ac:dyDescent="0.2">
      <c r="A2" s="21" t="s">
        <v>83</v>
      </c>
    </row>
    <row r="3" spans="1:14" ht="18" x14ac:dyDescent="0.2">
      <c r="A3" s="66" t="str">
        <f>+'10 P&amp;L'!A3</f>
        <v>สำหรับปีสิ้นสุดวันที่ 31 ธันวาคม พ.ศ. 2562</v>
      </c>
      <c r="B3" s="39"/>
      <c r="C3" s="39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10.5" customHeight="1" x14ac:dyDescent="0.2"/>
    <row r="5" spans="1:14" ht="18" customHeight="1" x14ac:dyDescent="0.2">
      <c r="A5" s="40"/>
      <c r="B5" s="40"/>
      <c r="C5" s="40"/>
      <c r="D5" s="172" t="s">
        <v>2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ht="18" customHeight="1" x14ac:dyDescent="0.2">
      <c r="A6" s="40"/>
      <c r="B6" s="40"/>
      <c r="C6" s="40"/>
      <c r="D6" s="172" t="s">
        <v>84</v>
      </c>
      <c r="E6" s="172"/>
      <c r="F6" s="172"/>
      <c r="G6" s="172"/>
      <c r="H6" s="172"/>
      <c r="I6" s="172"/>
      <c r="J6" s="172"/>
      <c r="K6" s="68"/>
      <c r="L6" s="69"/>
      <c r="M6" s="69"/>
      <c r="N6" s="69"/>
    </row>
    <row r="7" spans="1:14" ht="18" customHeight="1" x14ac:dyDescent="0.2">
      <c r="A7" s="40"/>
      <c r="B7" s="40"/>
      <c r="C7" s="40"/>
      <c r="D7" s="69"/>
      <c r="E7" s="69"/>
      <c r="F7" s="69"/>
      <c r="G7" s="69"/>
      <c r="H7" s="173" t="s">
        <v>50</v>
      </c>
      <c r="I7" s="173"/>
      <c r="J7" s="173"/>
      <c r="K7" s="69"/>
      <c r="L7" s="69"/>
      <c r="M7" s="69"/>
      <c r="N7" s="69"/>
    </row>
    <row r="8" spans="1:14" ht="18" customHeight="1" x14ac:dyDescent="0.2">
      <c r="A8" s="40"/>
      <c r="B8" s="40"/>
      <c r="C8" s="70"/>
      <c r="G8" s="33"/>
      <c r="H8" s="15" t="s">
        <v>85</v>
      </c>
      <c r="I8" s="68"/>
      <c r="J8" s="68"/>
      <c r="K8" s="68"/>
    </row>
    <row r="9" spans="1:14" ht="18" customHeight="1" x14ac:dyDescent="0.2">
      <c r="A9" s="40"/>
      <c r="B9" s="40"/>
      <c r="C9" s="71"/>
      <c r="D9" s="15" t="s">
        <v>86</v>
      </c>
      <c r="E9" s="33"/>
      <c r="F9" s="15" t="s">
        <v>87</v>
      </c>
      <c r="G9" s="23"/>
      <c r="H9" s="72" t="s">
        <v>88</v>
      </c>
      <c r="I9" s="33"/>
      <c r="J9" s="15"/>
      <c r="K9" s="15"/>
      <c r="L9" s="73" t="s">
        <v>89</v>
      </c>
      <c r="M9" s="23"/>
      <c r="N9" s="74" t="s">
        <v>90</v>
      </c>
    </row>
    <row r="10" spans="1:14" ht="18" customHeight="1" x14ac:dyDescent="0.2">
      <c r="A10" s="40"/>
      <c r="B10" s="40"/>
      <c r="C10" s="71"/>
      <c r="D10" s="15" t="s">
        <v>91</v>
      </c>
      <c r="E10" s="23"/>
      <c r="F10" s="15" t="s">
        <v>92</v>
      </c>
      <c r="G10" s="23"/>
      <c r="H10" s="15" t="s">
        <v>93</v>
      </c>
      <c r="I10" s="23"/>
      <c r="J10" s="15" t="s">
        <v>52</v>
      </c>
      <c r="K10" s="15"/>
      <c r="L10" s="15" t="s">
        <v>94</v>
      </c>
      <c r="M10" s="23"/>
      <c r="N10" s="15" t="s">
        <v>42</v>
      </c>
    </row>
    <row r="11" spans="1:14" ht="18" customHeight="1" x14ac:dyDescent="0.2">
      <c r="A11" s="40"/>
      <c r="B11" s="75" t="s">
        <v>4</v>
      </c>
      <c r="C11" s="76"/>
      <c r="D11" s="20" t="s">
        <v>5</v>
      </c>
      <c r="E11" s="16"/>
      <c r="F11" s="20" t="s">
        <v>5</v>
      </c>
      <c r="G11" s="16"/>
      <c r="H11" s="20" t="s">
        <v>5</v>
      </c>
      <c r="I11" s="16"/>
      <c r="J11" s="20" t="s">
        <v>5</v>
      </c>
      <c r="K11" s="15"/>
      <c r="L11" s="20" t="s">
        <v>5</v>
      </c>
      <c r="M11" s="16"/>
      <c r="N11" s="20" t="s">
        <v>5</v>
      </c>
    </row>
    <row r="12" spans="1:14" ht="6" customHeight="1" x14ac:dyDescent="0.2">
      <c r="A12" s="40"/>
      <c r="B12" s="77"/>
      <c r="C12" s="78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4" s="79" customFormat="1" ht="18" customHeight="1" x14ac:dyDescent="0.2">
      <c r="A13" s="55" t="s">
        <v>143</v>
      </c>
      <c r="B13" s="76"/>
      <c r="C13" s="76"/>
      <c r="D13" s="33">
        <v>300000000</v>
      </c>
      <c r="E13" s="16"/>
      <c r="F13" s="33">
        <v>898760685</v>
      </c>
      <c r="G13" s="16"/>
      <c r="H13" s="33">
        <v>30000000</v>
      </c>
      <c r="I13" s="16"/>
      <c r="J13" s="33">
        <v>1068667101</v>
      </c>
      <c r="K13" s="33"/>
      <c r="L13" s="33">
        <v>487660</v>
      </c>
      <c r="M13" s="16"/>
      <c r="N13" s="33">
        <f>SUM(L13,J13,H13,F13,D13)</f>
        <v>2297915446</v>
      </c>
    </row>
    <row r="14" spans="1:14" ht="18" customHeight="1" x14ac:dyDescent="0.2">
      <c r="A14" s="55" t="s">
        <v>144</v>
      </c>
      <c r="B14" s="40"/>
      <c r="C14" s="40"/>
      <c r="D14" s="33"/>
      <c r="E14" s="16"/>
      <c r="F14" s="33"/>
      <c r="G14" s="16"/>
      <c r="H14" s="33"/>
      <c r="I14" s="16"/>
      <c r="J14" s="33"/>
      <c r="K14" s="33"/>
      <c r="L14" s="33"/>
      <c r="M14" s="16"/>
      <c r="N14" s="33"/>
    </row>
    <row r="15" spans="1:14" ht="18" customHeight="1" x14ac:dyDescent="0.2">
      <c r="A15" s="56" t="s">
        <v>95</v>
      </c>
      <c r="B15" s="41">
        <v>27</v>
      </c>
      <c r="C15" s="40"/>
      <c r="D15" s="33" t="s">
        <v>10</v>
      </c>
      <c r="E15" s="16"/>
      <c r="F15" s="33" t="s">
        <v>10</v>
      </c>
      <c r="G15" s="16"/>
      <c r="H15" s="33" t="s">
        <v>10</v>
      </c>
      <c r="I15" s="16"/>
      <c r="J15" s="33">
        <v>-420000000</v>
      </c>
      <c r="K15" s="33"/>
      <c r="L15" s="33" t="s">
        <v>10</v>
      </c>
      <c r="M15" s="16"/>
      <c r="N15" s="33">
        <f>SUM(D15:L15)</f>
        <v>-420000000</v>
      </c>
    </row>
    <row r="16" spans="1:14" ht="18" customHeight="1" x14ac:dyDescent="0.2">
      <c r="A16" s="56" t="s">
        <v>73</v>
      </c>
      <c r="B16" s="41"/>
      <c r="C16" s="40"/>
      <c r="D16" s="33" t="s">
        <v>10</v>
      </c>
      <c r="E16" s="16"/>
      <c r="F16" s="33" t="s">
        <v>10</v>
      </c>
      <c r="G16" s="16"/>
      <c r="H16" s="33" t="s">
        <v>10</v>
      </c>
      <c r="I16" s="16"/>
      <c r="J16" s="33">
        <v>891062681</v>
      </c>
      <c r="K16" s="33"/>
      <c r="L16" s="33">
        <v>1996280</v>
      </c>
      <c r="M16" s="16"/>
      <c r="N16" s="33">
        <v>893058961</v>
      </c>
    </row>
    <row r="17" spans="1:15" ht="18" customHeight="1" x14ac:dyDescent="0.2">
      <c r="A17" s="56" t="s">
        <v>147</v>
      </c>
      <c r="B17" s="41"/>
      <c r="C17" s="40"/>
      <c r="D17" s="33">
        <v>0</v>
      </c>
      <c r="E17" s="16"/>
      <c r="F17" s="33">
        <v>0</v>
      </c>
      <c r="G17" s="16"/>
      <c r="H17" s="33">
        <v>0</v>
      </c>
      <c r="I17" s="16"/>
      <c r="J17" s="33">
        <v>0</v>
      </c>
      <c r="K17" s="33"/>
      <c r="L17" s="33">
        <v>3261861</v>
      </c>
      <c r="M17" s="16"/>
      <c r="N17" s="33">
        <v>3261861</v>
      </c>
    </row>
    <row r="18" spans="1:15" ht="18" customHeight="1" x14ac:dyDescent="0.2">
      <c r="A18" s="56" t="s">
        <v>148</v>
      </c>
      <c r="B18" s="41"/>
      <c r="C18" s="40"/>
      <c r="D18" s="33"/>
      <c r="E18" s="16"/>
      <c r="F18" s="33"/>
      <c r="G18" s="16"/>
      <c r="H18" s="33"/>
      <c r="I18" s="16"/>
      <c r="J18" s="33"/>
      <c r="K18" s="33"/>
      <c r="L18" s="33"/>
      <c r="M18" s="16"/>
      <c r="N18" s="33"/>
    </row>
    <row r="19" spans="1:15" ht="18" customHeight="1" x14ac:dyDescent="0.2">
      <c r="A19" s="56" t="s">
        <v>149</v>
      </c>
      <c r="B19" s="41"/>
      <c r="C19" s="76"/>
      <c r="D19" s="58">
        <v>0</v>
      </c>
      <c r="E19" s="16"/>
      <c r="F19" s="58">
        <v>0</v>
      </c>
      <c r="G19" s="16"/>
      <c r="H19" s="58">
        <v>0</v>
      </c>
      <c r="I19" s="16"/>
      <c r="J19" s="58">
        <v>2320922</v>
      </c>
      <c r="K19" s="33"/>
      <c r="L19" s="58">
        <v>-25633</v>
      </c>
      <c r="M19" s="16"/>
      <c r="N19" s="58">
        <f>SUM(D19:L19)</f>
        <v>2295289</v>
      </c>
      <c r="O19" s="79"/>
    </row>
    <row r="20" spans="1:15" ht="6" customHeight="1" x14ac:dyDescent="0.2">
      <c r="B20" s="77"/>
      <c r="C20" s="78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5" s="79" customFormat="1" ht="18" customHeight="1" thickBot="1" x14ac:dyDescent="0.25">
      <c r="A21" s="80" t="s">
        <v>145</v>
      </c>
      <c r="B21" s="76"/>
      <c r="C21" s="76"/>
      <c r="D21" s="51">
        <f>SUM(D13:D19)</f>
        <v>300000000</v>
      </c>
      <c r="E21" s="16"/>
      <c r="F21" s="51">
        <f>SUM(F13:F19)</f>
        <v>898760685</v>
      </c>
      <c r="G21" s="16"/>
      <c r="H21" s="51">
        <f>SUM(H13:H19)</f>
        <v>30000000</v>
      </c>
      <c r="I21" s="16"/>
      <c r="J21" s="51">
        <f>SUM(J13:J19)</f>
        <v>1542050704</v>
      </c>
      <c r="K21" s="33"/>
      <c r="L21" s="51">
        <f>SUM(L13:L19)</f>
        <v>5720168</v>
      </c>
      <c r="M21" s="16"/>
      <c r="N21" s="51">
        <f>SUM(N13:N19)</f>
        <v>2776531557</v>
      </c>
    </row>
    <row r="22" spans="1:15" s="79" customFormat="1" ht="9.9499999999999993" customHeight="1" thickTop="1" x14ac:dyDescent="0.2">
      <c r="A22" s="80"/>
      <c r="B22" s="76"/>
      <c r="C22" s="76"/>
      <c r="D22" s="33"/>
      <c r="E22" s="16"/>
      <c r="F22" s="33"/>
      <c r="G22" s="16"/>
      <c r="H22" s="33"/>
      <c r="I22" s="16"/>
      <c r="J22" s="33"/>
      <c r="K22" s="33"/>
      <c r="L22" s="33"/>
      <c r="M22" s="16"/>
      <c r="N22" s="33"/>
    </row>
    <row r="23" spans="1:15" s="79" customFormat="1" ht="18" customHeight="1" x14ac:dyDescent="0.2">
      <c r="A23" s="55" t="s">
        <v>159</v>
      </c>
      <c r="B23" s="76"/>
      <c r="C23" s="76"/>
      <c r="D23" s="124">
        <f>+D21</f>
        <v>300000000</v>
      </c>
      <c r="E23" s="16"/>
      <c r="F23" s="124">
        <f>+F21</f>
        <v>898760685</v>
      </c>
      <c r="G23" s="16"/>
      <c r="H23" s="124">
        <f>+H21</f>
        <v>30000000</v>
      </c>
      <c r="I23" s="16"/>
      <c r="J23" s="124">
        <f>+J21</f>
        <v>1542050704</v>
      </c>
      <c r="K23" s="33"/>
      <c r="L23" s="124">
        <f>+L21</f>
        <v>5720168</v>
      </c>
      <c r="M23" s="16"/>
      <c r="N23" s="124">
        <f>+N21</f>
        <v>2776531557</v>
      </c>
    </row>
    <row r="24" spans="1:15" s="79" customFormat="1" ht="18" customHeight="1" x14ac:dyDescent="0.2">
      <c r="A24" s="55" t="s">
        <v>160</v>
      </c>
      <c r="B24" s="76"/>
      <c r="C24" s="76"/>
      <c r="D24" s="124"/>
      <c r="E24" s="16"/>
      <c r="F24" s="124"/>
      <c r="G24" s="16"/>
      <c r="H24" s="124"/>
      <c r="I24" s="16"/>
      <c r="J24" s="124"/>
      <c r="K24" s="33"/>
      <c r="L24" s="124"/>
      <c r="M24" s="16"/>
      <c r="N24" s="124"/>
    </row>
    <row r="25" spans="1:15" s="79" customFormat="1" ht="18" customHeight="1" x14ac:dyDescent="0.2">
      <c r="A25" s="56" t="s">
        <v>95</v>
      </c>
      <c r="B25" s="41">
        <v>27</v>
      </c>
      <c r="C25" s="76"/>
      <c r="D25" s="124" t="s">
        <v>10</v>
      </c>
      <c r="E25" s="16"/>
      <c r="F25" s="124" t="s">
        <v>10</v>
      </c>
      <c r="G25" s="16"/>
      <c r="H25" s="124" t="s">
        <v>10</v>
      </c>
      <c r="I25" s="16"/>
      <c r="J25" s="124">
        <v>-600000000</v>
      </c>
      <c r="K25" s="33"/>
      <c r="L25" s="124" t="s">
        <v>10</v>
      </c>
      <c r="M25" s="16"/>
      <c r="N25" s="124">
        <f>SUM(D25:L25)</f>
        <v>-600000000</v>
      </c>
    </row>
    <row r="26" spans="1:15" s="79" customFormat="1" ht="18" customHeight="1" x14ac:dyDescent="0.2">
      <c r="A26" s="56" t="s">
        <v>73</v>
      </c>
      <c r="B26" s="76"/>
      <c r="C26" s="76"/>
      <c r="D26" s="124" t="s">
        <v>10</v>
      </c>
      <c r="E26" s="16"/>
      <c r="F26" s="124" t="s">
        <v>10</v>
      </c>
      <c r="G26" s="16"/>
      <c r="H26" s="124" t="s">
        <v>10</v>
      </c>
      <c r="I26" s="16"/>
      <c r="J26" s="124">
        <v>1216323139</v>
      </c>
      <c r="K26" s="33"/>
      <c r="L26" s="124">
        <v>-524093</v>
      </c>
      <c r="M26" s="16"/>
      <c r="N26" s="124">
        <f>SUM(D26:L26)</f>
        <v>1215799046</v>
      </c>
    </row>
    <row r="27" spans="1:15" s="79" customFormat="1" ht="18" customHeight="1" x14ac:dyDescent="0.2">
      <c r="A27" s="56" t="s">
        <v>147</v>
      </c>
      <c r="B27" s="76"/>
      <c r="C27" s="76"/>
      <c r="D27" s="124">
        <v>0</v>
      </c>
      <c r="E27" s="16"/>
      <c r="F27" s="124">
        <v>0</v>
      </c>
      <c r="G27" s="16"/>
      <c r="H27" s="124">
        <v>0</v>
      </c>
      <c r="I27" s="16"/>
      <c r="J27" s="124">
        <v>0</v>
      </c>
      <c r="K27" s="33"/>
      <c r="L27" s="124">
        <v>-2691985</v>
      </c>
      <c r="M27" s="16"/>
      <c r="N27" s="124">
        <f>SUM(D27:L27)</f>
        <v>-2691985</v>
      </c>
    </row>
    <row r="28" spans="1:15" s="79" customFormat="1" ht="18" customHeight="1" x14ac:dyDescent="0.2">
      <c r="A28" s="56" t="s">
        <v>148</v>
      </c>
      <c r="B28" s="76"/>
      <c r="C28" s="76"/>
      <c r="D28" s="124"/>
      <c r="E28" s="16"/>
      <c r="F28" s="124"/>
      <c r="G28" s="16"/>
      <c r="H28" s="124"/>
      <c r="I28" s="16"/>
      <c r="J28" s="124"/>
      <c r="K28" s="33"/>
      <c r="L28" s="124"/>
      <c r="M28" s="16"/>
      <c r="N28" s="124"/>
    </row>
    <row r="29" spans="1:15" s="79" customFormat="1" ht="18" customHeight="1" x14ac:dyDescent="0.2">
      <c r="A29" s="56" t="s">
        <v>149</v>
      </c>
      <c r="B29" s="76"/>
      <c r="C29" s="76"/>
      <c r="D29" s="142">
        <v>0</v>
      </c>
      <c r="E29" s="16"/>
      <c r="F29" s="142">
        <v>0</v>
      </c>
      <c r="G29" s="16"/>
      <c r="H29" s="142">
        <v>0</v>
      </c>
      <c r="I29" s="16"/>
      <c r="J29" s="142">
        <v>-13343320</v>
      </c>
      <c r="K29" s="33"/>
      <c r="L29" s="142">
        <v>-138485</v>
      </c>
      <c r="M29" s="16"/>
      <c r="N29" s="142">
        <f>SUM(D29:L29)</f>
        <v>-13481805</v>
      </c>
    </row>
    <row r="30" spans="1:15" ht="6" customHeight="1" x14ac:dyDescent="0.2">
      <c r="B30" s="77"/>
      <c r="C30" s="78"/>
      <c r="D30" s="117"/>
      <c r="E30" s="23"/>
      <c r="F30" s="117"/>
      <c r="G30" s="23"/>
      <c r="H30" s="117"/>
      <c r="I30" s="23"/>
      <c r="J30" s="117"/>
      <c r="K30" s="23"/>
      <c r="L30" s="117"/>
      <c r="M30" s="23"/>
      <c r="N30" s="117"/>
    </row>
    <row r="31" spans="1:15" s="79" customFormat="1" ht="18" customHeight="1" thickBot="1" x14ac:dyDescent="0.25">
      <c r="A31" s="80" t="s">
        <v>161</v>
      </c>
      <c r="B31" s="76"/>
      <c r="C31" s="76"/>
      <c r="D31" s="136">
        <f>SUM(D23:D29)</f>
        <v>300000000</v>
      </c>
      <c r="E31" s="16"/>
      <c r="F31" s="136">
        <f>SUM(F23:F29)</f>
        <v>898760685</v>
      </c>
      <c r="G31" s="16"/>
      <c r="H31" s="136">
        <f>SUM(H23:H29)</f>
        <v>30000000</v>
      </c>
      <c r="I31" s="16"/>
      <c r="J31" s="136">
        <f>SUM(J23:J29)</f>
        <v>2145030523</v>
      </c>
      <c r="K31" s="33"/>
      <c r="L31" s="136">
        <f>SUM(L23:L29)</f>
        <v>2365605</v>
      </c>
      <c r="M31" s="16"/>
      <c r="N31" s="136">
        <f>SUM(N23:N29)</f>
        <v>3376156813</v>
      </c>
    </row>
    <row r="32" spans="1:15" s="79" customFormat="1" ht="10.5" customHeight="1" thickTop="1" x14ac:dyDescent="0.2">
      <c r="A32" s="80"/>
      <c r="B32" s="76"/>
      <c r="C32" s="76"/>
      <c r="D32" s="33"/>
      <c r="E32" s="16"/>
      <c r="F32" s="33"/>
      <c r="G32" s="16"/>
      <c r="H32" s="33"/>
      <c r="I32" s="16"/>
      <c r="J32" s="33"/>
      <c r="K32" s="33"/>
      <c r="L32" s="33"/>
      <c r="M32" s="16"/>
      <c r="N32" s="33"/>
    </row>
    <row r="33" spans="1:14" ht="17.25" customHeight="1" x14ac:dyDescent="0.2">
      <c r="A33" s="39" t="str">
        <f>+'7-9'!A47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33" s="39"/>
      <c r="C33" s="39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</sheetData>
  <mergeCells count="3">
    <mergeCell ref="D5:N5"/>
    <mergeCell ref="D6:J6"/>
    <mergeCell ref="H7:J7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zoomScaleNormal="100" workbookViewId="0"/>
  </sheetViews>
  <sheetFormatPr defaultColWidth="9" defaultRowHeight="17.25" x14ac:dyDescent="0.2"/>
  <cols>
    <col min="1" max="1" width="45.75" style="56" customWidth="1"/>
    <col min="2" max="2" width="6.75" style="56" customWidth="1"/>
    <col min="3" max="3" width="1.125" style="56" customWidth="1"/>
    <col min="4" max="4" width="9.625" style="65" customWidth="1"/>
    <col min="5" max="5" width="1.125" style="65" customWidth="1"/>
    <col min="6" max="6" width="9.875" style="65" customWidth="1"/>
    <col min="7" max="7" width="1.125" style="65" customWidth="1"/>
    <col min="8" max="8" width="10.25" style="65" customWidth="1"/>
    <col min="9" max="9" width="1.125" style="65" customWidth="1"/>
    <col min="10" max="10" width="10.125" style="65" customWidth="1"/>
    <col min="11" max="11" width="1.125" style="65" customWidth="1"/>
    <col min="12" max="12" width="11.125" style="65" customWidth="1"/>
    <col min="13" max="16384" width="9" style="56"/>
  </cols>
  <sheetData>
    <row r="1" spans="1:12" ht="18" x14ac:dyDescent="0.2">
      <c r="A1" s="55" t="s">
        <v>0</v>
      </c>
    </row>
    <row r="2" spans="1:12" ht="18" x14ac:dyDescent="0.2">
      <c r="A2" s="21" t="s">
        <v>83</v>
      </c>
    </row>
    <row r="3" spans="1:12" ht="18" x14ac:dyDescent="0.2">
      <c r="A3" s="66" t="str">
        <f>+'10 P&amp;L'!A3</f>
        <v>สำหรับปีสิ้นสุดวันที่ 31 ธันวาคม พ.ศ. 2562</v>
      </c>
      <c r="B3" s="39"/>
      <c r="C3" s="39"/>
      <c r="D3" s="67"/>
      <c r="E3" s="67"/>
      <c r="F3" s="67"/>
      <c r="G3" s="67"/>
      <c r="H3" s="67"/>
      <c r="I3" s="67"/>
      <c r="J3" s="67"/>
      <c r="K3" s="67"/>
      <c r="L3" s="67"/>
    </row>
    <row r="5" spans="1:12" ht="18" x14ac:dyDescent="0.2">
      <c r="A5" s="40"/>
      <c r="B5" s="40"/>
      <c r="C5" s="40"/>
      <c r="D5" s="173" t="s">
        <v>3</v>
      </c>
      <c r="E5" s="173"/>
      <c r="F5" s="173"/>
      <c r="G5" s="173"/>
      <c r="H5" s="173"/>
      <c r="I5" s="173"/>
      <c r="J5" s="173"/>
      <c r="K5" s="173"/>
      <c r="L5" s="173"/>
    </row>
    <row r="6" spans="1:12" ht="18" x14ac:dyDescent="0.2">
      <c r="A6" s="40"/>
      <c r="B6" s="40"/>
      <c r="C6" s="40"/>
      <c r="D6" s="69"/>
      <c r="E6" s="69"/>
      <c r="F6" s="69"/>
      <c r="G6" s="69"/>
      <c r="H6" s="173" t="s">
        <v>50</v>
      </c>
      <c r="I6" s="173"/>
      <c r="J6" s="173"/>
      <c r="K6" s="69"/>
      <c r="L6" s="69"/>
    </row>
    <row r="7" spans="1:12" ht="18" x14ac:dyDescent="0.2">
      <c r="A7" s="40"/>
      <c r="B7" s="40"/>
      <c r="C7" s="40"/>
      <c r="D7" s="69"/>
      <c r="E7" s="69"/>
      <c r="F7" s="69"/>
      <c r="G7" s="69"/>
      <c r="H7" s="74" t="s">
        <v>85</v>
      </c>
      <c r="I7" s="69"/>
      <c r="J7" s="69"/>
      <c r="K7" s="69"/>
      <c r="L7" s="69"/>
    </row>
    <row r="8" spans="1:12" ht="18" x14ac:dyDescent="0.2">
      <c r="A8" s="40"/>
      <c r="B8" s="40"/>
      <c r="C8" s="70"/>
      <c r="D8" s="15" t="s">
        <v>86</v>
      </c>
      <c r="E8" s="15"/>
      <c r="F8" s="15" t="s">
        <v>96</v>
      </c>
      <c r="G8" s="33"/>
      <c r="H8" s="72" t="s">
        <v>97</v>
      </c>
      <c r="I8" s="33"/>
      <c r="J8" s="15"/>
      <c r="K8" s="23"/>
      <c r="L8" s="74" t="s">
        <v>90</v>
      </c>
    </row>
    <row r="9" spans="1:12" ht="18" customHeight="1" x14ac:dyDescent="0.2">
      <c r="A9" s="40"/>
      <c r="B9" s="40"/>
      <c r="C9" s="71"/>
      <c r="D9" s="15" t="s">
        <v>91</v>
      </c>
      <c r="E9" s="15"/>
      <c r="F9" s="15" t="s">
        <v>98</v>
      </c>
      <c r="G9" s="23"/>
      <c r="H9" s="15" t="s">
        <v>93</v>
      </c>
      <c r="I9" s="23"/>
      <c r="J9" s="15" t="s">
        <v>52</v>
      </c>
      <c r="K9" s="23"/>
      <c r="L9" s="15" t="s">
        <v>42</v>
      </c>
    </row>
    <row r="10" spans="1:12" ht="18" customHeight="1" x14ac:dyDescent="0.2">
      <c r="A10" s="40"/>
      <c r="B10" s="75" t="s">
        <v>4</v>
      </c>
      <c r="C10" s="76"/>
      <c r="D10" s="20" t="s">
        <v>5</v>
      </c>
      <c r="E10" s="15"/>
      <c r="F10" s="20" t="s">
        <v>5</v>
      </c>
      <c r="G10" s="16"/>
      <c r="H10" s="20" t="s">
        <v>5</v>
      </c>
      <c r="I10" s="16"/>
      <c r="J10" s="20" t="s">
        <v>5</v>
      </c>
      <c r="K10" s="16"/>
      <c r="L10" s="20" t="s">
        <v>5</v>
      </c>
    </row>
    <row r="11" spans="1:12" ht="18" x14ac:dyDescent="0.2">
      <c r="A11" s="40"/>
      <c r="B11" s="77"/>
      <c r="C11" s="78"/>
      <c r="D11" s="73"/>
      <c r="E11" s="73"/>
      <c r="F11" s="73"/>
      <c r="G11" s="73"/>
      <c r="H11" s="73"/>
      <c r="I11" s="73"/>
      <c r="J11" s="73"/>
      <c r="K11" s="73"/>
      <c r="L11" s="73"/>
    </row>
    <row r="12" spans="1:12" s="79" customFormat="1" ht="18" x14ac:dyDescent="0.2">
      <c r="A12" s="81" t="s">
        <v>143</v>
      </c>
      <c r="B12" s="76"/>
      <c r="C12" s="76"/>
      <c r="D12" s="33">
        <v>300000000</v>
      </c>
      <c r="E12" s="33"/>
      <c r="F12" s="33">
        <v>898760685</v>
      </c>
      <c r="G12" s="16"/>
      <c r="H12" s="33">
        <v>30000000</v>
      </c>
      <c r="I12" s="16"/>
      <c r="J12" s="33">
        <v>1080145035</v>
      </c>
      <c r="K12" s="16"/>
      <c r="L12" s="33">
        <f>SUM(J12,H12,F12,D12)</f>
        <v>2308905720</v>
      </c>
    </row>
    <row r="13" spans="1:12" ht="18" x14ac:dyDescent="0.2">
      <c r="A13" s="55" t="s">
        <v>144</v>
      </c>
      <c r="B13" s="40"/>
      <c r="C13" s="40"/>
      <c r="D13" s="33"/>
      <c r="E13" s="33"/>
      <c r="F13" s="33"/>
      <c r="G13" s="16"/>
      <c r="H13" s="33"/>
      <c r="I13" s="16"/>
      <c r="J13" s="33"/>
      <c r="K13" s="16"/>
      <c r="L13" s="33"/>
    </row>
    <row r="14" spans="1:12" x14ac:dyDescent="0.2">
      <c r="A14" s="56" t="s">
        <v>99</v>
      </c>
      <c r="B14" s="41">
        <v>27</v>
      </c>
      <c r="C14" s="40"/>
      <c r="D14" s="33" t="s">
        <v>10</v>
      </c>
      <c r="E14" s="33"/>
      <c r="F14" s="33" t="s">
        <v>10</v>
      </c>
      <c r="G14" s="16"/>
      <c r="H14" s="33" t="s">
        <v>10</v>
      </c>
      <c r="I14" s="16"/>
      <c r="J14" s="33">
        <v>-420000000</v>
      </c>
      <c r="K14" s="16"/>
      <c r="L14" s="33">
        <f>SUM(D14:J14)</f>
        <v>-420000000</v>
      </c>
    </row>
    <row r="15" spans="1:12" x14ac:dyDescent="0.2">
      <c r="A15" s="56" t="s">
        <v>73</v>
      </c>
      <c r="B15" s="41"/>
      <c r="C15" s="40"/>
      <c r="D15" s="33" t="s">
        <v>10</v>
      </c>
      <c r="E15" s="33"/>
      <c r="F15" s="33" t="s">
        <v>10</v>
      </c>
      <c r="G15" s="16"/>
      <c r="H15" s="33" t="s">
        <v>10</v>
      </c>
      <c r="I15" s="16"/>
      <c r="J15" s="33">
        <f>+'10 P&amp;L'!K32</f>
        <v>759615043</v>
      </c>
      <c r="K15" s="16"/>
      <c r="L15" s="33">
        <v>759615043</v>
      </c>
    </row>
    <row r="16" spans="1:12" x14ac:dyDescent="0.2">
      <c r="A16" s="56" t="s">
        <v>148</v>
      </c>
      <c r="B16" s="41"/>
      <c r="C16" s="40"/>
      <c r="D16" s="33"/>
      <c r="E16" s="33"/>
      <c r="F16" s="33"/>
      <c r="G16" s="16"/>
      <c r="H16" s="33"/>
      <c r="I16" s="16"/>
      <c r="J16" s="33"/>
      <c r="K16" s="16"/>
      <c r="L16" s="33"/>
    </row>
    <row r="17" spans="1:12" x14ac:dyDescent="0.2">
      <c r="A17" s="56" t="s">
        <v>149</v>
      </c>
      <c r="B17" s="41"/>
      <c r="C17" s="40"/>
      <c r="D17" s="58">
        <v>0</v>
      </c>
      <c r="E17" s="33"/>
      <c r="F17" s="58">
        <v>0</v>
      </c>
      <c r="G17" s="16"/>
      <c r="H17" s="58">
        <v>0</v>
      </c>
      <c r="I17" s="16"/>
      <c r="J17" s="58">
        <f>+'10 P&amp;L'!K40</f>
        <v>2347602</v>
      </c>
      <c r="K17" s="24"/>
      <c r="L17" s="58">
        <f>SUM(D17:J17)</f>
        <v>2347602</v>
      </c>
    </row>
    <row r="18" spans="1:12" ht="6" customHeight="1" x14ac:dyDescent="0.2">
      <c r="A18" s="40"/>
      <c r="B18" s="77"/>
      <c r="C18" s="78"/>
      <c r="D18" s="23"/>
      <c r="E18" s="23"/>
      <c r="F18" s="23"/>
      <c r="G18" s="23"/>
      <c r="H18" s="23"/>
      <c r="I18" s="23"/>
      <c r="J18" s="23"/>
      <c r="K18" s="23"/>
      <c r="L18" s="23"/>
    </row>
    <row r="19" spans="1:12" s="79" customFormat="1" ht="18.75" thickBot="1" x14ac:dyDescent="0.25">
      <c r="A19" s="81" t="s">
        <v>145</v>
      </c>
      <c r="B19" s="76"/>
      <c r="C19" s="76"/>
      <c r="D19" s="51">
        <f>SUM(D12:D18)</f>
        <v>300000000</v>
      </c>
      <c r="E19" s="33"/>
      <c r="F19" s="51">
        <f>SUM(F12:F18)</f>
        <v>898760685</v>
      </c>
      <c r="G19" s="16"/>
      <c r="H19" s="51">
        <f>SUM(H12:H18)</f>
        <v>30000000</v>
      </c>
      <c r="I19" s="16"/>
      <c r="J19" s="51">
        <f>SUM(J12:J18)</f>
        <v>1422107680</v>
      </c>
      <c r="K19" s="16"/>
      <c r="L19" s="51">
        <f>SUM(L12:L18)</f>
        <v>2650868365</v>
      </c>
    </row>
    <row r="20" spans="1:12" s="79" customFormat="1" ht="18.75" thickTop="1" x14ac:dyDescent="0.2">
      <c r="A20" s="81"/>
      <c r="B20" s="76"/>
      <c r="C20" s="76"/>
      <c r="D20" s="33"/>
      <c r="E20" s="33"/>
      <c r="F20" s="33"/>
      <c r="G20" s="16"/>
      <c r="H20" s="33"/>
      <c r="I20" s="16"/>
      <c r="J20" s="33"/>
      <c r="K20" s="16"/>
      <c r="L20" s="33"/>
    </row>
    <row r="21" spans="1:12" s="79" customFormat="1" ht="18" x14ac:dyDescent="0.2">
      <c r="A21" s="81" t="s">
        <v>159</v>
      </c>
      <c r="B21" s="76"/>
      <c r="C21" s="76"/>
      <c r="D21" s="124">
        <f>+D19</f>
        <v>300000000</v>
      </c>
      <c r="E21" s="33"/>
      <c r="F21" s="124">
        <f>+F19</f>
        <v>898760685</v>
      </c>
      <c r="G21" s="16"/>
      <c r="H21" s="124">
        <f>+H19</f>
        <v>30000000</v>
      </c>
      <c r="I21" s="16"/>
      <c r="J21" s="124">
        <f>+J19</f>
        <v>1422107680</v>
      </c>
      <c r="K21" s="16"/>
      <c r="L21" s="124">
        <f>+L19</f>
        <v>2650868365</v>
      </c>
    </row>
    <row r="22" spans="1:12" ht="18" x14ac:dyDescent="0.2">
      <c r="A22" s="55" t="s">
        <v>160</v>
      </c>
      <c r="B22" s="76"/>
      <c r="C22" s="76"/>
      <c r="D22" s="124"/>
      <c r="E22" s="33"/>
      <c r="F22" s="124"/>
      <c r="G22" s="16"/>
      <c r="H22" s="124"/>
      <c r="I22" s="16"/>
      <c r="J22" s="124"/>
      <c r="K22" s="16"/>
      <c r="L22" s="124"/>
    </row>
    <row r="23" spans="1:12" x14ac:dyDescent="0.2">
      <c r="A23" s="56" t="s">
        <v>99</v>
      </c>
      <c r="B23" s="41">
        <v>27</v>
      </c>
      <c r="C23" s="76"/>
      <c r="D23" s="124" t="s">
        <v>10</v>
      </c>
      <c r="E23" s="33"/>
      <c r="F23" s="124" t="s">
        <v>10</v>
      </c>
      <c r="G23" s="16"/>
      <c r="H23" s="124" t="s">
        <v>10</v>
      </c>
      <c r="I23" s="16"/>
      <c r="J23" s="124">
        <v>-600000000</v>
      </c>
      <c r="K23" s="16"/>
      <c r="L23" s="124">
        <f>SUM(D23:J23)</f>
        <v>-600000000</v>
      </c>
    </row>
    <row r="24" spans="1:12" x14ac:dyDescent="0.2">
      <c r="A24" s="56" t="s">
        <v>73</v>
      </c>
      <c r="B24" s="76"/>
      <c r="C24" s="76"/>
      <c r="D24" s="124" t="s">
        <v>10</v>
      </c>
      <c r="E24" s="33"/>
      <c r="F24" s="124" t="s">
        <v>10</v>
      </c>
      <c r="G24" s="16"/>
      <c r="H24" s="124" t="s">
        <v>10</v>
      </c>
      <c r="I24" s="16"/>
      <c r="J24" s="124">
        <v>1043916106</v>
      </c>
      <c r="K24" s="16"/>
      <c r="L24" s="124">
        <f>SUM(D24:J24)</f>
        <v>1043916106</v>
      </c>
    </row>
    <row r="25" spans="1:12" x14ac:dyDescent="0.2">
      <c r="A25" s="56" t="s">
        <v>148</v>
      </c>
      <c r="B25" s="76"/>
      <c r="C25" s="76"/>
      <c r="D25" s="124"/>
      <c r="E25" s="33"/>
      <c r="F25" s="124"/>
      <c r="G25" s="16"/>
      <c r="H25" s="124"/>
      <c r="I25" s="16"/>
      <c r="J25" s="124"/>
      <c r="K25" s="16"/>
      <c r="L25" s="124"/>
    </row>
    <row r="26" spans="1:12" x14ac:dyDescent="0.2">
      <c r="A26" s="56" t="s">
        <v>149</v>
      </c>
      <c r="B26" s="76"/>
      <c r="C26" s="76"/>
      <c r="D26" s="142">
        <v>0</v>
      </c>
      <c r="E26" s="33"/>
      <c r="F26" s="142">
        <v>0</v>
      </c>
      <c r="G26" s="16"/>
      <c r="H26" s="142">
        <v>0</v>
      </c>
      <c r="I26" s="16"/>
      <c r="J26" s="142">
        <v>-12940169</v>
      </c>
      <c r="K26" s="16"/>
      <c r="L26" s="142">
        <f>SUM(D26:J26)</f>
        <v>-12940169</v>
      </c>
    </row>
    <row r="27" spans="1:12" ht="6" customHeight="1" x14ac:dyDescent="0.2">
      <c r="A27" s="40"/>
      <c r="B27" s="77"/>
      <c r="C27" s="78"/>
      <c r="D27" s="124"/>
      <c r="E27" s="33"/>
      <c r="F27" s="124"/>
      <c r="G27" s="16"/>
      <c r="H27" s="124"/>
      <c r="I27" s="33"/>
      <c r="J27" s="124"/>
      <c r="K27" s="33"/>
      <c r="L27" s="124"/>
    </row>
    <row r="28" spans="1:12" ht="18.75" thickBot="1" x14ac:dyDescent="0.25">
      <c r="A28" s="81" t="s">
        <v>161</v>
      </c>
      <c r="B28" s="76"/>
      <c r="C28" s="76"/>
      <c r="D28" s="136">
        <f>SUM(D21:D27)</f>
        <v>300000000</v>
      </c>
      <c r="E28" s="33"/>
      <c r="F28" s="136">
        <f>SUM(F21:F27)</f>
        <v>898760685</v>
      </c>
      <c r="G28" s="16"/>
      <c r="H28" s="136">
        <f>SUM(H21:H27)</f>
        <v>30000000</v>
      </c>
      <c r="I28" s="16"/>
      <c r="J28" s="136">
        <f>SUM(J21:J27)</f>
        <v>1853083617</v>
      </c>
      <c r="K28" s="16"/>
      <c r="L28" s="136">
        <f>SUM(L21:L26)</f>
        <v>3081844302</v>
      </c>
    </row>
    <row r="29" spans="1:12" ht="18.75" thickTop="1" x14ac:dyDescent="0.2">
      <c r="A29" s="77"/>
      <c r="B29" s="76"/>
      <c r="C29" s="76"/>
      <c r="D29" s="33"/>
      <c r="E29" s="33"/>
      <c r="F29" s="33"/>
      <c r="G29" s="16"/>
      <c r="H29" s="33"/>
      <c r="I29" s="16"/>
      <c r="J29" s="33"/>
      <c r="K29" s="16"/>
      <c r="L29" s="33"/>
    </row>
    <row r="30" spans="1:12" ht="18" customHeight="1" x14ac:dyDescent="0.2">
      <c r="A30" s="77"/>
      <c r="B30" s="76"/>
      <c r="C30" s="76"/>
      <c r="D30" s="33"/>
      <c r="E30" s="33"/>
      <c r="F30" s="33"/>
      <c r="G30" s="16"/>
      <c r="H30" s="33"/>
      <c r="I30" s="16"/>
      <c r="J30" s="33"/>
      <c r="K30" s="16"/>
      <c r="L30" s="33"/>
    </row>
    <row r="31" spans="1:12" ht="21.75" customHeight="1" x14ac:dyDescent="0.2">
      <c r="A31" s="39" t="str">
        <f>+'7-9'!A47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31" s="39"/>
      <c r="C31" s="39"/>
      <c r="D31" s="67"/>
      <c r="E31" s="67"/>
      <c r="F31" s="67"/>
      <c r="G31" s="67"/>
      <c r="H31" s="67"/>
      <c r="I31" s="67"/>
      <c r="J31" s="67"/>
      <c r="K31" s="67"/>
      <c r="L31" s="67"/>
    </row>
  </sheetData>
  <mergeCells count="2">
    <mergeCell ref="D5:L5"/>
    <mergeCell ref="H6:J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6"/>
  <sheetViews>
    <sheetView zoomScaleNormal="100" workbookViewId="0"/>
  </sheetViews>
  <sheetFormatPr defaultColWidth="7.875" defaultRowHeight="18" customHeight="1" x14ac:dyDescent="0.2"/>
  <cols>
    <col min="1" max="1" width="1.125" style="50" customWidth="1"/>
    <col min="2" max="2" width="33.5" style="12" customWidth="1"/>
    <col min="3" max="3" width="6.75" style="2" customWidth="1"/>
    <col min="4" max="4" width="0.875" style="2" customWidth="1"/>
    <col min="5" max="5" width="11" style="82" bestFit="1" customWidth="1"/>
    <col min="6" max="6" width="0.875" style="2" customWidth="1"/>
    <col min="7" max="7" width="11" style="82" bestFit="1" customWidth="1"/>
    <col min="8" max="8" width="0.875" style="2" customWidth="1"/>
    <col min="9" max="9" width="11" style="82" bestFit="1" customWidth="1"/>
    <col min="10" max="10" width="0.875" style="2" customWidth="1"/>
    <col min="11" max="11" width="11" style="82" bestFit="1" customWidth="1"/>
    <col min="12" max="16384" width="7.875" style="2"/>
  </cols>
  <sheetData>
    <row r="1" spans="1:11" ht="18" customHeight="1" x14ac:dyDescent="0.2">
      <c r="A1" s="1" t="s">
        <v>0</v>
      </c>
      <c r="B1" s="2"/>
      <c r="C1" s="3"/>
    </row>
    <row r="2" spans="1:11" ht="18" customHeight="1" x14ac:dyDescent="0.2">
      <c r="A2" s="1" t="s">
        <v>100</v>
      </c>
      <c r="B2" s="2"/>
      <c r="C2" s="3"/>
    </row>
    <row r="3" spans="1:11" ht="18" customHeight="1" x14ac:dyDescent="0.2">
      <c r="A3" s="6" t="str">
        <f>'10 P&amp;L'!A3</f>
        <v>สำหรับปีสิ้นสุดวันที่ 31 ธันวาคม พ.ศ. 2562</v>
      </c>
      <c r="B3" s="7"/>
      <c r="C3" s="8"/>
      <c r="D3" s="7"/>
      <c r="E3" s="83"/>
      <c r="F3" s="84"/>
      <c r="G3" s="83"/>
      <c r="H3" s="84"/>
      <c r="I3" s="83"/>
      <c r="J3" s="84"/>
      <c r="K3" s="83"/>
    </row>
    <row r="4" spans="1:11" ht="18.95" customHeight="1" x14ac:dyDescent="0.2">
      <c r="A4" s="85"/>
      <c r="B4" s="43"/>
      <c r="C4" s="44"/>
      <c r="D4" s="43"/>
      <c r="E4" s="86"/>
      <c r="F4" s="43"/>
      <c r="G4" s="86"/>
      <c r="H4" s="43"/>
      <c r="I4" s="86"/>
      <c r="J4" s="43"/>
      <c r="K4" s="86"/>
    </row>
    <row r="5" spans="1:11" s="91" customFormat="1" ht="17.100000000000001" customHeight="1" x14ac:dyDescent="0.2">
      <c r="A5" s="87"/>
      <c r="B5" s="88"/>
      <c r="E5" s="174" t="s">
        <v>2</v>
      </c>
      <c r="F5" s="174"/>
      <c r="G5" s="174"/>
      <c r="H5" s="92"/>
      <c r="I5" s="174" t="s">
        <v>3</v>
      </c>
      <c r="J5" s="174"/>
      <c r="K5" s="174"/>
    </row>
    <row r="6" spans="1:11" s="91" customFormat="1" ht="17.100000000000001" customHeight="1" x14ac:dyDescent="0.2">
      <c r="A6" s="87"/>
      <c r="B6" s="88"/>
      <c r="C6" s="95"/>
      <c r="D6" s="93"/>
      <c r="E6" s="94" t="s">
        <v>158</v>
      </c>
      <c r="F6" s="93"/>
      <c r="G6" s="94" t="s">
        <v>142</v>
      </c>
      <c r="H6" s="93"/>
      <c r="I6" s="94" t="s">
        <v>158</v>
      </c>
      <c r="J6" s="93"/>
      <c r="K6" s="94" t="s">
        <v>142</v>
      </c>
    </row>
    <row r="7" spans="1:11" s="91" customFormat="1" ht="17.100000000000001" customHeight="1" x14ac:dyDescent="0.2">
      <c r="A7" s="87"/>
      <c r="B7" s="88"/>
      <c r="C7" s="96" t="s">
        <v>4</v>
      </c>
      <c r="D7" s="94"/>
      <c r="E7" s="97" t="s">
        <v>5</v>
      </c>
      <c r="F7" s="94"/>
      <c r="G7" s="97" t="s">
        <v>5</v>
      </c>
      <c r="H7" s="94"/>
      <c r="I7" s="97" t="s">
        <v>5</v>
      </c>
      <c r="J7" s="94"/>
      <c r="K7" s="97" t="s">
        <v>5</v>
      </c>
    </row>
    <row r="8" spans="1:11" s="88" customFormat="1" ht="17.100000000000001" customHeight="1" x14ac:dyDescent="0.2">
      <c r="A8" s="98" t="s">
        <v>101</v>
      </c>
      <c r="E8" s="148"/>
      <c r="I8" s="148"/>
    </row>
    <row r="9" spans="1:11" s="91" customFormat="1" ht="17.100000000000001" customHeight="1" x14ac:dyDescent="0.2">
      <c r="B9" s="98" t="s">
        <v>71</v>
      </c>
      <c r="E9" s="149">
        <v>1504533150</v>
      </c>
      <c r="G9" s="99">
        <v>1098217297</v>
      </c>
      <c r="I9" s="149">
        <v>1293734598</v>
      </c>
      <c r="K9" s="99">
        <v>954611952</v>
      </c>
    </row>
    <row r="10" spans="1:11" s="91" customFormat="1" ht="17.100000000000001" customHeight="1" x14ac:dyDescent="0.2">
      <c r="B10" s="100" t="s">
        <v>102</v>
      </c>
      <c r="C10" s="91">
        <v>13</v>
      </c>
      <c r="E10" s="149">
        <v>170522414</v>
      </c>
      <c r="G10" s="99">
        <v>149869611</v>
      </c>
      <c r="I10" s="149">
        <v>169781790</v>
      </c>
      <c r="K10" s="99">
        <v>149212166</v>
      </c>
    </row>
    <row r="11" spans="1:11" s="91" customFormat="1" ht="17.100000000000001" customHeight="1" x14ac:dyDescent="0.2">
      <c r="B11" s="100" t="s">
        <v>103</v>
      </c>
      <c r="C11" s="91">
        <v>15</v>
      </c>
      <c r="E11" s="149">
        <v>8066404</v>
      </c>
      <c r="G11" s="99">
        <v>4308924</v>
      </c>
      <c r="I11" s="149">
        <v>4709185</v>
      </c>
      <c r="K11" s="99">
        <v>4081928</v>
      </c>
    </row>
    <row r="12" spans="1:11" s="91" customFormat="1" ht="17.100000000000001" customHeight="1" x14ac:dyDescent="0.2">
      <c r="B12" s="100" t="s">
        <v>104</v>
      </c>
      <c r="C12" s="91">
        <v>16</v>
      </c>
      <c r="E12" s="149">
        <v>21320352</v>
      </c>
      <c r="G12" s="99">
        <v>22879686</v>
      </c>
      <c r="I12" s="149">
        <v>21320352</v>
      </c>
      <c r="K12" s="99">
        <v>22879686</v>
      </c>
    </row>
    <row r="13" spans="1:11" s="91" customFormat="1" ht="17.100000000000001" customHeight="1" x14ac:dyDescent="0.2">
      <c r="B13" s="100" t="s">
        <v>105</v>
      </c>
      <c r="E13" s="149">
        <v>3704888</v>
      </c>
      <c r="G13" s="99">
        <v>748211</v>
      </c>
      <c r="I13" s="149">
        <v>3709888</v>
      </c>
      <c r="K13" s="99">
        <v>568608</v>
      </c>
    </row>
    <row r="14" spans="1:11" s="91" customFormat="1" ht="17.100000000000001" customHeight="1" x14ac:dyDescent="0.2">
      <c r="B14" s="100" t="s">
        <v>166</v>
      </c>
      <c r="E14" s="150"/>
      <c r="I14" s="153"/>
    </row>
    <row r="15" spans="1:11" s="91" customFormat="1" ht="17.100000000000001" customHeight="1" x14ac:dyDescent="0.2">
      <c r="B15" s="100" t="s">
        <v>165</v>
      </c>
      <c r="C15" s="91">
        <v>9</v>
      </c>
      <c r="E15" s="149">
        <v>9215907</v>
      </c>
      <c r="G15" s="99">
        <v>68049513</v>
      </c>
      <c r="I15" s="149">
        <v>9215907</v>
      </c>
      <c r="K15" s="99">
        <v>68049513</v>
      </c>
    </row>
    <row r="16" spans="1:11" s="91" customFormat="1" ht="17.100000000000001" customHeight="1" x14ac:dyDescent="0.2">
      <c r="B16" s="100" t="s">
        <v>106</v>
      </c>
      <c r="C16" s="91">
        <v>20</v>
      </c>
      <c r="E16" s="149">
        <v>13258306</v>
      </c>
      <c r="G16" s="99">
        <v>6568849</v>
      </c>
      <c r="I16" s="149">
        <v>12589021</v>
      </c>
      <c r="K16" s="99">
        <v>5201181</v>
      </c>
    </row>
    <row r="17" spans="2:11" s="91" customFormat="1" ht="17.100000000000001" customHeight="1" x14ac:dyDescent="0.2">
      <c r="B17" s="100" t="s">
        <v>183</v>
      </c>
      <c r="C17" s="91">
        <v>12</v>
      </c>
      <c r="E17" s="149">
        <v>-250504</v>
      </c>
      <c r="G17" s="99" t="s">
        <v>10</v>
      </c>
      <c r="I17" s="149" t="s">
        <v>10</v>
      </c>
      <c r="K17" s="99" t="s">
        <v>10</v>
      </c>
    </row>
    <row r="18" spans="2:11" s="91" customFormat="1" ht="17.100000000000001" customHeight="1" x14ac:dyDescent="0.2">
      <c r="B18" s="100" t="s">
        <v>155</v>
      </c>
      <c r="C18" s="91">
        <v>11</v>
      </c>
      <c r="E18" s="149" t="s">
        <v>10</v>
      </c>
      <c r="F18" s="103"/>
      <c r="G18" s="99">
        <v>1413374</v>
      </c>
      <c r="H18" s="103"/>
      <c r="I18" s="153">
        <v>0</v>
      </c>
      <c r="J18" s="103"/>
      <c r="K18" s="104">
        <v>0</v>
      </c>
    </row>
    <row r="19" spans="2:11" s="91" customFormat="1" ht="17.100000000000001" customHeight="1" x14ac:dyDescent="0.2">
      <c r="B19" s="100" t="s">
        <v>107</v>
      </c>
      <c r="E19" s="151">
        <v>-1195253</v>
      </c>
      <c r="G19" s="99">
        <v>-3397260</v>
      </c>
      <c r="I19" s="149">
        <v>-1195253</v>
      </c>
      <c r="K19" s="99">
        <v>-3397260</v>
      </c>
    </row>
    <row r="20" spans="2:11" s="91" customFormat="1" ht="17.100000000000001" customHeight="1" x14ac:dyDescent="0.2">
      <c r="B20" s="100" t="s">
        <v>108</v>
      </c>
      <c r="C20" s="91">
        <v>13</v>
      </c>
      <c r="E20" s="149">
        <v>11199220</v>
      </c>
      <c r="G20" s="99">
        <v>4357102</v>
      </c>
      <c r="I20" s="149">
        <v>7370027</v>
      </c>
      <c r="K20" s="99">
        <v>4357102</v>
      </c>
    </row>
    <row r="21" spans="2:11" s="91" customFormat="1" ht="17.100000000000001" customHeight="1" x14ac:dyDescent="0.2">
      <c r="B21" s="100" t="s">
        <v>202</v>
      </c>
      <c r="C21" s="91">
        <v>15</v>
      </c>
      <c r="E21" s="149">
        <v>16029</v>
      </c>
      <c r="G21" s="99" t="s">
        <v>10</v>
      </c>
      <c r="I21" s="149" t="s">
        <v>10</v>
      </c>
      <c r="K21" s="99" t="s">
        <v>10</v>
      </c>
    </row>
    <row r="22" spans="2:11" s="91" customFormat="1" ht="17.100000000000001" customHeight="1" x14ac:dyDescent="0.2">
      <c r="B22" s="100" t="s">
        <v>109</v>
      </c>
      <c r="C22" s="91">
        <v>16</v>
      </c>
      <c r="E22" s="149">
        <v>2577000</v>
      </c>
      <c r="G22" s="99">
        <v>9021</v>
      </c>
      <c r="I22" s="153">
        <v>0</v>
      </c>
      <c r="K22" s="99">
        <v>9021</v>
      </c>
    </row>
    <row r="23" spans="2:11" s="91" customFormat="1" ht="17.100000000000001" customHeight="1" x14ac:dyDescent="0.2">
      <c r="B23" s="100" t="s">
        <v>171</v>
      </c>
      <c r="C23" s="91">
        <v>12</v>
      </c>
      <c r="E23" s="149" t="s">
        <v>10</v>
      </c>
      <c r="G23" s="99" t="s">
        <v>10</v>
      </c>
      <c r="I23" s="149" t="s">
        <v>10</v>
      </c>
      <c r="K23" s="102">
        <v>2712000</v>
      </c>
    </row>
    <row r="24" spans="2:11" s="91" customFormat="1" ht="17.100000000000001" customHeight="1" x14ac:dyDescent="0.2">
      <c r="B24" s="100" t="s">
        <v>172</v>
      </c>
      <c r="E24" s="149">
        <v>-1598311</v>
      </c>
      <c r="G24" s="99">
        <v>-1080270</v>
      </c>
      <c r="I24" s="149">
        <v>-1598311</v>
      </c>
      <c r="K24" s="99">
        <v>-1080270</v>
      </c>
    </row>
    <row r="25" spans="2:11" s="91" customFormat="1" ht="17.100000000000001" customHeight="1" x14ac:dyDescent="0.2">
      <c r="B25" s="100" t="s">
        <v>110</v>
      </c>
      <c r="C25" s="91">
        <v>13</v>
      </c>
      <c r="E25" s="149">
        <v>3252307</v>
      </c>
      <c r="G25" s="99">
        <v>191120</v>
      </c>
      <c r="I25" s="149">
        <v>2861622</v>
      </c>
      <c r="K25" s="99">
        <v>191120</v>
      </c>
    </row>
    <row r="26" spans="2:11" s="91" customFormat="1" ht="17.100000000000001" customHeight="1" x14ac:dyDescent="0.2">
      <c r="B26" s="100" t="s">
        <v>154</v>
      </c>
      <c r="C26" s="91">
        <v>15</v>
      </c>
      <c r="E26" s="149">
        <v>3979422</v>
      </c>
      <c r="G26" s="99">
        <v>3511650</v>
      </c>
      <c r="I26" s="153">
        <v>0</v>
      </c>
      <c r="K26" s="99" t="s">
        <v>10</v>
      </c>
    </row>
    <row r="27" spans="2:11" s="91" customFormat="1" ht="17.100000000000001" customHeight="1" x14ac:dyDescent="0.2">
      <c r="B27" s="100" t="s">
        <v>62</v>
      </c>
      <c r="C27" s="91">
        <v>11</v>
      </c>
      <c r="E27" s="149">
        <v>-38576703</v>
      </c>
      <c r="G27" s="99">
        <v>-11453316</v>
      </c>
      <c r="I27" s="153">
        <v>0</v>
      </c>
      <c r="K27" s="99" t="s">
        <v>10</v>
      </c>
    </row>
    <row r="28" spans="2:11" s="91" customFormat="1" ht="17.100000000000001" customHeight="1" x14ac:dyDescent="0.2">
      <c r="B28" s="100" t="s">
        <v>111</v>
      </c>
      <c r="E28" s="149">
        <v>-7831655</v>
      </c>
      <c r="G28" s="99">
        <v>-2711226</v>
      </c>
      <c r="I28" s="149">
        <v>-12639356</v>
      </c>
      <c r="K28" s="99">
        <v>-3079632</v>
      </c>
    </row>
    <row r="29" spans="2:11" s="91" customFormat="1" ht="17.100000000000001" customHeight="1" x14ac:dyDescent="0.2">
      <c r="B29" s="100" t="s">
        <v>173</v>
      </c>
      <c r="C29" s="91">
        <v>12</v>
      </c>
      <c r="E29" s="149" t="s">
        <v>10</v>
      </c>
      <c r="G29" s="99" t="s">
        <v>10</v>
      </c>
      <c r="I29" s="151">
        <v>-29998200</v>
      </c>
      <c r="K29" s="101" t="s">
        <v>10</v>
      </c>
    </row>
    <row r="30" spans="2:11" s="91" customFormat="1" ht="17.100000000000001" customHeight="1" x14ac:dyDescent="0.2">
      <c r="B30" s="100" t="s">
        <v>70</v>
      </c>
      <c r="C30" s="91">
        <v>23</v>
      </c>
      <c r="E30" s="149">
        <v>52450757</v>
      </c>
      <c r="G30" s="99">
        <v>45847323</v>
      </c>
      <c r="I30" s="149">
        <v>54324927</v>
      </c>
      <c r="K30" s="99">
        <v>45745903</v>
      </c>
    </row>
    <row r="31" spans="2:11" s="91" customFormat="1" ht="17.100000000000001" customHeight="1" x14ac:dyDescent="0.2">
      <c r="B31" s="98" t="s">
        <v>112</v>
      </c>
      <c r="E31" s="149"/>
      <c r="G31" s="99"/>
      <c r="I31" s="149"/>
      <c r="K31" s="99"/>
    </row>
    <row r="32" spans="2:11" s="91" customFormat="1" ht="17.100000000000001" customHeight="1" x14ac:dyDescent="0.2">
      <c r="B32" s="87" t="s">
        <v>113</v>
      </c>
      <c r="E32" s="149">
        <v>-35866660</v>
      </c>
      <c r="G32" s="99">
        <v>-218452900</v>
      </c>
      <c r="I32" s="149">
        <v>48089967</v>
      </c>
      <c r="K32" s="99">
        <v>-170407643</v>
      </c>
    </row>
    <row r="33" spans="1:12" s="91" customFormat="1" ht="17.100000000000001" customHeight="1" x14ac:dyDescent="0.2">
      <c r="B33" s="87" t="s">
        <v>146</v>
      </c>
      <c r="E33" s="149">
        <v>-23319949</v>
      </c>
      <c r="G33" s="99">
        <v>-24903558</v>
      </c>
      <c r="I33" s="149">
        <v>-23319949</v>
      </c>
      <c r="K33" s="99">
        <v>-24903558</v>
      </c>
    </row>
    <row r="34" spans="1:12" s="91" customFormat="1" ht="17.100000000000001" customHeight="1" x14ac:dyDescent="0.2">
      <c r="B34" s="87" t="s">
        <v>114</v>
      </c>
      <c r="E34" s="149">
        <v>-993504043</v>
      </c>
      <c r="G34" s="99">
        <v>179274177</v>
      </c>
      <c r="I34" s="149">
        <v>-990599485</v>
      </c>
      <c r="K34" s="99">
        <v>195278964</v>
      </c>
    </row>
    <row r="35" spans="1:12" s="91" customFormat="1" ht="17.100000000000001" customHeight="1" x14ac:dyDescent="0.2">
      <c r="B35" s="87" t="s">
        <v>13</v>
      </c>
      <c r="E35" s="149">
        <v>-33171059</v>
      </c>
      <c r="G35" s="99">
        <v>90927366</v>
      </c>
      <c r="I35" s="149">
        <v>-35866392</v>
      </c>
      <c r="K35" s="99">
        <v>87176861</v>
      </c>
    </row>
    <row r="36" spans="1:12" s="91" customFormat="1" ht="17.100000000000001" customHeight="1" x14ac:dyDescent="0.2">
      <c r="B36" s="87" t="s">
        <v>174</v>
      </c>
      <c r="E36" s="149">
        <v>-59365258</v>
      </c>
      <c r="G36" s="99">
        <v>-57534931</v>
      </c>
      <c r="I36" s="149">
        <v>-63826108</v>
      </c>
      <c r="K36" s="99">
        <v>-51849955</v>
      </c>
    </row>
    <row r="37" spans="1:12" s="91" customFormat="1" ht="17.100000000000001" customHeight="1" x14ac:dyDescent="0.2">
      <c r="B37" s="87" t="s">
        <v>29</v>
      </c>
      <c r="E37" s="149">
        <v>436408976</v>
      </c>
      <c r="G37" s="99">
        <v>-143463131</v>
      </c>
      <c r="I37" s="149">
        <v>466985543</v>
      </c>
      <c r="K37" s="99">
        <v>-202842017</v>
      </c>
    </row>
    <row r="38" spans="1:12" s="91" customFormat="1" ht="17.100000000000001" customHeight="1" x14ac:dyDescent="0.2">
      <c r="B38" s="87" t="s">
        <v>33</v>
      </c>
      <c r="E38" s="149">
        <v>-10376350</v>
      </c>
      <c r="G38" s="99">
        <v>3958034</v>
      </c>
      <c r="I38" s="149">
        <f>-5003741</f>
        <v>-5003741</v>
      </c>
      <c r="K38" s="99">
        <v>57230</v>
      </c>
    </row>
    <row r="39" spans="1:12" s="91" customFormat="1" ht="17.100000000000001" customHeight="1" x14ac:dyDescent="0.2">
      <c r="B39" s="87" t="s">
        <v>39</v>
      </c>
      <c r="E39" s="152">
        <v>21799972</v>
      </c>
      <c r="G39" s="105">
        <v>25932008</v>
      </c>
      <c r="I39" s="152">
        <v>21916472</v>
      </c>
      <c r="K39" s="105">
        <v>25890506</v>
      </c>
    </row>
    <row r="40" spans="1:12" s="88" customFormat="1" ht="6" customHeight="1" x14ac:dyDescent="0.2">
      <c r="A40" s="87"/>
      <c r="E40" s="148"/>
      <c r="I40" s="148"/>
    </row>
    <row r="41" spans="1:12" s="91" customFormat="1" ht="17.100000000000001" customHeight="1" x14ac:dyDescent="0.2">
      <c r="A41" s="98" t="s">
        <v>115</v>
      </c>
      <c r="B41" s="100"/>
      <c r="E41" s="149"/>
      <c r="G41" s="99"/>
      <c r="I41" s="149"/>
      <c r="K41" s="99"/>
    </row>
    <row r="42" spans="1:12" s="91" customFormat="1" ht="17.100000000000001" customHeight="1" x14ac:dyDescent="0.2">
      <c r="A42" s="98"/>
      <c r="B42" s="100" t="s">
        <v>116</v>
      </c>
      <c r="E42" s="149">
        <f>SUM(E9:E39)</f>
        <v>1057249359</v>
      </c>
      <c r="G42" s="99">
        <f>SUM(G9:G39)</f>
        <v>1243066674</v>
      </c>
      <c r="I42" s="149">
        <f>SUM(I9:I39)</f>
        <v>952562504</v>
      </c>
      <c r="K42" s="99">
        <f>SUM(K9:K39)</f>
        <v>1108463406</v>
      </c>
    </row>
    <row r="43" spans="1:12" s="91" customFormat="1" ht="17.100000000000001" customHeight="1" x14ac:dyDescent="0.2">
      <c r="A43" s="98"/>
      <c r="B43" s="100" t="s">
        <v>117</v>
      </c>
      <c r="E43" s="149">
        <v>-51309744</v>
      </c>
      <c r="F43" s="99"/>
      <c r="G43" s="99">
        <v>-42440313</v>
      </c>
      <c r="H43" s="99"/>
      <c r="I43" s="149">
        <v>-51502165</v>
      </c>
      <c r="J43" s="106"/>
      <c r="K43" s="99">
        <v>-44935468</v>
      </c>
      <c r="L43" s="106"/>
    </row>
    <row r="44" spans="1:12" s="91" customFormat="1" ht="17.100000000000001" customHeight="1" x14ac:dyDescent="0.2">
      <c r="A44" s="98"/>
      <c r="B44" s="107" t="s">
        <v>118</v>
      </c>
      <c r="E44" s="152">
        <v>-279703315</v>
      </c>
      <c r="F44" s="99"/>
      <c r="G44" s="105">
        <v>-200050859</v>
      </c>
      <c r="H44" s="99"/>
      <c r="I44" s="152">
        <v>-250912935</v>
      </c>
      <c r="K44" s="105">
        <v>-188772726</v>
      </c>
    </row>
    <row r="45" spans="1:12" s="88" customFormat="1" ht="6" customHeight="1" x14ac:dyDescent="0.2">
      <c r="A45" s="87"/>
      <c r="E45" s="148"/>
      <c r="I45" s="148"/>
    </row>
    <row r="46" spans="1:12" s="91" customFormat="1" ht="17.100000000000001" customHeight="1" x14ac:dyDescent="0.2">
      <c r="A46" s="98" t="s">
        <v>195</v>
      </c>
      <c r="B46" s="107"/>
      <c r="E46" s="152">
        <f>SUM(E42:E45)</f>
        <v>726236300</v>
      </c>
      <c r="G46" s="105">
        <f>SUM(G42:G45)</f>
        <v>1000575502</v>
      </c>
      <c r="I46" s="152">
        <f>SUM(I42:I45)</f>
        <v>650147404</v>
      </c>
      <c r="K46" s="105">
        <f>SUM(K42:K45)</f>
        <v>874755212</v>
      </c>
    </row>
    <row r="47" spans="1:12" s="91" customFormat="1" ht="17.100000000000001" customHeight="1" x14ac:dyDescent="0.2">
      <c r="A47" s="98"/>
      <c r="B47" s="107"/>
      <c r="E47" s="99"/>
      <c r="G47" s="99"/>
      <c r="I47" s="99"/>
      <c r="K47" s="99"/>
    </row>
    <row r="48" spans="1:12" s="91" customFormat="1" ht="17.100000000000001" customHeight="1" x14ac:dyDescent="0.2">
      <c r="A48" s="98"/>
      <c r="B48" s="107"/>
      <c r="E48" s="99"/>
      <c r="G48" s="99"/>
      <c r="I48" s="99"/>
      <c r="K48" s="99"/>
    </row>
    <row r="49" spans="1:11" s="91" customFormat="1" ht="17.100000000000001" customHeight="1" x14ac:dyDescent="0.2">
      <c r="A49" s="98"/>
      <c r="B49" s="107"/>
      <c r="E49" s="99"/>
      <c r="G49" s="99"/>
      <c r="I49" s="99"/>
      <c r="K49" s="99"/>
    </row>
    <row r="50" spans="1:11" s="91" customFormat="1" ht="17.100000000000001" customHeight="1" x14ac:dyDescent="0.2">
      <c r="A50" s="98"/>
      <c r="B50" s="107"/>
      <c r="E50" s="99"/>
      <c r="G50" s="99"/>
      <c r="I50" s="99"/>
      <c r="K50" s="99"/>
    </row>
    <row r="51" spans="1:11" ht="12.75" customHeight="1" x14ac:dyDescent="0.2">
      <c r="A51" s="55"/>
      <c r="B51" s="3"/>
      <c r="E51" s="86"/>
      <c r="G51" s="86"/>
      <c r="I51" s="86"/>
      <c r="K51" s="86"/>
    </row>
    <row r="52" spans="1:11" ht="21" customHeight="1" x14ac:dyDescent="0.2">
      <c r="A52" s="39" t="str">
        <f>'7-9'!A47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52" s="7"/>
      <c r="C52" s="7"/>
      <c r="D52" s="7"/>
      <c r="E52" s="89"/>
      <c r="F52" s="7"/>
      <c r="G52" s="89"/>
      <c r="H52" s="7"/>
      <c r="I52" s="89"/>
      <c r="J52" s="7"/>
      <c r="K52" s="89"/>
    </row>
    <row r="53" spans="1:11" ht="18" customHeight="1" x14ac:dyDescent="0.2">
      <c r="A53" s="1" t="str">
        <f>A1</f>
        <v>บริษัท คอมเซเว่น จํากัด (มหาชน)</v>
      </c>
      <c r="B53" s="2"/>
      <c r="C53" s="3"/>
    </row>
    <row r="54" spans="1:11" ht="18" customHeight="1" x14ac:dyDescent="0.2">
      <c r="A54" s="1" t="str">
        <f>A2</f>
        <v>งบกระแสเงินสด</v>
      </c>
      <c r="B54" s="2"/>
      <c r="C54" s="3"/>
    </row>
    <row r="55" spans="1:11" ht="18" customHeight="1" x14ac:dyDescent="0.2">
      <c r="A55" s="6" t="str">
        <f>+A3</f>
        <v>สำหรับปีสิ้นสุดวันที่ 31 ธันวาคม พ.ศ. 2562</v>
      </c>
      <c r="B55" s="7"/>
      <c r="C55" s="8"/>
      <c r="D55" s="7"/>
      <c r="E55" s="89"/>
      <c r="F55" s="7"/>
      <c r="G55" s="89"/>
      <c r="H55" s="7"/>
      <c r="I55" s="89"/>
      <c r="J55" s="7"/>
      <c r="K55" s="89"/>
    </row>
    <row r="56" spans="1:11" ht="10.5" customHeight="1" x14ac:dyDescent="0.2">
      <c r="A56" s="11"/>
    </row>
    <row r="57" spans="1:11" ht="16.5" customHeight="1" x14ac:dyDescent="0.2">
      <c r="A57" s="11"/>
      <c r="E57" s="168" t="s">
        <v>2</v>
      </c>
      <c r="F57" s="168"/>
      <c r="G57" s="168"/>
      <c r="H57" s="13"/>
      <c r="I57" s="168" t="s">
        <v>3</v>
      </c>
      <c r="J57" s="168"/>
      <c r="K57" s="168"/>
    </row>
    <row r="58" spans="1:11" ht="16.5" customHeight="1" x14ac:dyDescent="0.2">
      <c r="A58" s="11"/>
      <c r="C58" s="17"/>
      <c r="D58" s="14"/>
      <c r="E58" s="19" t="s">
        <v>158</v>
      </c>
      <c r="F58" s="14"/>
      <c r="G58" s="19" t="s">
        <v>142</v>
      </c>
      <c r="H58" s="14"/>
      <c r="I58" s="19" t="s">
        <v>158</v>
      </c>
      <c r="J58" s="14"/>
      <c r="K58" s="19" t="s">
        <v>142</v>
      </c>
    </row>
    <row r="59" spans="1:11" ht="16.5" customHeight="1" x14ac:dyDescent="0.2">
      <c r="A59" s="11"/>
      <c r="C59" s="108" t="s">
        <v>4</v>
      </c>
      <c r="D59" s="19"/>
      <c r="E59" s="109" t="s">
        <v>5</v>
      </c>
      <c r="F59" s="19"/>
      <c r="G59" s="109" t="s">
        <v>5</v>
      </c>
      <c r="H59" s="19"/>
      <c r="I59" s="109" t="s">
        <v>5</v>
      </c>
      <c r="J59" s="19"/>
      <c r="K59" s="109" t="s">
        <v>5</v>
      </c>
    </row>
    <row r="60" spans="1:11" ht="16.5" customHeight="1" x14ac:dyDescent="0.2">
      <c r="A60" s="55" t="s">
        <v>119</v>
      </c>
      <c r="B60" s="3"/>
      <c r="E60" s="154"/>
      <c r="I60" s="154"/>
    </row>
    <row r="61" spans="1:11" ht="16.5" customHeight="1" x14ac:dyDescent="0.2">
      <c r="A61" s="2"/>
      <c r="B61" s="11" t="s">
        <v>16</v>
      </c>
      <c r="E61" s="155" t="s">
        <v>10</v>
      </c>
      <c r="G61" s="86">
        <v>157380000</v>
      </c>
      <c r="I61" s="155" t="s">
        <v>10</v>
      </c>
      <c r="K61" s="86">
        <v>155250000</v>
      </c>
    </row>
    <row r="62" spans="1:11" ht="16.5" customHeight="1" x14ac:dyDescent="0.2">
      <c r="A62" s="2"/>
      <c r="B62" s="11" t="s">
        <v>120</v>
      </c>
      <c r="E62" s="155" t="s">
        <v>10</v>
      </c>
      <c r="G62" s="86">
        <v>-14018692</v>
      </c>
      <c r="I62" s="155" t="s">
        <v>10</v>
      </c>
      <c r="K62" s="86">
        <v>-14018692</v>
      </c>
    </row>
    <row r="63" spans="1:11" ht="16.5" customHeight="1" x14ac:dyDescent="0.2">
      <c r="A63" s="2"/>
      <c r="B63" s="11" t="s">
        <v>156</v>
      </c>
      <c r="C63" s="2">
        <v>12</v>
      </c>
      <c r="E63" s="155" t="s">
        <v>10</v>
      </c>
      <c r="G63" s="86">
        <v>-182942737</v>
      </c>
      <c r="I63" s="155">
        <v>-2441481</v>
      </c>
      <c r="K63" s="86" t="s">
        <v>10</v>
      </c>
    </row>
    <row r="64" spans="1:11" ht="16.5" customHeight="1" x14ac:dyDescent="0.2">
      <c r="A64" s="2"/>
      <c r="B64" s="11" t="s">
        <v>141</v>
      </c>
      <c r="C64" s="2">
        <v>11</v>
      </c>
      <c r="E64" s="156">
        <v>-122500209</v>
      </c>
      <c r="G64" s="110">
        <v>-81393950</v>
      </c>
      <c r="I64" s="156">
        <v>-122500209</v>
      </c>
      <c r="K64" s="110">
        <v>-81393950</v>
      </c>
    </row>
    <row r="65" spans="1:11" ht="16.5" customHeight="1" x14ac:dyDescent="0.2">
      <c r="A65" s="2"/>
      <c r="B65" s="11" t="s">
        <v>201</v>
      </c>
      <c r="C65" s="2">
        <v>12</v>
      </c>
      <c r="E65" s="156" t="s">
        <v>10</v>
      </c>
      <c r="G65" s="86" t="s">
        <v>10</v>
      </c>
      <c r="I65" s="155">
        <v>-56642902</v>
      </c>
      <c r="K65" s="86" t="s">
        <v>10</v>
      </c>
    </row>
    <row r="66" spans="1:11" ht="16.5" customHeight="1" x14ac:dyDescent="0.2">
      <c r="A66" s="2"/>
      <c r="B66" s="11" t="s">
        <v>150</v>
      </c>
      <c r="E66" s="155">
        <v>-698839</v>
      </c>
      <c r="G66" s="86">
        <v>-1124000</v>
      </c>
      <c r="I66" s="155">
        <v>-448000</v>
      </c>
      <c r="K66" s="110">
        <v>-1124000</v>
      </c>
    </row>
    <row r="67" spans="1:11" ht="16.5" customHeight="1" x14ac:dyDescent="0.2">
      <c r="A67" s="56"/>
      <c r="B67" s="111" t="s">
        <v>121</v>
      </c>
      <c r="E67" s="155">
        <v>-167369978</v>
      </c>
      <c r="F67" s="86"/>
      <c r="G67" s="86">
        <v>-141560132</v>
      </c>
      <c r="H67" s="86"/>
      <c r="I67" s="155">
        <v>-165183957</v>
      </c>
      <c r="J67" s="86"/>
      <c r="K67" s="86">
        <v>-141222076</v>
      </c>
    </row>
    <row r="68" spans="1:11" ht="16.5" customHeight="1" x14ac:dyDescent="0.2">
      <c r="A68" s="56"/>
      <c r="B68" s="111" t="s">
        <v>122</v>
      </c>
      <c r="C68" s="2">
        <v>15</v>
      </c>
      <c r="E68" s="155">
        <v>-7091923</v>
      </c>
      <c r="F68" s="86"/>
      <c r="G68" s="86">
        <v>-6565280</v>
      </c>
      <c r="H68" s="86"/>
      <c r="I68" s="155">
        <v>-4268725</v>
      </c>
      <c r="J68" s="86"/>
      <c r="K68" s="86">
        <v>-5604280</v>
      </c>
    </row>
    <row r="69" spans="1:11" ht="16.5" customHeight="1" x14ac:dyDescent="0.2">
      <c r="A69" s="56"/>
      <c r="B69" s="111" t="s">
        <v>123</v>
      </c>
      <c r="C69" s="2">
        <v>16</v>
      </c>
      <c r="E69" s="155">
        <v>-600000</v>
      </c>
      <c r="F69" s="86"/>
      <c r="G69" s="86">
        <v>-1000000</v>
      </c>
      <c r="H69" s="86"/>
      <c r="I69" s="155">
        <v>-600000</v>
      </c>
      <c r="J69" s="86"/>
      <c r="K69" s="86">
        <v>-1000000</v>
      </c>
    </row>
    <row r="70" spans="1:11" ht="16.5" customHeight="1" x14ac:dyDescent="0.2">
      <c r="A70" s="56"/>
      <c r="B70" s="111" t="s">
        <v>196</v>
      </c>
      <c r="C70" s="2">
        <v>29</v>
      </c>
      <c r="E70" s="155">
        <v>40000000</v>
      </c>
      <c r="F70" s="86"/>
      <c r="G70" s="86" t="s">
        <v>10</v>
      </c>
      <c r="H70" s="86"/>
      <c r="I70" s="155">
        <v>40000000</v>
      </c>
      <c r="J70" s="86"/>
      <c r="K70" s="86" t="s">
        <v>10</v>
      </c>
    </row>
    <row r="71" spans="1:11" ht="16.5" customHeight="1" x14ac:dyDescent="0.2">
      <c r="A71" s="56"/>
      <c r="B71" s="111" t="s">
        <v>124</v>
      </c>
      <c r="C71" s="2">
        <v>29</v>
      </c>
      <c r="E71" s="155" t="s">
        <v>10</v>
      </c>
      <c r="F71" s="86"/>
      <c r="G71" s="86" t="s">
        <v>10</v>
      </c>
      <c r="H71" s="86"/>
      <c r="I71" s="155">
        <v>105000000</v>
      </c>
      <c r="J71" s="86"/>
      <c r="K71" s="86">
        <v>12510000</v>
      </c>
    </row>
    <row r="72" spans="1:11" ht="16.5" customHeight="1" x14ac:dyDescent="0.2">
      <c r="A72" s="56"/>
      <c r="B72" s="111" t="s">
        <v>184</v>
      </c>
      <c r="C72" s="2">
        <v>29</v>
      </c>
      <c r="E72" s="155">
        <v>-90000000</v>
      </c>
      <c r="F72" s="86"/>
      <c r="G72" s="86" t="s">
        <v>10</v>
      </c>
      <c r="H72" s="86"/>
      <c r="I72" s="155">
        <v>-90000000</v>
      </c>
      <c r="J72" s="86"/>
      <c r="K72" s="86" t="s">
        <v>10</v>
      </c>
    </row>
    <row r="73" spans="1:11" ht="16.5" customHeight="1" x14ac:dyDescent="0.2">
      <c r="A73" s="56"/>
      <c r="B73" s="111" t="s">
        <v>125</v>
      </c>
      <c r="C73" s="2">
        <v>29</v>
      </c>
      <c r="E73" s="155" t="s">
        <v>10</v>
      </c>
      <c r="F73" s="86"/>
      <c r="G73" s="86" t="s">
        <v>10</v>
      </c>
      <c r="H73" s="86"/>
      <c r="I73" s="155" t="s">
        <v>10</v>
      </c>
      <c r="J73" s="86"/>
      <c r="K73" s="86">
        <v>-210000000</v>
      </c>
    </row>
    <row r="74" spans="1:11" ht="16.5" customHeight="1" x14ac:dyDescent="0.2">
      <c r="A74" s="56"/>
      <c r="B74" s="111" t="s">
        <v>126</v>
      </c>
      <c r="E74" s="155">
        <v>2029402</v>
      </c>
      <c r="F74" s="86"/>
      <c r="G74" s="86">
        <v>4081310</v>
      </c>
      <c r="H74" s="86"/>
      <c r="I74" s="155">
        <v>1433156</v>
      </c>
      <c r="J74" s="86"/>
      <c r="K74" s="86">
        <v>4081309</v>
      </c>
    </row>
    <row r="75" spans="1:11" ht="16.5" customHeight="1" x14ac:dyDescent="0.2">
      <c r="A75" s="56"/>
      <c r="B75" s="111" t="s">
        <v>178</v>
      </c>
      <c r="E75" s="155"/>
      <c r="F75" s="86"/>
      <c r="G75" s="86"/>
      <c r="H75" s="86"/>
      <c r="I75" s="155"/>
      <c r="J75" s="86"/>
      <c r="K75" s="86"/>
    </row>
    <row r="76" spans="1:11" ht="16.5" customHeight="1" x14ac:dyDescent="0.2">
      <c r="A76" s="56"/>
      <c r="B76" s="111" t="s">
        <v>179</v>
      </c>
      <c r="E76" s="155" t="s">
        <v>10</v>
      </c>
      <c r="F76" s="86"/>
      <c r="G76" s="86">
        <v>1729600</v>
      </c>
      <c r="H76" s="86"/>
      <c r="I76" s="155" t="s">
        <v>10</v>
      </c>
      <c r="J76" s="86"/>
      <c r="K76" s="86">
        <v>1729600</v>
      </c>
    </row>
    <row r="77" spans="1:11" ht="16.5" customHeight="1" x14ac:dyDescent="0.2">
      <c r="A77" s="56"/>
      <c r="B77" s="111" t="s">
        <v>152</v>
      </c>
      <c r="C77" s="2">
        <v>12</v>
      </c>
      <c r="E77" s="155" t="s">
        <v>10</v>
      </c>
      <c r="F77" s="86"/>
      <c r="G77" s="86" t="s">
        <v>10</v>
      </c>
      <c r="H77" s="86"/>
      <c r="I77" s="155" t="s">
        <v>10</v>
      </c>
      <c r="J77" s="86"/>
      <c r="K77" s="86">
        <v>4499900</v>
      </c>
    </row>
    <row r="78" spans="1:11" ht="16.5" customHeight="1" x14ac:dyDescent="0.2">
      <c r="A78" s="56"/>
      <c r="B78" s="111" t="s">
        <v>153</v>
      </c>
      <c r="C78" s="2">
        <v>11</v>
      </c>
      <c r="E78" s="155" t="s">
        <v>10</v>
      </c>
      <c r="F78" s="86"/>
      <c r="G78" s="86">
        <v>22350556</v>
      </c>
      <c r="H78" s="86"/>
      <c r="I78" s="155" t="s">
        <v>10</v>
      </c>
      <c r="J78" s="86"/>
      <c r="K78" s="86">
        <v>22350556</v>
      </c>
    </row>
    <row r="79" spans="1:11" ht="16.5" customHeight="1" x14ac:dyDescent="0.2">
      <c r="A79" s="56"/>
      <c r="B79" s="111" t="s">
        <v>177</v>
      </c>
      <c r="C79" s="2">
        <v>12</v>
      </c>
      <c r="E79" s="155" t="s">
        <v>10</v>
      </c>
      <c r="F79" s="86"/>
      <c r="G79" s="86" t="s">
        <v>10</v>
      </c>
      <c r="H79" s="86"/>
      <c r="I79" s="155">
        <v>29998200</v>
      </c>
      <c r="J79" s="86"/>
      <c r="K79" s="86" t="s">
        <v>10</v>
      </c>
    </row>
    <row r="80" spans="1:11" ht="16.5" customHeight="1" x14ac:dyDescent="0.2">
      <c r="A80" s="56"/>
      <c r="B80" s="3" t="s">
        <v>111</v>
      </c>
      <c r="E80" s="157">
        <v>7459079</v>
      </c>
      <c r="F80" s="86"/>
      <c r="G80" s="83">
        <v>2760970</v>
      </c>
      <c r="H80" s="86"/>
      <c r="I80" s="157">
        <v>9704452</v>
      </c>
      <c r="J80" s="86"/>
      <c r="K80" s="83">
        <v>2676044</v>
      </c>
    </row>
    <row r="81" spans="1:11" ht="5.0999999999999996" customHeight="1" x14ac:dyDescent="0.2">
      <c r="A81" s="55"/>
      <c r="B81" s="2"/>
      <c r="E81" s="154"/>
      <c r="I81" s="154"/>
    </row>
    <row r="82" spans="1:11" ht="16.5" customHeight="1" x14ac:dyDescent="0.2">
      <c r="A82" s="55" t="s">
        <v>127</v>
      </c>
      <c r="B82" s="3"/>
      <c r="E82" s="158">
        <f>SUM(E61:E81)</f>
        <v>-338772468</v>
      </c>
      <c r="G82" s="89">
        <f>SUM(G61:G81)</f>
        <v>-240302355</v>
      </c>
      <c r="I82" s="158">
        <f>SUM(I61:I81)</f>
        <v>-255949466</v>
      </c>
      <c r="K82" s="89">
        <f>SUM(K61:K81)</f>
        <v>-251265589</v>
      </c>
    </row>
    <row r="83" spans="1:11" ht="6" customHeight="1" x14ac:dyDescent="0.2">
      <c r="A83" s="55"/>
      <c r="B83" s="3"/>
      <c r="E83" s="155"/>
      <c r="G83" s="86"/>
      <c r="I83" s="155"/>
      <c r="K83" s="86"/>
    </row>
    <row r="84" spans="1:11" ht="16.5" customHeight="1" x14ac:dyDescent="0.2">
      <c r="A84" s="55" t="s">
        <v>128</v>
      </c>
      <c r="B84" s="43"/>
      <c r="C84" s="43"/>
      <c r="D84" s="43"/>
      <c r="E84" s="155"/>
      <c r="F84" s="43"/>
      <c r="G84" s="86"/>
      <c r="H84" s="43"/>
      <c r="I84" s="155"/>
      <c r="J84" s="43"/>
      <c r="K84" s="86"/>
    </row>
    <row r="85" spans="1:11" ht="16.5" customHeight="1" x14ac:dyDescent="0.2">
      <c r="A85" s="56"/>
      <c r="B85" s="111" t="s">
        <v>129</v>
      </c>
      <c r="C85" s="43">
        <v>29</v>
      </c>
      <c r="D85" s="43"/>
      <c r="E85" s="155" t="s">
        <v>10</v>
      </c>
      <c r="F85" s="43"/>
      <c r="G85" s="86">
        <v>-490000</v>
      </c>
      <c r="H85" s="43"/>
      <c r="I85" s="155" t="s">
        <v>10</v>
      </c>
      <c r="J85" s="43"/>
      <c r="K85" s="86" t="s">
        <v>10</v>
      </c>
    </row>
    <row r="86" spans="1:11" ht="16.5" customHeight="1" x14ac:dyDescent="0.2">
      <c r="A86" s="56"/>
      <c r="B86" s="111" t="s">
        <v>130</v>
      </c>
      <c r="C86" s="43">
        <v>18</v>
      </c>
      <c r="D86" s="43"/>
      <c r="E86" s="155">
        <v>17950070325</v>
      </c>
      <c r="F86" s="43"/>
      <c r="G86" s="86">
        <v>10985643353</v>
      </c>
      <c r="H86" s="43"/>
      <c r="I86" s="155">
        <v>17930070325</v>
      </c>
      <c r="J86" s="43"/>
      <c r="K86" s="86">
        <v>10980643353</v>
      </c>
    </row>
    <row r="87" spans="1:11" ht="16.5" customHeight="1" x14ac:dyDescent="0.2">
      <c r="A87" s="56"/>
      <c r="B87" s="111" t="s">
        <v>175</v>
      </c>
      <c r="C87" s="43">
        <v>29</v>
      </c>
      <c r="D87" s="43"/>
      <c r="E87" s="155" t="s">
        <v>10</v>
      </c>
      <c r="F87" s="43"/>
      <c r="G87" s="86" t="s">
        <v>10</v>
      </c>
      <c r="H87" s="86"/>
      <c r="I87" s="155">
        <v>250000000</v>
      </c>
      <c r="J87" s="86"/>
      <c r="K87" s="86" t="s">
        <v>10</v>
      </c>
    </row>
    <row r="88" spans="1:11" ht="16.5" customHeight="1" x14ac:dyDescent="0.2">
      <c r="A88" s="56"/>
      <c r="B88" s="111" t="s">
        <v>131</v>
      </c>
      <c r="C88" s="43">
        <v>18</v>
      </c>
      <c r="D88" s="43"/>
      <c r="E88" s="155">
        <v>-17486371332</v>
      </c>
      <c r="F88" s="43"/>
      <c r="G88" s="86">
        <v>-10750662278</v>
      </c>
      <c r="H88" s="43"/>
      <c r="I88" s="155">
        <v>-17466371332</v>
      </c>
      <c r="J88" s="43"/>
      <c r="K88" s="86">
        <v>-10745662278</v>
      </c>
    </row>
    <row r="89" spans="1:11" ht="16.5" customHeight="1" x14ac:dyDescent="0.2">
      <c r="A89" s="56"/>
      <c r="B89" s="111" t="s">
        <v>176</v>
      </c>
      <c r="C89" s="43">
        <v>29</v>
      </c>
      <c r="D89" s="43"/>
      <c r="E89" s="155" t="s">
        <v>10</v>
      </c>
      <c r="F89" s="43"/>
      <c r="G89" s="86" t="s">
        <v>10</v>
      </c>
      <c r="H89" s="86"/>
      <c r="I89" s="155">
        <v>-40000000</v>
      </c>
      <c r="J89" s="86"/>
      <c r="K89" s="86" t="s">
        <v>10</v>
      </c>
    </row>
    <row r="90" spans="1:11" ht="16.5" customHeight="1" x14ac:dyDescent="0.2">
      <c r="A90" s="80"/>
      <c r="B90" s="111" t="s">
        <v>132</v>
      </c>
      <c r="D90" s="43"/>
      <c r="E90" s="155" t="s">
        <v>10</v>
      </c>
      <c r="F90" s="86"/>
      <c r="G90" s="86">
        <v>-223206600</v>
      </c>
      <c r="H90" s="86"/>
      <c r="I90" s="155" t="s">
        <v>10</v>
      </c>
      <c r="J90" s="86"/>
      <c r="K90" s="86">
        <v>-223206600</v>
      </c>
    </row>
    <row r="91" spans="1:11" ht="16.5" customHeight="1" x14ac:dyDescent="0.2">
      <c r="A91" s="79"/>
      <c r="B91" s="111" t="s">
        <v>133</v>
      </c>
      <c r="C91" s="112"/>
      <c r="D91" s="43"/>
      <c r="E91" s="155">
        <v>-14008000</v>
      </c>
      <c r="F91" s="86"/>
      <c r="G91" s="86">
        <v>-18088200</v>
      </c>
      <c r="H91" s="86"/>
      <c r="I91" s="155">
        <v>-14008000</v>
      </c>
      <c r="J91" s="86"/>
      <c r="K91" s="86">
        <v>-18088200</v>
      </c>
    </row>
    <row r="92" spans="1:11" ht="16.5" customHeight="1" x14ac:dyDescent="0.2">
      <c r="A92" s="79"/>
      <c r="B92" s="111" t="s">
        <v>151</v>
      </c>
      <c r="C92" s="43"/>
      <c r="D92" s="43"/>
      <c r="E92" s="155">
        <v>10339453.35</v>
      </c>
      <c r="F92" s="86"/>
      <c r="G92" s="86">
        <v>23515771</v>
      </c>
      <c r="H92" s="86"/>
      <c r="I92" s="155">
        <v>10339453</v>
      </c>
      <c r="J92" s="86"/>
      <c r="K92" s="86">
        <v>23515771</v>
      </c>
    </row>
    <row r="93" spans="1:11" ht="16.5" customHeight="1" x14ac:dyDescent="0.2">
      <c r="A93" s="55"/>
      <c r="B93" s="111" t="s">
        <v>197</v>
      </c>
      <c r="E93" s="159"/>
      <c r="G93" s="2"/>
      <c r="I93" s="155"/>
      <c r="K93" s="2"/>
    </row>
    <row r="94" spans="1:11" ht="16.5" customHeight="1" x14ac:dyDescent="0.2">
      <c r="A94" s="55"/>
      <c r="B94" s="111" t="s">
        <v>198</v>
      </c>
      <c r="C94" s="2">
        <v>12</v>
      </c>
      <c r="E94" s="155" t="s">
        <v>10</v>
      </c>
      <c r="F94" s="86"/>
      <c r="G94" s="86">
        <v>4499900</v>
      </c>
      <c r="H94" s="86"/>
      <c r="I94" s="155" t="s">
        <v>10</v>
      </c>
      <c r="J94" s="86"/>
      <c r="K94" s="86" t="s">
        <v>10</v>
      </c>
    </row>
    <row r="95" spans="1:11" ht="16.5" customHeight="1" x14ac:dyDescent="0.2">
      <c r="A95" s="55"/>
      <c r="B95" s="111" t="s">
        <v>199</v>
      </c>
      <c r="E95" s="155"/>
      <c r="F95" s="86"/>
      <c r="G95" s="86"/>
      <c r="H95" s="86"/>
      <c r="I95" s="155"/>
      <c r="J95" s="86"/>
      <c r="K95" s="86"/>
    </row>
    <row r="96" spans="1:11" ht="16.5" customHeight="1" x14ac:dyDescent="0.2">
      <c r="A96" s="55"/>
      <c r="B96" s="111" t="s">
        <v>198</v>
      </c>
      <c r="C96" s="2">
        <v>12</v>
      </c>
      <c r="E96" s="155">
        <v>-2441481</v>
      </c>
      <c r="F96" s="86"/>
      <c r="G96" s="86" t="s">
        <v>10</v>
      </c>
      <c r="H96" s="86"/>
      <c r="I96" s="155" t="s">
        <v>10</v>
      </c>
      <c r="J96" s="86"/>
      <c r="K96" s="86" t="s">
        <v>10</v>
      </c>
    </row>
    <row r="97" spans="1:11" ht="16.5" customHeight="1" x14ac:dyDescent="0.2">
      <c r="A97" s="79"/>
      <c r="B97" s="111" t="s">
        <v>99</v>
      </c>
      <c r="C97" s="43"/>
      <c r="D97" s="43"/>
      <c r="E97" s="157">
        <v>-599964955</v>
      </c>
      <c r="F97" s="86"/>
      <c r="G97" s="83">
        <v>-419973293</v>
      </c>
      <c r="H97" s="86"/>
      <c r="I97" s="157">
        <v>-599964955</v>
      </c>
      <c r="J97" s="86"/>
      <c r="K97" s="83">
        <v>-419973293</v>
      </c>
    </row>
    <row r="98" spans="1:11" s="43" customFormat="1" ht="5.0999999999999996" customHeight="1" x14ac:dyDescent="0.2">
      <c r="A98" s="79"/>
      <c r="B98" s="113"/>
      <c r="E98" s="155"/>
      <c r="G98" s="86"/>
      <c r="I98" s="155"/>
      <c r="K98" s="86"/>
    </row>
    <row r="99" spans="1:11" ht="16.5" customHeight="1" x14ac:dyDescent="0.2">
      <c r="A99" s="55" t="s">
        <v>157</v>
      </c>
      <c r="B99" s="2"/>
      <c r="C99" s="43"/>
      <c r="D99" s="43"/>
      <c r="E99" s="158">
        <f>SUM(E85:E97)</f>
        <v>-142375989.64999998</v>
      </c>
      <c r="F99" s="43"/>
      <c r="G99" s="89">
        <f>SUM(G85:G97)</f>
        <v>-398761347</v>
      </c>
      <c r="H99" s="43"/>
      <c r="I99" s="158">
        <f>SUM(I85:I97)</f>
        <v>70065491</v>
      </c>
      <c r="J99" s="43"/>
      <c r="K99" s="89">
        <f>SUM(K85:K97)</f>
        <v>-402771247</v>
      </c>
    </row>
    <row r="100" spans="1:11" ht="6" customHeight="1" x14ac:dyDescent="0.2">
      <c r="A100" s="80"/>
      <c r="B100" s="43"/>
      <c r="C100" s="43"/>
      <c r="D100" s="43"/>
      <c r="E100" s="155"/>
      <c r="F100" s="43"/>
      <c r="G100" s="86"/>
      <c r="H100" s="43"/>
      <c r="I100" s="155"/>
      <c r="J100" s="43"/>
      <c r="K100" s="86"/>
    </row>
    <row r="101" spans="1:11" ht="16.5" customHeight="1" x14ac:dyDescent="0.2">
      <c r="A101" s="55" t="s">
        <v>200</v>
      </c>
      <c r="B101" s="43"/>
      <c r="C101" s="43"/>
      <c r="D101" s="43"/>
      <c r="E101" s="155">
        <f>SUM(E46,E82,E99)</f>
        <v>245087842.35000002</v>
      </c>
      <c r="F101" s="43"/>
      <c r="G101" s="86">
        <f>SUM(G46,G82,G99)</f>
        <v>361511800</v>
      </c>
      <c r="H101" s="43"/>
      <c r="I101" s="155">
        <f>SUM(I46,I82,I99)</f>
        <v>464263429</v>
      </c>
      <c r="J101" s="43"/>
      <c r="K101" s="86">
        <f>SUM(K46,K82,K99)</f>
        <v>220718376</v>
      </c>
    </row>
    <row r="102" spans="1:11" ht="16.5" customHeight="1" x14ac:dyDescent="0.2">
      <c r="A102" s="56" t="s">
        <v>134</v>
      </c>
      <c r="B102" s="43"/>
      <c r="C102" s="43"/>
      <c r="D102" s="43"/>
      <c r="E102" s="158">
        <f>+G104</f>
        <v>1058960729</v>
      </c>
      <c r="F102" s="43"/>
      <c r="G102" s="89">
        <v>697448929</v>
      </c>
      <c r="H102" s="43"/>
      <c r="I102" s="158">
        <f>+K104</f>
        <v>769826232</v>
      </c>
      <c r="J102" s="43"/>
      <c r="K102" s="89">
        <v>549107856</v>
      </c>
    </row>
    <row r="103" spans="1:11" ht="5.0999999999999996" customHeight="1" x14ac:dyDescent="0.2">
      <c r="A103" s="80"/>
      <c r="B103" s="43"/>
      <c r="C103" s="43"/>
      <c r="D103" s="43"/>
      <c r="E103" s="154"/>
      <c r="I103" s="154"/>
    </row>
    <row r="104" spans="1:11" ht="16.5" customHeight="1" thickBot="1" x14ac:dyDescent="0.25">
      <c r="A104" s="55" t="s">
        <v>135</v>
      </c>
      <c r="B104" s="44"/>
      <c r="C104" s="43">
        <v>7</v>
      </c>
      <c r="D104" s="43"/>
      <c r="E104" s="160">
        <f>SUM(E101:E102)</f>
        <v>1304048571.3499999</v>
      </c>
      <c r="F104" s="86"/>
      <c r="G104" s="114">
        <f>SUM(G101:G102)</f>
        <v>1058960729</v>
      </c>
      <c r="H104" s="86"/>
      <c r="I104" s="160">
        <f>SUM(I101:I102)</f>
        <v>1234089661</v>
      </c>
      <c r="J104" s="86"/>
      <c r="K104" s="114">
        <f>SUM(K101:K102)</f>
        <v>769826232</v>
      </c>
    </row>
    <row r="105" spans="1:11" ht="14.25" customHeight="1" thickTop="1" x14ac:dyDescent="0.2">
      <c r="A105" s="55"/>
      <c r="B105" s="44"/>
      <c r="C105" s="43"/>
      <c r="D105" s="43"/>
      <c r="E105" s="86"/>
      <c r="F105" s="86"/>
      <c r="G105" s="86"/>
      <c r="H105" s="86"/>
      <c r="I105" s="86"/>
      <c r="J105" s="86"/>
      <c r="K105" s="86"/>
    </row>
    <row r="106" spans="1:11" ht="14.25" customHeight="1" x14ac:dyDescent="0.2">
      <c r="A106" s="55"/>
      <c r="B106" s="44"/>
      <c r="C106" s="43"/>
      <c r="D106" s="43"/>
      <c r="E106" s="86"/>
      <c r="F106" s="86"/>
      <c r="G106" s="86"/>
      <c r="H106" s="86"/>
      <c r="I106" s="86"/>
      <c r="J106" s="86"/>
      <c r="K106" s="86"/>
    </row>
    <row r="107" spans="1:11" ht="18" customHeight="1" x14ac:dyDescent="0.2">
      <c r="A107" s="55"/>
      <c r="B107" s="44"/>
      <c r="C107" s="43"/>
      <c r="D107" s="43"/>
      <c r="E107" s="86"/>
      <c r="F107" s="86"/>
      <c r="G107" s="86"/>
      <c r="H107" s="86"/>
      <c r="I107" s="86"/>
      <c r="J107" s="86"/>
      <c r="K107" s="86"/>
    </row>
    <row r="108" spans="1:11" ht="21" customHeight="1" x14ac:dyDescent="0.2">
      <c r="A108" s="90" t="str">
        <f>A52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108" s="90"/>
      <c r="C108" s="90"/>
      <c r="D108" s="90"/>
      <c r="E108" s="116"/>
      <c r="F108" s="90"/>
      <c r="G108" s="90"/>
      <c r="H108" s="90"/>
      <c r="I108" s="116"/>
      <c r="J108" s="90"/>
      <c r="K108" s="90"/>
    </row>
    <row r="109" spans="1:11" ht="18" customHeight="1" x14ac:dyDescent="0.2">
      <c r="A109" s="1" t="str">
        <f>A53</f>
        <v>บริษัท คอมเซเว่น จํากัด (มหาชน)</v>
      </c>
      <c r="B109" s="2"/>
      <c r="C109" s="3"/>
    </row>
    <row r="110" spans="1:11" ht="18" customHeight="1" x14ac:dyDescent="0.2">
      <c r="A110" s="1" t="str">
        <f>A54</f>
        <v>งบกระแสเงินสด</v>
      </c>
      <c r="B110" s="2"/>
      <c r="C110" s="3"/>
    </row>
    <row r="111" spans="1:11" ht="18" customHeight="1" x14ac:dyDescent="0.2">
      <c r="A111" s="6" t="str">
        <f>+A55</f>
        <v>สำหรับปีสิ้นสุดวันที่ 31 ธันวาคม พ.ศ. 2562</v>
      </c>
      <c r="B111" s="7"/>
      <c r="C111" s="8"/>
      <c r="D111" s="7"/>
      <c r="E111" s="89"/>
      <c r="F111" s="7"/>
      <c r="G111" s="89"/>
      <c r="H111" s="7"/>
      <c r="I111" s="89"/>
      <c r="J111" s="7"/>
      <c r="K111" s="89"/>
    </row>
    <row r="112" spans="1:11" ht="18" customHeight="1" x14ac:dyDescent="0.2">
      <c r="A112" s="11"/>
    </row>
    <row r="113" spans="1:11" ht="18" customHeight="1" x14ac:dyDescent="0.2">
      <c r="A113" s="11"/>
      <c r="E113" s="168" t="s">
        <v>2</v>
      </c>
      <c r="F113" s="168"/>
      <c r="G113" s="168"/>
      <c r="H113" s="13"/>
      <c r="I113" s="168" t="s">
        <v>3</v>
      </c>
      <c r="J113" s="168"/>
      <c r="K113" s="168"/>
    </row>
    <row r="114" spans="1:11" ht="18" customHeight="1" x14ac:dyDescent="0.2">
      <c r="A114" s="11"/>
      <c r="C114" s="17"/>
      <c r="D114" s="14"/>
      <c r="E114" s="19" t="s">
        <v>158</v>
      </c>
      <c r="F114" s="14"/>
      <c r="G114" s="19" t="s">
        <v>142</v>
      </c>
      <c r="H114" s="14"/>
      <c r="I114" s="19" t="s">
        <v>158</v>
      </c>
      <c r="J114" s="14"/>
      <c r="K114" s="19" t="s">
        <v>142</v>
      </c>
    </row>
    <row r="115" spans="1:11" ht="18" customHeight="1" x14ac:dyDescent="0.2">
      <c r="A115" s="11"/>
      <c r="C115" s="108" t="s">
        <v>4</v>
      </c>
      <c r="D115" s="19"/>
      <c r="E115" s="109" t="s">
        <v>5</v>
      </c>
      <c r="F115" s="19"/>
      <c r="G115" s="109" t="s">
        <v>5</v>
      </c>
      <c r="H115" s="19"/>
      <c r="I115" s="109" t="s">
        <v>5</v>
      </c>
      <c r="J115" s="19"/>
      <c r="K115" s="109" t="s">
        <v>5</v>
      </c>
    </row>
    <row r="116" spans="1:11" ht="6" customHeight="1" x14ac:dyDescent="0.2">
      <c r="A116" s="43"/>
      <c r="B116" s="44"/>
      <c r="C116" s="43"/>
      <c r="D116" s="43"/>
      <c r="E116" s="155"/>
      <c r="F116" s="43"/>
      <c r="G116" s="86"/>
      <c r="H116" s="43"/>
      <c r="I116" s="155"/>
      <c r="J116" s="43"/>
      <c r="K116" s="86"/>
    </row>
    <row r="117" spans="1:11" ht="18" customHeight="1" x14ac:dyDescent="0.2">
      <c r="A117" s="80" t="s">
        <v>180</v>
      </c>
      <c r="B117" s="43"/>
      <c r="C117" s="43"/>
      <c r="D117" s="43"/>
      <c r="E117" s="155"/>
      <c r="F117" s="43"/>
      <c r="G117" s="86"/>
      <c r="H117" s="43"/>
      <c r="I117" s="155"/>
      <c r="J117" s="43"/>
      <c r="K117" s="86"/>
    </row>
    <row r="118" spans="1:11" ht="6" customHeight="1" x14ac:dyDescent="0.2">
      <c r="A118" s="80"/>
      <c r="B118" s="43"/>
      <c r="C118" s="43"/>
      <c r="D118" s="43"/>
      <c r="E118" s="155"/>
      <c r="F118" s="43"/>
      <c r="G118" s="86"/>
      <c r="H118" s="43"/>
      <c r="I118" s="155"/>
      <c r="J118" s="43"/>
      <c r="K118" s="86"/>
    </row>
    <row r="119" spans="1:11" ht="18" customHeight="1" x14ac:dyDescent="0.2">
      <c r="A119" s="79" t="s">
        <v>181</v>
      </c>
      <c r="B119" s="43"/>
      <c r="C119" s="43"/>
      <c r="D119" s="43"/>
      <c r="E119" s="154"/>
      <c r="F119" s="82"/>
      <c r="H119" s="82"/>
      <c r="I119" s="154"/>
      <c r="J119" s="82"/>
    </row>
    <row r="120" spans="1:11" ht="18" customHeight="1" x14ac:dyDescent="0.2">
      <c r="A120" s="79"/>
      <c r="B120" s="3" t="s">
        <v>136</v>
      </c>
      <c r="C120" s="43"/>
      <c r="D120" s="43"/>
      <c r="E120" s="154">
        <v>5169727</v>
      </c>
      <c r="F120" s="82"/>
      <c r="G120" s="82">
        <v>15820459</v>
      </c>
      <c r="H120" s="82"/>
      <c r="I120" s="154">
        <v>5169727</v>
      </c>
      <c r="J120" s="82"/>
      <c r="K120" s="82">
        <v>15820459</v>
      </c>
    </row>
    <row r="121" spans="1:11" ht="18" customHeight="1" x14ac:dyDescent="0.2">
      <c r="A121" s="79"/>
      <c r="B121" s="3" t="s">
        <v>137</v>
      </c>
      <c r="C121" s="43"/>
      <c r="D121" s="43"/>
      <c r="E121" s="154"/>
      <c r="F121" s="82"/>
      <c r="H121" s="82"/>
      <c r="I121" s="154"/>
      <c r="J121" s="82"/>
    </row>
    <row r="122" spans="1:11" ht="18" customHeight="1" x14ac:dyDescent="0.2">
      <c r="A122" s="2"/>
      <c r="B122" s="3" t="s">
        <v>138</v>
      </c>
      <c r="C122" s="43"/>
      <c r="D122" s="43"/>
      <c r="E122" s="154">
        <v>1120863</v>
      </c>
      <c r="F122" s="82"/>
      <c r="G122" s="82">
        <v>2757876</v>
      </c>
      <c r="H122" s="82"/>
      <c r="I122" s="154">
        <v>1120863</v>
      </c>
      <c r="J122" s="82"/>
      <c r="K122" s="82">
        <v>2757876</v>
      </c>
    </row>
    <row r="123" spans="1:11" ht="18" customHeight="1" x14ac:dyDescent="0.2">
      <c r="A123" s="80"/>
      <c r="B123" s="3" t="s">
        <v>139</v>
      </c>
      <c r="E123" s="154">
        <v>12389477</v>
      </c>
      <c r="F123" s="82"/>
      <c r="G123" s="82">
        <v>6077086</v>
      </c>
      <c r="H123" s="82"/>
      <c r="I123" s="154">
        <v>12389477</v>
      </c>
      <c r="J123" s="82"/>
      <c r="K123" s="82">
        <v>6077086</v>
      </c>
    </row>
    <row r="124" spans="1:11" ht="18" customHeight="1" x14ac:dyDescent="0.2">
      <c r="A124" s="80"/>
      <c r="B124" s="3" t="s">
        <v>140</v>
      </c>
      <c r="E124" s="155" t="s">
        <v>10</v>
      </c>
      <c r="F124" s="82"/>
      <c r="G124" s="82">
        <v>3209676</v>
      </c>
      <c r="H124" s="82"/>
      <c r="I124" s="155" t="s">
        <v>10</v>
      </c>
      <c r="J124" s="82"/>
      <c r="K124" s="82">
        <v>3209676</v>
      </c>
    </row>
    <row r="125" spans="1:11" ht="18" customHeight="1" x14ac:dyDescent="0.2">
      <c r="A125" s="80"/>
      <c r="B125" s="3" t="s">
        <v>38</v>
      </c>
      <c r="E125" s="154">
        <v>6496000</v>
      </c>
      <c r="F125" s="82"/>
      <c r="G125" s="82">
        <v>13312000</v>
      </c>
      <c r="H125" s="82"/>
      <c r="I125" s="154">
        <v>6496000</v>
      </c>
      <c r="J125" s="82"/>
      <c r="K125" s="82">
        <v>13312000</v>
      </c>
    </row>
    <row r="126" spans="1:11" ht="18" customHeight="1" x14ac:dyDescent="0.2">
      <c r="A126" s="80"/>
      <c r="B126" s="3"/>
      <c r="F126" s="82"/>
      <c r="H126" s="82"/>
      <c r="J126" s="82"/>
    </row>
    <row r="127" spans="1:11" ht="18" customHeight="1" x14ac:dyDescent="0.2">
      <c r="A127" s="80"/>
      <c r="B127" s="3"/>
      <c r="F127" s="82"/>
      <c r="H127" s="82"/>
      <c r="J127" s="82"/>
    </row>
    <row r="128" spans="1:11" ht="18" customHeight="1" x14ac:dyDescent="0.2">
      <c r="A128" s="80"/>
      <c r="B128" s="3"/>
      <c r="F128" s="82"/>
      <c r="H128" s="82"/>
      <c r="J128" s="82"/>
    </row>
    <row r="129" spans="1:10" ht="18" customHeight="1" x14ac:dyDescent="0.2">
      <c r="A129" s="80"/>
      <c r="B129" s="3"/>
      <c r="F129" s="82"/>
      <c r="H129" s="82"/>
      <c r="J129" s="82"/>
    </row>
    <row r="130" spans="1:10" ht="18" customHeight="1" x14ac:dyDescent="0.2">
      <c r="A130" s="80"/>
      <c r="B130" s="3"/>
      <c r="F130" s="82"/>
      <c r="H130" s="82"/>
      <c r="J130" s="82"/>
    </row>
    <row r="131" spans="1:10" ht="18" customHeight="1" x14ac:dyDescent="0.2">
      <c r="A131" s="80"/>
      <c r="B131" s="3"/>
      <c r="F131" s="82"/>
      <c r="H131" s="82"/>
      <c r="J131" s="82"/>
    </row>
    <row r="132" spans="1:10" ht="18" customHeight="1" x14ac:dyDescent="0.2">
      <c r="A132" s="80"/>
      <c r="B132" s="3"/>
      <c r="F132" s="82"/>
      <c r="H132" s="82"/>
      <c r="J132" s="82"/>
    </row>
    <row r="133" spans="1:10" ht="18" customHeight="1" x14ac:dyDescent="0.2">
      <c r="A133" s="80"/>
      <c r="B133" s="3"/>
      <c r="F133" s="82"/>
      <c r="H133" s="82"/>
      <c r="J133" s="82"/>
    </row>
    <row r="134" spans="1:10" ht="18" customHeight="1" x14ac:dyDescent="0.2">
      <c r="A134" s="80"/>
      <c r="B134" s="3"/>
      <c r="F134" s="82"/>
      <c r="H134" s="82"/>
      <c r="J134" s="82"/>
    </row>
    <row r="135" spans="1:10" ht="18" customHeight="1" x14ac:dyDescent="0.2">
      <c r="A135" s="80"/>
      <c r="B135" s="3"/>
      <c r="F135" s="82"/>
      <c r="H135" s="82"/>
      <c r="J135" s="82"/>
    </row>
    <row r="136" spans="1:10" ht="18" customHeight="1" x14ac:dyDescent="0.2">
      <c r="A136" s="80"/>
      <c r="B136" s="3"/>
      <c r="F136" s="82"/>
      <c r="H136" s="82"/>
      <c r="J136" s="82"/>
    </row>
    <row r="137" spans="1:10" ht="18" customHeight="1" x14ac:dyDescent="0.2">
      <c r="A137" s="80"/>
      <c r="B137" s="3"/>
      <c r="F137" s="82"/>
      <c r="H137" s="82"/>
      <c r="J137" s="82"/>
    </row>
    <row r="138" spans="1:10" ht="18" customHeight="1" x14ac:dyDescent="0.2">
      <c r="A138" s="80"/>
      <c r="B138" s="3"/>
      <c r="F138" s="82"/>
      <c r="H138" s="82"/>
      <c r="J138" s="82"/>
    </row>
    <row r="139" spans="1:10" ht="18" customHeight="1" x14ac:dyDescent="0.2">
      <c r="A139" s="80"/>
      <c r="B139" s="3"/>
      <c r="F139" s="82"/>
      <c r="H139" s="82"/>
      <c r="J139" s="82"/>
    </row>
    <row r="140" spans="1:10" ht="18" customHeight="1" x14ac:dyDescent="0.2">
      <c r="A140" s="80"/>
      <c r="B140" s="3"/>
      <c r="F140" s="82"/>
      <c r="H140" s="82"/>
      <c r="J140" s="82"/>
    </row>
    <row r="141" spans="1:10" ht="18" customHeight="1" x14ac:dyDescent="0.2">
      <c r="A141" s="80"/>
      <c r="B141" s="3"/>
      <c r="F141" s="82"/>
      <c r="H141" s="82"/>
      <c r="J141" s="82"/>
    </row>
    <row r="142" spans="1:10" ht="18" customHeight="1" x14ac:dyDescent="0.2">
      <c r="A142" s="80"/>
      <c r="B142" s="3"/>
      <c r="F142" s="82"/>
      <c r="H142" s="82"/>
      <c r="J142" s="82"/>
    </row>
    <row r="143" spans="1:10" ht="18" customHeight="1" x14ac:dyDescent="0.2">
      <c r="A143" s="80"/>
      <c r="B143" s="3"/>
      <c r="F143" s="82"/>
      <c r="H143" s="82"/>
      <c r="J143" s="82"/>
    </row>
    <row r="144" spans="1:10" ht="18" customHeight="1" x14ac:dyDescent="0.2">
      <c r="A144" s="80"/>
      <c r="B144" s="3"/>
      <c r="F144" s="82"/>
      <c r="H144" s="82"/>
      <c r="J144" s="82"/>
    </row>
    <row r="145" spans="1:11" ht="18" customHeight="1" x14ac:dyDescent="0.2">
      <c r="A145" s="80"/>
      <c r="B145" s="3"/>
      <c r="F145" s="82"/>
      <c r="H145" s="82"/>
      <c r="J145" s="82"/>
    </row>
    <row r="146" spans="1:11" ht="18" customHeight="1" x14ac:dyDescent="0.2">
      <c r="A146" s="80"/>
      <c r="B146" s="3"/>
      <c r="F146" s="82"/>
      <c r="H146" s="82"/>
      <c r="J146" s="82"/>
    </row>
    <row r="147" spans="1:11" ht="18" customHeight="1" x14ac:dyDescent="0.2">
      <c r="A147" s="80"/>
      <c r="B147" s="3"/>
      <c r="F147" s="82"/>
      <c r="H147" s="82"/>
      <c r="J147" s="82"/>
    </row>
    <row r="148" spans="1:11" ht="18" customHeight="1" x14ac:dyDescent="0.2">
      <c r="A148" s="80"/>
      <c r="B148" s="3"/>
      <c r="F148" s="82"/>
      <c r="H148" s="82"/>
      <c r="J148" s="82"/>
    </row>
    <row r="149" spans="1:11" ht="18" customHeight="1" x14ac:dyDescent="0.2">
      <c r="A149" s="80"/>
      <c r="B149" s="3"/>
      <c r="F149" s="82"/>
      <c r="H149" s="82"/>
      <c r="J149" s="82"/>
    </row>
    <row r="150" spans="1:11" ht="18" customHeight="1" x14ac:dyDescent="0.2">
      <c r="A150" s="80"/>
      <c r="B150" s="3"/>
      <c r="F150" s="82"/>
      <c r="H150" s="82"/>
      <c r="J150" s="82"/>
    </row>
    <row r="151" spans="1:11" ht="18" customHeight="1" x14ac:dyDescent="0.2">
      <c r="A151" s="80"/>
      <c r="B151" s="3"/>
      <c r="F151" s="82"/>
      <c r="H151" s="82"/>
      <c r="J151" s="82"/>
    </row>
    <row r="152" spans="1:11" ht="18" customHeight="1" x14ac:dyDescent="0.2">
      <c r="A152" s="80"/>
      <c r="B152" s="3"/>
      <c r="F152" s="82"/>
      <c r="H152" s="82"/>
      <c r="J152" s="82"/>
    </row>
    <row r="153" spans="1:11" ht="18" customHeight="1" x14ac:dyDescent="0.2">
      <c r="A153" s="80"/>
      <c r="B153" s="3"/>
      <c r="F153" s="82"/>
      <c r="H153" s="82"/>
      <c r="J153" s="82"/>
    </row>
    <row r="154" spans="1:11" ht="18" customHeight="1" x14ac:dyDescent="0.2">
      <c r="A154" s="80"/>
      <c r="B154" s="3"/>
      <c r="F154" s="82"/>
      <c r="H154" s="82"/>
      <c r="J154" s="82"/>
    </row>
    <row r="155" spans="1:11" ht="18" customHeight="1" x14ac:dyDescent="0.2">
      <c r="A155" s="80"/>
      <c r="B155" s="3"/>
      <c r="F155" s="82"/>
      <c r="H155" s="82"/>
      <c r="J155" s="82"/>
    </row>
    <row r="156" spans="1:11" ht="24.75" customHeight="1" x14ac:dyDescent="0.2">
      <c r="A156" s="80"/>
      <c r="B156" s="3"/>
      <c r="F156" s="82"/>
      <c r="H156" s="82"/>
      <c r="J156" s="82"/>
    </row>
    <row r="157" spans="1:11" ht="21" customHeight="1" x14ac:dyDescent="0.2">
      <c r="A157" s="54" t="str">
        <f>A108</f>
        <v>หมายเหตุประกอบงบการเงินรวมและงบการเงินเฉพาะกิจการในหน้า 16 ถึง 86 เป็นส่วนหนึ่งของงบการเงินนี้</v>
      </c>
      <c r="B157" s="7"/>
      <c r="C157" s="7"/>
      <c r="D157" s="7"/>
      <c r="E157" s="89"/>
      <c r="F157" s="7"/>
      <c r="G157" s="89"/>
      <c r="H157" s="7"/>
      <c r="I157" s="89"/>
      <c r="J157" s="7"/>
      <c r="K157" s="89"/>
    </row>
    <row r="158" spans="1:11" ht="18" customHeight="1" x14ac:dyDescent="0.2">
      <c r="B158" s="2"/>
    </row>
    <row r="159" spans="1:11" ht="18" customHeight="1" x14ac:dyDescent="0.2">
      <c r="B159" s="2"/>
    </row>
    <row r="160" spans="1:11" ht="18" customHeight="1" x14ac:dyDescent="0.2">
      <c r="B160" s="2"/>
    </row>
    <row r="161" spans="1:11" ht="18" customHeight="1" x14ac:dyDescent="0.2">
      <c r="B161" s="2"/>
    </row>
    <row r="162" spans="1:11" ht="18" customHeight="1" x14ac:dyDescent="0.2">
      <c r="B162" s="2"/>
    </row>
    <row r="163" spans="1:11" ht="18" customHeight="1" x14ac:dyDescent="0.2">
      <c r="B163" s="2"/>
    </row>
    <row r="164" spans="1:11" ht="18" customHeight="1" x14ac:dyDescent="0.2">
      <c r="B164" s="2"/>
    </row>
    <row r="165" spans="1:11" ht="18" customHeight="1" x14ac:dyDescent="0.2">
      <c r="B165" s="2"/>
    </row>
    <row r="166" spans="1:11" ht="18" customHeight="1" x14ac:dyDescent="0.2">
      <c r="B166" s="2"/>
    </row>
    <row r="167" spans="1:11" ht="18" customHeight="1" x14ac:dyDescent="0.2">
      <c r="B167" s="2"/>
    </row>
    <row r="168" spans="1:11" ht="18" customHeight="1" x14ac:dyDescent="0.2">
      <c r="A168" s="2"/>
      <c r="B168" s="2"/>
      <c r="E168" s="2"/>
      <c r="G168" s="2"/>
      <c r="I168" s="2"/>
      <c r="K168" s="2"/>
    </row>
    <row r="169" spans="1:11" ht="18" customHeight="1" x14ac:dyDescent="0.2">
      <c r="A169" s="2"/>
      <c r="B169" s="2"/>
      <c r="E169" s="2"/>
      <c r="G169" s="2"/>
      <c r="I169" s="2"/>
      <c r="K169" s="2"/>
    </row>
    <row r="170" spans="1:11" ht="18" customHeight="1" x14ac:dyDescent="0.2">
      <c r="A170" s="2"/>
      <c r="B170" s="2"/>
      <c r="E170" s="2"/>
      <c r="G170" s="2"/>
      <c r="I170" s="2"/>
      <c r="K170" s="2"/>
    </row>
    <row r="171" spans="1:11" ht="18" customHeight="1" x14ac:dyDescent="0.2">
      <c r="A171" s="2"/>
      <c r="B171" s="2"/>
      <c r="E171" s="2"/>
      <c r="G171" s="2"/>
      <c r="I171" s="2"/>
      <c r="K171" s="2"/>
    </row>
    <row r="172" spans="1:11" ht="18" customHeight="1" x14ac:dyDescent="0.2">
      <c r="A172" s="2"/>
      <c r="B172" s="2"/>
      <c r="E172" s="2"/>
      <c r="G172" s="2"/>
      <c r="I172" s="2"/>
      <c r="K172" s="2"/>
    </row>
    <row r="173" spans="1:11" ht="18" customHeight="1" x14ac:dyDescent="0.2">
      <c r="A173" s="2"/>
      <c r="B173" s="2"/>
      <c r="E173" s="2"/>
      <c r="G173" s="2"/>
      <c r="I173" s="2"/>
      <c r="K173" s="2"/>
    </row>
    <row r="174" spans="1:11" ht="18" customHeight="1" x14ac:dyDescent="0.2">
      <c r="A174" s="2"/>
      <c r="B174" s="2"/>
      <c r="E174" s="2"/>
      <c r="G174" s="2"/>
      <c r="I174" s="2"/>
      <c r="K174" s="2"/>
    </row>
    <row r="175" spans="1:11" ht="18" customHeight="1" x14ac:dyDescent="0.2">
      <c r="A175" s="2"/>
      <c r="B175" s="2"/>
      <c r="E175" s="2"/>
      <c r="G175" s="2"/>
      <c r="I175" s="2"/>
      <c r="K175" s="2"/>
    </row>
    <row r="176" spans="1:11" ht="18" customHeight="1" x14ac:dyDescent="0.2">
      <c r="A176" s="2"/>
      <c r="B176" s="2"/>
      <c r="E176" s="2"/>
      <c r="G176" s="2"/>
      <c r="I176" s="2"/>
      <c r="K176" s="2"/>
    </row>
    <row r="177" spans="1:11" ht="18" customHeight="1" x14ac:dyDescent="0.2">
      <c r="A177" s="2"/>
      <c r="B177" s="2"/>
      <c r="E177" s="2"/>
      <c r="G177" s="2"/>
      <c r="I177" s="2"/>
      <c r="K177" s="2"/>
    </row>
    <row r="178" spans="1:11" ht="18" customHeight="1" x14ac:dyDescent="0.2">
      <c r="A178" s="2"/>
      <c r="B178" s="2"/>
      <c r="E178" s="2"/>
      <c r="G178" s="2"/>
      <c r="I178" s="2"/>
      <c r="K178" s="2"/>
    </row>
    <row r="179" spans="1:11" ht="18" customHeight="1" x14ac:dyDescent="0.2">
      <c r="A179" s="2"/>
      <c r="B179" s="2"/>
      <c r="E179" s="2"/>
      <c r="G179" s="2"/>
      <c r="I179" s="2"/>
      <c r="K179" s="2"/>
    </row>
    <row r="180" spans="1:11" ht="18" customHeight="1" x14ac:dyDescent="0.2">
      <c r="A180" s="2"/>
      <c r="B180" s="2"/>
      <c r="E180" s="2"/>
      <c r="G180" s="2"/>
      <c r="I180" s="2"/>
      <c r="K180" s="2"/>
    </row>
    <row r="181" spans="1:11" ht="18" customHeight="1" x14ac:dyDescent="0.2">
      <c r="A181" s="2"/>
      <c r="B181" s="2"/>
      <c r="E181" s="2"/>
      <c r="G181" s="2"/>
      <c r="I181" s="2"/>
      <c r="K181" s="2"/>
    </row>
    <row r="182" spans="1:11" ht="18" customHeight="1" x14ac:dyDescent="0.2">
      <c r="A182" s="2"/>
      <c r="B182" s="2"/>
      <c r="E182" s="2"/>
      <c r="G182" s="2"/>
      <c r="I182" s="2"/>
      <c r="K182" s="2"/>
    </row>
    <row r="183" spans="1:11" ht="18" customHeight="1" x14ac:dyDescent="0.2">
      <c r="A183" s="2"/>
      <c r="B183" s="2"/>
      <c r="E183" s="2"/>
      <c r="G183" s="2"/>
      <c r="I183" s="2"/>
      <c r="K183" s="2"/>
    </row>
    <row r="184" spans="1:11" ht="18" customHeight="1" x14ac:dyDescent="0.2">
      <c r="B184" s="2"/>
    </row>
    <row r="185" spans="1:11" ht="18" customHeight="1" x14ac:dyDescent="0.2">
      <c r="B185" s="2"/>
    </row>
    <row r="186" spans="1:11" s="43" customFormat="1" ht="18" customHeight="1" x14ac:dyDescent="0.2">
      <c r="A186" s="64"/>
      <c r="E186" s="86"/>
      <c r="G186" s="86"/>
      <c r="I186" s="86"/>
      <c r="K186" s="86"/>
    </row>
    <row r="187" spans="1:11" ht="18" customHeight="1" x14ac:dyDescent="0.2">
      <c r="B187" s="2"/>
    </row>
    <row r="188" spans="1:11" ht="18" customHeight="1" x14ac:dyDescent="0.2">
      <c r="B188" s="2"/>
    </row>
    <row r="189" spans="1:11" ht="18" customHeight="1" x14ac:dyDescent="0.2">
      <c r="B189" s="2"/>
    </row>
    <row r="190" spans="1:11" ht="18" customHeight="1" x14ac:dyDescent="0.2">
      <c r="B190" s="2"/>
    </row>
    <row r="191" spans="1:11" ht="18" customHeight="1" x14ac:dyDescent="0.2">
      <c r="B191" s="2"/>
    </row>
    <row r="192" spans="1:11" ht="18" customHeight="1" x14ac:dyDescent="0.2">
      <c r="B192" s="2"/>
    </row>
    <row r="193" spans="1:11" ht="18" customHeight="1" x14ac:dyDescent="0.2">
      <c r="B193" s="2"/>
    </row>
    <row r="194" spans="1:11" ht="18" customHeight="1" x14ac:dyDescent="0.2">
      <c r="B194" s="2"/>
    </row>
    <row r="195" spans="1:11" ht="18" customHeight="1" x14ac:dyDescent="0.2">
      <c r="B195" s="2"/>
    </row>
    <row r="196" spans="1:11" ht="18" customHeight="1" x14ac:dyDescent="0.2">
      <c r="B196" s="2"/>
    </row>
    <row r="197" spans="1:11" ht="18" customHeight="1" x14ac:dyDescent="0.2">
      <c r="B197" s="2"/>
    </row>
    <row r="198" spans="1:11" ht="18" customHeight="1" x14ac:dyDescent="0.2">
      <c r="B198" s="2"/>
    </row>
    <row r="199" spans="1:11" ht="18" customHeight="1" x14ac:dyDescent="0.2">
      <c r="B199" s="2"/>
    </row>
    <row r="200" spans="1:11" ht="18" customHeight="1" x14ac:dyDescent="0.2">
      <c r="B200" s="2"/>
    </row>
    <row r="201" spans="1:11" s="43" customFormat="1" ht="18" customHeight="1" x14ac:dyDescent="0.2">
      <c r="A201" s="64"/>
      <c r="E201" s="86"/>
      <c r="G201" s="86"/>
      <c r="I201" s="86"/>
      <c r="K201" s="86"/>
    </row>
    <row r="202" spans="1:11" ht="18" customHeight="1" x14ac:dyDescent="0.2">
      <c r="B202" s="2"/>
    </row>
    <row r="203" spans="1:11" ht="18" customHeight="1" x14ac:dyDescent="0.2">
      <c r="B203" s="2"/>
    </row>
    <row r="204" spans="1:11" ht="18" customHeight="1" x14ac:dyDescent="0.2">
      <c r="B204" s="2"/>
      <c r="H204" s="26"/>
    </row>
    <row r="205" spans="1:11" ht="18" customHeight="1" x14ac:dyDescent="0.2">
      <c r="B205" s="2"/>
      <c r="H205" s="26"/>
    </row>
    <row r="206" spans="1:11" ht="18" customHeight="1" x14ac:dyDescent="0.2">
      <c r="B206" s="2"/>
    </row>
    <row r="207" spans="1:11" ht="18" customHeight="1" x14ac:dyDescent="0.2">
      <c r="B207" s="2"/>
    </row>
    <row r="208" spans="1:11" ht="18" customHeight="1" x14ac:dyDescent="0.2">
      <c r="B208" s="2"/>
    </row>
    <row r="209" spans="2:2" ht="18" customHeight="1" x14ac:dyDescent="0.2">
      <c r="B209" s="2"/>
    </row>
    <row r="210" spans="2:2" ht="18" customHeight="1" x14ac:dyDescent="0.2">
      <c r="B210" s="2"/>
    </row>
    <row r="211" spans="2:2" ht="18" customHeight="1" x14ac:dyDescent="0.2">
      <c r="B211" s="2"/>
    </row>
    <row r="212" spans="2:2" ht="18" customHeight="1" x14ac:dyDescent="0.2">
      <c r="B212" s="2"/>
    </row>
    <row r="213" spans="2:2" ht="18" customHeight="1" x14ac:dyDescent="0.2">
      <c r="B213" s="2"/>
    </row>
    <row r="214" spans="2:2" ht="18" customHeight="1" x14ac:dyDescent="0.2">
      <c r="B214" s="2"/>
    </row>
    <row r="215" spans="2:2" ht="18" customHeight="1" x14ac:dyDescent="0.2">
      <c r="B215" s="2"/>
    </row>
    <row r="216" spans="2:2" ht="18" customHeight="1" x14ac:dyDescent="0.2">
      <c r="B216" s="2"/>
    </row>
    <row r="217" spans="2:2" ht="18" customHeight="1" x14ac:dyDescent="0.2">
      <c r="B217" s="2"/>
    </row>
    <row r="218" spans="2:2" ht="18" customHeight="1" x14ac:dyDescent="0.2">
      <c r="B218" s="2"/>
    </row>
    <row r="219" spans="2:2" ht="18" customHeight="1" x14ac:dyDescent="0.2">
      <c r="B219" s="2"/>
    </row>
    <row r="220" spans="2:2" ht="18" customHeight="1" x14ac:dyDescent="0.2">
      <c r="B220" s="2"/>
    </row>
    <row r="221" spans="2:2" ht="18" customHeight="1" x14ac:dyDescent="0.2">
      <c r="B221" s="2"/>
    </row>
    <row r="222" spans="2:2" ht="18" customHeight="1" x14ac:dyDescent="0.2">
      <c r="B222" s="2"/>
    </row>
    <row r="223" spans="2:2" ht="18" customHeight="1" x14ac:dyDescent="0.2">
      <c r="B223" s="2"/>
    </row>
    <row r="224" spans="2:2" ht="18" customHeight="1" x14ac:dyDescent="0.2">
      <c r="B224" s="2"/>
    </row>
    <row r="225" spans="1:11" ht="18" customHeight="1" x14ac:dyDescent="0.2">
      <c r="B225" s="2"/>
    </row>
    <row r="226" spans="1:11" s="43" customFormat="1" ht="18" customHeight="1" x14ac:dyDescent="0.2">
      <c r="A226" s="64"/>
      <c r="E226" s="86"/>
      <c r="G226" s="86"/>
      <c r="I226" s="86"/>
      <c r="K226" s="86"/>
    </row>
  </sheetData>
  <mergeCells count="6">
    <mergeCell ref="E5:G5"/>
    <mergeCell ref="I5:K5"/>
    <mergeCell ref="E57:G57"/>
    <mergeCell ref="I57:K57"/>
    <mergeCell ref="E113:G113"/>
    <mergeCell ref="I113:K113"/>
  </mergeCells>
  <pageMargins left="0.8" right="0.5" top="0.5" bottom="0.6" header="0.49" footer="0.4"/>
  <pageSetup paperSize="9" scale="92" firstPageNumber="13" orientation="portrait" useFirstPageNumber="1" horizontalDpi="1200" verticalDpi="1200" r:id="rId1"/>
  <headerFooter>
    <oddFooter>&amp;R&amp;"Browallia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 P&amp;L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</cp:lastModifiedBy>
  <cp:lastPrinted>2020-02-20T13:40:58Z</cp:lastPrinted>
  <dcterms:created xsi:type="dcterms:W3CDTF">2015-11-18T11:08:58Z</dcterms:created>
  <dcterms:modified xsi:type="dcterms:W3CDTF">2020-02-20T13:41:57Z</dcterms:modified>
</cp:coreProperties>
</file>