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AI\2019\YE'2019\AI\Financial statement\ส่งลูกค้า\กลต\"/>
    </mc:Choice>
  </mc:AlternateContent>
  <bookViews>
    <workbookView xWindow="0" yWindow="0" windowWidth="20490" windowHeight="7005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[3]เงินกู้ธนชาติ!$G$2</definedName>
    <definedName name="_lit1">#REF!</definedName>
    <definedName name="_lit2">#REF!</definedName>
    <definedName name="_Order1" hidden="1">255</definedName>
    <definedName name="_SCB1">'[4]SCB 1 - Current'!$F$10</definedName>
    <definedName name="_SCB2">'[4]SCB 2 - Current'!$F$11</definedName>
    <definedName name="_Us1">#REF!</definedName>
    <definedName name="_Us2">#REF!</definedName>
    <definedName name="_WP2007">#REF!</definedName>
    <definedName name="A" localSheetId="4">'[5]11922'!#REF!</definedName>
    <definedName name="A" localSheetId="1">'[5]11922'!#REF!</definedName>
    <definedName name="A" localSheetId="2">'[5]11922'!#REF!</definedName>
    <definedName name="A" localSheetId="3">'[5]11922'!#REF!</definedName>
    <definedName name="a">IF([6]!Values_Entered,[6]!Header_Row+[6]!Number_of_Payments,[6]!Header_Row)</definedName>
    <definedName name="AAA">#REF!</definedName>
    <definedName name="aaaaaa">#REF!</definedName>
    <definedName name="AAAAAAA">#REF!</definedName>
    <definedName name="ACT">[7]เงินกู้ธนชาติ!$F$15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'[8]ADJ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'[9]K-5'!#REF!</definedName>
    <definedName name="Data">#REF!</definedName>
    <definedName name="_xlnm.Database" localSheetId="4">#REF!</definedName>
    <definedName name="_xlnm.Database">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E">[7]เงินกู้ธนชาติ!$G$2</definedName>
    <definedName name="End_Bal">#REF!</definedName>
    <definedName name="Excel_BuiltIn_Print_Area_2" localSheetId="4">'[14]1131 '!#REF!</definedName>
    <definedName name="Extra_Pay">#REF!</definedName>
    <definedName name="Feb">#REF!</definedName>
    <definedName name="ff">#REF!</definedName>
    <definedName name="ffs">#N/A</definedName>
    <definedName name="fixasset" localSheetId="4">'[5]11922'!#REF!</definedName>
    <definedName name="Fon">#REF!</definedName>
    <definedName name="fre">#REF!</definedName>
    <definedName name="free">#REF!</definedName>
    <definedName name="Full_Print">#REF!</definedName>
    <definedName name="h">[15]เงินกู้ธนชาติ!$G$2</definedName>
    <definedName name="Header_Row">ROW(#REF!)</definedName>
    <definedName name="Heading">#REF!</definedName>
    <definedName name="hii">#N/A</definedName>
    <definedName name="HSCB">'[8]ADJ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OFFSET([6]!Full_Print,0,0,[6]!Last_Row)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c">#REF!</definedName>
    <definedName name="Long">[15]เงินกู้ธนชาติ!$F$15</definedName>
    <definedName name="Long1">'[15]เงินกู้ MGC'!$F$15</definedName>
    <definedName name="Mar">#REF!</definedName>
    <definedName name="May">#REF!</definedName>
    <definedName name="NCode">'[16]B131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CF.E!$A$1:$P$89</definedName>
    <definedName name="_xlnm.Print_Area" localSheetId="0">FS.E!$A$1:$P$79</definedName>
    <definedName name="_xlnm.Print_Area" localSheetId="1">PL.E!$A$1:$P$53</definedName>
    <definedName name="_xlnm.Print_Area" localSheetId="2">'S.Equ-Eรวม'!$A$1:$AE$34</definedName>
    <definedName name="_xlnm.Print_Area" localSheetId="3">'S.Equity-E'!$A$1:$Q$29</definedName>
    <definedName name="Print_Area_MI" localSheetId="4">#REF!</definedName>
    <definedName name="Print_Area_MI">#REF!</definedName>
    <definedName name="Print_Area_Reset">OFFSET(Full_Print,0,0,Last_Row)</definedName>
    <definedName name="Print_PL">'[17]19'!#REF!</definedName>
    <definedName name="q">#REF!</definedName>
    <definedName name="qqqqqq">#REF!</definedName>
    <definedName name="Report" localSheetId="4">#REF!</definedName>
    <definedName name="Report">#REF!</definedName>
    <definedName name="RM">'[13]ADJ - RATE'!$B$5</definedName>
    <definedName name="sa">#REF!</definedName>
    <definedName name="SCB">'[8]ADJ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'[18]TrialBalance Q3-2002'!$A$1:$H$301</definedName>
    <definedName name="tbold">#REF!</definedName>
    <definedName name="TDB">'[2]B&amp;S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'[19]คชจ.ดำเนินงาน6-43'!#REF!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3" l="1"/>
</calcChain>
</file>

<file path=xl/sharedStrings.xml><?xml version="1.0" encoding="utf-8"?>
<sst xmlns="http://schemas.openxmlformats.org/spreadsheetml/2006/main" count="315" uniqueCount="213">
  <si>
    <t>ASIAN INSULATORS PUBLIC COMPANY LIMITED AND SUBSIDIARIES</t>
  </si>
  <si>
    <t>STATEMENTS OF FINANCIAL POSITION</t>
  </si>
  <si>
    <t>AS AT DECEMBER 31, 2019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</si>
  <si>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</si>
  <si>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</si>
  <si>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</si>
  <si>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</si>
  <si>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</si>
  <si>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</si>
  <si>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</si>
  <si>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investments</t>
  </si>
  <si>
    <t>Trade and other current receivables - net</t>
  </si>
  <si>
    <t>4, 7</t>
  </si>
  <si>
    <t>Short-term loans to subsidiary</t>
  </si>
  <si>
    <t>Contract assets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</si>
  <si>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</si>
  <si>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</si>
  <si>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</si>
  <si>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</si>
  <si>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</si>
  <si>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</si>
  <si>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Other long-term investment - net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</si>
  <si>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</si>
  <si>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</si>
  <si>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</si>
  <si>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</si>
  <si>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</si>
  <si>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</si>
  <si>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</si>
  <si>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</si>
  <si>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</si>
  <si>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</si>
  <si>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</si>
  <si>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</si>
  <si>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</si>
  <si>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</si>
  <si>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and short-term loan</t>
  </si>
  <si>
    <t>from financial  institutions</t>
  </si>
  <si>
    <t>Trade and other current payables</t>
  </si>
  <si>
    <t>Short-term loans from related party</t>
  </si>
  <si>
    <t>Contract liabilities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</si>
  <si>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</si>
  <si>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</si>
  <si>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</si>
  <si>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</si>
  <si>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</si>
  <si>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</si>
  <si>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</si>
  <si>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</si>
  <si>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</si>
  <si>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</si>
  <si>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</si>
  <si>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</si>
  <si>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</si>
  <si>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</si>
  <si>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</si>
  <si>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</si>
  <si>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</si>
  <si>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</si>
  <si>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</si>
  <si>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</si>
  <si>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</si>
  <si>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</si>
  <si>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</si>
  <si>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</si>
  <si>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</si>
  <si>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</si>
  <si>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</si>
  <si>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</si>
  <si>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</si>
  <si>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</si>
  <si>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</si>
  <si>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</si>
  <si>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</si>
  <si>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</si>
  <si>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</si>
  <si>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</si>
  <si>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</si>
  <si>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</si>
  <si>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</si>
  <si>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</si>
  <si>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</si>
  <si>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</si>
  <si>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</si>
  <si>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</si>
  <si>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</si>
  <si>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</si>
  <si>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</si>
  <si>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</si>
  <si>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</si>
  <si>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</si>
  <si>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</si>
  <si>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</si>
  <si>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</si>
  <si>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</si>
  <si>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</si>
  <si>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YEAR  ENDED DECEMBER 31, 2019</t>
  </si>
  <si>
    <t>2019</t>
  </si>
  <si>
    <t>2018</t>
  </si>
  <si>
    <t>Income from an insurance claim - net</t>
  </si>
  <si>
    <t>Loss on impairment of property, plant vessel and equipment</t>
  </si>
  <si>
    <t>Share of loss from investment in associates</t>
  </si>
  <si>
    <t>Profit before income tax expenses</t>
  </si>
  <si>
    <t>Tax expense</t>
  </si>
  <si>
    <t>Profit for the years</t>
  </si>
  <si>
    <t>Other comprehensive income:</t>
  </si>
  <si>
    <t>Other comprehensive income for the years, net of income tax</t>
  </si>
  <si>
    <t>Total comprehensive income for the years</t>
  </si>
  <si>
    <t>Profit (loss) attributable to :</t>
  </si>
  <si>
    <t>Equity holders of the parent</t>
  </si>
  <si>
    <t>Total comprehensive income (loss) attributable to :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</si>
  <si>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</si>
  <si>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</si>
  <si>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</si>
  <si>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</si>
  <si>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</si>
  <si>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</si>
  <si>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</si>
  <si>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</si>
  <si>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</si>
  <si>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</si>
  <si>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</si>
  <si>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</si>
  <si>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</si>
  <si>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</si>
  <si>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</si>
  <si>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</si>
  <si>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</si>
  <si>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</si>
  <si>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</si>
  <si>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</si>
  <si>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</si>
  <si>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</si>
  <si>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</si>
  <si>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</si>
  <si>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</si>
  <si>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</si>
  <si>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</si>
  <si>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</si>
  <si>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</si>
  <si>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</si>
  <si>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2019</t>
  </si>
  <si>
    <t>Changes in shareholders' equity for the year:</t>
  </si>
  <si>
    <t>Dividend paid</t>
  </si>
  <si>
    <t>Capital increase</t>
  </si>
  <si>
    <t>Total comprehensive income (loss) for the year</t>
  </si>
  <si>
    <t>Balance as at December 31, 2019</t>
  </si>
  <si>
    <t>Balance as at January 1, 2018</t>
  </si>
  <si>
    <t>Change in proportion of shareholdors in subsidiary</t>
  </si>
  <si>
    <t>Balance as at December 31, 2018</t>
  </si>
  <si>
    <t>(Narong    Thareratanavibool)</t>
  </si>
  <si>
    <t xml:space="preserve">(Thanit    Thareratanavibool)   </t>
  </si>
  <si>
    <t>Total other components</t>
  </si>
  <si>
    <t>Retained earnings</t>
  </si>
  <si>
    <t>of shareholders' equity</t>
  </si>
  <si>
    <t>Total comprehensive income for the year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</si>
  <si>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</si>
  <si>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</si>
  <si>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</si>
  <si>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</si>
  <si>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</si>
  <si>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intangible assets</t>
  </si>
  <si>
    <t xml:space="preserve">(Gain) loss on disposal asset </t>
  </si>
  <si>
    <t>Unrealized (gain) loss on investments in Open-end Fund</t>
  </si>
  <si>
    <t>Allowance for doubtful accounts</t>
  </si>
  <si>
    <t>(Reversal) Allowance for devaluation of inventories</t>
  </si>
  <si>
    <t>(Reversal) Impairment loss on asset</t>
  </si>
  <si>
    <t>Share of loss from investment in associate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</si>
  <si>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</si>
  <si>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</si>
  <si>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</si>
  <si>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</si>
  <si>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</si>
  <si>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</si>
  <si>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</si>
  <si>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</si>
  <si>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</si>
  <si>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</si>
  <si>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</si>
  <si>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</si>
  <si>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</si>
  <si>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</si>
  <si>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</si>
  <si>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(Increase) Decrease in restricted deposits at financial institution</t>
  </si>
  <si>
    <t>Interest received</t>
  </si>
  <si>
    <t>(Increase) Decrease in current investments</t>
  </si>
  <si>
    <t>Cash paid from short-term loans to subsidiary</t>
  </si>
  <si>
    <t>Proceeds from repayment of short-term loans to subsidiary</t>
  </si>
  <si>
    <t>Dividend income from investments in subsidiary</t>
  </si>
  <si>
    <t>Payment for investment in subsidiary</t>
  </si>
  <si>
    <t>Payment for purchases of assets</t>
  </si>
  <si>
    <t>Payment for purchases of intangible assets</t>
  </si>
  <si>
    <t>Proceeds from receive from  an insurance claim</t>
  </si>
  <si>
    <t>Proceeds from disposal of assets</t>
  </si>
  <si>
    <t>Proceeds from disposal of intangible assets</t>
  </si>
  <si>
    <t>Net cash provided by (used in) investing activities</t>
  </si>
  <si>
    <t>Cash Flows from Financing Activities</t>
  </si>
  <si>
    <t>Increase in bank overdrafts from financial institutions</t>
  </si>
  <si>
    <t>Interest paid</t>
  </si>
  <si>
    <t>Proceeds from short-term loan from financial institutions</t>
  </si>
  <si>
    <t>Proceeds from short-term loan from  related parties</t>
  </si>
  <si>
    <t>Repayment for short-term loans from related parties</t>
  </si>
  <si>
    <t>Cash received from increase in share capital</t>
  </si>
  <si>
    <t>Dividend payment</t>
  </si>
  <si>
    <t>Net cash provided by (used in) financing activities</t>
  </si>
  <si>
    <t>Net increase (decrease) in cash and cash equivalents</t>
  </si>
  <si>
    <t>Cash and cash equivalents at beginning of the years</t>
  </si>
  <si>
    <t>Cash and cash equivalents at end of the years</t>
  </si>
  <si>
    <t>Supplemental disclosures of cash flows information</t>
  </si>
  <si>
    <t>Non-cash transactions consisted of:</t>
  </si>
  <si>
    <t>Assets payable for plant and equipment</t>
  </si>
  <si>
    <t>4, 18</t>
  </si>
  <si>
    <t>3, 4, 25, 27, 29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</si>
</sst>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_);_(* \(#,##0\);_(* &quot;-&quot;??_);_(@_)"/>
    <numFmt numFmtId="167" formatCode="_-* #,##0.00_-;\-* #,##0.00_-;_-* &quot;-&quot;??_-;_-@_-"/>
    <numFmt numFmtId="168" formatCode="_(* #,##0_);_(* \(#,##0\);_(* &quot; -    &quot;_);_(@_)"/>
    <numFmt numFmtId="169" formatCode="_-* #,##0.000_-;\-* #,##0.000_-;_-* &quot;-&quot;??_-;_-@_-"/>
    <numFmt numFmtId="170" formatCode="_(* #,##0.00_);_(* \(#,##0.00\);_(* &quot; -    &quot;_);_(@_)"/>
    <numFmt numFmtId="171" formatCode="_-* #,##0_-;\-* #,##0_-;_-* &quot;-&quot;??_-;_-@_-"/>
    <numFmt numFmtId="172" formatCode="mmmm\ d\,\ yyyy"/>
    <numFmt numFmtId="173" formatCode="#,##0\ ;\(#,##0\);\-\ 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7" fontId="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4" fillId="0" borderId="0" applyFill="0" applyBorder="0" applyAlignment="0" applyProtection="0"/>
  </cellStyleXfs>
  <cellXfs count="210">
    <xf numFmtId="0" fontId="0" fillId="0" borderId="0" xfId="0"/>
    <xf numFmtId="0" fontId="2" fillId="2" borderId="0" xfId="2" applyFont="1" applyFill="1" applyAlignment="1"/>
    <xf numFmtId="164" fontId="3" fillId="2" borderId="0" xfId="2" applyNumberFormat="1" applyFont="1" applyFill="1" applyAlignment="1"/>
    <xf numFmtId="164" fontId="4" fillId="2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4" fontId="4" fillId="2" borderId="0" xfId="2" applyNumberFormat="1" applyFont="1" applyFill="1" applyAlignment="1"/>
    <xf numFmtId="164" fontId="4" fillId="2" borderId="0" xfId="2" applyNumberFormat="1" applyFont="1" applyFill="1" applyBorder="1" applyAlignment="1">
      <alignment horizontal="center"/>
    </xf>
    <xf numFmtId="0" fontId="6" fillId="2" borderId="0" xfId="2" applyFont="1" applyFill="1"/>
    <xf numFmtId="0" fontId="7" fillId="3" borderId="1" xfId="0" applyFont="1" applyFill="1" applyBorder="1" applyAlignment="1">
      <alignment horizontal="center"/>
    </xf>
    <xf numFmtId="164" fontId="4" fillId="2" borderId="0" xfId="2" applyNumberFormat="1" applyFont="1" applyFill="1" applyBorder="1" applyAlignment="1"/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2" borderId="1" xfId="2" quotePrefix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2" borderId="0" xfId="2" applyNumberFormat="1" applyFont="1" applyFill="1" applyBorder="1" applyAlignment="1">
      <alignment horizontal="center"/>
    </xf>
    <xf numFmtId="164" fontId="4" fillId="2" borderId="0" xfId="2" quotePrefix="1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horizontal="center"/>
    </xf>
    <xf numFmtId="43" fontId="4" fillId="2" borderId="0" xfId="2" applyNumberFormat="1" applyFont="1" applyFill="1" applyBorder="1" applyAlignment="1"/>
    <xf numFmtId="0" fontId="4" fillId="2" borderId="0" xfId="3" applyNumberFormat="1" applyFont="1" applyFill="1" applyAlignment="1"/>
    <xf numFmtId="0" fontId="4" fillId="4" borderId="0" xfId="2" applyFont="1" applyFill="1" applyAlignment="1"/>
    <xf numFmtId="164" fontId="4" fillId="2" borderId="2" xfId="2" applyNumberFormat="1" applyFont="1" applyFill="1" applyBorder="1" applyAlignment="1"/>
    <xf numFmtId="164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Alignment="1"/>
    <xf numFmtId="164" fontId="4" fillId="2" borderId="0" xfId="2" applyNumberFormat="1" applyFont="1" applyFill="1" applyAlignment="1">
      <alignment horizontal="right"/>
    </xf>
    <xf numFmtId="0" fontId="4" fillId="3" borderId="0" xfId="2" applyNumberFormat="1" applyFont="1" applyFill="1" applyAlignment="1"/>
    <xf numFmtId="164" fontId="4" fillId="3" borderId="0" xfId="2" applyNumberFormat="1" applyFont="1" applyFill="1" applyAlignment="1"/>
    <xf numFmtId="0" fontId="4" fillId="3" borderId="0" xfId="2" applyNumberFormat="1" applyFont="1" applyFill="1" applyAlignment="1">
      <alignment horizontal="center"/>
    </xf>
    <xf numFmtId="164" fontId="4" fillId="3" borderId="0" xfId="2" applyNumberFormat="1" applyFont="1" applyFill="1" applyBorder="1" applyAlignment="1"/>
    <xf numFmtId="43" fontId="4" fillId="3" borderId="0" xfId="2" applyNumberFormat="1" applyFont="1" applyFill="1" applyBorder="1" applyAlignment="1"/>
    <xf numFmtId="0" fontId="4" fillId="3" borderId="0" xfId="2" applyFont="1" applyFill="1" applyBorder="1" applyAlignment="1"/>
    <xf numFmtId="43" fontId="4" fillId="3" borderId="0" xfId="2" applyNumberFormat="1" applyFont="1" applyFill="1" applyAlignment="1"/>
    <xf numFmtId="0" fontId="4" fillId="3" borderId="0" xfId="2" applyFont="1" applyFill="1" applyAlignment="1"/>
    <xf numFmtId="0" fontId="4" fillId="2" borderId="0" xfId="2" applyNumberFormat="1" applyFont="1" applyFill="1" applyBorder="1" applyAlignment="1"/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4" fontId="9" fillId="2" borderId="0" xfId="2" applyNumberFormat="1" applyFont="1" applyFill="1" applyAlignment="1"/>
    <xf numFmtId="164" fontId="4" fillId="2" borderId="4" xfId="2" applyNumberFormat="1" applyFont="1" applyFill="1" applyBorder="1" applyAlignment="1"/>
    <xf numFmtId="164" fontId="4" fillId="2" borderId="0" xfId="2" applyNumberFormat="1" applyFont="1" applyFill="1" applyAlignment="1">
      <alignment horizontal="right"/>
    </xf>
    <xf numFmtId="164" fontId="4" fillId="2" borderId="0" xfId="2" applyNumberFormat="1" applyFont="1" applyFill="1" applyAlignment="1">
      <alignment horizontal="center"/>
    </xf>
    <xf numFmtId="0" fontId="4" fillId="3" borderId="0" xfId="2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6" fillId="2" borderId="2" xfId="2" quotePrefix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left"/>
    </xf>
    <xf numFmtId="164" fontId="4" fillId="3" borderId="0" xfId="2" applyNumberFormat="1" applyFont="1" applyFill="1" applyAlignment="1">
      <alignment horizontal="right"/>
    </xf>
    <xf numFmtId="49" fontId="4" fillId="3" borderId="0" xfId="2" applyNumberFormat="1" applyFont="1" applyFill="1" applyBorder="1" applyAlignment="1"/>
    <xf numFmtId="0" fontId="4" fillId="3" borderId="0" xfId="2" applyFont="1" applyFill="1" applyAlignment="1">
      <alignment horizontal="center"/>
    </xf>
    <xf numFmtId="164" fontId="9" fillId="2" borderId="0" xfId="2" applyNumberFormat="1" applyFont="1" applyFill="1" applyAlignment="1">
      <alignment horizontal="right"/>
    </xf>
    <xf numFmtId="164" fontId="4" fillId="2" borderId="0" xfId="2" applyNumberFormat="1" applyFont="1" applyFill="1"/>
    <xf numFmtId="164" fontId="4" fillId="2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0" xfId="2" applyNumberFormat="1" applyFont="1" applyFill="1" applyAlignment="1">
      <alignment horizontal="left" vertical="center" indent="1"/>
    </xf>
    <xf numFmtId="164" fontId="4" fillId="2" borderId="3" xfId="2" applyNumberFormat="1" applyFont="1" applyFill="1" applyBorder="1" applyAlignment="1"/>
    <xf numFmtId="164" fontId="4" fillId="2" borderId="0" xfId="2" applyNumberFormat="1" applyFont="1" applyFill="1" applyAlignment="1">
      <alignment vertical="center"/>
    </xf>
    <xf numFmtId="0" fontId="4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/>
    <xf numFmtId="0" fontId="6" fillId="2" borderId="0" xfId="2" applyNumberFormat="1" applyFont="1" applyFill="1"/>
    <xf numFmtId="0" fontId="6" fillId="2" borderId="1" xfId="2" applyNumberFormat="1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4" fillId="2" borderId="0" xfId="3" applyFont="1" applyFill="1" applyAlignment="1"/>
    <xf numFmtId="0" fontId="4" fillId="2" borderId="0" xfId="2" applyFont="1" applyFill="1"/>
    <xf numFmtId="0" fontId="3" fillId="2" borderId="0" xfId="2" applyFont="1" applyFill="1"/>
    <xf numFmtId="164" fontId="10" fillId="2" borderId="0" xfId="2" applyNumberFormat="1" applyFont="1" applyFill="1" applyBorder="1" applyAlignment="1"/>
    <xf numFmtId="43" fontId="10" fillId="2" borderId="0" xfId="2" applyNumberFormat="1" applyFont="1" applyFill="1" applyBorder="1" applyAlignment="1"/>
    <xf numFmtId="0" fontId="3" fillId="2" borderId="0" xfId="2" applyFont="1" applyFill="1" applyBorder="1" applyAlignment="1"/>
    <xf numFmtId="164" fontId="4" fillId="2" borderId="1" xfId="2" applyNumberFormat="1" applyFont="1" applyFill="1" applyBorder="1" applyAlignment="1"/>
    <xf numFmtId="164" fontId="4" fillId="2" borderId="4" xfId="2" applyNumberFormat="1" applyFont="1" applyFill="1" applyBorder="1"/>
    <xf numFmtId="43" fontId="4" fillId="2" borderId="0" xfId="2" applyNumberFormat="1" applyFont="1" applyFill="1" applyBorder="1"/>
    <xf numFmtId="164" fontId="4" fillId="2" borderId="0" xfId="2" applyNumberFormat="1" applyFont="1" applyFill="1" applyBorder="1"/>
    <xf numFmtId="43" fontId="10" fillId="2" borderId="0" xfId="2" applyNumberFormat="1" applyFont="1" applyFill="1" applyBorder="1"/>
    <xf numFmtId="0" fontId="11" fillId="2" borderId="0" xfId="2" applyFont="1" applyFill="1" applyBorder="1" applyAlignment="1"/>
    <xf numFmtId="164" fontId="3" fillId="2" borderId="0" xfId="2" applyNumberFormat="1" applyFont="1" applyFill="1" applyBorder="1" applyAlignment="1"/>
    <xf numFmtId="0" fontId="3" fillId="3" borderId="0" xfId="4" applyFont="1" applyFill="1" applyAlignment="1">
      <alignment horizontal="left"/>
    </xf>
    <xf numFmtId="0" fontId="10" fillId="2" borderId="0" xfId="2" applyNumberFormat="1" applyFont="1" applyFill="1" applyBorder="1" applyAlignment="1">
      <alignment horizontal="center"/>
    </xf>
    <xf numFmtId="0" fontId="10" fillId="2" borderId="0" xfId="2" applyFont="1" applyFill="1" applyAlignment="1">
      <alignment horizontal="center"/>
    </xf>
    <xf numFmtId="0" fontId="4" fillId="2" borderId="0" xfId="5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5" applyNumberFormat="1" applyFont="1" applyFill="1" applyAlignment="1">
      <alignment horizontal="center"/>
    </xf>
    <xf numFmtId="164" fontId="4" fillId="3" borderId="0" xfId="2" applyNumberFormat="1" applyFont="1" applyFill="1" applyBorder="1" applyAlignment="1">
      <alignment horizontal="center"/>
    </xf>
    <xf numFmtId="0" fontId="6" fillId="3" borderId="0" xfId="2" applyFont="1" applyFill="1"/>
    <xf numFmtId="164" fontId="4" fillId="3" borderId="2" xfId="2" applyNumberFormat="1" applyFont="1" applyFill="1" applyBorder="1" applyAlignment="1"/>
    <xf numFmtId="0" fontId="3" fillId="3" borderId="0" xfId="2" applyFont="1" applyFill="1" applyAlignment="1"/>
    <xf numFmtId="164" fontId="10" fillId="3" borderId="0" xfId="2" applyNumberFormat="1" applyFont="1" applyFill="1" applyBorder="1" applyAlignment="1"/>
    <xf numFmtId="0" fontId="4" fillId="3" borderId="0" xfId="2" applyFont="1" applyFill="1"/>
    <xf numFmtId="49" fontId="4" fillId="2" borderId="0" xfId="2" applyNumberFormat="1" applyFont="1" applyFill="1" applyBorder="1" applyAlignment="1"/>
    <xf numFmtId="0" fontId="3" fillId="3" borderId="0" xfId="2" applyFont="1" applyFill="1" applyBorder="1" applyAlignment="1"/>
    <xf numFmtId="0" fontId="6" fillId="3" borderId="0" xfId="2" applyFont="1" applyFill="1" applyAlignment="1">
      <alignment horizontal="left" indent="1"/>
    </xf>
    <xf numFmtId="0" fontId="3" fillId="3" borderId="0" xfId="2" applyFont="1" applyFill="1"/>
    <xf numFmtId="43" fontId="9" fillId="3" borderId="0" xfId="2" applyNumberFormat="1" applyFont="1" applyFill="1" applyAlignment="1"/>
    <xf numFmtId="169" fontId="4" fillId="2" borderId="5" xfId="1" applyNumberFormat="1" applyFont="1" applyFill="1" applyBorder="1" applyAlignment="1"/>
    <xf numFmtId="169" fontId="4" fillId="2" borderId="0" xfId="1" applyNumberFormat="1" applyFont="1" applyFill="1" applyBorder="1" applyAlignment="1"/>
    <xf numFmtId="164" fontId="4" fillId="2" borderId="6" xfId="2" applyNumberFormat="1" applyFont="1" applyFill="1" applyBorder="1" applyAlignment="1"/>
    <xf numFmtId="164" fontId="4" fillId="2" borderId="6" xfId="2" applyNumberFormat="1" applyFont="1" applyFill="1" applyBorder="1" applyAlignment="1">
      <alignment horizontal="right"/>
    </xf>
    <xf numFmtId="0" fontId="4" fillId="2" borderId="0" xfId="2" applyFont="1" applyFill="1" applyBorder="1"/>
    <xf numFmtId="0" fontId="10" fillId="2" borderId="0" xfId="2" applyFont="1" applyFill="1" applyAlignment="1"/>
    <xf numFmtId="164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2" quotePrefix="1" applyFont="1" applyFill="1" applyAlignment="1"/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3" borderId="2" xfId="2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68" fontId="4" fillId="2" borderId="0" xfId="2" applyNumberFormat="1" applyFont="1" applyFill="1" applyBorder="1"/>
    <xf numFmtId="170" fontId="4" fillId="2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8" fontId="4" fillId="0" borderId="0" xfId="2" applyNumberFormat="1" applyFont="1" applyFill="1" applyBorder="1"/>
    <xf numFmtId="170" fontId="4" fillId="0" borderId="0" xfId="2" applyNumberFormat="1" applyFont="1" applyFill="1" applyBorder="1"/>
    <xf numFmtId="0" fontId="4" fillId="3" borderId="0" xfId="2" applyFont="1" applyFill="1" applyAlignment="1">
      <alignment horizontal="center"/>
    </xf>
    <xf numFmtId="0" fontId="4" fillId="3" borderId="0" xfId="0" applyFont="1" applyFill="1" applyAlignment="1">
      <alignment vertical="center"/>
    </xf>
    <xf numFmtId="168" fontId="4" fillId="2" borderId="4" xfId="2" applyNumberFormat="1" applyFont="1" applyFill="1" applyBorder="1"/>
    <xf numFmtId="0" fontId="10" fillId="0" borderId="0" xfId="2" applyFont="1" applyFill="1" applyAlignment="1">
      <alignment vertical="center"/>
    </xf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68" fontId="10" fillId="0" borderId="0" xfId="2" applyNumberFormat="1" applyFont="1" applyFill="1" applyBorder="1"/>
    <xf numFmtId="170" fontId="10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7" fontId="4" fillId="2" borderId="0" xfId="5" applyFont="1" applyFill="1"/>
    <xf numFmtId="0" fontId="4" fillId="0" borderId="0" xfId="0" applyFont="1" applyFill="1" applyAlignment="1">
      <alignment vertical="center"/>
    </xf>
    <xf numFmtId="168" fontId="4" fillId="0" borderId="4" xfId="2" applyNumberFormat="1" applyFont="1" applyFill="1" applyBorder="1"/>
    <xf numFmtId="171" fontId="4" fillId="0" borderId="4" xfId="5" applyNumberFormat="1" applyFont="1" applyFill="1" applyBorder="1"/>
    <xf numFmtId="0" fontId="12" fillId="0" borderId="0" xfId="2" applyFont="1" applyFill="1"/>
    <xf numFmtId="0" fontId="12" fillId="2" borderId="0" xfId="2" applyFont="1" applyFill="1"/>
    <xf numFmtId="0" fontId="3" fillId="0" borderId="0" xfId="2" applyFont="1" applyFill="1" applyAlignment="1"/>
    <xf numFmtId="0" fontId="4" fillId="0" borderId="1" xfId="0" applyFont="1" applyFill="1" applyBorder="1" applyAlignment="1">
      <alignment horizontal="center"/>
    </xf>
    <xf numFmtId="0" fontId="4" fillId="0" borderId="0" xfId="2" quotePrefix="1" applyFont="1" applyFill="1" applyAlignment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4" fillId="3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172" fontId="4" fillId="0" borderId="0" xfId="2" applyNumberFormat="1" applyFont="1" applyFill="1" applyBorder="1" applyAlignment="1">
      <alignment horizontal="center"/>
    </xf>
    <xf numFmtId="173" fontId="4" fillId="0" borderId="0" xfId="2" applyNumberFormat="1" applyFont="1" applyFill="1" applyAlignment="1">
      <alignment vertical="center"/>
    </xf>
    <xf numFmtId="0" fontId="4" fillId="2" borderId="0" xfId="6" applyFont="1" applyFill="1" applyBorder="1" applyAlignment="1"/>
    <xf numFmtId="168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164" fontId="4" fillId="3" borderId="0" xfId="2" applyNumberFormat="1" applyFont="1" applyFill="1" applyAlignment="1">
      <alignment horizontal="right" vertical="center"/>
    </xf>
    <xf numFmtId="0" fontId="4" fillId="3" borderId="1" xfId="0" applyFont="1" applyFill="1" applyBorder="1" applyAlignment="1">
      <alignment horizontal="center"/>
    </xf>
    <xf numFmtId="0" fontId="4" fillId="3" borderId="0" xfId="2" applyFont="1" applyFill="1" applyAlignment="1">
      <alignment horizontal="center" vertical="center"/>
    </xf>
    <xf numFmtId="0" fontId="4" fillId="3" borderId="0" xfId="2" applyFont="1" applyFill="1" applyBorder="1" applyAlignment="1">
      <alignment horizontal="center"/>
    </xf>
    <xf numFmtId="37" fontId="4" fillId="3" borderId="1" xfId="2" applyNumberFormat="1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4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Border="1" applyAlignment="1">
      <alignment vertical="center"/>
    </xf>
    <xf numFmtId="0" fontId="4" fillId="4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3" borderId="3" xfId="2" applyNumberFormat="1" applyFont="1" applyFill="1" applyBorder="1" applyAlignment="1">
      <alignment vertical="center"/>
    </xf>
    <xf numFmtId="172" fontId="4" fillId="3" borderId="0" xfId="2" applyNumberFormat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center" vertical="center"/>
    </xf>
    <xf numFmtId="0" fontId="4" fillId="3" borderId="0" xfId="2" applyNumberFormat="1" applyFont="1" applyFill="1" applyAlignment="1">
      <alignment vertical="center"/>
    </xf>
    <xf numFmtId="0" fontId="4" fillId="0" borderId="0" xfId="2" applyFont="1" applyFill="1" applyAlignment="1"/>
    <xf numFmtId="0" fontId="4" fillId="3" borderId="0" xfId="7" applyFont="1" applyFill="1" applyAlignment="1"/>
    <xf numFmtId="0" fontId="4" fillId="3" borderId="0" xfId="2" applyFont="1" applyFill="1" applyAlignment="1">
      <alignment vertical="top"/>
    </xf>
    <xf numFmtId="0" fontId="3" fillId="3" borderId="0" xfId="2" applyFont="1" applyFill="1" applyBorder="1" applyAlignment="1">
      <alignment horizontal="left" vertical="center"/>
    </xf>
    <xf numFmtId="37" fontId="4" fillId="3" borderId="2" xfId="2" applyNumberFormat="1" applyFont="1" applyFill="1" applyBorder="1" applyAlignment="1">
      <alignment horizontal="center"/>
    </xf>
    <xf numFmtId="0" fontId="4" fillId="3" borderId="0" xfId="2" applyFont="1" applyFill="1" applyBorder="1"/>
    <xf numFmtId="0" fontId="4" fillId="0" borderId="0" xfId="8" applyNumberFormat="1" applyFont="1" applyFill="1" applyBorder="1" applyAlignment="1">
      <alignment horizontal="left"/>
    </xf>
    <xf numFmtId="0" fontId="4" fillId="3" borderId="0" xfId="8" applyNumberFormat="1" applyFont="1" applyFill="1" applyBorder="1" applyAlignment="1">
      <alignment horizontal="left"/>
    </xf>
    <xf numFmtId="164" fontId="4" fillId="3" borderId="2" xfId="2" applyNumberFormat="1" applyFont="1" applyFill="1" applyBorder="1" applyAlignment="1">
      <alignment vertical="center"/>
    </xf>
    <xf numFmtId="164" fontId="4" fillId="3" borderId="0" xfId="2" applyNumberFormat="1" applyFont="1" applyFill="1" applyAlignment="1">
      <alignment horizontal="center"/>
    </xf>
    <xf numFmtId="164" fontId="4" fillId="0" borderId="0" xfId="2" applyNumberFormat="1" applyFont="1" applyFill="1" applyAlignment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0" fontId="4" fillId="0" borderId="0" xfId="2" applyFont="1" applyFill="1" applyAlignment="1">
      <alignment vertical="top"/>
    </xf>
    <xf numFmtId="0" fontId="4" fillId="0" borderId="0" xfId="0" applyFont="1" applyFill="1"/>
    <xf numFmtId="43" fontId="4" fillId="3" borderId="0" xfId="2" applyNumberFormat="1" applyFont="1" applyFill="1" applyAlignment="1">
      <alignment vertical="center"/>
    </xf>
    <xf numFmtId="164" fontId="4" fillId="3" borderId="4" xfId="2" applyNumberFormat="1" applyFont="1" applyFill="1" applyBorder="1" applyAlignment="1"/>
    <xf numFmtId="43" fontId="4" fillId="3" borderId="0" xfId="9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</cellXfs>
  <cellStyles count="10">
    <cellStyle name="Comma" xfId="1" builtinId="3"/>
    <cellStyle name="Comma 10 10" xfId="5"/>
    <cellStyle name="Comma 11" xfId="8"/>
    <cellStyle name="Comma_Far East01-Accounts-A3112-SS" xfId="9"/>
    <cellStyle name="Normal" xfId="0" builtinId="0"/>
    <cellStyle name="Normal 114" xfId="2"/>
    <cellStyle name="Normal 114 2" xfId="4"/>
    <cellStyle name="Normal 14 2" xfId="6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79</xdr:row>
      <xdr:rowOff>0</xdr:rowOff>
    </xdr:from>
    <xdr:to>
      <xdr:col>18</xdr:col>
      <xdr:colOff>476250</xdr:colOff>
      <xdr:row>79</xdr:row>
      <xdr:rowOff>9525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23373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83</xdr:row>
      <xdr:rowOff>0</xdr:rowOff>
    </xdr:from>
    <xdr:to>
      <xdr:col>15</xdr:col>
      <xdr:colOff>733425</xdr:colOff>
      <xdr:row>83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2040850"/>
          <a:ext cx="339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I/2019/YE'2019/AI/Financial%20statement/&#3591;&#3610;&#3652;&#3617;&#3656;&#3617;&#3637;&#3648;&#3591;&#3639;&#3656;&#3629;&#3609;&#3652;&#3586;/Lead%20AI%20Y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 3m"/>
      <sheetName val="PL.E"/>
      <sheetName val="S.Equ-Eรวม"/>
      <sheetName val="S.Equity-E"/>
      <sheetName val="CF.E"/>
      <sheetName val="FS.T"/>
      <sheetName val="PL.T 3m"/>
      <sheetName val="PL.T"/>
      <sheetName val="S.Equ-Tรวม"/>
      <sheetName val="S.Equ-T"/>
      <sheetName val="CF.T"/>
      <sheetName val="H110 BS"/>
      <sheetName val="H120 PL"/>
      <sheetName val="H130 CF"/>
      <sheetName val="Eliminate"/>
      <sheetName val="Sheet1"/>
      <sheetName val="H400"/>
      <sheetName val="TB2019_Q4_ก่่อนคำนวณภาษีและภาษ๊"/>
      <sheetName val="Z810 Opening"/>
      <sheetName val="Z810 PL"/>
      <sheetName val="Z630"/>
      <sheetName val="Z630 CONSO"/>
      <sheetName val="Z810 BS"/>
      <sheetName val="Z820"/>
      <sheetName val="Z830"/>
      <sheetName val="Z831"/>
      <sheetName val="วิเคราะห์ PL"/>
      <sheetName val="A1"/>
      <sheetName val="A3"/>
      <sheetName val="A4"/>
      <sheetName val="A5"/>
      <sheetName val="B1"/>
      <sheetName val="B1 -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3"/>
      <sheetName val="E6"/>
      <sheetName val="E7"/>
      <sheetName val="F1"/>
      <sheetName val="F2"/>
    </sheetNames>
    <sheetDataSet>
      <sheetData sheetId="0"/>
      <sheetData sheetId="1" refreshError="1"/>
      <sheetData sheetId="2"/>
      <sheetData sheetId="3"/>
      <sheetData sheetId="4"/>
      <sheetData sheetId="5"/>
      <sheetData sheetId="6">
        <row r="12">
          <cell r="J12">
            <v>145418589</v>
          </cell>
        </row>
      </sheetData>
      <sheetData sheetId="7" refreshError="1"/>
      <sheetData sheetId="8">
        <row r="9">
          <cell r="H9" t="str">
            <v>3, 4, 25, 27, 29</v>
          </cell>
        </row>
      </sheetData>
      <sheetData sheetId="9">
        <row r="16">
          <cell r="G16">
            <v>699999021</v>
          </cell>
        </row>
      </sheetData>
      <sheetData sheetId="10">
        <row r="14">
          <cell r="G14">
            <v>699999021</v>
          </cell>
        </row>
      </sheetData>
      <sheetData sheetId="11">
        <row r="10">
          <cell r="J10">
            <v>235577674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200-110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79"/>
  <sheetViews>
    <sheetView view="pageBreakPreview" topLeftCell="A67" zoomScaleSheetLayoutView="100" workbookViewId="0">
      <selection activeCell="J69" sqref="J69"/>
    </sheetView>
  </sheetViews>
  <sheetFormatPr defaultColWidth="9" defaultRowHeight="21"/>
  <cols>
    <col min="1" max="6" width="1" style="8" customWidth="1"/>
    <col min="7" max="7" width="37.85546875" style="8" customWidth="1"/>
    <col min="8" max="8" width="6.42578125" style="15" customWidth="1"/>
    <col min="9" max="9" width="0.7109375" style="8" customWidth="1"/>
    <col min="10" max="10" width="15.85546875" style="8" customWidth="1"/>
    <col min="11" max="11" width="0.7109375" style="8" customWidth="1"/>
    <col min="12" max="12" width="15.140625" style="8" customWidth="1"/>
    <col min="13" max="13" width="0.7109375" style="8" customWidth="1"/>
    <col min="14" max="14" width="15.85546875" style="8" customWidth="1"/>
    <col min="15" max="15" width="0.7109375" style="8" customWidth="1"/>
    <col min="16" max="16" width="15.140625" style="8" customWidth="1"/>
    <col min="17" max="16384" width="9" style="6"/>
  </cols>
  <sheetData>
    <row r="1" spans="1:16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>
      <c r="A4" s="9"/>
      <c r="B4" s="9"/>
      <c r="C4" s="9"/>
      <c r="D4" s="9"/>
      <c r="E4" s="9"/>
      <c r="F4" s="9"/>
      <c r="G4" s="9"/>
      <c r="H4" s="10"/>
      <c r="I4" s="10"/>
      <c r="J4" s="11" t="s">
        <v>3</v>
      </c>
      <c r="K4" s="11"/>
      <c r="L4" s="11"/>
      <c r="M4" s="11"/>
      <c r="N4" s="11"/>
      <c r="O4" s="11"/>
      <c r="P4" s="11"/>
    </row>
    <row r="5" spans="1:16" ht="21" customHeight="1">
      <c r="A5" s="9"/>
      <c r="B5" s="9"/>
      <c r="C5" s="9"/>
      <c r="D5" s="9"/>
      <c r="E5" s="9"/>
      <c r="F5" s="9"/>
      <c r="G5" s="9"/>
      <c r="H5" s="10"/>
      <c r="I5" s="10"/>
      <c r="J5" s="13" t="s">
        <v>4</v>
      </c>
      <c r="K5" s="13"/>
      <c r="L5" s="13"/>
      <c r="M5" s="14"/>
      <c r="N5" s="13" t="s">
        <v>5</v>
      </c>
      <c r="O5" s="13"/>
      <c r="P5" s="13"/>
    </row>
    <row r="6" spans="1:16" s="5" customFormat="1" ht="21" customHeight="1">
      <c r="A6" s="9"/>
      <c r="B6" s="9"/>
      <c r="C6" s="9"/>
      <c r="D6" s="9"/>
      <c r="E6" s="9"/>
      <c r="F6" s="9"/>
      <c r="G6" s="9"/>
      <c r="H6" s="16" t="s">
        <v>6</v>
      </c>
      <c r="I6" s="10"/>
      <c r="J6" s="17">
        <v>2019</v>
      </c>
      <c r="K6" s="18"/>
      <c r="L6" s="16">
        <v>2018</v>
      </c>
      <c r="M6" s="18"/>
      <c r="N6" s="17">
        <v>2019</v>
      </c>
      <c r="O6" s="18"/>
      <c r="P6" s="16">
        <v>2018</v>
      </c>
    </row>
    <row r="7" spans="1:16" s="5" customFormat="1" ht="21" customHeight="1">
      <c r="A7" s="19" t="s">
        <v>7</v>
      </c>
      <c r="B7" s="20"/>
      <c r="C7" s="20"/>
      <c r="D7" s="20"/>
      <c r="E7" s="20"/>
      <c r="F7" s="8"/>
      <c r="G7" s="8"/>
      <c r="H7" s="21"/>
      <c r="I7" s="8"/>
      <c r="J7" s="22"/>
      <c r="K7" s="23"/>
      <c r="L7" s="22"/>
      <c r="M7" s="23"/>
      <c r="N7" s="22"/>
      <c r="O7" s="23"/>
      <c r="P7" s="22"/>
    </row>
    <row r="8" spans="1:16" s="5" customFormat="1" ht="21" customHeight="1">
      <c r="A8" s="20" t="s">
        <v>8</v>
      </c>
      <c r="B8" s="20"/>
      <c r="C8" s="20"/>
      <c r="D8" s="20"/>
      <c r="E8" s="20"/>
      <c r="F8" s="8"/>
      <c r="G8" s="8"/>
      <c r="H8" s="15"/>
      <c r="I8" s="8"/>
      <c r="J8" s="8"/>
      <c r="K8" s="12"/>
      <c r="L8" s="8"/>
      <c r="M8" s="12"/>
      <c r="N8" s="8"/>
      <c r="O8" s="12"/>
      <c r="P8" s="24"/>
    </row>
    <row r="9" spans="1:16" s="5" customFormat="1" ht="21" customHeight="1">
      <c r="A9" s="20"/>
      <c r="B9" s="20" t="s">
        <v>9</v>
      </c>
      <c r="C9" s="20"/>
      <c r="D9" s="20"/>
      <c r="E9" s="20"/>
      <c r="F9" s="8"/>
      <c r="G9" s="8"/>
      <c r="H9" s="15">
        <v>5</v>
      </c>
      <c r="I9" s="8"/>
      <c r="J9" s="8">
        <v>145418589</v>
      </c>
      <c r="K9" s="8"/>
      <c r="L9" s="8">
        <v>125718806</v>
      </c>
      <c r="M9" s="8"/>
      <c r="N9" s="8">
        <v>76740510</v>
      </c>
      <c r="O9" s="8"/>
      <c r="P9" s="8">
        <v>26270314</v>
      </c>
    </row>
    <row r="10" spans="1:16" s="5" customFormat="1" ht="21" customHeight="1">
      <c r="A10" s="20"/>
      <c r="B10" s="20" t="s">
        <v>10</v>
      </c>
      <c r="C10" s="20"/>
      <c r="D10" s="20"/>
      <c r="E10" s="20"/>
      <c r="F10" s="8"/>
      <c r="G10" s="8"/>
      <c r="H10" s="15">
        <v>6</v>
      </c>
      <c r="I10" s="8"/>
      <c r="J10" s="8">
        <v>314718084</v>
      </c>
      <c r="K10" s="8"/>
      <c r="L10" s="8">
        <v>562301223</v>
      </c>
      <c r="M10" s="8"/>
      <c r="N10" s="8">
        <v>76804288</v>
      </c>
      <c r="O10" s="8"/>
      <c r="P10" s="8">
        <v>251157113</v>
      </c>
    </row>
    <row r="11" spans="1:16" s="5" customFormat="1" ht="21" customHeight="1">
      <c r="A11" s="20"/>
      <c r="B11" s="20" t="s">
        <v>11</v>
      </c>
      <c r="C11" s="20"/>
      <c r="D11" s="20"/>
      <c r="E11" s="20"/>
      <c r="F11" s="8"/>
      <c r="G11" s="8"/>
      <c r="H11" s="15" t="s">
        <v>12</v>
      </c>
      <c r="I11" s="8"/>
      <c r="J11" s="8">
        <v>555771837</v>
      </c>
      <c r="K11" s="8"/>
      <c r="L11" s="8">
        <v>234149350</v>
      </c>
      <c r="M11" s="8"/>
      <c r="N11" s="8">
        <v>175528867</v>
      </c>
      <c r="O11" s="8"/>
      <c r="P11" s="8">
        <v>135448053</v>
      </c>
    </row>
    <row r="12" spans="1:16" s="5" customFormat="1" ht="21" customHeight="1">
      <c r="A12" s="20"/>
      <c r="B12" s="20" t="s">
        <v>13</v>
      </c>
      <c r="C12" s="20"/>
      <c r="D12" s="20"/>
      <c r="E12" s="20"/>
      <c r="F12" s="8"/>
      <c r="G12" s="8"/>
      <c r="H12" s="15">
        <v>4</v>
      </c>
      <c r="I12" s="8"/>
      <c r="J12" s="8">
        <v>0</v>
      </c>
      <c r="K12" s="8"/>
      <c r="L12" s="8">
        <v>0</v>
      </c>
      <c r="M12" s="8"/>
      <c r="N12" s="8">
        <v>250000000</v>
      </c>
      <c r="O12" s="8"/>
      <c r="P12" s="8">
        <v>0</v>
      </c>
    </row>
    <row r="13" spans="1:16" s="5" customFormat="1" ht="21" customHeight="1">
      <c r="A13" s="20"/>
      <c r="B13" s="26" t="s">
        <v>14</v>
      </c>
      <c r="C13" s="20"/>
      <c r="D13" s="20"/>
      <c r="E13" s="20"/>
      <c r="F13" s="8"/>
      <c r="G13" s="8"/>
      <c r="H13" s="15">
        <v>8</v>
      </c>
      <c r="I13" s="8"/>
      <c r="J13" s="8">
        <v>0</v>
      </c>
      <c r="K13" s="8"/>
      <c r="L13" s="8">
        <v>10135422</v>
      </c>
      <c r="M13" s="8"/>
      <c r="N13" s="8">
        <v>0</v>
      </c>
      <c r="O13" s="8"/>
      <c r="P13" s="8">
        <v>0</v>
      </c>
    </row>
    <row r="14" spans="1:16" s="5" customFormat="1" ht="21" customHeight="1">
      <c r="A14" s="20"/>
      <c r="B14" s="26" t="s">
        <v>15</v>
      </c>
      <c r="C14" s="20"/>
      <c r="D14" s="20"/>
      <c r="E14" s="20"/>
      <c r="F14" s="8"/>
      <c r="G14" s="8"/>
      <c r="H14" s="15">
        <v>9</v>
      </c>
      <c r="I14" s="8"/>
      <c r="J14" s="8">
        <v>521640979</v>
      </c>
      <c r="K14" s="8"/>
      <c r="L14" s="8">
        <v>445295273</v>
      </c>
      <c r="M14" s="8"/>
      <c r="N14" s="8">
        <v>203434087</v>
      </c>
      <c r="O14" s="8"/>
      <c r="P14" s="8">
        <v>227717943</v>
      </c>
    </row>
    <row r="15" spans="1:16" ht="21" customHeight="1">
      <c r="A15" s="20"/>
      <c r="B15" s="26" t="s">
        <v>16</v>
      </c>
      <c r="C15" s="20"/>
      <c r="D15" s="20"/>
      <c r="E15" s="20"/>
      <c r="H15" s="15">
        <v>10</v>
      </c>
      <c r="J15" s="8">
        <v>746210</v>
      </c>
      <c r="L15" s="8">
        <v>1570866</v>
      </c>
      <c r="N15" s="8">
        <v>0</v>
      </c>
      <c r="P15" s="8">
        <v>0</v>
      </c>
    </row>
    <row r="16" spans="1:16" ht="21" customHeight="1">
      <c r="A16" s="20"/>
      <c r="B16" s="20"/>
      <c r="C16" s="20"/>
      <c r="D16" s="20" t="s">
        <v>17</v>
      </c>
      <c r="E16" s="20"/>
      <c r="J16" s="28">
        <v>1538295699</v>
      </c>
      <c r="L16" s="28">
        <v>1379170940</v>
      </c>
      <c r="N16" s="28">
        <v>782507752</v>
      </c>
      <c r="O16" s="29"/>
      <c r="P16" s="28">
        <v>640593423</v>
      </c>
    </row>
    <row r="17" spans="1:16" ht="21" customHeight="1">
      <c r="A17" s="20" t="s">
        <v>18</v>
      </c>
      <c r="B17" s="20"/>
      <c r="C17" s="20"/>
      <c r="D17" s="20"/>
      <c r="E17" s="20"/>
      <c r="O17" s="32"/>
    </row>
    <row r="18" spans="1:16" ht="21" customHeight="1">
      <c r="A18" s="20"/>
      <c r="B18" s="20" t="s">
        <v>19</v>
      </c>
      <c r="C18" s="20"/>
      <c r="D18" s="20"/>
      <c r="E18" s="20"/>
      <c r="H18" s="15">
        <v>11</v>
      </c>
      <c r="J18" s="8">
        <v>0</v>
      </c>
      <c r="L18" s="8">
        <v>0</v>
      </c>
      <c r="N18" s="8">
        <v>0</v>
      </c>
      <c r="P18" s="8">
        <v>0</v>
      </c>
    </row>
    <row r="19" spans="1:16" ht="21" customHeight="1">
      <c r="A19" s="20"/>
      <c r="B19" s="20" t="s">
        <v>20</v>
      </c>
      <c r="C19" s="20"/>
      <c r="D19" s="20"/>
      <c r="E19" s="20"/>
      <c r="H19" s="15">
        <v>12</v>
      </c>
      <c r="J19" s="8">
        <v>0</v>
      </c>
      <c r="L19" s="8">
        <v>0</v>
      </c>
      <c r="N19" s="8">
        <v>997611710</v>
      </c>
      <c r="P19" s="8">
        <v>997611710</v>
      </c>
    </row>
    <row r="20" spans="1:16" s="40" customFormat="1" ht="21" customHeight="1">
      <c r="A20" s="33"/>
      <c r="B20" s="33" t="s">
        <v>21</v>
      </c>
      <c r="C20" s="33"/>
      <c r="D20" s="33"/>
      <c r="E20" s="33"/>
      <c r="F20" s="34"/>
      <c r="G20" s="34"/>
      <c r="H20" s="35">
        <v>13</v>
      </c>
      <c r="I20" s="34"/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</row>
    <row r="21" spans="1:16" ht="21" customHeight="1">
      <c r="A21" s="20"/>
      <c r="B21" s="20" t="s">
        <v>22</v>
      </c>
      <c r="C21" s="41"/>
      <c r="D21" s="20"/>
      <c r="E21" s="20"/>
      <c r="H21" s="15">
        <v>14</v>
      </c>
      <c r="J21" s="8">
        <v>16947299</v>
      </c>
      <c r="L21" s="8">
        <v>24016896</v>
      </c>
      <c r="N21" s="8">
        <v>0</v>
      </c>
      <c r="P21" s="8">
        <v>0</v>
      </c>
    </row>
    <row r="22" spans="1:16" ht="21" customHeight="1">
      <c r="A22" s="20"/>
      <c r="B22" s="41" t="s">
        <v>23</v>
      </c>
      <c r="C22" s="41"/>
      <c r="D22" s="20"/>
      <c r="E22" s="15"/>
      <c r="H22" s="15">
        <v>15</v>
      </c>
      <c r="J22" s="8">
        <v>2022133253</v>
      </c>
      <c r="L22" s="8">
        <v>1959631280</v>
      </c>
      <c r="N22" s="8">
        <v>475703471</v>
      </c>
      <c r="O22" s="32"/>
      <c r="P22" s="8">
        <v>523991531</v>
      </c>
    </row>
    <row r="23" spans="1:16" ht="21" customHeight="1">
      <c r="A23" s="20"/>
      <c r="B23" s="20" t="s">
        <v>24</v>
      </c>
      <c r="C23" s="20"/>
      <c r="D23" s="20"/>
      <c r="E23" s="20"/>
      <c r="H23" s="15">
        <v>16</v>
      </c>
      <c r="J23" s="8">
        <v>9423010</v>
      </c>
      <c r="L23" s="8">
        <v>5661455</v>
      </c>
      <c r="N23" s="8">
        <v>8794690</v>
      </c>
      <c r="P23" s="8">
        <v>5340662</v>
      </c>
    </row>
    <row r="24" spans="1:16" ht="21" customHeight="1">
      <c r="A24" s="20"/>
      <c r="B24" s="41" t="s">
        <v>25</v>
      </c>
      <c r="C24" s="41"/>
      <c r="D24" s="20"/>
      <c r="E24" s="20"/>
      <c r="H24" s="15">
        <v>23</v>
      </c>
      <c r="J24" s="8">
        <v>2466833</v>
      </c>
      <c r="L24" s="8">
        <v>8889775</v>
      </c>
      <c r="N24" s="8">
        <v>4963422</v>
      </c>
      <c r="O24" s="29"/>
      <c r="P24" s="8">
        <v>7143684</v>
      </c>
    </row>
    <row r="25" spans="1:16" ht="20.25" customHeight="1">
      <c r="A25" s="20"/>
      <c r="B25" s="41" t="s">
        <v>26</v>
      </c>
      <c r="C25" s="41"/>
      <c r="D25" s="20"/>
      <c r="E25" s="20"/>
      <c r="J25" s="8">
        <v>1877108</v>
      </c>
      <c r="L25" s="8">
        <v>6537000</v>
      </c>
      <c r="N25" s="8">
        <v>450000</v>
      </c>
      <c r="P25" s="8">
        <v>1395000</v>
      </c>
    </row>
    <row r="26" spans="1:16" ht="21" customHeight="1">
      <c r="A26" s="20"/>
      <c r="B26" s="41" t="s">
        <v>27</v>
      </c>
      <c r="C26" s="41"/>
      <c r="D26" s="20"/>
      <c r="E26" s="20"/>
      <c r="J26" s="8">
        <v>7311236</v>
      </c>
      <c r="L26" s="8">
        <v>13555447</v>
      </c>
      <c r="N26" s="8">
        <v>380092</v>
      </c>
      <c r="O26" s="29"/>
      <c r="P26" s="8">
        <v>314892</v>
      </c>
    </row>
    <row r="27" spans="1:16" ht="21" customHeight="1">
      <c r="A27" s="41"/>
      <c r="B27" s="41"/>
      <c r="C27" s="20"/>
      <c r="D27" s="20" t="s">
        <v>28</v>
      </c>
      <c r="E27" s="20"/>
      <c r="J27" s="28">
        <v>2060158739</v>
      </c>
      <c r="L27" s="28">
        <v>2018291853</v>
      </c>
      <c r="N27" s="28">
        <v>1487903385</v>
      </c>
      <c r="O27" s="29"/>
      <c r="P27" s="28">
        <v>1535797479</v>
      </c>
    </row>
    <row r="28" spans="1:16" ht="21" customHeight="1" thickBot="1">
      <c r="A28" s="42" t="s">
        <v>29</v>
      </c>
      <c r="B28" s="41"/>
      <c r="C28" s="41"/>
      <c r="D28" s="43"/>
      <c r="E28" s="43"/>
      <c r="F28" s="44"/>
      <c r="J28" s="45">
        <v>3598454438</v>
      </c>
      <c r="L28" s="45">
        <v>3397462793</v>
      </c>
      <c r="N28" s="45">
        <v>2270411137</v>
      </c>
      <c r="O28" s="29"/>
      <c r="P28" s="45">
        <v>2176390902</v>
      </c>
    </row>
    <row r="29" spans="1:16" ht="21" customHeight="1" thickTop="1">
      <c r="A29" s="20"/>
      <c r="B29" s="20"/>
      <c r="C29" s="20"/>
      <c r="D29" s="20"/>
      <c r="E29" s="20"/>
      <c r="L29" s="32"/>
    </row>
    <row r="30" spans="1:16" ht="21" customHeight="1">
      <c r="L30" s="32"/>
    </row>
    <row r="31" spans="1:16" ht="21" customHeight="1">
      <c r="L31" s="32"/>
    </row>
    <row r="32" spans="1:16" ht="21" customHeight="1">
      <c r="G32" s="46" t="s">
        <v>30</v>
      </c>
      <c r="H32" s="46"/>
      <c r="L32" s="47" t="s">
        <v>30</v>
      </c>
      <c r="M32" s="47"/>
      <c r="N32" s="47"/>
    </row>
    <row r="33" spans="1:16" ht="21" customHeight="1">
      <c r="G33" s="47" t="s">
        <v>31</v>
      </c>
      <c r="H33" s="47"/>
      <c r="L33" s="47" t="s">
        <v>32</v>
      </c>
      <c r="M33" s="47"/>
      <c r="N33" s="47"/>
    </row>
    <row r="34" spans="1:16" ht="21" customHeight="1">
      <c r="A34" s="48" t="s">
        <v>33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</row>
    <row r="35" spans="1:16" ht="21" customHeight="1">
      <c r="L35" s="32"/>
    </row>
    <row r="36" spans="1:16" ht="21" customHeight="1">
      <c r="A36" s="1" t="s">
        <v>0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ht="21" customHeight="1">
      <c r="A37" s="1" t="s">
        <v>1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21" customHeight="1">
      <c r="A38" s="1" t="s">
        <v>2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21" customHeight="1">
      <c r="A39" s="9"/>
      <c r="B39" s="9"/>
      <c r="C39" s="9"/>
      <c r="D39" s="9"/>
      <c r="E39" s="9"/>
      <c r="F39" s="9"/>
      <c r="G39" s="9"/>
      <c r="H39" s="10"/>
      <c r="I39" s="10"/>
      <c r="J39" s="49" t="s">
        <v>3</v>
      </c>
      <c r="K39" s="49"/>
      <c r="L39" s="49"/>
      <c r="M39" s="49"/>
      <c r="N39" s="49"/>
      <c r="O39" s="49"/>
      <c r="P39" s="49"/>
    </row>
    <row r="40" spans="1:16" ht="21" customHeight="1">
      <c r="A40" s="9"/>
      <c r="B40" s="9"/>
      <c r="C40" s="9"/>
      <c r="D40" s="9"/>
      <c r="E40" s="9"/>
      <c r="F40" s="9"/>
      <c r="G40" s="9"/>
      <c r="H40" s="10"/>
      <c r="I40" s="10"/>
      <c r="J40" s="13" t="s">
        <v>4</v>
      </c>
      <c r="K40" s="13"/>
      <c r="L40" s="13"/>
      <c r="M40" s="50"/>
      <c r="N40" s="13" t="s">
        <v>5</v>
      </c>
      <c r="O40" s="13"/>
      <c r="P40" s="13"/>
    </row>
    <row r="41" spans="1:16" ht="21" customHeight="1">
      <c r="A41" s="9"/>
      <c r="B41" s="9"/>
      <c r="C41" s="9"/>
      <c r="D41" s="9"/>
      <c r="E41" s="9"/>
      <c r="F41" s="9"/>
      <c r="G41" s="9"/>
      <c r="H41" s="16" t="s">
        <v>6</v>
      </c>
      <c r="I41" s="10"/>
      <c r="J41" s="51">
        <v>2019</v>
      </c>
      <c r="K41" s="18"/>
      <c r="L41" s="51">
        <v>2018</v>
      </c>
      <c r="M41" s="18"/>
      <c r="N41" s="51">
        <v>2019</v>
      </c>
      <c r="O41" s="18"/>
      <c r="P41" s="51">
        <v>2018</v>
      </c>
    </row>
    <row r="42" spans="1:16" ht="21" customHeight="1">
      <c r="A42" s="52" t="s">
        <v>34</v>
      </c>
      <c r="B42" s="52"/>
      <c r="C42" s="52"/>
      <c r="D42" s="52"/>
      <c r="E42" s="52"/>
      <c r="F42" s="52"/>
      <c r="G42" s="52"/>
      <c r="H42" s="21"/>
      <c r="J42" s="9"/>
      <c r="K42" s="23"/>
      <c r="L42" s="9"/>
      <c r="M42" s="23"/>
      <c r="N42" s="9"/>
      <c r="O42" s="23"/>
      <c r="P42" s="9"/>
    </row>
    <row r="43" spans="1:16" ht="21" customHeight="1">
      <c r="A43" s="20" t="s">
        <v>35</v>
      </c>
      <c r="B43" s="20"/>
      <c r="C43" s="20"/>
      <c r="D43" s="20"/>
      <c r="E43" s="20"/>
      <c r="F43" s="20"/>
      <c r="G43" s="20"/>
      <c r="O43" s="12"/>
      <c r="P43" s="24"/>
    </row>
    <row r="44" spans="1:16" ht="21" customHeight="1">
      <c r="A44" s="20"/>
      <c r="B44" s="33" t="s">
        <v>36</v>
      </c>
      <c r="C44" s="20"/>
      <c r="D44" s="20"/>
      <c r="E44" s="20"/>
      <c r="F44" s="20"/>
      <c r="G44" s="20"/>
      <c r="O44" s="12"/>
      <c r="P44" s="24"/>
    </row>
    <row r="45" spans="1:16" s="40" customFormat="1" ht="21" customHeight="1">
      <c r="A45" s="33"/>
      <c r="B45" s="33"/>
      <c r="C45" s="33" t="s">
        <v>37</v>
      </c>
      <c r="D45" s="33"/>
      <c r="E45" s="33"/>
      <c r="F45" s="35"/>
      <c r="G45" s="35"/>
      <c r="H45" s="15">
        <v>17</v>
      </c>
      <c r="I45" s="34"/>
      <c r="J45" s="34">
        <v>53557889</v>
      </c>
      <c r="K45" s="34"/>
      <c r="L45" s="34">
        <v>0</v>
      </c>
      <c r="M45" s="34"/>
      <c r="N45" s="34">
        <v>50000000</v>
      </c>
      <c r="O45" s="53"/>
      <c r="P45" s="34">
        <v>0</v>
      </c>
    </row>
    <row r="46" spans="1:16" ht="21" customHeight="1">
      <c r="A46" s="20"/>
      <c r="B46" s="20" t="s">
        <v>38</v>
      </c>
      <c r="C46" s="20"/>
      <c r="D46" s="20"/>
      <c r="E46" s="20"/>
      <c r="F46" s="15"/>
      <c r="G46" s="20"/>
      <c r="H46" s="15" t="s">
        <v>211</v>
      </c>
      <c r="J46" s="8">
        <v>378939934</v>
      </c>
      <c r="L46" s="8">
        <v>200271482</v>
      </c>
      <c r="N46" s="8">
        <v>38287177</v>
      </c>
      <c r="O46" s="32"/>
      <c r="P46" s="8">
        <v>65566092</v>
      </c>
    </row>
    <row r="47" spans="1:16" ht="21" customHeight="1">
      <c r="A47" s="20"/>
      <c r="B47" s="20" t="s">
        <v>39</v>
      </c>
      <c r="C47" s="20"/>
      <c r="D47" s="20"/>
      <c r="E47" s="20"/>
      <c r="F47" s="15"/>
      <c r="G47" s="20"/>
      <c r="H47" s="15">
        <v>4</v>
      </c>
      <c r="J47" s="8">
        <v>40000000</v>
      </c>
      <c r="L47" s="8">
        <v>0</v>
      </c>
      <c r="N47" s="8">
        <v>0</v>
      </c>
      <c r="O47" s="32"/>
      <c r="P47" s="8">
        <v>0</v>
      </c>
    </row>
    <row r="48" spans="1:16" ht="21" customHeight="1">
      <c r="A48" s="20"/>
      <c r="B48" s="20" t="s">
        <v>40</v>
      </c>
      <c r="C48" s="20"/>
      <c r="D48" s="20"/>
      <c r="E48" s="20"/>
      <c r="F48" s="15"/>
      <c r="G48" s="20"/>
      <c r="H48" s="15">
        <v>8</v>
      </c>
      <c r="J48" s="8">
        <v>19608248</v>
      </c>
      <c r="L48" s="8">
        <v>0</v>
      </c>
      <c r="N48" s="8">
        <v>0</v>
      </c>
      <c r="P48" s="8">
        <v>0</v>
      </c>
    </row>
    <row r="49" spans="1:16" ht="21" customHeight="1">
      <c r="A49" s="20"/>
      <c r="B49" s="20" t="s">
        <v>41</v>
      </c>
      <c r="C49" s="20"/>
      <c r="D49" s="20"/>
      <c r="E49" s="20"/>
      <c r="F49" s="15"/>
      <c r="G49" s="15"/>
      <c r="J49" s="8">
        <v>2245381</v>
      </c>
      <c r="L49" s="8">
        <v>1800063</v>
      </c>
      <c r="N49" s="8">
        <v>2224862</v>
      </c>
      <c r="O49" s="32"/>
      <c r="P49" s="8">
        <v>1800063</v>
      </c>
    </row>
    <row r="50" spans="1:16" ht="21" customHeight="1">
      <c r="A50" s="41"/>
      <c r="B50" s="41"/>
      <c r="C50" s="20"/>
      <c r="D50" s="20" t="s">
        <v>42</v>
      </c>
      <c r="E50" s="20"/>
      <c r="F50" s="20"/>
      <c r="G50" s="15"/>
      <c r="J50" s="28">
        <v>494351452</v>
      </c>
      <c r="L50" s="28">
        <v>202071545</v>
      </c>
      <c r="N50" s="28">
        <v>90512039</v>
      </c>
      <c r="O50" s="29"/>
      <c r="P50" s="28">
        <v>67366155</v>
      </c>
    </row>
    <row r="51" spans="1:16" ht="21" customHeight="1">
      <c r="A51" s="20" t="s">
        <v>43</v>
      </c>
      <c r="B51" s="41"/>
      <c r="C51" s="41"/>
      <c r="D51" s="20"/>
      <c r="E51" s="20"/>
      <c r="F51" s="20"/>
      <c r="G51" s="20"/>
      <c r="O51" s="29"/>
    </row>
    <row r="52" spans="1:16" ht="21" customHeight="1">
      <c r="A52" s="20"/>
      <c r="B52" s="54" t="s">
        <v>44</v>
      </c>
      <c r="C52" s="20"/>
      <c r="D52" s="20"/>
      <c r="E52" s="20"/>
      <c r="F52" s="20"/>
      <c r="G52" s="20"/>
      <c r="H52" s="15">
        <v>19</v>
      </c>
      <c r="J52" s="8">
        <v>36261954</v>
      </c>
      <c r="L52" s="8">
        <v>27129512</v>
      </c>
      <c r="N52" s="8">
        <v>24901963</v>
      </c>
      <c r="O52" s="29"/>
      <c r="P52" s="8">
        <v>17428931</v>
      </c>
    </row>
    <row r="53" spans="1:16" ht="21" customHeight="1">
      <c r="A53" s="41"/>
      <c r="B53" s="41"/>
      <c r="C53" s="20"/>
      <c r="D53" s="20" t="s">
        <v>45</v>
      </c>
      <c r="E53" s="20"/>
      <c r="F53" s="20"/>
      <c r="G53" s="20"/>
      <c r="J53" s="28">
        <v>36261954</v>
      </c>
      <c r="L53" s="28">
        <v>27129512</v>
      </c>
      <c r="N53" s="28">
        <v>24901963</v>
      </c>
      <c r="O53" s="29"/>
      <c r="P53" s="28">
        <v>17428931</v>
      </c>
    </row>
    <row r="54" spans="1:16" ht="21" customHeight="1">
      <c r="A54" s="41" t="s">
        <v>46</v>
      </c>
      <c r="B54" s="41"/>
      <c r="C54" s="20"/>
      <c r="D54" s="41"/>
      <c r="E54" s="20"/>
      <c r="F54" s="20"/>
      <c r="G54" s="20"/>
      <c r="J54" s="28">
        <v>530613406</v>
      </c>
      <c r="L54" s="28">
        <v>229201057</v>
      </c>
      <c r="N54" s="28">
        <v>115414002</v>
      </c>
      <c r="O54" s="29"/>
      <c r="P54" s="28">
        <v>84795086</v>
      </c>
    </row>
    <row r="55" spans="1:16" ht="21" customHeight="1">
      <c r="A55" s="41" t="s">
        <v>47</v>
      </c>
      <c r="B55" s="41"/>
      <c r="C55" s="41"/>
      <c r="D55" s="41"/>
      <c r="E55" s="43"/>
      <c r="F55" s="43"/>
      <c r="L55" s="56"/>
      <c r="N55" s="56"/>
      <c r="O55" s="56"/>
      <c r="P55" s="56"/>
    </row>
    <row r="56" spans="1:16" ht="21" customHeight="1">
      <c r="A56" s="20"/>
      <c r="B56" s="20" t="s">
        <v>48</v>
      </c>
      <c r="C56" s="20"/>
      <c r="D56" s="20"/>
      <c r="E56" s="41"/>
      <c r="F56" s="41"/>
      <c r="G56" s="57"/>
      <c r="L56" s="32"/>
      <c r="N56" s="6"/>
      <c r="O56" s="6"/>
      <c r="P56" s="6"/>
    </row>
    <row r="57" spans="1:16" ht="21" customHeight="1" thickBot="1">
      <c r="A57" s="20"/>
      <c r="B57" s="20"/>
      <c r="C57" s="20"/>
      <c r="D57" s="20" t="s">
        <v>49</v>
      </c>
      <c r="E57" s="41"/>
      <c r="F57" s="41"/>
      <c r="G57" s="57"/>
      <c r="J57" s="58">
        <v>700000000</v>
      </c>
      <c r="L57" s="58">
        <v>700000000</v>
      </c>
      <c r="N57" s="58">
        <v>700000000</v>
      </c>
      <c r="O57" s="32"/>
      <c r="P57" s="58">
        <v>700000000</v>
      </c>
    </row>
    <row r="58" spans="1:16" ht="21" customHeight="1" thickTop="1">
      <c r="A58" s="20"/>
      <c r="B58" s="20" t="s">
        <v>50</v>
      </c>
      <c r="C58" s="20"/>
      <c r="D58" s="20"/>
      <c r="E58" s="41"/>
      <c r="F58" s="41"/>
      <c r="G58" s="57"/>
      <c r="J58" s="12"/>
      <c r="L58" s="12"/>
      <c r="N58" s="12"/>
      <c r="O58" s="32"/>
      <c r="P58" s="12"/>
    </row>
    <row r="59" spans="1:16" ht="21" customHeight="1">
      <c r="A59" s="20"/>
      <c r="B59" s="20"/>
      <c r="C59" s="20"/>
      <c r="D59" s="20" t="s">
        <v>51</v>
      </c>
      <c r="E59" s="41"/>
      <c r="F59" s="41"/>
      <c r="G59" s="57"/>
      <c r="J59" s="8">
        <v>699999021</v>
      </c>
      <c r="L59" s="8">
        <v>699999021</v>
      </c>
      <c r="N59" s="8">
        <v>699999021</v>
      </c>
      <c r="O59" s="32"/>
      <c r="P59" s="8">
        <v>699999021</v>
      </c>
    </row>
    <row r="60" spans="1:16" ht="21" customHeight="1">
      <c r="A60" s="20"/>
      <c r="B60" s="59" t="s">
        <v>52</v>
      </c>
      <c r="C60" s="20"/>
      <c r="D60" s="20"/>
      <c r="E60" s="20"/>
      <c r="F60" s="20"/>
      <c r="J60" s="8">
        <v>902769092</v>
      </c>
      <c r="L60" s="8">
        <v>902769092</v>
      </c>
      <c r="N60" s="8">
        <v>902769092</v>
      </c>
      <c r="P60" s="8">
        <v>902769092</v>
      </c>
    </row>
    <row r="61" spans="1:16" ht="21" customHeight="1">
      <c r="A61" s="20"/>
      <c r="B61" s="20" t="s">
        <v>53</v>
      </c>
      <c r="C61" s="20"/>
      <c r="D61" s="20"/>
      <c r="E61" s="20"/>
      <c r="F61" s="20"/>
    </row>
    <row r="62" spans="1:16" ht="21" customHeight="1">
      <c r="A62" s="20"/>
      <c r="B62" s="20"/>
      <c r="C62" s="20"/>
      <c r="D62" s="41" t="s">
        <v>54</v>
      </c>
      <c r="E62" s="20"/>
      <c r="F62" s="20"/>
    </row>
    <row r="63" spans="1:16" ht="21" customHeight="1">
      <c r="A63" s="20"/>
      <c r="B63" s="20"/>
      <c r="C63" s="20"/>
      <c r="D63" s="20"/>
      <c r="E63" s="20" t="s">
        <v>55</v>
      </c>
      <c r="F63" s="20"/>
      <c r="H63" s="15">
        <v>22</v>
      </c>
      <c r="J63" s="8">
        <v>69999902</v>
      </c>
      <c r="L63" s="8">
        <v>69999902</v>
      </c>
      <c r="N63" s="8">
        <v>69999902</v>
      </c>
      <c r="P63" s="8">
        <v>69999902</v>
      </c>
    </row>
    <row r="64" spans="1:16" ht="21" customHeight="1">
      <c r="A64" s="20"/>
      <c r="B64" s="41"/>
      <c r="C64" s="41"/>
      <c r="D64" s="41" t="s">
        <v>56</v>
      </c>
      <c r="E64" s="20"/>
      <c r="F64" s="20"/>
      <c r="J64" s="8">
        <v>-484648826</v>
      </c>
      <c r="L64" s="8">
        <v>-444053183</v>
      </c>
      <c r="N64" s="8">
        <v>479966444</v>
      </c>
      <c r="P64" s="8">
        <v>416565125</v>
      </c>
    </row>
    <row r="65" spans="1:16" ht="21" customHeight="1">
      <c r="A65" s="20"/>
      <c r="B65" s="60" t="s">
        <v>57</v>
      </c>
      <c r="C65" s="60"/>
      <c r="D65" s="61"/>
      <c r="E65" s="61"/>
      <c r="F65" s="61"/>
      <c r="G65" s="62"/>
    </row>
    <row r="66" spans="1:16" ht="21" customHeight="1">
      <c r="A66" s="20"/>
      <c r="B66" s="41"/>
      <c r="C66" s="60"/>
      <c r="D66" s="61"/>
      <c r="E66" s="61" t="s">
        <v>58</v>
      </c>
      <c r="F66" s="61"/>
      <c r="G66" s="62"/>
    </row>
    <row r="67" spans="1:16" ht="21" customHeight="1">
      <c r="A67" s="20"/>
      <c r="B67" s="41"/>
      <c r="C67" s="60"/>
      <c r="D67" s="61"/>
      <c r="E67" s="63" t="s">
        <v>59</v>
      </c>
      <c r="F67" s="61"/>
      <c r="G67" s="62"/>
      <c r="J67" s="8">
        <v>-3258930</v>
      </c>
      <c r="L67" s="8">
        <v>-3258930</v>
      </c>
      <c r="N67" s="8">
        <v>0</v>
      </c>
      <c r="P67" s="8">
        <v>0</v>
      </c>
    </row>
    <row r="68" spans="1:16" ht="21" customHeight="1">
      <c r="A68" s="20"/>
      <c r="B68" s="41"/>
      <c r="C68" s="60"/>
      <c r="D68" s="61"/>
      <c r="E68" s="61" t="s">
        <v>60</v>
      </c>
      <c r="F68" s="61"/>
      <c r="G68" s="62"/>
      <c r="J68" s="8">
        <v>360580334</v>
      </c>
      <c r="L68" s="8">
        <v>360580334</v>
      </c>
      <c r="N68" s="8">
        <v>0</v>
      </c>
      <c r="P68" s="8">
        <v>0</v>
      </c>
    </row>
    <row r="69" spans="1:16" ht="21" customHeight="1">
      <c r="A69" s="20"/>
      <c r="B69" s="20"/>
      <c r="C69" s="60"/>
      <c r="D69" s="61"/>
      <c r="E69" s="61" t="s">
        <v>61</v>
      </c>
      <c r="F69" s="61"/>
      <c r="G69" s="62"/>
      <c r="J69" s="8">
        <v>861442927</v>
      </c>
      <c r="K69" s="12"/>
      <c r="L69" s="8">
        <v>861442927</v>
      </c>
      <c r="M69" s="12"/>
      <c r="N69" s="8">
        <v>0</v>
      </c>
      <c r="O69" s="12"/>
      <c r="P69" s="8">
        <v>0</v>
      </c>
    </row>
    <row r="70" spans="1:16" ht="21" customHeight="1">
      <c r="A70" s="20"/>
      <c r="B70" s="20"/>
      <c r="C70" s="60"/>
      <c r="D70" s="61"/>
      <c r="E70" s="61" t="s">
        <v>62</v>
      </c>
      <c r="F70" s="61"/>
      <c r="G70" s="62"/>
      <c r="J70" s="8">
        <v>13148506</v>
      </c>
      <c r="K70" s="12"/>
      <c r="L70" s="8">
        <v>13148506</v>
      </c>
      <c r="M70" s="12"/>
      <c r="N70" s="8">
        <v>0</v>
      </c>
      <c r="O70" s="12"/>
      <c r="P70" s="8">
        <v>0</v>
      </c>
    </row>
    <row r="71" spans="1:16" ht="21" customHeight="1">
      <c r="A71" s="20"/>
      <c r="B71" s="20"/>
      <c r="C71" s="60"/>
      <c r="D71" s="61"/>
      <c r="E71" s="61" t="s">
        <v>63</v>
      </c>
      <c r="F71" s="61"/>
      <c r="G71" s="62"/>
      <c r="J71" s="8">
        <v>4494512</v>
      </c>
      <c r="K71" s="12"/>
      <c r="L71" s="8">
        <v>4494512</v>
      </c>
      <c r="M71" s="12"/>
      <c r="N71" s="8">
        <v>2262676</v>
      </c>
      <c r="O71" s="12"/>
      <c r="P71" s="8">
        <v>2262676</v>
      </c>
    </row>
    <row r="72" spans="1:16" ht="21" customHeight="1">
      <c r="A72" s="20"/>
      <c r="B72" s="41" t="s">
        <v>64</v>
      </c>
      <c r="C72" s="41"/>
      <c r="D72" s="20"/>
      <c r="E72" s="20"/>
      <c r="F72" s="20"/>
      <c r="J72" s="64">
        <v>2424526538</v>
      </c>
      <c r="L72" s="64">
        <v>2465122181</v>
      </c>
      <c r="N72" s="64">
        <v>2154997135</v>
      </c>
      <c r="P72" s="64">
        <v>2091595816</v>
      </c>
    </row>
    <row r="73" spans="1:16" ht="21" customHeight="1">
      <c r="A73" s="41"/>
      <c r="B73" s="20" t="s">
        <v>65</v>
      </c>
      <c r="C73" s="20"/>
      <c r="D73" s="20"/>
      <c r="E73" s="20"/>
      <c r="F73" s="20"/>
      <c r="J73" s="8">
        <v>643314494</v>
      </c>
      <c r="L73" s="8">
        <v>703139555</v>
      </c>
      <c r="N73" s="8">
        <v>0</v>
      </c>
      <c r="P73" s="8">
        <v>0</v>
      </c>
    </row>
    <row r="74" spans="1:16" ht="21" customHeight="1">
      <c r="A74" s="20" t="s">
        <v>66</v>
      </c>
      <c r="B74" s="41"/>
      <c r="C74" s="20"/>
      <c r="E74" s="20"/>
      <c r="F74" s="20"/>
      <c r="J74" s="28">
        <v>3067841032</v>
      </c>
      <c r="L74" s="28">
        <v>3168261736</v>
      </c>
      <c r="N74" s="28">
        <v>2154997135</v>
      </c>
      <c r="O74" s="29"/>
      <c r="P74" s="28">
        <v>2091595816</v>
      </c>
    </row>
    <row r="75" spans="1:16" ht="21" customHeight="1" thickBot="1">
      <c r="A75" s="42" t="s">
        <v>67</v>
      </c>
      <c r="B75" s="41"/>
      <c r="C75" s="43"/>
      <c r="D75" s="43"/>
      <c r="E75" s="43"/>
      <c r="F75" s="43"/>
      <c r="G75" s="44"/>
      <c r="J75" s="45">
        <v>3598454438</v>
      </c>
      <c r="L75" s="45">
        <v>3397462793</v>
      </c>
      <c r="N75" s="45">
        <v>2270411137</v>
      </c>
      <c r="O75" s="29"/>
      <c r="P75" s="45">
        <v>2176390902</v>
      </c>
    </row>
    <row r="76" spans="1:16" ht="21" customHeight="1" thickTop="1">
      <c r="A76" s="41"/>
      <c r="B76" s="41"/>
      <c r="C76" s="43"/>
      <c r="D76" s="43"/>
      <c r="E76" s="43"/>
      <c r="F76" s="43"/>
      <c r="G76" s="44"/>
      <c r="J76" s="12"/>
      <c r="L76" s="12"/>
      <c r="N76" s="29"/>
      <c r="O76" s="29"/>
      <c r="P76" s="29"/>
    </row>
    <row r="77" spans="1:16" ht="21" customHeight="1">
      <c r="A77" s="65"/>
      <c r="B77" s="65"/>
      <c r="C77" s="65"/>
      <c r="D77" s="65"/>
      <c r="E77" s="65"/>
      <c r="F77" s="65"/>
      <c r="G77" s="65"/>
      <c r="H77" s="66"/>
      <c r="I77" s="65"/>
      <c r="J77" s="65"/>
      <c r="K77" s="65"/>
      <c r="L77" s="65"/>
      <c r="M77" s="65"/>
      <c r="N77" s="65"/>
      <c r="O77" s="65"/>
      <c r="P77" s="65"/>
    </row>
    <row r="78" spans="1:16" ht="21" customHeight="1">
      <c r="G78" s="46" t="s">
        <v>30</v>
      </c>
      <c r="H78" s="46"/>
      <c r="L78" s="47" t="s">
        <v>30</v>
      </c>
      <c r="M78" s="47"/>
      <c r="N78" s="47"/>
    </row>
    <row r="79" spans="1:16" ht="21" customHeight="1">
      <c r="G79" s="47" t="s">
        <v>31</v>
      </c>
      <c r="H79" s="47"/>
      <c r="L79" s="47" t="s">
        <v>32</v>
      </c>
      <c r="M79" s="47"/>
      <c r="N79" s="47"/>
    </row>
  </sheetData>
  <mergeCells count="16">
    <mergeCell ref="G79:H79"/>
    <mergeCell ref="L79:N79"/>
    <mergeCell ref="G78:H78"/>
    <mergeCell ref="L78:N78"/>
    <mergeCell ref="A34:P34"/>
    <mergeCell ref="J39:P39"/>
    <mergeCell ref="J40:M40"/>
    <mergeCell ref="N40:P40"/>
    <mergeCell ref="A42:G42"/>
    <mergeCell ref="J4:P4"/>
    <mergeCell ref="J5:L5"/>
    <mergeCell ref="N5:P5"/>
    <mergeCell ref="G32:H32"/>
    <mergeCell ref="L32:N32"/>
    <mergeCell ref="G33:H33"/>
    <mergeCell ref="L33:N33"/>
  </mergeCells>
  <pageMargins left="0.78740157480314965" right="0.51181102362204722" top="0.78740157480314965" bottom="0.78740157480314965" header="0.39370078740157483" footer="0.39370078740157483"/>
  <pageSetup paperSize="9" scale="78" firstPageNumber="8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5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53"/>
  <sheetViews>
    <sheetView view="pageBreakPreview" topLeftCell="A40" zoomScale="90" zoomScaleSheetLayoutView="90" workbookViewId="0">
      <selection activeCell="A31" sqref="A31:XFD31"/>
    </sheetView>
  </sheetViews>
  <sheetFormatPr defaultColWidth="9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15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108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108" customWidth="1"/>
    <col min="17" max="16384" width="9" style="6"/>
  </cols>
  <sheetData>
    <row r="1" spans="1:16">
      <c r="A1" s="77" t="s">
        <v>0</v>
      </c>
      <c r="B1" s="77"/>
      <c r="C1" s="77"/>
      <c r="D1" s="77"/>
      <c r="E1" s="77"/>
      <c r="F1" s="77"/>
      <c r="G1" s="77"/>
      <c r="H1" s="42"/>
      <c r="I1" s="77"/>
      <c r="J1" s="77"/>
      <c r="K1" s="77"/>
      <c r="L1" s="83"/>
      <c r="M1" s="77"/>
      <c r="N1" s="84"/>
      <c r="O1" s="77"/>
      <c r="P1" s="83"/>
    </row>
    <row r="2" spans="1:16">
      <c r="A2" s="77" t="s">
        <v>68</v>
      </c>
      <c r="B2" s="77"/>
      <c r="C2" s="77"/>
      <c r="D2" s="77"/>
      <c r="E2" s="77"/>
      <c r="F2" s="77"/>
      <c r="G2" s="77"/>
      <c r="H2" s="42"/>
      <c r="I2" s="77"/>
      <c r="J2" s="77"/>
      <c r="K2" s="77"/>
      <c r="L2" s="83"/>
      <c r="M2" s="77"/>
      <c r="N2" s="84"/>
      <c r="O2" s="77"/>
      <c r="P2" s="3"/>
    </row>
    <row r="3" spans="1:16">
      <c r="A3" s="85" t="s">
        <v>96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>
      <c r="A4" s="67"/>
      <c r="B4" s="67"/>
      <c r="C4" s="67"/>
      <c r="D4" s="67"/>
      <c r="E4" s="67"/>
      <c r="F4" s="67"/>
      <c r="G4" s="67"/>
      <c r="H4" s="68"/>
      <c r="I4" s="10"/>
      <c r="J4" s="11" t="s">
        <v>3</v>
      </c>
      <c r="K4" s="11"/>
      <c r="L4" s="11"/>
      <c r="M4" s="11"/>
      <c r="N4" s="11"/>
      <c r="O4" s="11"/>
      <c r="P4" s="11"/>
    </row>
    <row r="5" spans="1:16">
      <c r="A5" s="5"/>
      <c r="B5" s="5"/>
      <c r="G5" s="31"/>
      <c r="H5" s="68"/>
      <c r="I5" s="10"/>
      <c r="J5" s="13" t="s">
        <v>4</v>
      </c>
      <c r="K5" s="13"/>
      <c r="L5" s="13"/>
      <c r="M5" s="10"/>
      <c r="N5" s="13" t="s">
        <v>5</v>
      </c>
      <c r="O5" s="13"/>
      <c r="P5" s="13"/>
    </row>
    <row r="6" spans="1:16">
      <c r="A6" s="5"/>
      <c r="B6" s="5"/>
      <c r="G6" s="31"/>
      <c r="H6" s="69" t="s">
        <v>6</v>
      </c>
      <c r="I6" s="10"/>
      <c r="J6" s="51" t="s">
        <v>97</v>
      </c>
      <c r="K6" s="18"/>
      <c r="L6" s="51" t="s">
        <v>98</v>
      </c>
      <c r="M6" s="10"/>
      <c r="N6" s="70" t="s">
        <v>97</v>
      </c>
      <c r="O6" s="18"/>
      <c r="P6" s="70" t="s">
        <v>98</v>
      </c>
    </row>
    <row r="7" spans="1:16">
      <c r="A7" s="5"/>
      <c r="B7" s="5"/>
      <c r="G7" s="31"/>
      <c r="H7" s="15" t="s">
        <v>212</v>
      </c>
      <c r="J7" s="21"/>
      <c r="K7" s="15"/>
      <c r="L7" s="86"/>
      <c r="M7" s="15"/>
      <c r="N7" s="9"/>
      <c r="O7" s="15"/>
      <c r="P7" s="87"/>
    </row>
    <row r="8" spans="1:16" ht="20.25" customHeight="1">
      <c r="A8" s="67" t="s">
        <v>69</v>
      </c>
      <c r="B8" s="5"/>
      <c r="G8" s="31"/>
      <c r="J8" s="21"/>
      <c r="K8" s="15"/>
      <c r="L8" s="86"/>
      <c r="M8" s="15"/>
      <c r="N8" s="9"/>
      <c r="O8" s="15"/>
      <c r="P8" s="87"/>
    </row>
    <row r="9" spans="1:16">
      <c r="A9" s="5"/>
      <c r="B9" s="72" t="s">
        <v>70</v>
      </c>
      <c r="G9" s="31"/>
      <c r="H9" s="88"/>
      <c r="J9" s="8">
        <v>2970093613</v>
      </c>
      <c r="K9" s="15"/>
      <c r="L9" s="9">
        <v>2362078070</v>
      </c>
      <c r="M9" s="15"/>
      <c r="N9" s="8">
        <v>1012924019</v>
      </c>
      <c r="O9" s="15"/>
      <c r="P9" s="8">
        <v>902847283</v>
      </c>
    </row>
    <row r="10" spans="1:16" s="40" customFormat="1">
      <c r="B10" s="89" t="s">
        <v>71</v>
      </c>
      <c r="E10" s="90"/>
      <c r="F10" s="90"/>
      <c r="G10" s="39"/>
      <c r="H10" s="91"/>
      <c r="J10" s="34">
        <v>7014453</v>
      </c>
      <c r="L10" s="92">
        <v>49455738</v>
      </c>
      <c r="N10" s="34">
        <v>0</v>
      </c>
      <c r="P10" s="34">
        <v>0</v>
      </c>
    </row>
    <row r="11" spans="1:16" s="40" customFormat="1">
      <c r="A11" s="38"/>
      <c r="B11" s="89" t="s">
        <v>72</v>
      </c>
      <c r="G11" s="39"/>
      <c r="H11" s="91"/>
      <c r="J11" s="34">
        <v>31180330</v>
      </c>
      <c r="K11" s="35"/>
      <c r="L11" s="92">
        <v>120392394</v>
      </c>
      <c r="M11" s="35"/>
      <c r="N11" s="34">
        <v>0</v>
      </c>
      <c r="O11" s="35"/>
      <c r="P11" s="34">
        <v>0</v>
      </c>
    </row>
    <row r="12" spans="1:16" s="40" customFormat="1">
      <c r="A12" s="38"/>
      <c r="B12" s="89" t="s">
        <v>73</v>
      </c>
      <c r="G12" s="39"/>
      <c r="H12" s="91"/>
      <c r="J12" s="34">
        <v>16486717</v>
      </c>
      <c r="K12" s="35"/>
      <c r="L12" s="92">
        <v>54109552</v>
      </c>
      <c r="M12" s="35"/>
      <c r="N12" s="34">
        <v>0</v>
      </c>
      <c r="O12" s="35"/>
      <c r="P12" s="34">
        <v>0</v>
      </c>
    </row>
    <row r="13" spans="1:16" s="40" customFormat="1">
      <c r="A13" s="38"/>
      <c r="B13" s="93" t="s">
        <v>99</v>
      </c>
      <c r="G13" s="39"/>
      <c r="H13" s="91"/>
      <c r="J13" s="34">
        <v>13331727</v>
      </c>
      <c r="K13" s="35"/>
      <c r="L13" s="92">
        <v>0</v>
      </c>
      <c r="M13" s="35"/>
      <c r="N13" s="34">
        <v>0</v>
      </c>
      <c r="O13" s="35"/>
      <c r="P13" s="34">
        <v>0</v>
      </c>
    </row>
    <row r="14" spans="1:16" s="38" customFormat="1">
      <c r="B14" s="38" t="s">
        <v>74</v>
      </c>
      <c r="G14" s="37"/>
      <c r="H14" s="91"/>
      <c r="J14" s="34">
        <v>12852757</v>
      </c>
      <c r="L14" s="92">
        <v>22238279</v>
      </c>
      <c r="N14" s="34">
        <v>13036816</v>
      </c>
      <c r="P14" s="34">
        <v>9913526</v>
      </c>
    </row>
    <row r="15" spans="1:16" s="40" customFormat="1">
      <c r="A15" s="38"/>
      <c r="B15" s="40" t="s">
        <v>75</v>
      </c>
      <c r="C15" s="38"/>
      <c r="G15" s="39"/>
      <c r="H15" s="91">
        <v>12</v>
      </c>
      <c r="J15" s="34">
        <v>0</v>
      </c>
      <c r="K15" s="38"/>
      <c r="L15" s="92">
        <v>0</v>
      </c>
      <c r="M15" s="38"/>
      <c r="N15" s="34">
        <v>10000000</v>
      </c>
      <c r="O15" s="38"/>
      <c r="P15" s="34">
        <v>10000000</v>
      </c>
    </row>
    <row r="16" spans="1:16" s="40" customFormat="1" ht="24.95" customHeight="1">
      <c r="A16" s="40" t="s">
        <v>76</v>
      </c>
      <c r="H16" s="35"/>
      <c r="J16" s="94">
        <v>3050959597</v>
      </c>
      <c r="L16" s="94">
        <v>2608274033</v>
      </c>
      <c r="N16" s="94">
        <v>1035960835</v>
      </c>
      <c r="P16" s="94">
        <v>922760809</v>
      </c>
    </row>
    <row r="17" spans="1:16" s="40" customFormat="1">
      <c r="A17" s="95" t="s">
        <v>77</v>
      </c>
      <c r="H17" s="35"/>
      <c r="J17" s="36"/>
      <c r="L17" s="96"/>
      <c r="N17" s="36"/>
      <c r="P17" s="96"/>
    </row>
    <row r="18" spans="1:16" s="40" customFormat="1">
      <c r="B18" s="89" t="s">
        <v>78</v>
      </c>
      <c r="H18" s="35"/>
      <c r="J18" s="36">
        <v>-2553729566</v>
      </c>
      <c r="L18" s="36">
        <v>-1907989200</v>
      </c>
      <c r="N18" s="36">
        <v>-542041297</v>
      </c>
      <c r="P18" s="36">
        <v>-463588728</v>
      </c>
    </row>
    <row r="19" spans="1:16" s="40" customFormat="1">
      <c r="B19" s="89" t="s">
        <v>79</v>
      </c>
      <c r="C19" s="38"/>
      <c r="D19" s="38"/>
      <c r="G19" s="39"/>
      <c r="H19" s="35"/>
      <c r="J19" s="36">
        <v>-4739351</v>
      </c>
      <c r="L19" s="36">
        <v>-36368777</v>
      </c>
      <c r="N19" s="36">
        <v>0</v>
      </c>
      <c r="P19" s="36">
        <v>0</v>
      </c>
    </row>
    <row r="20" spans="1:16" s="40" customFormat="1">
      <c r="B20" s="89" t="s">
        <v>80</v>
      </c>
      <c r="H20" s="35"/>
      <c r="J20" s="36">
        <v>-20463437</v>
      </c>
      <c r="L20" s="36">
        <v>-111603893</v>
      </c>
      <c r="N20" s="36">
        <v>0</v>
      </c>
      <c r="P20" s="36">
        <v>0</v>
      </c>
    </row>
    <row r="21" spans="1:16" s="40" customFormat="1">
      <c r="B21" s="89" t="s">
        <v>81</v>
      </c>
      <c r="H21" s="35"/>
      <c r="J21" s="36">
        <v>-29807749</v>
      </c>
      <c r="L21" s="36">
        <v>-53665288</v>
      </c>
      <c r="N21" s="36">
        <v>0</v>
      </c>
      <c r="P21" s="36">
        <v>0</v>
      </c>
    </row>
    <row r="22" spans="1:16" s="40" customFormat="1">
      <c r="A22" s="97"/>
      <c r="B22" s="40" t="s">
        <v>82</v>
      </c>
      <c r="C22" s="38"/>
      <c r="D22" s="38"/>
      <c r="G22" s="39"/>
      <c r="H22" s="35"/>
      <c r="J22" s="36">
        <v>-28442249</v>
      </c>
      <c r="K22" s="38"/>
      <c r="L22" s="36">
        <v>-14329052</v>
      </c>
      <c r="M22" s="38"/>
      <c r="N22" s="36">
        <v>-8778786</v>
      </c>
      <c r="O22" s="38"/>
      <c r="P22" s="36">
        <v>-5947731</v>
      </c>
    </row>
    <row r="23" spans="1:16">
      <c r="A23" s="73"/>
      <c r="B23" s="6" t="s">
        <v>83</v>
      </c>
      <c r="C23" s="5"/>
      <c r="D23" s="5"/>
      <c r="J23" s="12">
        <v>-162272600</v>
      </c>
      <c r="K23" s="5"/>
      <c r="L23" s="12">
        <v>-156835359</v>
      </c>
      <c r="M23" s="5"/>
      <c r="N23" s="12">
        <v>-75102474</v>
      </c>
      <c r="O23" s="5"/>
      <c r="P23" s="12">
        <v>-69320104</v>
      </c>
    </row>
    <row r="24" spans="1:16">
      <c r="A24" s="73"/>
      <c r="B24" s="6" t="s">
        <v>100</v>
      </c>
      <c r="C24" s="5"/>
      <c r="D24" s="5"/>
      <c r="H24" s="15">
        <v>15</v>
      </c>
      <c r="J24" s="12">
        <v>-1620000</v>
      </c>
      <c r="K24" s="5"/>
      <c r="L24" s="12">
        <v>-17400000</v>
      </c>
      <c r="M24" s="5"/>
      <c r="N24" s="12">
        <v>0</v>
      </c>
      <c r="O24" s="5"/>
      <c r="P24" s="12">
        <v>0</v>
      </c>
    </row>
    <row r="25" spans="1:16">
      <c r="A25" s="98"/>
      <c r="B25" s="6" t="s">
        <v>84</v>
      </c>
      <c r="C25" s="5"/>
      <c r="D25" s="5"/>
      <c r="G25" s="31"/>
      <c r="J25" s="12">
        <v>-1466341</v>
      </c>
      <c r="K25" s="5"/>
      <c r="L25" s="12">
        <v>-1743</v>
      </c>
      <c r="M25" s="5"/>
      <c r="N25" s="12">
        <v>-2900958.21</v>
      </c>
      <c r="O25" s="5"/>
      <c r="P25" s="12">
        <v>0</v>
      </c>
    </row>
    <row r="26" spans="1:16">
      <c r="A26" s="5"/>
      <c r="B26" s="6" t="s">
        <v>101</v>
      </c>
      <c r="H26" s="15">
        <v>11</v>
      </c>
      <c r="J26" s="12">
        <v>0</v>
      </c>
      <c r="L26" s="12">
        <v>-2637337</v>
      </c>
      <c r="N26" s="12">
        <v>0</v>
      </c>
      <c r="P26" s="12">
        <v>0</v>
      </c>
    </row>
    <row r="27" spans="1:16" ht="24.95" customHeight="1">
      <c r="A27" s="5" t="s">
        <v>85</v>
      </c>
      <c r="J27" s="28">
        <v>-2802541293</v>
      </c>
      <c r="L27" s="28">
        <v>-2300830649</v>
      </c>
      <c r="N27" s="28">
        <v>-628823515.21000004</v>
      </c>
      <c r="P27" s="28">
        <v>-538856563</v>
      </c>
    </row>
    <row r="28" spans="1:16">
      <c r="A28" s="67" t="s">
        <v>102</v>
      </c>
      <c r="B28" s="5"/>
      <c r="C28" s="5"/>
      <c r="D28" s="5"/>
      <c r="G28" s="31"/>
      <c r="J28" s="8">
        <v>248418304</v>
      </c>
      <c r="L28" s="8">
        <v>307443384</v>
      </c>
      <c r="N28" s="8">
        <v>407137319.78999996</v>
      </c>
      <c r="P28" s="8">
        <v>383904246</v>
      </c>
    </row>
    <row r="29" spans="1:16">
      <c r="A29" s="73" t="s">
        <v>103</v>
      </c>
      <c r="C29" s="5"/>
      <c r="D29" s="5"/>
      <c r="G29" s="31"/>
      <c r="H29" s="15">
        <v>24</v>
      </c>
      <c r="J29" s="78">
        <v>-12840630</v>
      </c>
      <c r="L29" s="78">
        <v>-10648030</v>
      </c>
      <c r="N29" s="78">
        <v>-7737623</v>
      </c>
      <c r="P29" s="78">
        <v>-6302915</v>
      </c>
    </row>
    <row r="30" spans="1:16" ht="24.95" customHeight="1">
      <c r="A30" s="74" t="s">
        <v>104</v>
      </c>
      <c r="B30" s="5"/>
      <c r="C30" s="5"/>
      <c r="D30" s="5"/>
      <c r="G30" s="31"/>
      <c r="J30" s="28">
        <v>235577674</v>
      </c>
      <c r="K30" s="5"/>
      <c r="L30" s="28">
        <v>296795354</v>
      </c>
      <c r="M30" s="5"/>
      <c r="N30" s="28">
        <v>399399696.78999996</v>
      </c>
      <c r="O30" s="25"/>
      <c r="P30" s="28">
        <v>377601331</v>
      </c>
    </row>
    <row r="31" spans="1:16">
      <c r="A31" s="74" t="s">
        <v>105</v>
      </c>
      <c r="B31" s="5"/>
      <c r="C31" s="5"/>
      <c r="J31" s="12"/>
      <c r="K31" s="25"/>
      <c r="L31" s="75"/>
      <c r="M31" s="25"/>
      <c r="N31" s="12"/>
      <c r="O31" s="12"/>
      <c r="P31" s="75"/>
    </row>
    <row r="32" spans="1:16">
      <c r="B32" s="74" t="s">
        <v>86</v>
      </c>
      <c r="C32" s="5"/>
      <c r="J32" s="12"/>
      <c r="K32" s="25"/>
      <c r="L32" s="75"/>
      <c r="M32" s="25"/>
      <c r="N32" s="12"/>
      <c r="O32" s="12"/>
      <c r="P32" s="75"/>
    </row>
    <row r="33" spans="1:16">
      <c r="A33" s="99"/>
      <c r="B33" s="40"/>
      <c r="C33" s="93" t="s">
        <v>87</v>
      </c>
      <c r="D33" s="38"/>
      <c r="E33" s="40"/>
      <c r="F33" s="40"/>
      <c r="G33" s="40"/>
      <c r="H33" s="15">
        <v>19</v>
      </c>
      <c r="J33" s="12">
        <v>0</v>
      </c>
      <c r="K33" s="25"/>
      <c r="L33" s="12">
        <v>4107016</v>
      </c>
      <c r="M33" s="25"/>
      <c r="N33" s="12">
        <v>0</v>
      </c>
      <c r="O33" s="12"/>
      <c r="P33" s="12">
        <v>1259220</v>
      </c>
    </row>
    <row r="34" spans="1:16">
      <c r="A34" s="99"/>
      <c r="B34" s="40"/>
      <c r="C34" s="93" t="s">
        <v>88</v>
      </c>
      <c r="D34" s="93"/>
      <c r="E34" s="40"/>
      <c r="F34" s="40"/>
      <c r="G34" s="40"/>
      <c r="J34" s="12"/>
      <c r="K34" s="25"/>
      <c r="L34" s="12"/>
      <c r="M34" s="25"/>
      <c r="N34" s="12"/>
      <c r="O34" s="12"/>
      <c r="P34" s="12"/>
    </row>
    <row r="35" spans="1:16">
      <c r="A35" s="99"/>
      <c r="B35" s="40"/>
      <c r="C35" s="93"/>
      <c r="D35" s="100" t="s">
        <v>89</v>
      </c>
      <c r="E35" s="40"/>
      <c r="F35" s="40"/>
      <c r="G35" s="40"/>
      <c r="H35" s="15">
        <v>23</v>
      </c>
      <c r="J35" s="12">
        <v>0</v>
      </c>
      <c r="K35" s="25"/>
      <c r="L35" s="12">
        <v>-855475.19999999995</v>
      </c>
      <c r="M35" s="25"/>
      <c r="N35" s="12">
        <v>0</v>
      </c>
      <c r="O35" s="12"/>
      <c r="P35" s="12">
        <v>-251844</v>
      </c>
    </row>
    <row r="36" spans="1:16" ht="24.95" customHeight="1">
      <c r="A36" s="101" t="s">
        <v>106</v>
      </c>
      <c r="B36" s="40"/>
      <c r="C36" s="38"/>
      <c r="D36" s="38"/>
      <c r="E36" s="40"/>
      <c r="F36" s="40"/>
      <c r="G36" s="39"/>
      <c r="J36" s="28">
        <v>0</v>
      </c>
      <c r="K36" s="5"/>
      <c r="L36" s="28">
        <v>3251540.8</v>
      </c>
      <c r="M36" s="5"/>
      <c r="N36" s="28">
        <v>0</v>
      </c>
      <c r="O36" s="25"/>
      <c r="P36" s="28">
        <v>1007376</v>
      </c>
    </row>
    <row r="37" spans="1:16" ht="24.95" customHeight="1" thickBot="1">
      <c r="A37" s="101" t="s">
        <v>107</v>
      </c>
      <c r="B37" s="38"/>
      <c r="C37" s="38"/>
      <c r="D37" s="38"/>
      <c r="E37" s="90"/>
      <c r="F37" s="90"/>
      <c r="G37" s="102"/>
      <c r="J37" s="45">
        <v>235577674</v>
      </c>
      <c r="K37" s="5"/>
      <c r="L37" s="45">
        <v>300046894.80000001</v>
      </c>
      <c r="M37" s="5"/>
      <c r="N37" s="45">
        <v>399399696.78999996</v>
      </c>
      <c r="O37" s="25"/>
      <c r="P37" s="45">
        <v>378608707</v>
      </c>
    </row>
    <row r="38" spans="1:16" ht="5.25" customHeight="1" thickTop="1">
      <c r="A38" s="40"/>
      <c r="B38" s="38"/>
      <c r="C38" s="38"/>
      <c r="D38" s="38"/>
      <c r="E38" s="40"/>
      <c r="F38" s="40"/>
      <c r="G38" s="39"/>
      <c r="J38" s="25"/>
      <c r="L38" s="75"/>
      <c r="N38" s="12"/>
      <c r="O38" s="30"/>
      <c r="P38" s="75"/>
    </row>
    <row r="39" spans="1:16">
      <c r="A39" s="97" t="s">
        <v>108</v>
      </c>
      <c r="B39" s="97"/>
      <c r="C39" s="97"/>
      <c r="D39" s="97"/>
      <c r="E39" s="90"/>
      <c r="F39" s="90"/>
      <c r="G39" s="90"/>
      <c r="J39" s="25"/>
      <c r="K39" s="5"/>
      <c r="L39" s="75"/>
      <c r="M39" s="5"/>
      <c r="N39" s="12"/>
      <c r="O39" s="25"/>
      <c r="P39" s="76"/>
    </row>
    <row r="40" spans="1:16">
      <c r="A40" s="73"/>
      <c r="B40" s="73" t="s">
        <v>109</v>
      </c>
      <c r="C40" s="73"/>
      <c r="D40" s="73"/>
      <c r="J40" s="81">
        <v>295402735</v>
      </c>
      <c r="K40" s="81"/>
      <c r="L40" s="81">
        <v>322712582</v>
      </c>
      <c r="M40" s="81"/>
      <c r="N40" s="81">
        <v>399399696.78999996</v>
      </c>
      <c r="O40" s="81"/>
      <c r="P40" s="81">
        <v>377601331</v>
      </c>
    </row>
    <row r="41" spans="1:16">
      <c r="A41" s="73"/>
      <c r="B41" s="73" t="s">
        <v>65</v>
      </c>
      <c r="C41" s="73"/>
      <c r="D41" s="73"/>
      <c r="J41" s="81">
        <v>-59825061</v>
      </c>
      <c r="K41" s="80"/>
      <c r="L41" s="81">
        <v>-25917228</v>
      </c>
      <c r="M41" s="80"/>
      <c r="N41" s="81">
        <v>0</v>
      </c>
      <c r="O41" s="80"/>
      <c r="P41" s="81">
        <v>0</v>
      </c>
    </row>
    <row r="42" spans="1:16" ht="24.95" customHeight="1" thickBot="1">
      <c r="A42" s="73"/>
      <c r="B42" s="73"/>
      <c r="C42" s="73"/>
      <c r="D42" s="73"/>
      <c r="J42" s="79">
        <v>235577674</v>
      </c>
      <c r="K42" s="80"/>
      <c r="L42" s="79">
        <v>296795354</v>
      </c>
      <c r="M42" s="80"/>
      <c r="N42" s="79">
        <v>399399696.78999996</v>
      </c>
      <c r="O42" s="80"/>
      <c r="P42" s="79">
        <v>377601331</v>
      </c>
    </row>
    <row r="43" spans="1:16" ht="21.75" thickTop="1">
      <c r="A43" s="73" t="s">
        <v>110</v>
      </c>
      <c r="B43" s="73"/>
      <c r="C43" s="73"/>
      <c r="D43" s="73"/>
      <c r="J43" s="12"/>
      <c r="K43" s="5"/>
      <c r="L43" s="75"/>
      <c r="M43" s="5"/>
      <c r="N43" s="12"/>
      <c r="O43" s="25"/>
      <c r="P43" s="75"/>
    </row>
    <row r="44" spans="1:16">
      <c r="A44" s="73"/>
      <c r="B44" s="73" t="s">
        <v>109</v>
      </c>
      <c r="C44" s="73"/>
      <c r="D44" s="73"/>
      <c r="J44" s="81">
        <v>295402735</v>
      </c>
      <c r="K44" s="80"/>
      <c r="L44" s="81">
        <v>325274697.80000001</v>
      </c>
      <c r="M44" s="80"/>
      <c r="N44" s="81">
        <v>399399696.78999996</v>
      </c>
      <c r="O44" s="80"/>
      <c r="P44" s="81">
        <v>378608707</v>
      </c>
    </row>
    <row r="45" spans="1:16">
      <c r="A45" s="73"/>
      <c r="B45" s="73" t="s">
        <v>65</v>
      </c>
      <c r="C45" s="73"/>
      <c r="D45" s="73"/>
      <c r="J45" s="81">
        <v>-59825061</v>
      </c>
      <c r="K45" s="80"/>
      <c r="L45" s="81">
        <v>-25227803</v>
      </c>
      <c r="M45" s="80"/>
      <c r="N45" s="81">
        <v>0</v>
      </c>
      <c r="O45" s="80"/>
      <c r="P45" s="81">
        <v>0</v>
      </c>
    </row>
    <row r="46" spans="1:16" ht="24.95" customHeight="1" thickBot="1">
      <c r="A46" s="73"/>
      <c r="B46" s="73"/>
      <c r="C46" s="73"/>
      <c r="D46" s="73"/>
      <c r="J46" s="79">
        <v>235577674</v>
      </c>
      <c r="K46" s="80"/>
      <c r="L46" s="79">
        <v>300046894.80000001</v>
      </c>
      <c r="M46" s="80"/>
      <c r="N46" s="79">
        <v>399399696.78999996</v>
      </c>
      <c r="O46" s="80"/>
      <c r="P46" s="79">
        <v>378608707</v>
      </c>
    </row>
    <row r="47" spans="1:16" ht="9" customHeight="1" thickTop="1">
      <c r="A47" s="73"/>
      <c r="B47" s="73"/>
      <c r="C47" s="73"/>
      <c r="D47" s="73"/>
      <c r="J47" s="80"/>
      <c r="K47" s="80"/>
      <c r="L47" s="82"/>
      <c r="M47" s="80"/>
      <c r="N47" s="81"/>
      <c r="O47" s="80"/>
      <c r="P47" s="82"/>
    </row>
    <row r="48" spans="1:16">
      <c r="A48" s="73" t="s">
        <v>91</v>
      </c>
      <c r="B48" s="73"/>
      <c r="C48" s="73"/>
      <c r="D48" s="73"/>
      <c r="J48" s="80"/>
      <c r="K48" s="80"/>
      <c r="L48" s="82"/>
      <c r="M48" s="80"/>
      <c r="N48" s="81"/>
      <c r="O48" s="80"/>
      <c r="P48" s="82"/>
    </row>
    <row r="49" spans="1:16" ht="21.75" thickBot="1">
      <c r="B49" s="73" t="s">
        <v>92</v>
      </c>
      <c r="J49" s="103">
        <v>0.106</v>
      </c>
      <c r="K49" s="104"/>
      <c r="L49" s="103">
        <v>0.115</v>
      </c>
      <c r="M49" s="104"/>
      <c r="N49" s="103">
        <v>0.14299999999999999</v>
      </c>
      <c r="O49" s="104"/>
      <c r="P49" s="103">
        <v>0.13500000000000001</v>
      </c>
    </row>
    <row r="50" spans="1:16" ht="24.95" customHeight="1" thickTop="1" thickBot="1">
      <c r="B50" s="73" t="s">
        <v>93</v>
      </c>
      <c r="C50" s="73"/>
      <c r="D50" s="73"/>
      <c r="G50" s="31"/>
      <c r="J50" s="105">
        <v>2799996084</v>
      </c>
      <c r="L50" s="105">
        <v>2799996084</v>
      </c>
      <c r="M50" s="8"/>
      <c r="N50" s="106">
        <v>2799996084</v>
      </c>
      <c r="O50" s="29"/>
      <c r="P50" s="106">
        <v>2799996084</v>
      </c>
    </row>
    <row r="51" spans="1:16" ht="21.75" thickTop="1">
      <c r="B51" s="73"/>
      <c r="C51" s="73"/>
      <c r="D51" s="73"/>
      <c r="G51" s="31"/>
      <c r="J51" s="12"/>
      <c r="L51" s="12"/>
      <c r="M51" s="8"/>
      <c r="N51" s="29"/>
      <c r="O51" s="29"/>
      <c r="P51" s="29"/>
    </row>
    <row r="52" spans="1:16">
      <c r="A52" s="55" t="s">
        <v>94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</row>
    <row r="53" spans="1:16">
      <c r="A53" s="55" t="s">
        <v>95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</sheetData>
  <mergeCells count="6">
    <mergeCell ref="A52:P52"/>
    <mergeCell ref="A53:P53"/>
    <mergeCell ref="A3:P3"/>
    <mergeCell ref="J4:P4"/>
    <mergeCell ref="J5:L5"/>
    <mergeCell ref="N5:P5"/>
  </mergeCells>
  <pageMargins left="0.78740157480314965" right="0.51181102362204722" top="0.78740157480314965" bottom="0.59055118110236227" header="0.39370078740157483" footer="0.39370078740157483"/>
  <pageSetup paperSize="9" scale="68" firstPageNumber="1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E34"/>
  <sheetViews>
    <sheetView showGridLines="0" view="pageBreakPreview" topLeftCell="D19" zoomScale="90" zoomScaleSheetLayoutView="90" workbookViewId="0">
      <selection activeCell="O20" sqref="O20"/>
    </sheetView>
  </sheetViews>
  <sheetFormatPr defaultColWidth="9" defaultRowHeight="21"/>
  <cols>
    <col min="1" max="2" width="1.5703125" style="73" customWidth="1"/>
    <col min="3" max="3" width="38.42578125" style="73" customWidth="1"/>
    <col min="4" max="4" width="0.42578125" style="73" customWidth="1"/>
    <col min="5" max="5" width="4.7109375" style="73" customWidth="1"/>
    <col min="6" max="6" width="0.7109375" style="73" customWidth="1"/>
    <col min="7" max="7" width="12.7109375" style="73" customWidth="1"/>
    <col min="8" max="8" width="0.7109375" style="73" customWidth="1"/>
    <col min="9" max="9" width="12.7109375" style="73" customWidth="1"/>
    <col min="10" max="10" width="0.7109375" style="73" customWidth="1"/>
    <col min="11" max="11" width="10.85546875" style="73" customWidth="1"/>
    <col min="12" max="12" width="0.7109375" style="73" customWidth="1"/>
    <col min="13" max="13" width="12.140625" style="73" customWidth="1"/>
    <col min="14" max="14" width="0.7109375" style="73" customWidth="1"/>
    <col min="15" max="15" width="19.7109375" style="73" customWidth="1"/>
    <col min="16" max="16" width="0.7109375" style="73" customWidth="1"/>
    <col min="17" max="17" width="14.42578125" style="73" customWidth="1"/>
    <col min="18" max="18" width="0.7109375" style="73" customWidth="1"/>
    <col min="19" max="19" width="16.28515625" style="73" customWidth="1"/>
    <col min="20" max="20" width="0.7109375" style="73" customWidth="1"/>
    <col min="21" max="21" width="16" style="73" customWidth="1"/>
    <col min="22" max="22" width="1" style="73" customWidth="1"/>
    <col min="23" max="23" width="13.140625" style="73" customWidth="1"/>
    <col min="24" max="24" width="0.7109375" style="73" customWidth="1"/>
    <col min="25" max="25" width="13.85546875" style="73" customWidth="1"/>
    <col min="26" max="26" width="0.7109375" style="73" customWidth="1"/>
    <col min="27" max="27" width="13.28515625" style="73" customWidth="1"/>
    <col min="28" max="28" width="0.7109375" style="73" customWidth="1"/>
    <col min="29" max="29" width="12" style="73" customWidth="1"/>
    <col min="30" max="30" width="0.7109375" style="73" customWidth="1"/>
    <col min="31" max="31" width="14" style="73" customWidth="1"/>
    <col min="32" max="16384" width="9" style="73"/>
  </cols>
  <sheetData>
    <row r="1" spans="1:31">
      <c r="A1" s="74" t="s">
        <v>0</v>
      </c>
      <c r="B1" s="74"/>
      <c r="C1" s="74"/>
    </row>
    <row r="2" spans="1:31">
      <c r="A2" s="74" t="s">
        <v>111</v>
      </c>
      <c r="B2" s="74"/>
      <c r="C2" s="74"/>
      <c r="AE2" s="109"/>
    </row>
    <row r="3" spans="1:31">
      <c r="A3" s="74" t="s">
        <v>96</v>
      </c>
      <c r="B3" s="74"/>
      <c r="C3" s="74"/>
      <c r="AE3" s="109"/>
    </row>
    <row r="4" spans="1:31">
      <c r="A4" s="74"/>
      <c r="B4" s="74"/>
      <c r="C4" s="74"/>
    </row>
    <row r="5" spans="1:31">
      <c r="A5" s="74"/>
      <c r="B5" s="74"/>
      <c r="C5" s="74"/>
    </row>
    <row r="6" spans="1:31" s="62" customFormat="1">
      <c r="A6" s="110"/>
      <c r="B6" s="110"/>
      <c r="C6" s="110"/>
      <c r="D6" s="110"/>
      <c r="E6" s="110"/>
      <c r="F6" s="110"/>
      <c r="G6" s="111" t="s">
        <v>3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</row>
    <row r="7" spans="1:31">
      <c r="C7" s="112"/>
      <c r="D7" s="112"/>
      <c r="E7" s="112"/>
      <c r="F7" s="112"/>
      <c r="G7" s="113" t="s">
        <v>4</v>
      </c>
      <c r="H7" s="113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</row>
    <row r="8" spans="1:31">
      <c r="C8" s="112"/>
      <c r="D8" s="112"/>
      <c r="E8" s="112"/>
      <c r="F8" s="112"/>
      <c r="G8" s="116" t="s">
        <v>112</v>
      </c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7"/>
      <c r="AB8" s="5"/>
      <c r="AC8" s="5"/>
      <c r="AD8" s="115"/>
      <c r="AE8" s="115"/>
    </row>
    <row r="9" spans="1:31" ht="21.75" customHeight="1">
      <c r="C9" s="112"/>
      <c r="D9" s="112"/>
      <c r="E9" s="112"/>
      <c r="F9" s="112"/>
      <c r="G9" s="4"/>
      <c r="H9" s="4"/>
      <c r="I9" s="115"/>
      <c r="J9" s="115"/>
      <c r="K9" s="113" t="s">
        <v>53</v>
      </c>
      <c r="L9" s="113"/>
      <c r="M9" s="113"/>
      <c r="N9" s="115"/>
      <c r="O9" s="118" t="s">
        <v>57</v>
      </c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9"/>
      <c r="AA9" s="119"/>
      <c r="AB9" s="5"/>
      <c r="AC9" s="5"/>
      <c r="AD9" s="115"/>
      <c r="AE9" s="115"/>
    </row>
    <row r="10" spans="1:31" ht="21.75" customHeight="1">
      <c r="C10" s="112"/>
      <c r="D10" s="112"/>
      <c r="E10" s="112"/>
      <c r="F10" s="112"/>
      <c r="G10" s="4"/>
      <c r="H10" s="4"/>
      <c r="I10" s="115"/>
      <c r="J10" s="115"/>
      <c r="K10" s="115"/>
      <c r="L10" s="115"/>
      <c r="M10" s="115"/>
      <c r="N10" s="115"/>
      <c r="O10" s="4"/>
      <c r="P10" s="4"/>
      <c r="Q10" s="4"/>
      <c r="R10" s="4"/>
      <c r="S10" s="4"/>
      <c r="T10" s="4"/>
      <c r="U10" s="4"/>
      <c r="V10" s="4"/>
      <c r="W10" s="4" t="s">
        <v>113</v>
      </c>
      <c r="X10" s="4"/>
      <c r="Y10" s="4"/>
      <c r="Z10" s="5"/>
      <c r="AA10" s="5"/>
      <c r="AB10" s="5"/>
      <c r="AC10" s="5"/>
      <c r="AD10" s="115"/>
      <c r="AE10" s="115"/>
    </row>
    <row r="11" spans="1:31" ht="21.75" customHeight="1">
      <c r="C11" s="112"/>
      <c r="D11" s="112"/>
      <c r="E11" s="112"/>
      <c r="F11" s="112"/>
      <c r="G11" s="4"/>
      <c r="H11" s="4"/>
      <c r="I11" s="115"/>
      <c r="J11" s="115"/>
      <c r="K11" s="115"/>
      <c r="L11" s="115"/>
      <c r="M11" s="115"/>
      <c r="N11" s="115"/>
      <c r="O11" s="4"/>
      <c r="P11" s="4"/>
      <c r="Q11" s="4"/>
      <c r="R11" s="4"/>
      <c r="S11" s="4"/>
      <c r="T11" s="4"/>
      <c r="U11" s="4"/>
      <c r="V11" s="4"/>
      <c r="W11" s="120" t="s">
        <v>114</v>
      </c>
      <c r="X11" s="4"/>
      <c r="Y11" s="4"/>
      <c r="Z11" s="5"/>
      <c r="AA11" s="5"/>
      <c r="AB11" s="5"/>
      <c r="AC11" s="5"/>
      <c r="AD11" s="115"/>
      <c r="AE11" s="115"/>
    </row>
    <row r="12" spans="1:31" ht="23.25">
      <c r="C12" s="71"/>
      <c r="D12" s="71"/>
      <c r="E12" s="71"/>
      <c r="F12" s="71"/>
      <c r="G12" s="121"/>
      <c r="H12" s="121"/>
      <c r="J12" s="121"/>
      <c r="N12" s="4"/>
      <c r="O12" s="122" t="s">
        <v>115</v>
      </c>
      <c r="P12" s="4"/>
      <c r="Q12" s="4" t="s">
        <v>116</v>
      </c>
      <c r="R12" s="4"/>
      <c r="S12" s="4" t="s">
        <v>117</v>
      </c>
      <c r="T12" s="4"/>
      <c r="U12" s="4" t="s">
        <v>118</v>
      </c>
      <c r="V12" s="4"/>
      <c r="W12" s="4"/>
      <c r="X12" s="4"/>
      <c r="Y12" s="4" t="s">
        <v>119</v>
      </c>
      <c r="Z12" s="4"/>
      <c r="AA12" s="4" t="s">
        <v>120</v>
      </c>
      <c r="AB12" s="4"/>
      <c r="AC12" s="121"/>
      <c r="AD12" s="121"/>
      <c r="AE12" s="121" t="s">
        <v>120</v>
      </c>
    </row>
    <row r="13" spans="1:31" ht="23.25">
      <c r="G13" s="4" t="s">
        <v>121</v>
      </c>
      <c r="H13" s="4"/>
      <c r="I13" s="4" t="s">
        <v>122</v>
      </c>
      <c r="J13" s="4"/>
      <c r="K13" s="4" t="s">
        <v>54</v>
      </c>
      <c r="L13" s="4"/>
      <c r="M13" s="107"/>
      <c r="N13" s="107"/>
      <c r="O13" s="122" t="s">
        <v>123</v>
      </c>
      <c r="P13" s="107"/>
      <c r="Q13" s="4" t="s">
        <v>124</v>
      </c>
      <c r="R13" s="107"/>
      <c r="S13" s="4" t="s">
        <v>125</v>
      </c>
      <c r="T13" s="107"/>
      <c r="U13" s="4" t="s">
        <v>126</v>
      </c>
      <c r="V13" s="107"/>
      <c r="W13" s="107"/>
      <c r="X13" s="107"/>
      <c r="Y13" s="4" t="s">
        <v>127</v>
      </c>
      <c r="Z13" s="107"/>
      <c r="AA13" s="4" t="s">
        <v>128</v>
      </c>
      <c r="AB13" s="107"/>
      <c r="AC13" s="4" t="s">
        <v>129</v>
      </c>
      <c r="AD13" s="4"/>
      <c r="AE13" s="4" t="s">
        <v>130</v>
      </c>
    </row>
    <row r="14" spans="1:31" ht="23.25">
      <c r="A14" s="121"/>
      <c r="B14" s="121"/>
      <c r="C14" s="121"/>
      <c r="D14" s="121"/>
      <c r="E14" s="120" t="s">
        <v>6</v>
      </c>
      <c r="F14" s="4"/>
      <c r="G14" s="120" t="s">
        <v>131</v>
      </c>
      <c r="H14" s="4"/>
      <c r="I14" s="120" t="s">
        <v>131</v>
      </c>
      <c r="J14" s="4"/>
      <c r="K14" s="120" t="s">
        <v>132</v>
      </c>
      <c r="L14" s="4"/>
      <c r="M14" s="120" t="s">
        <v>56</v>
      </c>
      <c r="N14" s="4"/>
      <c r="O14" s="123" t="s">
        <v>133</v>
      </c>
      <c r="P14" s="4"/>
      <c r="Q14" s="120" t="s">
        <v>134</v>
      </c>
      <c r="R14" s="4"/>
      <c r="S14" s="120" t="s">
        <v>135</v>
      </c>
      <c r="T14" s="4"/>
      <c r="U14" s="120" t="s">
        <v>136</v>
      </c>
      <c r="V14" s="4"/>
      <c r="W14" s="120" t="s">
        <v>63</v>
      </c>
      <c r="X14" s="4"/>
      <c r="Y14" s="120" t="s">
        <v>137</v>
      </c>
      <c r="Z14" s="4"/>
      <c r="AA14" s="120" t="s">
        <v>138</v>
      </c>
      <c r="AB14" s="4"/>
      <c r="AC14" s="120" t="s">
        <v>139</v>
      </c>
      <c r="AD14" s="4"/>
      <c r="AE14" s="120" t="s">
        <v>140</v>
      </c>
    </row>
    <row r="15" spans="1:31" ht="23.25">
      <c r="A15" s="121"/>
      <c r="B15" s="121"/>
      <c r="C15" s="121"/>
      <c r="D15" s="121"/>
      <c r="E15" s="4"/>
      <c r="F15" s="4"/>
      <c r="G15" s="4"/>
      <c r="H15" s="4"/>
      <c r="I15" s="4"/>
      <c r="J15" s="4"/>
      <c r="K15" s="4"/>
      <c r="L15" s="4"/>
      <c r="M15" s="4"/>
      <c r="N15" s="4"/>
      <c r="O15" s="122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10" t="s">
        <v>141</v>
      </c>
      <c r="E16" s="121"/>
      <c r="G16" s="124">
        <v>699999021</v>
      </c>
      <c r="H16" s="124"/>
      <c r="I16" s="124">
        <v>902769092</v>
      </c>
      <c r="J16" s="124"/>
      <c r="K16" s="124">
        <v>69999902</v>
      </c>
      <c r="L16" s="124"/>
      <c r="M16" s="124">
        <v>-444053183</v>
      </c>
      <c r="N16" s="124"/>
      <c r="O16" s="124">
        <v>-3258930</v>
      </c>
      <c r="P16" s="124"/>
      <c r="Q16" s="124">
        <v>360580334</v>
      </c>
      <c r="R16" s="124"/>
      <c r="S16" s="124">
        <v>861442927</v>
      </c>
      <c r="T16" s="124"/>
      <c r="U16" s="124">
        <v>13148506</v>
      </c>
      <c r="V16" s="124"/>
      <c r="W16" s="124">
        <v>4494512</v>
      </c>
      <c r="X16" s="124"/>
      <c r="Y16" s="124">
        <v>1236407349</v>
      </c>
      <c r="Z16" s="124"/>
      <c r="AA16" s="124">
        <v>2465122181</v>
      </c>
      <c r="AB16" s="124"/>
      <c r="AC16" s="124">
        <v>703139555</v>
      </c>
      <c r="AD16" s="124"/>
      <c r="AE16" s="124">
        <v>3168261736</v>
      </c>
    </row>
    <row r="17" spans="1:31" ht="20.25" customHeight="1">
      <c r="A17" s="5" t="s">
        <v>142</v>
      </c>
      <c r="B17" s="5"/>
      <c r="E17" s="121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4"/>
      <c r="Z17" s="125"/>
      <c r="AA17" s="124"/>
      <c r="AB17" s="124"/>
      <c r="AC17" s="124"/>
      <c r="AD17" s="124"/>
      <c r="AE17" s="124"/>
    </row>
    <row r="18" spans="1:31" s="127" customFormat="1">
      <c r="A18" s="126"/>
      <c r="B18" s="126" t="s">
        <v>143</v>
      </c>
      <c r="E18" s="128">
        <v>21</v>
      </c>
      <c r="G18" s="129">
        <v>0</v>
      </c>
      <c r="H18" s="129"/>
      <c r="I18" s="129">
        <v>0</v>
      </c>
      <c r="J18" s="129"/>
      <c r="K18" s="129">
        <v>0</v>
      </c>
      <c r="L18" s="129"/>
      <c r="M18" s="129">
        <v>-335998378</v>
      </c>
      <c r="N18" s="129"/>
      <c r="O18" s="129">
        <v>0</v>
      </c>
      <c r="P18" s="129"/>
      <c r="Q18" s="129">
        <v>0</v>
      </c>
      <c r="R18" s="129"/>
      <c r="S18" s="129">
        <v>0</v>
      </c>
      <c r="T18" s="129"/>
      <c r="U18" s="129">
        <v>0</v>
      </c>
      <c r="V18" s="129"/>
      <c r="W18" s="130">
        <v>0</v>
      </c>
      <c r="X18" s="129"/>
      <c r="Y18" s="129">
        <v>0</v>
      </c>
      <c r="Z18" s="130"/>
      <c r="AA18" s="129">
        <v>-335998378</v>
      </c>
      <c r="AB18" s="129"/>
      <c r="AC18" s="129">
        <v>0</v>
      </c>
      <c r="AD18" s="129"/>
      <c r="AE18" s="129">
        <v>-335998378</v>
      </c>
    </row>
    <row r="19" spans="1:31">
      <c r="B19" s="5" t="s">
        <v>145</v>
      </c>
      <c r="E19" s="121"/>
      <c r="G19" s="124">
        <v>0</v>
      </c>
      <c r="H19" s="124"/>
      <c r="I19" s="124">
        <v>0</v>
      </c>
      <c r="J19" s="124"/>
      <c r="K19" s="124">
        <v>0</v>
      </c>
      <c r="L19" s="124"/>
      <c r="M19" s="124">
        <v>295402735</v>
      </c>
      <c r="N19" s="124"/>
      <c r="O19" s="124">
        <v>0</v>
      </c>
      <c r="P19" s="124"/>
      <c r="Q19" s="124">
        <v>0</v>
      </c>
      <c r="R19" s="124"/>
      <c r="S19" s="124">
        <v>0</v>
      </c>
      <c r="T19" s="124"/>
      <c r="U19" s="124">
        <v>0</v>
      </c>
      <c r="V19" s="124"/>
      <c r="W19" s="124">
        <v>0</v>
      </c>
      <c r="X19" s="124"/>
      <c r="Y19" s="124">
        <v>0</v>
      </c>
      <c r="Z19" s="125"/>
      <c r="AA19" s="124">
        <v>295402735</v>
      </c>
      <c r="AB19" s="124"/>
      <c r="AC19" s="124">
        <v>-59825061</v>
      </c>
      <c r="AD19" s="124"/>
      <c r="AE19" s="124">
        <v>235577674</v>
      </c>
    </row>
    <row r="20" spans="1:31" ht="21.75" thickBot="1">
      <c r="A20" s="132" t="s">
        <v>146</v>
      </c>
      <c r="E20" s="121"/>
      <c r="G20" s="133">
        <v>699999021</v>
      </c>
      <c r="H20" s="125"/>
      <c r="I20" s="133">
        <v>902769092</v>
      </c>
      <c r="J20" s="125"/>
      <c r="K20" s="133">
        <v>69999902</v>
      </c>
      <c r="L20" s="125"/>
      <c r="M20" s="133">
        <v>-484648826</v>
      </c>
      <c r="N20" s="125"/>
      <c r="O20" s="133">
        <v>-3258930</v>
      </c>
      <c r="P20" s="125"/>
      <c r="Q20" s="133">
        <v>360580334</v>
      </c>
      <c r="R20" s="125"/>
      <c r="S20" s="133">
        <v>861442927</v>
      </c>
      <c r="T20" s="125"/>
      <c r="U20" s="133">
        <v>13148506</v>
      </c>
      <c r="V20" s="125"/>
      <c r="W20" s="133">
        <v>4494512</v>
      </c>
      <c r="X20" s="125"/>
      <c r="Y20" s="133">
        <v>1236407349</v>
      </c>
      <c r="Z20" s="125"/>
      <c r="AA20" s="133">
        <v>2424526538</v>
      </c>
      <c r="AB20" s="124"/>
      <c r="AC20" s="133">
        <v>643314494</v>
      </c>
      <c r="AD20" s="124"/>
      <c r="AE20" s="133">
        <v>3067841032</v>
      </c>
    </row>
    <row r="21" spans="1:31" s="135" customFormat="1" ht="21.75" thickTop="1">
      <c r="A21" s="134"/>
      <c r="E21" s="136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</row>
    <row r="22" spans="1:31" s="135" customFormat="1">
      <c r="A22" s="134"/>
      <c r="E22" s="136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</row>
    <row r="23" spans="1:31" s="107" customFormat="1">
      <c r="A23" s="5" t="s">
        <v>147</v>
      </c>
      <c r="E23" s="139"/>
      <c r="G23" s="124">
        <v>699999021</v>
      </c>
      <c r="H23" s="125"/>
      <c r="I23" s="124">
        <v>902769092</v>
      </c>
      <c r="J23" s="125"/>
      <c r="K23" s="124">
        <v>69999902</v>
      </c>
      <c r="L23" s="125"/>
      <c r="M23" s="129">
        <v>-626766440</v>
      </c>
      <c r="N23" s="125"/>
      <c r="O23" s="124">
        <v>-3258930</v>
      </c>
      <c r="P23" s="125"/>
      <c r="Q23" s="124">
        <v>360580334</v>
      </c>
      <c r="R23" s="125"/>
      <c r="S23" s="124">
        <v>861442927</v>
      </c>
      <c r="T23" s="125"/>
      <c r="U23" s="125">
        <v>0</v>
      </c>
      <c r="V23" s="125"/>
      <c r="W23" s="124">
        <v>1932396</v>
      </c>
      <c r="Y23" s="124">
        <v>1220696727</v>
      </c>
      <c r="Z23" s="125"/>
      <c r="AA23" s="124">
        <v>2266698302</v>
      </c>
      <c r="AB23" s="124"/>
      <c r="AC23" s="129">
        <v>698499407</v>
      </c>
      <c r="AD23" s="124"/>
      <c r="AE23" s="124">
        <v>2965197709</v>
      </c>
    </row>
    <row r="24" spans="1:31">
      <c r="A24" s="5" t="s">
        <v>142</v>
      </c>
      <c r="B24" s="126"/>
      <c r="C24" s="127"/>
      <c r="E24" s="128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40"/>
      <c r="Y24" s="125"/>
      <c r="Z24" s="125"/>
      <c r="AA24" s="124"/>
      <c r="AB24" s="124"/>
      <c r="AC24" s="124"/>
      <c r="AD24" s="124"/>
      <c r="AE24" s="124"/>
    </row>
    <row r="25" spans="1:31">
      <c r="A25" s="5"/>
      <c r="B25" s="126" t="s">
        <v>143</v>
      </c>
      <c r="C25" s="127"/>
      <c r="E25" s="128">
        <v>21</v>
      </c>
      <c r="G25" s="124">
        <v>0</v>
      </c>
      <c r="H25" s="124"/>
      <c r="I25" s="124">
        <v>0</v>
      </c>
      <c r="J25" s="124"/>
      <c r="K25" s="124">
        <v>0</v>
      </c>
      <c r="L25" s="124"/>
      <c r="M25" s="124">
        <v>-139999325</v>
      </c>
      <c r="N25" s="124"/>
      <c r="O25" s="124">
        <v>0</v>
      </c>
      <c r="P25" s="124"/>
      <c r="Q25" s="124">
        <v>0</v>
      </c>
      <c r="R25" s="124"/>
      <c r="S25" s="124">
        <v>0</v>
      </c>
      <c r="T25" s="124"/>
      <c r="U25" s="125">
        <v>0</v>
      </c>
      <c r="V25" s="124"/>
      <c r="W25" s="124">
        <v>0</v>
      </c>
      <c r="X25" s="124"/>
      <c r="Y25" s="124">
        <v>0</v>
      </c>
      <c r="Z25" s="125"/>
      <c r="AA25" s="124">
        <v>-139999325</v>
      </c>
      <c r="AB25" s="124"/>
      <c r="AC25" s="124">
        <v>0</v>
      </c>
      <c r="AD25" s="124"/>
      <c r="AE25" s="124">
        <v>-139999325</v>
      </c>
    </row>
    <row r="26" spans="1:31">
      <c r="A26" s="5"/>
      <c r="B26" s="126" t="s">
        <v>148</v>
      </c>
      <c r="C26" s="127"/>
      <c r="E26" s="128">
        <v>12</v>
      </c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0</v>
      </c>
      <c r="N26" s="124"/>
      <c r="O26" s="124">
        <v>0</v>
      </c>
      <c r="P26" s="124"/>
      <c r="Q26" s="124">
        <v>0</v>
      </c>
      <c r="R26" s="124"/>
      <c r="S26" s="124">
        <v>0</v>
      </c>
      <c r="T26" s="124"/>
      <c r="U26" s="124">
        <v>13148506</v>
      </c>
      <c r="V26" s="124"/>
      <c r="W26" s="125">
        <v>0</v>
      </c>
      <c r="X26" s="124"/>
      <c r="Y26" s="124">
        <v>13148506</v>
      </c>
      <c r="Z26" s="125"/>
      <c r="AA26" s="124">
        <v>13148506</v>
      </c>
      <c r="AB26" s="124"/>
      <c r="AC26" s="124">
        <v>-13534219</v>
      </c>
      <c r="AD26" s="124"/>
      <c r="AE26" s="124">
        <v>-385713</v>
      </c>
    </row>
    <row r="27" spans="1:31" s="127" customFormat="1">
      <c r="A27" s="126"/>
      <c r="B27" s="126" t="s">
        <v>144</v>
      </c>
      <c r="E27" s="128">
        <v>20</v>
      </c>
      <c r="G27" s="124">
        <v>0</v>
      </c>
      <c r="H27" s="124"/>
      <c r="I27" s="124">
        <v>0</v>
      </c>
      <c r="J27" s="124"/>
      <c r="K27" s="124">
        <v>0</v>
      </c>
      <c r="L27" s="124"/>
      <c r="M27" s="124">
        <v>0</v>
      </c>
      <c r="N27" s="124"/>
      <c r="O27" s="124">
        <v>0</v>
      </c>
      <c r="P27" s="124"/>
      <c r="Q27" s="124">
        <v>0</v>
      </c>
      <c r="R27" s="124"/>
      <c r="S27" s="124">
        <v>0</v>
      </c>
      <c r="T27" s="124"/>
      <c r="U27" s="124">
        <v>0</v>
      </c>
      <c r="V27" s="124"/>
      <c r="W27" s="125">
        <v>0</v>
      </c>
      <c r="X27" s="124"/>
      <c r="Y27" s="124">
        <v>0</v>
      </c>
      <c r="Z27" s="125"/>
      <c r="AA27" s="124">
        <v>0</v>
      </c>
      <c r="AB27" s="124"/>
      <c r="AC27" s="124">
        <v>43402170</v>
      </c>
      <c r="AD27" s="124"/>
      <c r="AE27" s="124">
        <v>43402170</v>
      </c>
    </row>
    <row r="28" spans="1:31" s="127" customFormat="1">
      <c r="B28" s="126" t="s">
        <v>145</v>
      </c>
      <c r="E28" s="128"/>
      <c r="G28" s="129">
        <v>0</v>
      </c>
      <c r="H28" s="129"/>
      <c r="I28" s="129">
        <v>0</v>
      </c>
      <c r="J28" s="129"/>
      <c r="K28" s="129">
        <v>0</v>
      </c>
      <c r="L28" s="129"/>
      <c r="M28" s="129">
        <v>322712582</v>
      </c>
      <c r="N28" s="129"/>
      <c r="O28" s="129">
        <v>0</v>
      </c>
      <c r="P28" s="129"/>
      <c r="Q28" s="129">
        <v>0</v>
      </c>
      <c r="R28" s="129"/>
      <c r="S28" s="129">
        <v>0</v>
      </c>
      <c r="T28" s="129"/>
      <c r="U28" s="129">
        <v>0</v>
      </c>
      <c r="V28" s="129"/>
      <c r="W28" s="129">
        <v>2562116</v>
      </c>
      <c r="X28" s="129"/>
      <c r="Y28" s="129">
        <v>2562116</v>
      </c>
      <c r="Z28" s="130"/>
      <c r="AA28" s="129">
        <v>325274698</v>
      </c>
      <c r="AB28" s="129"/>
      <c r="AC28" s="129">
        <v>-25227803</v>
      </c>
      <c r="AD28" s="129"/>
      <c r="AE28" s="129">
        <v>300046895</v>
      </c>
    </row>
    <row r="29" spans="1:31" s="127" customFormat="1" ht="21.75" thickBot="1">
      <c r="A29" s="141" t="s">
        <v>149</v>
      </c>
      <c r="E29" s="128"/>
      <c r="G29" s="142">
        <v>699999021</v>
      </c>
      <c r="H29" s="130"/>
      <c r="I29" s="142">
        <v>902769092</v>
      </c>
      <c r="J29" s="130"/>
      <c r="K29" s="142">
        <v>69999902</v>
      </c>
      <c r="L29" s="130"/>
      <c r="M29" s="142">
        <f>-444053183</f>
        <v>-444053183</v>
      </c>
      <c r="N29" s="130"/>
      <c r="O29" s="142">
        <v>-3258930</v>
      </c>
      <c r="P29" s="130"/>
      <c r="Q29" s="142">
        <v>360580334</v>
      </c>
      <c r="R29" s="130"/>
      <c r="S29" s="142">
        <v>861442927</v>
      </c>
      <c r="T29" s="130"/>
      <c r="U29" s="142">
        <v>13148506</v>
      </c>
      <c r="V29" s="130"/>
      <c r="W29" s="143">
        <v>4494512</v>
      </c>
      <c r="X29" s="130"/>
      <c r="Y29" s="142">
        <v>1236407349</v>
      </c>
      <c r="Z29" s="129"/>
      <c r="AA29" s="142">
        <v>2465122181</v>
      </c>
      <c r="AB29" s="129"/>
      <c r="AC29" s="142">
        <v>703139555</v>
      </c>
      <c r="AE29" s="142">
        <v>3168261736</v>
      </c>
    </row>
    <row r="30" spans="1:31" s="127" customFormat="1" ht="21.75" thickTop="1">
      <c r="A30" s="144"/>
      <c r="E30" s="128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25"/>
      <c r="X30" s="130"/>
      <c r="Y30" s="130"/>
      <c r="Z30" s="130"/>
      <c r="AA30" s="130"/>
      <c r="AB30" s="130"/>
      <c r="AC30" s="130"/>
      <c r="AD30" s="130"/>
      <c r="AE30" s="130"/>
    </row>
    <row r="31" spans="1:31">
      <c r="A31" s="145"/>
      <c r="G31" s="137"/>
      <c r="H31" s="138"/>
      <c r="I31" s="137"/>
      <c r="J31" s="138"/>
      <c r="K31" s="137"/>
      <c r="L31" s="138"/>
      <c r="M31" s="137"/>
      <c r="N31" s="138"/>
      <c r="O31" s="137"/>
      <c r="P31" s="138"/>
      <c r="Q31" s="137"/>
      <c r="R31" s="138"/>
      <c r="S31" s="137"/>
      <c r="T31" s="138"/>
      <c r="U31" s="138"/>
      <c r="V31" s="138"/>
      <c r="W31" s="137"/>
      <c r="X31" s="138"/>
      <c r="Y31" s="137"/>
      <c r="Z31" s="138"/>
      <c r="AA31" s="137"/>
      <c r="AB31" s="137"/>
      <c r="AC31" s="137"/>
      <c r="AD31" s="137"/>
      <c r="AE31" s="137"/>
    </row>
    <row r="32" spans="1:31">
      <c r="A32" s="145"/>
    </row>
    <row r="33" spans="1:25">
      <c r="A33" s="145"/>
      <c r="G33" s="55" t="s">
        <v>30</v>
      </c>
      <c r="H33" s="55"/>
      <c r="I33" s="55"/>
      <c r="J33" s="55"/>
      <c r="K33" s="55"/>
      <c r="L33" s="55"/>
      <c r="M33" s="55"/>
      <c r="Q33" s="55" t="s">
        <v>30</v>
      </c>
      <c r="R33" s="55"/>
      <c r="S33" s="55"/>
      <c r="T33" s="55"/>
      <c r="U33" s="55"/>
      <c r="V33" s="55"/>
      <c r="W33" s="55"/>
      <c r="X33" s="55"/>
      <c r="Y33" s="55"/>
    </row>
    <row r="34" spans="1:25">
      <c r="A34" s="145"/>
      <c r="G34" s="55" t="s">
        <v>150</v>
      </c>
      <c r="H34" s="55"/>
      <c r="I34" s="55"/>
      <c r="J34" s="55"/>
      <c r="K34" s="55"/>
      <c r="L34" s="55"/>
      <c r="M34" s="55"/>
      <c r="Q34" s="55" t="s">
        <v>151</v>
      </c>
      <c r="R34" s="55"/>
      <c r="S34" s="55"/>
      <c r="T34" s="55"/>
      <c r="U34" s="55"/>
      <c r="V34" s="55"/>
      <c r="W34" s="55"/>
      <c r="X34" s="55"/>
      <c r="Y34" s="55"/>
    </row>
  </sheetData>
  <mergeCells count="9">
    <mergeCell ref="G34:M34"/>
    <mergeCell ref="Q34:Y34"/>
    <mergeCell ref="G6:AE6"/>
    <mergeCell ref="G7:AE7"/>
    <mergeCell ref="G8:AA8"/>
    <mergeCell ref="K9:M9"/>
    <mergeCell ref="O9:Y9"/>
    <mergeCell ref="G33:M33"/>
    <mergeCell ref="Q33:Y33"/>
  </mergeCells>
  <pageMargins left="0.39370078740157483" right="0.39370078740157483" top="0.78740157480314965" bottom="0.51181102362204722" header="0.51181102362204722" footer="0.39370078740157483"/>
  <pageSetup paperSize="9" scale="58" firstPageNumber="11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S29"/>
  <sheetViews>
    <sheetView showGridLines="0" view="pageBreakPreview" zoomScale="90" zoomScaleSheetLayoutView="90" workbookViewId="0">
      <selection activeCell="G4" sqref="G4"/>
    </sheetView>
  </sheetViews>
  <sheetFormatPr defaultColWidth="9" defaultRowHeight="21"/>
  <cols>
    <col min="1" max="2" width="1.7109375" style="127" customWidth="1"/>
    <col min="3" max="3" width="37.5703125" style="127" customWidth="1"/>
    <col min="4" max="4" width="5.140625" style="127" customWidth="1"/>
    <col min="5" max="5" width="6" style="127" customWidth="1"/>
    <col min="6" max="6" width="0.7109375" style="127" customWidth="1"/>
    <col min="7" max="7" width="15.5703125" style="127" customWidth="1"/>
    <col min="8" max="8" width="0.7109375" style="127" customWidth="1"/>
    <col min="9" max="9" width="15.5703125" style="127" customWidth="1"/>
    <col min="10" max="10" width="0.7109375" style="127" customWidth="1"/>
    <col min="11" max="11" width="15.5703125" style="127" customWidth="1"/>
    <col min="12" max="12" width="0.7109375" style="127" customWidth="1"/>
    <col min="13" max="13" width="15.5703125" style="127" customWidth="1"/>
    <col min="14" max="14" width="0.7109375" style="127" customWidth="1"/>
    <col min="15" max="15" width="21.42578125" style="127" customWidth="1"/>
    <col min="16" max="16" width="0.7109375" style="127" customWidth="1"/>
    <col min="17" max="17" width="15.5703125" style="127" customWidth="1"/>
    <col min="18" max="16384" width="9" style="127"/>
  </cols>
  <sheetData>
    <row r="1" spans="1:17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>
      <c r="A2" s="146" t="s">
        <v>111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09"/>
    </row>
    <row r="3" spans="1:17">
      <c r="A3" s="146" t="s">
        <v>96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09"/>
    </row>
    <row r="4" spans="1:17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7">
      <c r="A6" s="128"/>
      <c r="B6" s="128"/>
      <c r="C6" s="128"/>
      <c r="D6" s="128"/>
      <c r="E6" s="128"/>
      <c r="F6" s="139"/>
      <c r="G6" s="147" t="s">
        <v>3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>
      <c r="C7" s="148"/>
      <c r="D7" s="148"/>
      <c r="E7" s="148"/>
      <c r="F7" s="148"/>
      <c r="G7" s="149" t="s">
        <v>5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1.75" customHeight="1">
      <c r="C8" s="150"/>
      <c r="D8" s="150"/>
      <c r="E8" s="150"/>
      <c r="F8" s="150"/>
      <c r="G8" s="128"/>
      <c r="H8" s="128"/>
      <c r="K8" s="151"/>
      <c r="L8" s="151"/>
      <c r="M8" s="151"/>
      <c r="N8" s="5"/>
      <c r="O8" s="139" t="s">
        <v>152</v>
      </c>
      <c r="P8" s="152"/>
      <c r="Q8" s="128"/>
    </row>
    <row r="9" spans="1:17" ht="21.75" customHeight="1">
      <c r="C9" s="150"/>
      <c r="D9" s="150"/>
      <c r="E9" s="150"/>
      <c r="F9" s="150"/>
      <c r="G9" s="128"/>
      <c r="H9" s="128"/>
      <c r="K9" s="113" t="s">
        <v>153</v>
      </c>
      <c r="L9" s="113"/>
      <c r="M9" s="113"/>
      <c r="N9" s="5"/>
      <c r="O9" s="139" t="s">
        <v>154</v>
      </c>
      <c r="P9" s="152"/>
      <c r="Q9" s="128"/>
    </row>
    <row r="10" spans="1:17" ht="21.75" customHeight="1">
      <c r="C10" s="150"/>
      <c r="D10" s="150"/>
      <c r="E10" s="150"/>
      <c r="F10" s="150"/>
      <c r="G10" s="128"/>
      <c r="H10" s="128"/>
      <c r="K10" s="153"/>
      <c r="L10" s="153"/>
      <c r="M10" s="153"/>
      <c r="N10" s="5"/>
      <c r="O10" s="154" t="s">
        <v>90</v>
      </c>
      <c r="P10" s="152"/>
      <c r="Q10" s="128" t="s">
        <v>120</v>
      </c>
    </row>
    <row r="11" spans="1:17">
      <c r="G11" s="139" t="s">
        <v>121</v>
      </c>
      <c r="H11" s="139"/>
      <c r="I11" s="139" t="s">
        <v>122</v>
      </c>
      <c r="J11" s="139"/>
      <c r="K11" s="155" t="s">
        <v>54</v>
      </c>
      <c r="L11" s="155"/>
      <c r="M11" s="155"/>
      <c r="N11" s="153"/>
      <c r="O11" s="156"/>
      <c r="Q11" s="139" t="s">
        <v>130</v>
      </c>
    </row>
    <row r="12" spans="1:17">
      <c r="A12" s="128"/>
      <c r="B12" s="128"/>
      <c r="C12" s="128"/>
      <c r="D12" s="128"/>
      <c r="E12" s="157" t="s">
        <v>6</v>
      </c>
      <c r="F12" s="128"/>
      <c r="G12" s="158" t="s">
        <v>131</v>
      </c>
      <c r="H12" s="139"/>
      <c r="I12" s="158" t="s">
        <v>131</v>
      </c>
      <c r="J12" s="139"/>
      <c r="K12" s="158" t="s">
        <v>132</v>
      </c>
      <c r="M12" s="158" t="s">
        <v>56</v>
      </c>
      <c r="O12" s="159" t="s">
        <v>63</v>
      </c>
      <c r="Q12" s="158" t="s">
        <v>140</v>
      </c>
    </row>
    <row r="13" spans="1:17" ht="7.5" customHeight="1">
      <c r="A13" s="128"/>
      <c r="B13" s="128"/>
      <c r="C13" s="128"/>
      <c r="D13" s="128"/>
      <c r="E13" s="160"/>
      <c r="F13" s="128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</row>
    <row r="14" spans="1:17">
      <c r="A14" s="127" t="s">
        <v>141</v>
      </c>
      <c r="G14" s="129">
        <v>699999021</v>
      </c>
      <c r="H14" s="129"/>
      <c r="I14" s="129">
        <v>902769092</v>
      </c>
      <c r="J14" s="129"/>
      <c r="K14" s="129">
        <v>69999902</v>
      </c>
      <c r="L14" s="129"/>
      <c r="M14" s="129">
        <v>416565125</v>
      </c>
      <c r="N14" s="129"/>
      <c r="O14" s="129">
        <v>2262676</v>
      </c>
      <c r="P14" s="129"/>
      <c r="Q14" s="129">
        <v>2091595816</v>
      </c>
    </row>
    <row r="15" spans="1:17">
      <c r="A15" s="161" t="s">
        <v>142</v>
      </c>
      <c r="E15" s="128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</row>
    <row r="16" spans="1:17" s="73" customFormat="1">
      <c r="A16" s="5"/>
      <c r="B16" s="162" t="s">
        <v>143</v>
      </c>
      <c r="E16" s="121">
        <v>21</v>
      </c>
      <c r="G16" s="124">
        <v>0</v>
      </c>
      <c r="H16" s="124"/>
      <c r="I16" s="124">
        <v>0</v>
      </c>
      <c r="J16" s="124"/>
      <c r="K16" s="124">
        <v>0</v>
      </c>
      <c r="L16" s="124"/>
      <c r="M16" s="124">
        <v>-335998378</v>
      </c>
      <c r="N16" s="124"/>
      <c r="O16" s="124">
        <v>0</v>
      </c>
      <c r="P16" s="124"/>
      <c r="Q16" s="124">
        <v>-335998378</v>
      </c>
    </row>
    <row r="17" spans="1:17" s="73" customFormat="1">
      <c r="B17" s="5" t="s">
        <v>155</v>
      </c>
      <c r="E17" s="121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399399697</v>
      </c>
      <c r="N17" s="124"/>
      <c r="O17" s="124">
        <v>0</v>
      </c>
      <c r="P17" s="124"/>
      <c r="Q17" s="124">
        <v>399399697</v>
      </c>
    </row>
    <row r="18" spans="1:17" ht="21.75" thickBot="1">
      <c r="A18" s="127" t="s">
        <v>146</v>
      </c>
      <c r="E18" s="128"/>
      <c r="G18" s="142">
        <v>699999021</v>
      </c>
      <c r="H18" s="129"/>
      <c r="I18" s="142">
        <v>902769092</v>
      </c>
      <c r="J18" s="129"/>
      <c r="K18" s="142">
        <v>69999902</v>
      </c>
      <c r="L18" s="129"/>
      <c r="M18" s="142">
        <v>479966444</v>
      </c>
      <c r="N18" s="129"/>
      <c r="O18" s="142">
        <v>2262676</v>
      </c>
      <c r="P18" s="129"/>
      <c r="Q18" s="142">
        <v>2154997135</v>
      </c>
    </row>
    <row r="19" spans="1:17" s="135" customFormat="1" ht="21.75" thickTop="1">
      <c r="E19" s="136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</row>
    <row r="20" spans="1:17">
      <c r="A20" s="127" t="s">
        <v>147</v>
      </c>
      <c r="B20" s="126"/>
      <c r="G20" s="129">
        <v>699999021</v>
      </c>
      <c r="H20" s="129"/>
      <c r="I20" s="129">
        <v>902769092</v>
      </c>
      <c r="J20" s="129"/>
      <c r="K20" s="129">
        <v>69999902</v>
      </c>
      <c r="L20" s="129"/>
      <c r="M20" s="129">
        <v>178963119</v>
      </c>
      <c r="N20" s="129"/>
      <c r="O20" s="129">
        <v>1255300</v>
      </c>
      <c r="P20" s="163"/>
      <c r="Q20" s="129">
        <v>1852986434</v>
      </c>
    </row>
    <row r="21" spans="1:17">
      <c r="A21" s="161" t="s">
        <v>142</v>
      </c>
      <c r="B21" s="126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</row>
    <row r="22" spans="1:17">
      <c r="A22" s="161"/>
      <c r="B22" s="5" t="s">
        <v>143</v>
      </c>
      <c r="E22" s="128">
        <v>21</v>
      </c>
      <c r="G22" s="129">
        <v>0</v>
      </c>
      <c r="H22" s="129"/>
      <c r="I22" s="129">
        <v>0</v>
      </c>
      <c r="J22" s="129"/>
      <c r="K22" s="129">
        <v>0</v>
      </c>
      <c r="L22" s="129"/>
      <c r="M22" s="129">
        <v>-139999325</v>
      </c>
      <c r="N22" s="129"/>
      <c r="O22" s="129">
        <v>0</v>
      </c>
      <c r="P22" s="129"/>
      <c r="Q22" s="129">
        <v>-139999325</v>
      </c>
    </row>
    <row r="23" spans="1:17">
      <c r="B23" s="126" t="s">
        <v>155</v>
      </c>
      <c r="E23" s="128"/>
      <c r="G23" s="129">
        <v>0</v>
      </c>
      <c r="H23" s="129"/>
      <c r="I23" s="129">
        <v>0</v>
      </c>
      <c r="J23" s="129"/>
      <c r="K23" s="129">
        <v>0</v>
      </c>
      <c r="L23" s="129"/>
      <c r="M23" s="129">
        <v>377601331</v>
      </c>
      <c r="N23" s="129"/>
      <c r="O23" s="129">
        <v>1007376</v>
      </c>
      <c r="P23" s="129"/>
      <c r="Q23" s="129">
        <v>378608707</v>
      </c>
    </row>
    <row r="24" spans="1:17" ht="21.75" thickBot="1">
      <c r="A24" s="127" t="s">
        <v>149</v>
      </c>
      <c r="G24" s="142">
        <v>699999021</v>
      </c>
      <c r="H24" s="129"/>
      <c r="I24" s="142">
        <v>902769092</v>
      </c>
      <c r="J24" s="129"/>
      <c r="K24" s="142">
        <v>69999902</v>
      </c>
      <c r="L24" s="129"/>
      <c r="M24" s="142">
        <v>416565125</v>
      </c>
      <c r="N24" s="129"/>
      <c r="O24" s="142">
        <v>2262676</v>
      </c>
      <c r="P24" s="129"/>
      <c r="Q24" s="142">
        <v>2091595816</v>
      </c>
    </row>
    <row r="25" spans="1:17" ht="21.75" thickTop="1"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</row>
    <row r="26" spans="1:17">
      <c r="A26" s="161"/>
      <c r="E26" s="128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</row>
    <row r="27" spans="1:17">
      <c r="G27" s="55"/>
      <c r="H27" s="55"/>
      <c r="I27" s="55"/>
      <c r="J27" s="55"/>
      <c r="K27" s="55"/>
      <c r="L27" s="55"/>
      <c r="M27" s="55"/>
    </row>
    <row r="28" spans="1:17">
      <c r="G28" s="165" t="s">
        <v>30</v>
      </c>
      <c r="H28" s="165"/>
      <c r="I28" s="165"/>
      <c r="J28" s="165"/>
      <c r="K28" s="165"/>
      <c r="M28" s="55" t="s">
        <v>30</v>
      </c>
      <c r="N28" s="55"/>
      <c r="O28" s="55"/>
      <c r="P28" s="55"/>
      <c r="Q28" s="55"/>
    </row>
    <row r="29" spans="1:17">
      <c r="G29" s="165" t="s">
        <v>150</v>
      </c>
      <c r="H29" s="165"/>
      <c r="I29" s="165"/>
      <c r="J29" s="165"/>
      <c r="K29" s="165"/>
      <c r="M29" s="55" t="s">
        <v>151</v>
      </c>
      <c r="N29" s="55"/>
      <c r="O29" s="55"/>
      <c r="P29" s="55"/>
      <c r="Q29" s="55"/>
    </row>
  </sheetData>
  <mergeCells count="9">
    <mergeCell ref="G29:K29"/>
    <mergeCell ref="M29:Q29"/>
    <mergeCell ref="G6:Q6"/>
    <mergeCell ref="G7:Q7"/>
    <mergeCell ref="K8:M8"/>
    <mergeCell ref="K9:M9"/>
    <mergeCell ref="G27:M27"/>
    <mergeCell ref="G28:K28"/>
    <mergeCell ref="M28:Q28"/>
  </mergeCells>
  <printOptions horizontalCentered="1"/>
  <pageMargins left="0.51181102362204722" right="0.51181102362204722" top="0.78740157480314965" bottom="0.59055118110236227" header="0.51181102362204722" footer="0.39370078740157483"/>
  <pageSetup paperSize="9" scale="85" firstPageNumber="12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89"/>
  <sheetViews>
    <sheetView showGridLines="0" tabSelected="1" view="pageBreakPreview" topLeftCell="A76" zoomScaleNormal="100" zoomScaleSheetLayoutView="100" workbookViewId="0">
      <selection activeCell="J72" sqref="J72"/>
    </sheetView>
  </sheetViews>
  <sheetFormatPr defaultColWidth="0.7109375" defaultRowHeight="21"/>
  <cols>
    <col min="1" max="4" width="0.85546875" style="40" customWidth="1"/>
    <col min="5" max="6" width="2" style="40" customWidth="1"/>
    <col min="7" max="7" width="35" style="131" customWidth="1"/>
    <col min="8" max="8" width="10.85546875" style="40" customWidth="1"/>
    <col min="9" max="9" width="0.7109375" style="40" customWidth="1"/>
    <col min="10" max="10" width="14.7109375" style="34" customWidth="1"/>
    <col min="11" max="11" width="0.7109375" style="40" customWidth="1"/>
    <col min="12" max="12" width="14.7109375" style="34" customWidth="1"/>
    <col min="13" max="13" width="0.7109375" style="40" customWidth="1"/>
    <col min="14" max="14" width="14.7109375" style="34" customWidth="1"/>
    <col min="15" max="15" width="0.7109375" style="40" customWidth="1"/>
    <col min="16" max="16" width="14.7109375" style="34" customWidth="1"/>
    <col min="17" max="247" width="9" style="40" customWidth="1"/>
    <col min="248" max="251" width="0.85546875" style="40" customWidth="1"/>
    <col min="252" max="253" width="2" style="40" customWidth="1"/>
    <col min="254" max="254" width="32" style="40" customWidth="1"/>
    <col min="255" max="255" width="4.5703125" style="40" customWidth="1"/>
    <col min="256" max="16384" width="0.7109375" style="40"/>
  </cols>
  <sheetData>
    <row r="1" spans="1:16" s="167" customFormat="1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s="167" customFormat="1" ht="21" customHeight="1">
      <c r="A2" s="168" t="s">
        <v>156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9"/>
    </row>
    <row r="3" spans="1:16" s="167" customFormat="1" ht="21" customHeight="1">
      <c r="A3" s="95" t="s">
        <v>96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169"/>
    </row>
    <row r="4" spans="1:16" s="167" customFormat="1" ht="21" customHeight="1">
      <c r="A4" s="95"/>
      <c r="B4" s="95"/>
      <c r="C4" s="95"/>
      <c r="D4" s="95"/>
      <c r="E4" s="95"/>
      <c r="F4" s="95"/>
      <c r="G4" s="95"/>
      <c r="H4" s="95"/>
      <c r="I4" s="95"/>
      <c r="J4" s="170" t="s">
        <v>3</v>
      </c>
      <c r="K4" s="170"/>
      <c r="L4" s="170"/>
      <c r="M4" s="170"/>
      <c r="N4" s="170"/>
      <c r="O4" s="170"/>
      <c r="P4" s="170"/>
    </row>
    <row r="5" spans="1:16" s="167" customFormat="1" ht="21" customHeight="1">
      <c r="G5" s="171"/>
      <c r="J5" s="113" t="s">
        <v>4</v>
      </c>
      <c r="K5" s="113"/>
      <c r="L5" s="113"/>
      <c r="M5" s="172"/>
      <c r="N5" s="173" t="s">
        <v>5</v>
      </c>
      <c r="O5" s="113"/>
      <c r="P5" s="113"/>
    </row>
    <row r="6" spans="1:16" s="167" customFormat="1" ht="21" customHeight="1">
      <c r="J6" s="174" t="s">
        <v>97</v>
      </c>
      <c r="K6" s="175"/>
      <c r="L6" s="174" t="s">
        <v>98</v>
      </c>
      <c r="M6" s="175"/>
      <c r="N6" s="174" t="s">
        <v>97</v>
      </c>
      <c r="O6" s="175"/>
      <c r="P6" s="174" t="s">
        <v>98</v>
      </c>
    </row>
    <row r="7" spans="1:16" s="167" customFormat="1" ht="21" customHeight="1">
      <c r="A7" s="166" t="s">
        <v>157</v>
      </c>
      <c r="G7" s="171"/>
      <c r="J7" s="176"/>
      <c r="K7" s="177"/>
      <c r="L7" s="176"/>
      <c r="M7" s="177"/>
      <c r="N7" s="176"/>
      <c r="O7" s="177"/>
      <c r="P7" s="178"/>
    </row>
    <row r="8" spans="1:16" s="167" customFormat="1" ht="21" customHeight="1">
      <c r="A8" s="167" t="s">
        <v>104</v>
      </c>
      <c r="G8" s="171"/>
      <c r="J8" s="179">
        <v>235577674</v>
      </c>
      <c r="K8" s="179"/>
      <c r="L8" s="179">
        <v>296795354</v>
      </c>
      <c r="N8" s="179">
        <v>399399697</v>
      </c>
      <c r="O8" s="179"/>
      <c r="P8" s="179">
        <v>377601331</v>
      </c>
    </row>
    <row r="9" spans="1:16" s="167" customFormat="1" ht="21" customHeight="1">
      <c r="A9" s="167" t="s">
        <v>158</v>
      </c>
      <c r="G9" s="171"/>
      <c r="J9" s="179"/>
      <c r="K9" s="180"/>
      <c r="L9" s="179"/>
      <c r="N9" s="179"/>
      <c r="P9" s="179"/>
    </row>
    <row r="10" spans="1:16" s="167" customFormat="1" ht="21" customHeight="1">
      <c r="B10" s="167" t="s">
        <v>159</v>
      </c>
      <c r="G10" s="171"/>
      <c r="J10" s="179"/>
      <c r="K10" s="180"/>
      <c r="L10" s="179"/>
      <c r="N10" s="179"/>
      <c r="P10" s="179"/>
    </row>
    <row r="11" spans="1:16" s="167" customFormat="1" ht="21" customHeight="1">
      <c r="C11" s="167" t="s">
        <v>103</v>
      </c>
      <c r="G11" s="171"/>
      <c r="J11" s="179">
        <v>12840630</v>
      </c>
      <c r="K11" s="180"/>
      <c r="L11" s="179">
        <v>10648030</v>
      </c>
      <c r="N11" s="179">
        <v>7737623</v>
      </c>
      <c r="P11" s="179">
        <v>6302915</v>
      </c>
    </row>
    <row r="12" spans="1:16" s="167" customFormat="1" ht="21" customHeight="1">
      <c r="C12" s="167" t="s">
        <v>160</v>
      </c>
      <c r="G12" s="171"/>
      <c r="J12" s="179">
        <v>160397269</v>
      </c>
      <c r="K12" s="179"/>
      <c r="L12" s="179">
        <v>142210327</v>
      </c>
      <c r="N12" s="179">
        <v>73931092</v>
      </c>
      <c r="O12" s="179"/>
      <c r="P12" s="179">
        <v>67926968</v>
      </c>
    </row>
    <row r="13" spans="1:16" s="167" customFormat="1" ht="21" customHeight="1">
      <c r="C13" s="167" t="s">
        <v>161</v>
      </c>
      <c r="G13" s="171"/>
      <c r="J13" s="179">
        <v>1130428</v>
      </c>
      <c r="K13" s="179"/>
      <c r="L13" s="179">
        <v>1088507</v>
      </c>
      <c r="N13" s="179">
        <v>945972</v>
      </c>
      <c r="O13" s="179"/>
      <c r="P13" s="179">
        <v>961361</v>
      </c>
    </row>
    <row r="14" spans="1:16" s="167" customFormat="1" ht="21" customHeight="1">
      <c r="C14" s="167" t="s">
        <v>162</v>
      </c>
      <c r="G14" s="171"/>
      <c r="J14" s="179">
        <v>3650360</v>
      </c>
      <c r="K14" s="179"/>
      <c r="L14" s="179">
        <v>8283509</v>
      </c>
      <c r="N14" s="179">
        <v>-55976</v>
      </c>
      <c r="O14" s="179"/>
      <c r="P14" s="179">
        <v>5554089</v>
      </c>
    </row>
    <row r="15" spans="1:16" s="167" customFormat="1" ht="21" customHeight="1">
      <c r="C15" s="167" t="s">
        <v>163</v>
      </c>
      <c r="G15" s="171"/>
      <c r="J15" s="179">
        <v>2559045</v>
      </c>
      <c r="K15" s="179"/>
      <c r="L15" s="179">
        <v>-1210161</v>
      </c>
      <c r="N15" s="179">
        <v>912909</v>
      </c>
      <c r="O15" s="179"/>
      <c r="P15" s="179">
        <v>-237948</v>
      </c>
    </row>
    <row r="16" spans="1:16" s="182" customFormat="1" ht="21" customHeight="1">
      <c r="C16" s="182" t="s">
        <v>164</v>
      </c>
      <c r="G16" s="152"/>
      <c r="J16" s="183">
        <v>0</v>
      </c>
      <c r="K16" s="183"/>
      <c r="L16" s="183">
        <v>2782107</v>
      </c>
      <c r="N16" s="183">
        <v>0</v>
      </c>
      <c r="O16" s="183"/>
      <c r="P16" s="183">
        <v>0</v>
      </c>
    </row>
    <row r="17" spans="1:16" s="167" customFormat="1" ht="21" customHeight="1">
      <c r="C17" s="167" t="s">
        <v>165</v>
      </c>
      <c r="E17" s="182"/>
      <c r="F17" s="182"/>
      <c r="G17" s="152"/>
      <c r="J17" s="179">
        <v>41250000</v>
      </c>
      <c r="K17" s="179"/>
      <c r="L17" s="179">
        <v>-5875665</v>
      </c>
      <c r="N17" s="179">
        <v>0</v>
      </c>
      <c r="O17" s="179"/>
      <c r="P17" s="179">
        <v>0</v>
      </c>
    </row>
    <row r="18" spans="1:16" s="167" customFormat="1" ht="21" customHeight="1">
      <c r="C18" s="167" t="s">
        <v>166</v>
      </c>
      <c r="E18" s="182"/>
      <c r="F18" s="182"/>
      <c r="G18" s="152"/>
      <c r="J18" s="179">
        <v>-456608</v>
      </c>
      <c r="K18" s="179"/>
      <c r="L18" s="179">
        <v>11526420</v>
      </c>
      <c r="N18" s="179">
        <v>-2076608</v>
      </c>
      <c r="O18" s="179"/>
      <c r="P18" s="179">
        <v>-5873580</v>
      </c>
    </row>
    <row r="19" spans="1:16" s="167" customFormat="1" ht="21" customHeight="1">
      <c r="C19" s="167" t="s">
        <v>167</v>
      </c>
      <c r="G19" s="171"/>
      <c r="J19" s="179">
        <v>0</v>
      </c>
      <c r="K19" s="179"/>
      <c r="L19" s="179">
        <v>2637337</v>
      </c>
      <c r="M19" s="179"/>
      <c r="N19" s="179">
        <v>0</v>
      </c>
      <c r="O19" s="179"/>
      <c r="P19" s="179">
        <v>0</v>
      </c>
    </row>
    <row r="20" spans="1:16" s="167" customFormat="1" ht="21" customHeight="1">
      <c r="C20" s="167" t="s">
        <v>75</v>
      </c>
      <c r="G20" s="171"/>
      <c r="J20" s="179">
        <v>0</v>
      </c>
      <c r="K20" s="179"/>
      <c r="L20" s="179">
        <v>0</v>
      </c>
      <c r="M20" s="179"/>
      <c r="N20" s="179">
        <v>-10000000</v>
      </c>
      <c r="O20" s="179"/>
      <c r="P20" s="179">
        <v>-10000000</v>
      </c>
    </row>
    <row r="21" spans="1:16" s="167" customFormat="1" ht="21" customHeight="1">
      <c r="C21" s="54" t="s">
        <v>44</v>
      </c>
      <c r="G21" s="171"/>
      <c r="J21" s="179">
        <v>10301612</v>
      </c>
      <c r="K21" s="179"/>
      <c r="L21" s="179">
        <v>5048351</v>
      </c>
      <c r="N21" s="179">
        <v>7984962</v>
      </c>
      <c r="O21" s="179"/>
      <c r="P21" s="179">
        <v>3119214</v>
      </c>
    </row>
    <row r="22" spans="1:16" s="182" customFormat="1" ht="21" customHeight="1">
      <c r="C22" s="182" t="s">
        <v>99</v>
      </c>
      <c r="G22" s="152"/>
      <c r="J22" s="183">
        <v>-13331727</v>
      </c>
      <c r="K22" s="183"/>
      <c r="L22" s="183">
        <v>0</v>
      </c>
      <c r="N22" s="183">
        <v>0</v>
      </c>
      <c r="O22" s="183"/>
      <c r="P22" s="183">
        <v>0</v>
      </c>
    </row>
    <row r="23" spans="1:16" s="167" customFormat="1" ht="21" customHeight="1">
      <c r="C23" s="167" t="s">
        <v>168</v>
      </c>
      <c r="G23" s="171"/>
      <c r="J23" s="179">
        <v>-613162</v>
      </c>
      <c r="K23" s="179"/>
      <c r="L23" s="179">
        <v>-3275786</v>
      </c>
      <c r="N23" s="179">
        <v>-3733643</v>
      </c>
      <c r="O23" s="179"/>
      <c r="P23" s="179">
        <v>-212571</v>
      </c>
    </row>
    <row r="24" spans="1:16" s="167" customFormat="1" ht="21" customHeight="1">
      <c r="C24" s="167" t="s">
        <v>169</v>
      </c>
      <c r="G24" s="171"/>
      <c r="J24" s="179">
        <v>1466341</v>
      </c>
      <c r="K24" s="179"/>
      <c r="L24" s="179">
        <v>1743</v>
      </c>
      <c r="N24" s="179">
        <v>2900958</v>
      </c>
      <c r="O24" s="179"/>
      <c r="P24" s="179">
        <v>0</v>
      </c>
    </row>
    <row r="25" spans="1:16" s="167" customFormat="1" ht="21" customHeight="1">
      <c r="A25" s="167" t="s">
        <v>170</v>
      </c>
      <c r="G25" s="171"/>
      <c r="J25" s="184"/>
      <c r="K25" s="180"/>
      <c r="L25" s="184"/>
      <c r="N25" s="184"/>
      <c r="P25" s="184"/>
    </row>
    <row r="26" spans="1:16" s="167" customFormat="1" ht="21" customHeight="1">
      <c r="B26" s="167" t="s">
        <v>171</v>
      </c>
      <c r="G26" s="171"/>
      <c r="J26" s="179">
        <v>454771862</v>
      </c>
      <c r="K26" s="180"/>
      <c r="L26" s="179">
        <v>470660073</v>
      </c>
      <c r="N26" s="179">
        <v>477946986</v>
      </c>
      <c r="P26" s="179">
        <v>445141779</v>
      </c>
    </row>
    <row r="27" spans="1:16" s="167" customFormat="1" ht="21" customHeight="1">
      <c r="A27" s="40" t="s">
        <v>172</v>
      </c>
      <c r="G27" s="171"/>
      <c r="J27" s="179"/>
      <c r="K27" s="180"/>
      <c r="L27" s="176"/>
      <c r="N27" s="179"/>
      <c r="P27" s="179"/>
    </row>
    <row r="28" spans="1:16" s="167" customFormat="1" ht="21" customHeight="1">
      <c r="C28" s="167" t="s">
        <v>173</v>
      </c>
      <c r="G28" s="171"/>
      <c r="J28" s="176">
        <v>-314537306</v>
      </c>
      <c r="K28" s="176"/>
      <c r="L28" s="176">
        <v>13240825</v>
      </c>
      <c r="N28" s="179">
        <v>-40080814</v>
      </c>
      <c r="O28" s="179"/>
      <c r="P28" s="179">
        <v>-25047276</v>
      </c>
    </row>
    <row r="29" spans="1:16" s="167" customFormat="1" ht="21" customHeight="1">
      <c r="C29" s="167" t="s">
        <v>14</v>
      </c>
      <c r="G29" s="171"/>
      <c r="J29" s="176">
        <v>10135422</v>
      </c>
      <c r="K29" s="176"/>
      <c r="L29" s="176">
        <v>26747176</v>
      </c>
      <c r="N29" s="179">
        <v>0</v>
      </c>
      <c r="O29" s="179"/>
      <c r="P29" s="179">
        <v>0</v>
      </c>
    </row>
    <row r="30" spans="1:16" s="167" customFormat="1" ht="21" customHeight="1">
      <c r="C30" s="167" t="s">
        <v>174</v>
      </c>
      <c r="G30" s="171"/>
      <c r="J30" s="176">
        <v>-116771050</v>
      </c>
      <c r="K30" s="176"/>
      <c r="L30" s="176">
        <v>-83285752</v>
      </c>
      <c r="N30" s="179">
        <v>24283856</v>
      </c>
      <c r="O30" s="179"/>
      <c r="P30" s="179">
        <v>-25965093</v>
      </c>
    </row>
    <row r="31" spans="1:16">
      <c r="A31" s="167"/>
      <c r="C31" s="41" t="s">
        <v>26</v>
      </c>
      <c r="D31" s="167"/>
      <c r="E31" s="167"/>
      <c r="F31" s="167"/>
      <c r="G31" s="185"/>
      <c r="H31" s="167"/>
      <c r="I31" s="167"/>
      <c r="J31" s="186">
        <v>-2408350</v>
      </c>
      <c r="K31" s="186"/>
      <c r="L31" s="186">
        <v>23239872</v>
      </c>
      <c r="M31" s="187"/>
      <c r="N31" s="186">
        <v>945000</v>
      </c>
      <c r="O31" s="186"/>
      <c r="P31" s="186">
        <v>-1395000</v>
      </c>
    </row>
    <row r="32" spans="1:16">
      <c r="A32" s="167"/>
      <c r="C32" s="167" t="s">
        <v>27</v>
      </c>
      <c r="D32" s="167"/>
      <c r="E32" s="167"/>
      <c r="F32" s="167"/>
      <c r="G32" s="185"/>
      <c r="H32" s="167"/>
      <c r="I32" s="167"/>
      <c r="J32" s="186">
        <v>-770997</v>
      </c>
      <c r="K32" s="186"/>
      <c r="L32" s="186">
        <v>10317699</v>
      </c>
      <c r="M32" s="187"/>
      <c r="N32" s="186">
        <v>-65200</v>
      </c>
      <c r="O32" s="186"/>
      <c r="P32" s="186">
        <v>6496200</v>
      </c>
    </row>
    <row r="33" spans="1:16" s="167" customFormat="1" ht="21" customHeight="1">
      <c r="A33" s="189" t="s">
        <v>175</v>
      </c>
      <c r="G33" s="171"/>
      <c r="J33" s="179"/>
      <c r="K33" s="180"/>
      <c r="L33" s="179"/>
      <c r="N33" s="179"/>
      <c r="P33" s="179"/>
    </row>
    <row r="34" spans="1:16" s="167" customFormat="1" ht="21" customHeight="1">
      <c r="C34" s="167" t="s">
        <v>38</v>
      </c>
      <c r="G34" s="171"/>
      <c r="J34" s="179">
        <v>171631020</v>
      </c>
      <c r="K34" s="179"/>
      <c r="L34" s="179">
        <v>25265359</v>
      </c>
      <c r="N34" s="179">
        <v>-27414320</v>
      </c>
      <c r="O34" s="179"/>
      <c r="P34" s="179">
        <v>-6240615</v>
      </c>
    </row>
    <row r="35" spans="1:16" s="167" customFormat="1" ht="21" customHeight="1">
      <c r="C35" s="167" t="s">
        <v>40</v>
      </c>
      <c r="G35" s="171"/>
      <c r="J35" s="179">
        <v>19608248</v>
      </c>
      <c r="L35" s="176">
        <v>-7061781</v>
      </c>
      <c r="N35" s="179">
        <v>0</v>
      </c>
      <c r="O35" s="179"/>
      <c r="P35" s="179">
        <v>0</v>
      </c>
    </row>
    <row r="36" spans="1:16" s="167" customFormat="1" ht="21" customHeight="1">
      <c r="C36" s="167" t="s">
        <v>176</v>
      </c>
      <c r="G36" s="171"/>
      <c r="J36" s="179">
        <v>-1481252</v>
      </c>
      <c r="K36" s="179"/>
      <c r="L36" s="179">
        <v>-2452520</v>
      </c>
      <c r="N36" s="179">
        <v>0</v>
      </c>
      <c r="O36" s="179"/>
      <c r="P36" s="179">
        <v>0</v>
      </c>
    </row>
    <row r="37" spans="1:16" s="167" customFormat="1" ht="21" customHeight="1">
      <c r="B37" s="167" t="s">
        <v>177</v>
      </c>
      <c r="G37" s="171"/>
      <c r="J37" s="184">
        <v>220177597</v>
      </c>
      <c r="K37" s="176"/>
      <c r="L37" s="184">
        <v>476670951</v>
      </c>
      <c r="M37" s="176"/>
      <c r="N37" s="184">
        <v>435615508</v>
      </c>
      <c r="O37" s="176"/>
      <c r="P37" s="184">
        <v>392989995</v>
      </c>
    </row>
    <row r="38" spans="1:16" ht="21" customHeight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>
      <c r="A43" s="55" t="s">
        <v>94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21" customHeight="1">
      <c r="A44" s="55" t="s">
        <v>95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21" customHeight="1">
      <c r="A45" s="190"/>
      <c r="C45" s="97"/>
      <c r="J45" s="36"/>
      <c r="K45" s="37"/>
      <c r="L45" s="36"/>
      <c r="N45" s="36"/>
      <c r="P45" s="36"/>
    </row>
    <row r="46" spans="1:16" ht="21" customHeight="1">
      <c r="A46" s="191" t="s">
        <v>0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</row>
    <row r="47" spans="1:16" ht="21" customHeight="1">
      <c r="A47" s="168" t="s">
        <v>156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9"/>
    </row>
    <row r="48" spans="1:16" ht="21" customHeight="1">
      <c r="A48" s="168" t="s">
        <v>96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</row>
    <row r="49" spans="1:16" ht="21" customHeight="1">
      <c r="A49" s="167"/>
      <c r="B49" s="167"/>
      <c r="C49" s="167"/>
      <c r="D49" s="167"/>
      <c r="E49" s="167"/>
      <c r="F49" s="167"/>
      <c r="G49" s="171"/>
      <c r="H49" s="167"/>
      <c r="I49" s="167"/>
      <c r="J49" s="170" t="s">
        <v>3</v>
      </c>
      <c r="K49" s="170"/>
      <c r="L49" s="170"/>
      <c r="M49" s="170"/>
      <c r="N49" s="170"/>
      <c r="O49" s="170"/>
      <c r="P49" s="170"/>
    </row>
    <row r="50" spans="1:16" ht="21" customHeight="1">
      <c r="A50" s="167"/>
      <c r="B50" s="167"/>
      <c r="C50" s="167"/>
      <c r="D50" s="167"/>
      <c r="E50" s="167"/>
      <c r="F50" s="167"/>
      <c r="G50" s="171"/>
      <c r="H50" s="167"/>
      <c r="I50" s="167"/>
      <c r="J50" s="118" t="s">
        <v>4</v>
      </c>
      <c r="K50" s="118"/>
      <c r="L50" s="118"/>
      <c r="M50" s="172"/>
      <c r="N50" s="192" t="s">
        <v>5</v>
      </c>
      <c r="O50" s="118"/>
      <c r="P50" s="118"/>
    </row>
    <row r="51" spans="1:16" ht="21" customHeight="1">
      <c r="A51" s="167"/>
      <c r="B51" s="167"/>
      <c r="C51" s="167"/>
      <c r="D51" s="167"/>
      <c r="E51" s="167"/>
      <c r="F51" s="167"/>
      <c r="G51" s="171"/>
      <c r="H51" s="167"/>
      <c r="I51" s="167"/>
      <c r="J51" s="174" t="s">
        <v>97</v>
      </c>
      <c r="K51" s="175"/>
      <c r="L51" s="174" t="s">
        <v>98</v>
      </c>
      <c r="M51" s="175"/>
      <c r="N51" s="174" t="s">
        <v>97</v>
      </c>
      <c r="O51" s="175"/>
      <c r="P51" s="174" t="s">
        <v>98</v>
      </c>
    </row>
    <row r="52" spans="1:16" ht="21" customHeight="1">
      <c r="A52" s="167"/>
      <c r="B52" s="167"/>
      <c r="C52" s="167"/>
      <c r="D52" s="167"/>
      <c r="E52" s="167"/>
      <c r="F52" s="167"/>
      <c r="G52" s="171"/>
      <c r="H52" s="167"/>
      <c r="I52" s="167"/>
      <c r="J52" s="175"/>
      <c r="K52" s="175"/>
      <c r="L52" s="175"/>
      <c r="M52" s="175"/>
      <c r="N52" s="175"/>
      <c r="O52" s="175"/>
      <c r="P52" s="175"/>
    </row>
    <row r="53" spans="1:16" s="167" customFormat="1" ht="21" customHeight="1">
      <c r="B53" s="193"/>
      <c r="C53" s="193" t="s">
        <v>178</v>
      </c>
      <c r="G53" s="171"/>
      <c r="J53" s="176">
        <v>-1169170</v>
      </c>
      <c r="K53" s="176"/>
      <c r="L53" s="176">
        <v>-4308972</v>
      </c>
      <c r="M53" s="176"/>
      <c r="N53" s="176">
        <v>-511930</v>
      </c>
      <c r="O53" s="176"/>
      <c r="P53" s="176">
        <v>-2956753</v>
      </c>
    </row>
    <row r="54" spans="1:16" s="181" customFormat="1">
      <c r="A54" s="182"/>
      <c r="B54" s="182"/>
      <c r="C54" s="194" t="s">
        <v>179</v>
      </c>
      <c r="D54" s="182"/>
      <c r="E54" s="182"/>
      <c r="F54" s="182"/>
      <c r="G54" s="152"/>
      <c r="H54" s="182"/>
      <c r="I54" s="182"/>
      <c r="J54" s="183">
        <v>7124612</v>
      </c>
      <c r="K54" s="164"/>
      <c r="L54" s="183">
        <v>895283</v>
      </c>
      <c r="M54" s="182"/>
      <c r="N54" s="183">
        <v>0</v>
      </c>
      <c r="O54" s="182"/>
      <c r="P54" s="183">
        <v>0</v>
      </c>
    </row>
    <row r="55" spans="1:16" s="167" customFormat="1" ht="21" customHeight="1">
      <c r="C55" s="195" t="s">
        <v>180</v>
      </c>
      <c r="G55" s="171"/>
      <c r="J55" s="179">
        <v>-6262021</v>
      </c>
      <c r="K55" s="180"/>
      <c r="L55" s="179">
        <v>-19928518</v>
      </c>
      <c r="N55" s="179">
        <v>-5132562</v>
      </c>
      <c r="P55" s="179">
        <v>-8613365</v>
      </c>
    </row>
    <row r="56" spans="1:16" s="167" customFormat="1" ht="21" customHeight="1">
      <c r="E56" s="167" t="s">
        <v>181</v>
      </c>
      <c r="G56" s="171"/>
      <c r="J56" s="196">
        <v>219871018</v>
      </c>
      <c r="K56" s="180"/>
      <c r="L56" s="196">
        <v>453328744</v>
      </c>
      <c r="N56" s="196">
        <v>429971016</v>
      </c>
      <c r="P56" s="196">
        <v>381419877</v>
      </c>
    </row>
    <row r="57" spans="1:16" ht="21" customHeight="1">
      <c r="A57" s="166" t="s">
        <v>182</v>
      </c>
      <c r="B57" s="167"/>
      <c r="C57" s="167"/>
      <c r="J57" s="92"/>
      <c r="K57" s="38"/>
      <c r="L57" s="92"/>
      <c r="N57" s="92"/>
      <c r="P57" s="197"/>
    </row>
    <row r="58" spans="1:16" s="27" customFormat="1" ht="21" customHeight="1">
      <c r="A58" s="182"/>
      <c r="B58" s="188" t="s">
        <v>183</v>
      </c>
      <c r="C58" s="182"/>
      <c r="D58" s="188"/>
      <c r="E58" s="182"/>
      <c r="F58" s="182"/>
      <c r="G58" s="152"/>
      <c r="H58" s="182"/>
      <c r="I58" s="182"/>
      <c r="J58" s="198">
        <v>7069598</v>
      </c>
      <c r="K58" s="199"/>
      <c r="L58" s="198">
        <v>-1000000</v>
      </c>
      <c r="M58" s="200"/>
      <c r="N58" s="198">
        <v>0</v>
      </c>
      <c r="O58" s="200"/>
      <c r="P58" s="198">
        <v>0</v>
      </c>
    </row>
    <row r="59" spans="1:16" ht="21.75" customHeight="1">
      <c r="A59" s="190"/>
      <c r="B59" s="167" t="s">
        <v>184</v>
      </c>
      <c r="C59" s="167"/>
      <c r="J59" s="34">
        <v>613162</v>
      </c>
      <c r="K59" s="34"/>
      <c r="L59" s="34">
        <v>2263946</v>
      </c>
      <c r="N59" s="34">
        <v>3733643</v>
      </c>
      <c r="O59" s="34"/>
      <c r="P59" s="34">
        <v>212571</v>
      </c>
    </row>
    <row r="60" spans="1:16" s="188" customFormat="1" ht="21" customHeight="1">
      <c r="A60" s="201"/>
      <c r="B60" s="127" t="s">
        <v>185</v>
      </c>
      <c r="C60" s="127"/>
      <c r="G60" s="128"/>
      <c r="J60" s="198">
        <v>245024094</v>
      </c>
      <c r="K60" s="198"/>
      <c r="L60" s="198">
        <v>-83879430</v>
      </c>
      <c r="M60" s="200"/>
      <c r="N60" s="198">
        <v>173439916</v>
      </c>
      <c r="O60" s="198"/>
      <c r="P60" s="198">
        <v>-119991823</v>
      </c>
    </row>
    <row r="61" spans="1:16" s="188" customFormat="1" ht="21" customHeight="1">
      <c r="A61" s="201"/>
      <c r="B61" s="188" t="s">
        <v>186</v>
      </c>
      <c r="G61" s="128"/>
      <c r="J61" s="34">
        <v>0</v>
      </c>
      <c r="K61" s="34"/>
      <c r="L61" s="34">
        <v>0</v>
      </c>
      <c r="M61" s="39"/>
      <c r="N61" s="34">
        <v>-280000000</v>
      </c>
      <c r="O61" s="34"/>
      <c r="P61" s="34">
        <v>0</v>
      </c>
    </row>
    <row r="62" spans="1:16" s="188" customFormat="1" ht="21" customHeight="1">
      <c r="A62" s="201"/>
      <c r="B62" s="127" t="s">
        <v>187</v>
      </c>
      <c r="G62" s="128"/>
      <c r="J62" s="198">
        <v>0</v>
      </c>
      <c r="K62" s="198"/>
      <c r="L62" s="198">
        <v>0</v>
      </c>
      <c r="M62" s="200"/>
      <c r="N62" s="198">
        <v>30000000</v>
      </c>
      <c r="O62" s="198"/>
      <c r="P62" s="198">
        <v>0</v>
      </c>
    </row>
    <row r="63" spans="1:16" ht="21.75" customHeight="1">
      <c r="A63" s="190"/>
      <c r="B63" s="97" t="s">
        <v>188</v>
      </c>
      <c r="C63" s="97"/>
      <c r="J63" s="34">
        <v>0</v>
      </c>
      <c r="K63" s="34"/>
      <c r="L63" s="34">
        <v>0</v>
      </c>
      <c r="M63" s="39"/>
      <c r="N63" s="34">
        <v>10000000</v>
      </c>
      <c r="O63" s="34"/>
      <c r="P63" s="34">
        <v>10000000</v>
      </c>
    </row>
    <row r="64" spans="1:16" ht="21.75" customHeight="1">
      <c r="A64" s="190"/>
      <c r="B64" s="97" t="s">
        <v>189</v>
      </c>
      <c r="C64" s="97"/>
      <c r="J64" s="34">
        <v>0</v>
      </c>
      <c r="K64" s="34"/>
      <c r="L64" s="34">
        <v>-135056528</v>
      </c>
      <c r="M64" s="39"/>
      <c r="N64" s="34">
        <v>0</v>
      </c>
      <c r="O64" s="34"/>
      <c r="P64" s="34">
        <v>-135056528</v>
      </c>
    </row>
    <row r="65" spans="1:16" ht="21.75" customHeight="1">
      <c r="A65" s="190"/>
      <c r="B65" s="97" t="s">
        <v>190</v>
      </c>
      <c r="C65" s="97"/>
      <c r="J65" s="34">
        <v>-244489430</v>
      </c>
      <c r="K65" s="34"/>
      <c r="L65" s="34">
        <v>-281659772</v>
      </c>
      <c r="M65" s="39"/>
      <c r="N65" s="34">
        <v>-24423724</v>
      </c>
      <c r="O65" s="34"/>
      <c r="P65" s="34">
        <v>-21508963</v>
      </c>
    </row>
    <row r="66" spans="1:16" ht="21.75" customHeight="1">
      <c r="A66" s="190"/>
      <c r="B66" s="97" t="s">
        <v>191</v>
      </c>
      <c r="C66" s="97"/>
      <c r="J66" s="34">
        <v>-4891982</v>
      </c>
      <c r="K66" s="34"/>
      <c r="L66" s="34">
        <v>-5623316</v>
      </c>
      <c r="M66" s="39"/>
      <c r="N66" s="34">
        <v>-4400000</v>
      </c>
      <c r="O66" s="34"/>
      <c r="P66" s="34">
        <v>-5413400</v>
      </c>
    </row>
    <row r="67" spans="1:16" ht="21.75" customHeight="1">
      <c r="A67" s="190"/>
      <c r="B67" s="97" t="s">
        <v>192</v>
      </c>
      <c r="C67" s="97"/>
      <c r="J67" s="34">
        <v>39243715</v>
      </c>
      <c r="K67" s="34"/>
      <c r="L67" s="34">
        <v>0</v>
      </c>
      <c r="M67" s="39"/>
      <c r="N67" s="34">
        <v>0</v>
      </c>
      <c r="O67" s="34"/>
      <c r="P67" s="34">
        <v>0</v>
      </c>
    </row>
    <row r="68" spans="1:16" ht="21.75" customHeight="1">
      <c r="A68" s="190"/>
      <c r="B68" s="202" t="s">
        <v>193</v>
      </c>
      <c r="C68" s="97"/>
      <c r="J68" s="34">
        <v>1072478</v>
      </c>
      <c r="K68" s="34"/>
      <c r="L68" s="34">
        <v>11256819</v>
      </c>
      <c r="M68" s="34"/>
      <c r="N68" s="34">
        <v>954721</v>
      </c>
      <c r="O68" s="34"/>
      <c r="P68" s="34">
        <v>780809</v>
      </c>
    </row>
    <row r="69" spans="1:16" ht="21.75" customHeight="1">
      <c r="A69" s="190"/>
      <c r="B69" s="202" t="s">
        <v>194</v>
      </c>
      <c r="C69" s="97"/>
      <c r="J69" s="34">
        <v>0</v>
      </c>
      <c r="K69" s="34"/>
      <c r="L69" s="34">
        <v>311628</v>
      </c>
      <c r="M69" s="34"/>
      <c r="N69" s="34">
        <v>0</v>
      </c>
      <c r="O69" s="34"/>
      <c r="P69" s="34">
        <v>311628</v>
      </c>
    </row>
    <row r="70" spans="1:16" ht="21" customHeight="1">
      <c r="B70" s="190"/>
      <c r="E70" s="97" t="s">
        <v>195</v>
      </c>
      <c r="J70" s="94">
        <v>43641635</v>
      </c>
      <c r="K70" s="39"/>
      <c r="L70" s="94">
        <v>-493386653</v>
      </c>
      <c r="M70" s="39"/>
      <c r="N70" s="94">
        <v>-90695444</v>
      </c>
      <c r="O70" s="39"/>
      <c r="P70" s="94">
        <v>-270665706</v>
      </c>
    </row>
    <row r="71" spans="1:16" ht="21" customHeight="1">
      <c r="A71" s="166" t="s">
        <v>196</v>
      </c>
      <c r="B71" s="167"/>
      <c r="C71" s="167"/>
      <c r="D71" s="167"/>
      <c r="E71" s="167"/>
      <c r="F71" s="167"/>
      <c r="G71" s="171"/>
      <c r="H71" s="167"/>
      <c r="I71" s="167"/>
      <c r="J71" s="179"/>
      <c r="K71" s="180"/>
      <c r="L71" s="176"/>
      <c r="M71" s="203"/>
      <c r="N71" s="179"/>
      <c r="O71" s="203"/>
      <c r="P71" s="179"/>
    </row>
    <row r="72" spans="1:16" ht="21" customHeight="1">
      <c r="A72" s="167"/>
      <c r="B72" s="167" t="s">
        <v>197</v>
      </c>
      <c r="C72" s="167"/>
      <c r="E72" s="167"/>
      <c r="F72" s="167"/>
      <c r="G72" s="171"/>
      <c r="H72" s="167"/>
      <c r="I72" s="167"/>
      <c r="J72" s="34">
        <v>3557889</v>
      </c>
      <c r="K72" s="37"/>
      <c r="L72" s="34">
        <v>0</v>
      </c>
      <c r="M72" s="39"/>
      <c r="N72" s="34">
        <v>0</v>
      </c>
      <c r="O72" s="39"/>
      <c r="P72" s="34">
        <v>0</v>
      </c>
    </row>
    <row r="73" spans="1:16" ht="21" customHeight="1">
      <c r="A73" s="167"/>
      <c r="B73" s="167" t="s">
        <v>198</v>
      </c>
      <c r="C73" s="167"/>
      <c r="E73" s="167"/>
      <c r="F73" s="167"/>
      <c r="G73" s="171"/>
      <c r="H73" s="167"/>
      <c r="I73" s="167"/>
      <c r="J73" s="34">
        <v>-1466341</v>
      </c>
      <c r="K73" s="37"/>
      <c r="L73" s="34">
        <v>-1743</v>
      </c>
      <c r="M73" s="34"/>
      <c r="N73" s="34">
        <v>-2900958</v>
      </c>
      <c r="O73" s="39"/>
      <c r="P73" s="34">
        <v>0</v>
      </c>
    </row>
    <row r="74" spans="1:16" ht="21" customHeight="1">
      <c r="A74" s="167"/>
      <c r="B74" s="167" t="s">
        <v>199</v>
      </c>
      <c r="C74" s="167"/>
      <c r="E74" s="167"/>
      <c r="F74" s="167"/>
      <c r="G74" s="171"/>
      <c r="H74" s="167"/>
      <c r="I74" s="167"/>
      <c r="J74" s="34">
        <v>50000000</v>
      </c>
      <c r="K74" s="37"/>
      <c r="L74" s="34">
        <v>0</v>
      </c>
      <c r="M74" s="34"/>
      <c r="N74" s="34">
        <v>50000000</v>
      </c>
      <c r="O74" s="39"/>
      <c r="P74" s="34">
        <v>0</v>
      </c>
    </row>
    <row r="75" spans="1:16" s="188" customFormat="1" ht="21" customHeight="1">
      <c r="A75" s="182"/>
      <c r="B75" s="188" t="s">
        <v>200</v>
      </c>
      <c r="C75" s="182"/>
      <c r="E75" s="182"/>
      <c r="F75" s="182"/>
      <c r="G75" s="152"/>
      <c r="H75" s="182"/>
      <c r="I75" s="182"/>
      <c r="J75" s="198">
        <v>50000000</v>
      </c>
      <c r="K75" s="199"/>
      <c r="L75" s="198">
        <v>0</v>
      </c>
      <c r="M75" s="200"/>
      <c r="N75" s="198">
        <v>160000000</v>
      </c>
      <c r="O75" s="200"/>
      <c r="P75" s="198">
        <v>0</v>
      </c>
    </row>
    <row r="76" spans="1:16" s="188" customFormat="1" ht="21" customHeight="1">
      <c r="A76" s="182"/>
      <c r="B76" s="188" t="s">
        <v>201</v>
      </c>
      <c r="C76" s="182"/>
      <c r="E76" s="182"/>
      <c r="F76" s="182"/>
      <c r="G76" s="152"/>
      <c r="H76" s="182"/>
      <c r="I76" s="182"/>
      <c r="J76" s="198">
        <v>-10000000</v>
      </c>
      <c r="K76" s="199"/>
      <c r="L76" s="198">
        <v>0</v>
      </c>
      <c r="M76" s="200"/>
      <c r="N76" s="198">
        <v>-160000000</v>
      </c>
      <c r="O76" s="200"/>
      <c r="P76" s="198">
        <v>0</v>
      </c>
    </row>
    <row r="77" spans="1:16" ht="21" customHeight="1">
      <c r="A77" s="167"/>
      <c r="B77" s="167" t="s">
        <v>202</v>
      </c>
      <c r="C77" s="167"/>
      <c r="E77" s="167"/>
      <c r="F77" s="167"/>
      <c r="G77" s="171"/>
      <c r="H77" s="167"/>
      <c r="I77" s="167"/>
      <c r="J77" s="34">
        <v>0</v>
      </c>
      <c r="K77" s="37"/>
      <c r="L77" s="34">
        <v>178072982</v>
      </c>
      <c r="M77" s="34"/>
      <c r="N77" s="34">
        <v>0</v>
      </c>
      <c r="O77" s="39"/>
      <c r="P77" s="34">
        <v>0</v>
      </c>
    </row>
    <row r="78" spans="1:16" ht="21" customHeight="1">
      <c r="A78" s="167"/>
      <c r="B78" s="167" t="s">
        <v>203</v>
      </c>
      <c r="C78" s="167"/>
      <c r="E78" s="167"/>
      <c r="F78" s="167"/>
      <c r="G78" s="171"/>
      <c r="H78" s="167"/>
      <c r="I78" s="167"/>
      <c r="J78" s="34">
        <v>-335904418</v>
      </c>
      <c r="K78" s="37"/>
      <c r="L78" s="34">
        <v>-139982021</v>
      </c>
      <c r="M78" s="39"/>
      <c r="N78" s="34">
        <v>-335904418</v>
      </c>
      <c r="O78" s="39"/>
      <c r="P78" s="34">
        <v>-139982021</v>
      </c>
    </row>
    <row r="79" spans="1:16" ht="21" customHeight="1">
      <c r="B79" s="167"/>
      <c r="D79" s="167"/>
      <c r="E79" s="167" t="s">
        <v>204</v>
      </c>
      <c r="F79" s="167"/>
      <c r="G79" s="171"/>
      <c r="H79" s="167"/>
      <c r="I79" s="167"/>
      <c r="J79" s="94">
        <v>-243812870</v>
      </c>
      <c r="K79" s="37"/>
      <c r="L79" s="94">
        <v>38089218</v>
      </c>
      <c r="M79" s="39"/>
      <c r="N79" s="94">
        <v>-288805376</v>
      </c>
      <c r="O79" s="39"/>
      <c r="P79" s="94">
        <v>-139982021</v>
      </c>
    </row>
    <row r="80" spans="1:16" ht="21" customHeight="1">
      <c r="A80" s="167" t="s">
        <v>205</v>
      </c>
      <c r="B80" s="167"/>
      <c r="C80" s="167"/>
      <c r="D80" s="167"/>
      <c r="E80" s="167"/>
      <c r="F80" s="167"/>
      <c r="G80" s="171"/>
      <c r="H80" s="167"/>
      <c r="I80" s="167"/>
      <c r="J80" s="34">
        <v>19699783</v>
      </c>
      <c r="K80" s="39"/>
      <c r="L80" s="34">
        <v>-1968691</v>
      </c>
      <c r="M80" s="39"/>
      <c r="N80" s="34">
        <v>50470196</v>
      </c>
      <c r="O80" s="39"/>
      <c r="P80" s="34">
        <v>-29227850</v>
      </c>
    </row>
    <row r="81" spans="1:16" ht="21" customHeight="1">
      <c r="A81" s="167" t="s">
        <v>206</v>
      </c>
      <c r="B81" s="167"/>
      <c r="C81" s="167"/>
      <c r="D81" s="177"/>
      <c r="E81" s="177"/>
      <c r="F81" s="167"/>
      <c r="G81" s="171"/>
      <c r="H81" s="167"/>
      <c r="I81" s="167"/>
      <c r="J81" s="34">
        <v>125718806</v>
      </c>
      <c r="K81" s="37"/>
      <c r="L81" s="34">
        <v>127687497</v>
      </c>
      <c r="M81" s="39"/>
      <c r="N81" s="34">
        <v>26270314</v>
      </c>
      <c r="O81" s="39"/>
      <c r="P81" s="34">
        <v>55498164</v>
      </c>
    </row>
    <row r="82" spans="1:16" ht="21" customHeight="1" thickBot="1">
      <c r="A82" s="167" t="s">
        <v>207</v>
      </c>
      <c r="B82" s="167"/>
      <c r="C82" s="167"/>
      <c r="D82" s="177"/>
      <c r="E82" s="177"/>
      <c r="F82" s="167"/>
      <c r="G82" s="171"/>
      <c r="H82" s="167"/>
      <c r="I82" s="167"/>
      <c r="J82" s="204">
        <v>145418589</v>
      </c>
      <c r="K82" s="37"/>
      <c r="L82" s="204">
        <v>125718806</v>
      </c>
      <c r="M82" s="39"/>
      <c r="N82" s="204">
        <v>76740510</v>
      </c>
      <c r="O82" s="39"/>
      <c r="P82" s="204">
        <v>26270314</v>
      </c>
    </row>
    <row r="83" spans="1:16" ht="7.5" customHeight="1" thickTop="1">
      <c r="A83" s="167"/>
      <c r="B83" s="167"/>
      <c r="C83" s="167"/>
      <c r="D83" s="205"/>
      <c r="E83" s="177"/>
      <c r="F83" s="167"/>
      <c r="G83" s="171"/>
      <c r="H83" s="167"/>
      <c r="I83" s="167"/>
      <c r="J83" s="36"/>
      <c r="K83" s="37"/>
      <c r="L83" s="36"/>
      <c r="M83" s="39"/>
      <c r="N83" s="36"/>
      <c r="O83" s="39"/>
      <c r="P83" s="36"/>
    </row>
    <row r="84" spans="1:16" ht="21" customHeight="1">
      <c r="A84" s="97" t="s">
        <v>208</v>
      </c>
      <c r="B84" s="206"/>
      <c r="C84" s="206"/>
      <c r="D84" s="206"/>
      <c r="E84" s="206"/>
      <c r="F84" s="167"/>
      <c r="G84" s="207"/>
      <c r="H84" s="208"/>
      <c r="I84" s="208"/>
      <c r="J84" s="209"/>
      <c r="K84" s="209"/>
      <c r="L84" s="209"/>
      <c r="M84" s="209"/>
      <c r="N84" s="209"/>
      <c r="O84" s="209"/>
      <c r="P84" s="209"/>
    </row>
    <row r="85" spans="1:16" ht="21" customHeight="1">
      <c r="A85" s="208"/>
      <c r="B85" s="97" t="s">
        <v>209</v>
      </c>
      <c r="C85" s="193"/>
      <c r="D85" s="193"/>
      <c r="E85" s="167"/>
      <c r="F85" s="167"/>
      <c r="G85" s="207"/>
      <c r="H85" s="208"/>
      <c r="I85" s="208"/>
      <c r="J85" s="40"/>
      <c r="L85" s="40"/>
      <c r="N85" s="40"/>
      <c r="P85" s="40"/>
    </row>
    <row r="86" spans="1:16" ht="21" customHeight="1">
      <c r="A86" s="208"/>
      <c r="B86" s="97"/>
      <c r="C86" s="193" t="s">
        <v>210</v>
      </c>
      <c r="D86" s="193"/>
      <c r="E86" s="167"/>
      <c r="F86" s="167"/>
      <c r="G86" s="207"/>
      <c r="H86" s="208"/>
      <c r="I86" s="208"/>
      <c r="J86" s="34">
        <v>9448639</v>
      </c>
      <c r="K86" s="36"/>
      <c r="L86" s="34">
        <v>8725579</v>
      </c>
      <c r="M86" s="34"/>
      <c r="N86" s="34">
        <v>1074066</v>
      </c>
      <c r="O86" s="34"/>
      <c r="P86" s="34">
        <v>1184839</v>
      </c>
    </row>
    <row r="87" spans="1:16" ht="16.5" customHeight="1">
      <c r="A87" s="208"/>
      <c r="B87" s="97"/>
      <c r="C87" s="193"/>
      <c r="D87" s="193"/>
      <c r="E87" s="167"/>
      <c r="F87" s="167"/>
      <c r="G87" s="207"/>
      <c r="H87" s="208"/>
      <c r="I87" s="208"/>
      <c r="K87" s="36"/>
      <c r="M87" s="34"/>
      <c r="O87" s="34"/>
    </row>
    <row r="88" spans="1:16" ht="21" customHeight="1">
      <c r="A88" s="55" t="s">
        <v>94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</row>
    <row r="89" spans="1:16" ht="21" customHeight="1">
      <c r="A89" s="55" t="s">
        <v>95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</row>
  </sheetData>
  <mergeCells count="11">
    <mergeCell ref="J49:P49"/>
    <mergeCell ref="J50:L50"/>
    <mergeCell ref="N50:P50"/>
    <mergeCell ref="A88:P88"/>
    <mergeCell ref="A89:P89"/>
    <mergeCell ref="J4:P4"/>
    <mergeCell ref="J5:L5"/>
    <mergeCell ref="N5:P5"/>
    <mergeCell ref="A43:P43"/>
    <mergeCell ref="A44:P44"/>
    <mergeCell ref="A46:P46"/>
  </mergeCells>
  <pageMargins left="0.78740157480314965" right="0.51181102362204722" top="0.78740157480314965" bottom="0.6692913385826772" header="0.39370078740157483" footer="0.39370078740157483"/>
  <pageSetup paperSize="9" scale="72" firstPageNumber="13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Rattana Muligaboot</cp:lastModifiedBy>
  <dcterms:created xsi:type="dcterms:W3CDTF">2020-02-24T02:11:19Z</dcterms:created>
  <dcterms:modified xsi:type="dcterms:W3CDTF">2020-02-24T03:20:48Z</dcterms:modified>
</cp:coreProperties>
</file>