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19\Ye'19\"/>
    </mc:Choice>
  </mc:AlternateContent>
  <xr:revisionPtr revIDLastSave="0" documentId="13_ncr:1_{404BB3E4-9E55-4C2C-B076-2D0E4AF49741}" xr6:coauthVersionLast="36" xr6:coauthVersionMax="36" xr10:uidLastSave="{00000000-0000-0000-0000-000000000000}"/>
  <bookViews>
    <workbookView xWindow="-15" yWindow="4020" windowWidth="14940" windowHeight="4065" activeTab="1" xr2:uid="{00000000-000D-0000-FFFF-FFFF00000000}"/>
  </bookViews>
  <sheets>
    <sheet name="BS" sheetId="1" r:id="rId1"/>
    <sheet name="PL" sheetId="8" r:id="rId2"/>
    <sheet name="SCE " sheetId="12" r:id="rId3"/>
  </sheets>
  <definedNames>
    <definedName name="_xlnm.Print_Area" localSheetId="0">BS!$A$1:$F$62</definedName>
    <definedName name="_xlnm.Print_Area" localSheetId="1">PL!$A$1:$F$97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8" i="8" l="1"/>
  <c r="F84" i="8"/>
  <c r="F27" i="8"/>
  <c r="F16" i="8"/>
  <c r="F11" i="8"/>
  <c r="F54" i="1"/>
  <c r="F42" i="1"/>
  <c r="F37" i="1"/>
  <c r="F43" i="1" s="1"/>
  <c r="F55" i="1" s="1"/>
  <c r="F23" i="1"/>
  <c r="F22" i="1"/>
  <c r="F14" i="1"/>
  <c r="F17" i="8" l="1"/>
  <c r="F19" i="8" s="1"/>
  <c r="F21" i="8" s="1"/>
  <c r="F29" i="8" s="1"/>
  <c r="D27" i="8"/>
  <c r="F42" i="8" l="1"/>
  <c r="F56" i="8" s="1"/>
  <c r="F67" i="8" s="1"/>
  <c r="F70" i="8" s="1"/>
  <c r="F89" i="8" s="1"/>
  <c r="F91" i="8" s="1"/>
  <c r="F92" i="8" s="1"/>
  <c r="D88" i="8"/>
  <c r="D84" i="8"/>
  <c r="D16" i="8"/>
  <c r="D11" i="8"/>
  <c r="E17" i="8"/>
  <c r="E19" i="8" s="1"/>
  <c r="D54" i="1"/>
  <c r="D42" i="1"/>
  <c r="D37" i="1"/>
  <c r="D22" i="1"/>
  <c r="D14" i="1"/>
  <c r="D23" i="1" l="1"/>
  <c r="D43" i="1"/>
  <c r="D55" i="1" s="1"/>
  <c r="D17" i="8"/>
  <c r="D19" i="8" s="1"/>
  <c r="D42" i="8" s="1"/>
  <c r="D21" i="8" l="1"/>
  <c r="D29" i="8" s="1"/>
  <c r="F56" i="1"/>
  <c r="C19" i="12" l="1"/>
  <c r="E19" i="12"/>
  <c r="G19" i="12"/>
  <c r="C13" i="12"/>
  <c r="E13" i="12"/>
  <c r="G13" i="12"/>
  <c r="K8" i="12" l="1"/>
  <c r="H15" i="12" l="1"/>
  <c r="F15" i="12"/>
  <c r="D15" i="12"/>
  <c r="E21" i="12"/>
  <c r="C21" i="12"/>
  <c r="I9" i="12" l="1"/>
  <c r="G15" i="12"/>
  <c r="G21" i="12"/>
  <c r="E15" i="12"/>
  <c r="C15" i="12"/>
  <c r="C20" i="12" s="1"/>
  <c r="G20" i="12" l="1"/>
  <c r="G22" i="12" s="1"/>
  <c r="E20" i="12"/>
  <c r="E22" i="12" s="1"/>
  <c r="K9" i="12"/>
  <c r="C22" i="12"/>
  <c r="I16" i="12" l="1"/>
  <c r="K16" i="12" s="1"/>
  <c r="D56" i="8"/>
  <c r="D67" i="8" s="1"/>
  <c r="D70" i="8" s="1"/>
  <c r="D89" i="8" s="1"/>
  <c r="D91" i="8" s="1"/>
  <c r="I19" i="12" l="1"/>
  <c r="D92" i="8"/>
  <c r="D56" i="1" l="1"/>
  <c r="K18" i="12"/>
  <c r="K19" i="12" s="1"/>
  <c r="I12" i="12"/>
  <c r="I13" i="12" l="1"/>
  <c r="K12" i="12"/>
  <c r="K13" i="12" s="1"/>
  <c r="K21" i="12" s="1"/>
  <c r="K11" i="12"/>
  <c r="I21" i="12" l="1"/>
  <c r="I15" i="12"/>
  <c r="I20" i="12" l="1"/>
  <c r="I22" i="12" s="1"/>
  <c r="K15" i="12"/>
  <c r="K20" i="12" s="1"/>
  <c r="K22" i="12" s="1"/>
</calcChain>
</file>

<file path=xl/sharedStrings.xml><?xml version="1.0" encoding="utf-8"?>
<sst xmlns="http://schemas.openxmlformats.org/spreadsheetml/2006/main" count="179" uniqueCount="145">
  <si>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</si>
  <si>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</si>
  <si>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</si>
  <si>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</si>
  <si>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</si>
  <si>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</si>
  <si>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</si>
  <si>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</si>
  <si>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</si>
  <si>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</si>
  <si>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</si>
  <si>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</si>
  <si>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</si>
  <si>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</si>
  <si>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</si>
  <si>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</si>
  <si>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</si>
  <si>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</si>
  <si>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</si>
  <si>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</si>
  <si>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</si>
  <si>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</si>
  <si>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</si>
  <si>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</si>
  <si>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</si>
  <si>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</si>
  <si>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</si>
  <si>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</si>
  <si>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</si>
  <si>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</si>
  <si>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</si>
  <si>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</si>
  <si>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</si>
  <si>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</si>
  <si>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</si>
  <si>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</si>
  <si>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</si>
  <si>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</si>
  <si>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</si>
  <si>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</si>
  <si>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</si>
  <si>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</si>
  <si>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</si>
  <si>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</si>
  <si>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</si>
  <si>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</si>
  <si>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</si>
  <si>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</si>
  <si>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</si>
  <si>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</si>
  <si>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</si>
  <si>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</si>
  <si>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>Current investments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</si>
  <si>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</si>
  <si>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</si>
  <si>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</si>
  <si>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</si>
  <si>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</si>
  <si>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</si>
  <si>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</si>
  <si>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Deferred tax assets</t>
  </si>
  <si>
    <t xml:space="preserve"> </t>
  </si>
  <si>
    <t>(Unit: Baht)</t>
  </si>
  <si>
    <t>Statement of comprehensive income</t>
  </si>
  <si>
    <t>Withholding tax deducted at source</t>
  </si>
  <si>
    <t>Total comprehensive income for the year</t>
  </si>
  <si>
    <t>Cash and cash equivalents at beginning of the year</t>
  </si>
  <si>
    <t xml:space="preserve">The accompanying notes are an integral part of the financial statements. </t>
  </si>
  <si>
    <t>Other comprehensive income:</t>
  </si>
  <si>
    <t xml:space="preserve">   Cash paid for income tax</t>
  </si>
  <si>
    <t>Cash flows statement</t>
  </si>
  <si>
    <t>Cash flows statement (continued)</t>
  </si>
  <si>
    <t>Cash and cash equivalents at end of the year (Note 7)</t>
  </si>
  <si>
    <t xml:space="preserve">Statement of changes in shareholders' equity </t>
  </si>
  <si>
    <t>Retained earnings (deficit)</t>
  </si>
  <si>
    <t xml:space="preserve">   Long-term employee benefits expense</t>
  </si>
  <si>
    <t>statutory reserve</t>
  </si>
  <si>
    <t>Appropriated -</t>
  </si>
  <si>
    <t>Deferred service costs</t>
  </si>
  <si>
    <t xml:space="preserve">   Deferred service costs</t>
  </si>
  <si>
    <t xml:space="preserve">   Gain on sale of equipment</t>
  </si>
  <si>
    <t xml:space="preserve">Property, building and equipment </t>
  </si>
  <si>
    <t>Intangible asset</t>
  </si>
  <si>
    <t xml:space="preserve">   Issued and fully paid </t>
  </si>
  <si>
    <t xml:space="preserve">   Deficit</t>
  </si>
  <si>
    <t>fully paid</t>
  </si>
  <si>
    <t>capital</t>
  </si>
  <si>
    <t xml:space="preserve">   Other liabilities</t>
  </si>
  <si>
    <t>Acquisitions of equipment</t>
  </si>
  <si>
    <t>Acquisitions of intangible assets</t>
  </si>
  <si>
    <t xml:space="preserve">   Amortisation of deferred service costs</t>
  </si>
  <si>
    <t xml:space="preserve">Profit from operating activities before  </t>
  </si>
  <si>
    <t xml:space="preserve">Other comprehensive income </t>
  </si>
  <si>
    <t xml:space="preserve">   for the year</t>
  </si>
  <si>
    <t>Profit for the year</t>
  </si>
  <si>
    <t>Supplemental cash flows information</t>
  </si>
  <si>
    <t>Profit or loss:</t>
  </si>
  <si>
    <t xml:space="preserve">   Payments for long-term employee benefits</t>
  </si>
  <si>
    <t>Profit before finance cost and income tax</t>
  </si>
  <si>
    <t>Profit before income tax</t>
  </si>
  <si>
    <t>Tax expense</t>
  </si>
  <si>
    <t>Basic earnings per share</t>
  </si>
  <si>
    <t xml:space="preserve">   Profit for the year</t>
  </si>
  <si>
    <t xml:space="preserve">   Interest expenses</t>
  </si>
  <si>
    <t>Increase in fixed deposits</t>
  </si>
  <si>
    <t>Cash flows from financing activities</t>
  </si>
  <si>
    <t>Net cash flows used in financing activities</t>
  </si>
  <si>
    <t>Cash paid for interest expenses</t>
  </si>
  <si>
    <t xml:space="preserve">   lease agreement</t>
  </si>
  <si>
    <t xml:space="preserve">   - net of current portion</t>
  </si>
  <si>
    <t xml:space="preserve">Adjustments to reconcile gain before tax to </t>
  </si>
  <si>
    <t xml:space="preserve">   Withholding tax written off</t>
  </si>
  <si>
    <t xml:space="preserve">Other comprehensive income not to be </t>
  </si>
  <si>
    <t xml:space="preserve">   reclassified to profit or loss in subsequent periods:</t>
  </si>
  <si>
    <t>Non-cash items</t>
  </si>
  <si>
    <t>Balance as at 1 January 2018</t>
  </si>
  <si>
    <t>Balance as at 31 December 2018</t>
  </si>
  <si>
    <t>2018</t>
  </si>
  <si>
    <t>Selling and distribution expenses</t>
  </si>
  <si>
    <t>Cost of sales, services and license</t>
  </si>
  <si>
    <t>Actuarial loss - net of income tax</t>
  </si>
  <si>
    <t>Other comprehensive income for the year</t>
  </si>
  <si>
    <t>Net cash flows used in investing activities</t>
  </si>
  <si>
    <t xml:space="preserve">   Actuarial loss</t>
  </si>
  <si>
    <t>Restricted bank deposits</t>
  </si>
  <si>
    <t>Current portion of liability under finance</t>
  </si>
  <si>
    <t>Liability under finance lease agreement</t>
  </si>
  <si>
    <t>Deficit</t>
  </si>
  <si>
    <t xml:space="preserve">   Intangible assets written off</t>
  </si>
  <si>
    <t>Repayments of liability under finance lease agreement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</si>
  <si>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</si>
  <si>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</si>
  <si>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</si>
  <si>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</si>
  <si>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</si>
  <si>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 xml:space="preserve">For the year ended 31 December 2019 </t>
  </si>
  <si>
    <t>6, 9, 21</t>
  </si>
  <si>
    <t>6, 16</t>
  </si>
  <si>
    <t>Revenue from contracts with customers</t>
  </si>
  <si>
    <t xml:space="preserve">   Doubtful accounts (reversal)</t>
  </si>
  <si>
    <t xml:space="preserve">   Reduction of inventories to net realisable value</t>
  </si>
  <si>
    <t>Cash flows from (used in) operating activities</t>
  </si>
  <si>
    <t xml:space="preserve">   Cash received from witholding income tax refundable</t>
  </si>
  <si>
    <t>Net cash flows from (used in)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</si>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</sst>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??_);_(@_)"/>
  </numFmts>
  <fonts count="15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129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164" fontId="10" fillId="0" borderId="0" xfId="15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39" fontId="10" fillId="0" borderId="0" xfId="9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0" fontId="9" fillId="0" borderId="0" xfId="11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0" xfId="12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0" xfId="12" applyNumberFormat="1" applyFont="1" applyBorder="1" applyAlignment="1">
      <alignment horizontal="right" vertical="center"/>
    </xf>
    <xf numFmtId="0" fontId="10" fillId="0" borderId="0" xfId="12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37" fontId="10" fillId="0" borderId="0" xfId="19" applyNumberFormat="1" applyFont="1" applyFill="1" applyBorder="1" applyAlignment="1">
      <alignment horizontal="right"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2" applyNumberFormat="1" applyFont="1" applyBorder="1" applyAlignment="1">
      <alignment horizontal="center" vertical="center"/>
    </xf>
    <xf numFmtId="0" fontId="9" fillId="0" borderId="0" xfId="57" applyFont="1" applyFill="1" applyAlignment="1">
      <alignment vertical="center"/>
    </xf>
    <xf numFmtId="41" fontId="10" fillId="0" borderId="0" xfId="12" applyNumberFormat="1" applyFont="1" applyFill="1" applyBorder="1" applyAlignment="1">
      <alignment horizontal="right" vertical="center"/>
    </xf>
    <xf numFmtId="37" fontId="10" fillId="0" borderId="0" xfId="56" applyNumberFormat="1" applyFont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37" fontId="10" fillId="0" borderId="0" xfId="53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7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4" xfId="12" applyNumberFormat="1" applyFont="1" applyBorder="1" applyAlignment="1">
      <alignment horizontal="center" vertical="center"/>
    </xf>
    <xf numFmtId="37" fontId="10" fillId="0" borderId="4" xfId="9" applyNumberFormat="1" applyFont="1" applyFill="1" applyBorder="1" applyAlignment="1">
      <alignment vertical="center"/>
    </xf>
    <xf numFmtId="0" fontId="10" fillId="0" borderId="0" xfId="57" applyFont="1" applyFill="1" applyAlignment="1">
      <alignment vertical="center"/>
    </xf>
    <xf numFmtId="41" fontId="10" fillId="0" borderId="4" xfId="12" applyNumberFormat="1" applyFont="1" applyFill="1" applyBorder="1" applyAlignment="1">
      <alignment horizontal="center" vertical="center"/>
    </xf>
    <xf numFmtId="41" fontId="10" fillId="0" borderId="4" xfId="12" applyNumberFormat="1" applyFont="1" applyBorder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0" xfId="19" applyNumberFormat="1" applyFont="1" applyFill="1" applyBorder="1" applyAlignment="1">
      <alignment vertical="center"/>
    </xf>
    <xf numFmtId="41" fontId="10" fillId="0" borderId="3" xfId="19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right" vertical="center"/>
    </xf>
    <xf numFmtId="169" fontId="10" fillId="0" borderId="6" xfId="15" applyNumberFormat="1" applyFont="1" applyFill="1" applyBorder="1" applyAlignment="1">
      <alignment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view="pageBreakPreview" topLeftCell="A49" zoomScale="85" zoomScaleNormal="100" zoomScaleSheetLayoutView="85" workbookViewId="0">
      <selection activeCell="B53" sqref="B53"/>
    </sheetView>
  </sheetViews>
  <sheetFormatPr defaultColWidth="9.140625" defaultRowHeight="21.75" customHeight="1"/>
  <cols>
    <col min="1" max="1" width="59.42578125" style="53" customWidth="1"/>
    <col min="2" max="2" width="7.85546875" style="61" customWidth="1"/>
    <col min="3" max="3" width="1.85546875" style="63" customWidth="1"/>
    <col min="4" max="4" width="18.7109375" style="63" customWidth="1"/>
    <col min="5" max="5" width="1.85546875" style="63" customWidth="1"/>
    <col min="6" max="6" width="18.42578125" style="63" customWidth="1"/>
    <col min="7" max="7" width="10.28515625" style="53" bestFit="1" customWidth="1"/>
    <col min="8" max="16384" width="9.140625" style="53"/>
  </cols>
  <sheetData>
    <row r="1" spans="1:9" ht="21.75" customHeight="1">
      <c r="A1" s="52" t="s">
        <v>27</v>
      </c>
      <c r="B1" s="52"/>
      <c r="C1" s="52"/>
      <c r="D1" s="52"/>
      <c r="E1" s="52"/>
      <c r="F1" s="52"/>
    </row>
    <row r="2" spans="1:9" ht="21.75" customHeight="1">
      <c r="A2" s="52" t="s">
        <v>58</v>
      </c>
      <c r="B2" s="52"/>
      <c r="C2" s="52"/>
      <c r="D2" s="52"/>
      <c r="E2" s="52"/>
      <c r="F2" s="52"/>
    </row>
    <row r="3" spans="1:9" ht="21.75" customHeight="1">
      <c r="A3" s="52" t="s">
        <v>133</v>
      </c>
      <c r="B3" s="52"/>
      <c r="C3" s="52"/>
      <c r="D3" s="52"/>
      <c r="E3" s="52"/>
      <c r="F3" s="52"/>
    </row>
    <row r="4" spans="1:9" ht="21.75" customHeight="1">
      <c r="A4" s="54"/>
      <c r="B4" s="54"/>
      <c r="C4" s="55"/>
      <c r="D4" s="55"/>
      <c r="E4" s="55"/>
      <c r="F4" s="34" t="s">
        <v>62</v>
      </c>
    </row>
    <row r="5" spans="1:9" ht="21.75" customHeight="1">
      <c r="B5" s="56" t="s">
        <v>0</v>
      </c>
      <c r="C5" s="58"/>
      <c r="D5" s="59" t="s">
        <v>134</v>
      </c>
      <c r="E5" s="57"/>
      <c r="F5" s="59" t="s">
        <v>117</v>
      </c>
    </row>
    <row r="6" spans="1:9" ht="21.75" customHeight="1">
      <c r="A6" s="60" t="s">
        <v>1</v>
      </c>
      <c r="C6" s="53"/>
      <c r="D6" s="53"/>
      <c r="E6" s="53"/>
      <c r="F6" s="53"/>
    </row>
    <row r="7" spans="1:9" ht="21.75" customHeight="1">
      <c r="A7" s="60" t="s">
        <v>2</v>
      </c>
    </row>
    <row r="8" spans="1:9" ht="21.75" customHeight="1">
      <c r="A8" s="53" t="s">
        <v>3</v>
      </c>
      <c r="B8" s="5">
        <v>7</v>
      </c>
      <c r="C8" s="6"/>
      <c r="D8" s="114">
        <v>72800766</v>
      </c>
      <c r="E8" s="66"/>
      <c r="F8" s="114">
        <v>104739006</v>
      </c>
      <c r="G8" s="67"/>
      <c r="I8" s="67"/>
    </row>
    <row r="9" spans="1:9" ht="21.75" customHeight="1">
      <c r="A9" s="53" t="s">
        <v>52</v>
      </c>
      <c r="B9" s="5">
        <v>8</v>
      </c>
      <c r="C9" s="6"/>
      <c r="D9" s="65">
        <v>976742</v>
      </c>
      <c r="E9" s="66"/>
      <c r="F9" s="65">
        <v>913264</v>
      </c>
      <c r="G9" s="67"/>
      <c r="I9" s="67"/>
    </row>
    <row r="10" spans="1:9" ht="21.75" customHeight="1">
      <c r="A10" s="53" t="s">
        <v>55</v>
      </c>
      <c r="B10" s="5" t="s">
        <v>136</v>
      </c>
      <c r="C10" s="6"/>
      <c r="D10" s="114">
        <v>56375126</v>
      </c>
      <c r="E10" s="66"/>
      <c r="F10" s="114">
        <v>39776759</v>
      </c>
      <c r="G10" s="67"/>
      <c r="I10" s="67"/>
    </row>
    <row r="11" spans="1:9" ht="21.75" customHeight="1">
      <c r="A11" s="53" t="s">
        <v>53</v>
      </c>
      <c r="B11" s="5">
        <v>10</v>
      </c>
      <c r="C11" s="6"/>
      <c r="D11" s="69">
        <v>168494</v>
      </c>
      <c r="E11" s="68"/>
      <c r="F11" s="69">
        <v>229318</v>
      </c>
      <c r="G11" s="67"/>
      <c r="I11" s="67"/>
    </row>
    <row r="12" spans="1:9" ht="21.75" customHeight="1">
      <c r="A12" s="53" t="s">
        <v>78</v>
      </c>
      <c r="B12" s="5">
        <v>11</v>
      </c>
      <c r="C12" s="6"/>
      <c r="D12" s="69">
        <v>14642417</v>
      </c>
      <c r="E12" s="68"/>
      <c r="F12" s="69">
        <v>4117968</v>
      </c>
      <c r="G12" s="67"/>
      <c r="I12" s="67"/>
    </row>
    <row r="13" spans="1:9" ht="21.75" customHeight="1">
      <c r="A13" s="70" t="s">
        <v>4</v>
      </c>
      <c r="B13" s="5"/>
      <c r="C13" s="6"/>
      <c r="D13" s="69">
        <v>3840575</v>
      </c>
      <c r="E13" s="68"/>
      <c r="F13" s="69">
        <v>2234519</v>
      </c>
      <c r="G13" s="67"/>
      <c r="I13" s="67"/>
    </row>
    <row r="14" spans="1:9" ht="21.75" customHeight="1">
      <c r="A14" s="52" t="s">
        <v>5</v>
      </c>
      <c r="B14" s="5"/>
      <c r="C14" s="6"/>
      <c r="D14" s="71">
        <f>SUM(D8:D13)</f>
        <v>148804120</v>
      </c>
      <c r="E14" s="66"/>
      <c r="F14" s="71">
        <f>SUM(F8:F13)</f>
        <v>152010834</v>
      </c>
      <c r="G14" s="67"/>
      <c r="I14" s="67"/>
    </row>
    <row r="15" spans="1:9" ht="21.75" customHeight="1">
      <c r="A15" s="52" t="s">
        <v>6</v>
      </c>
      <c r="B15" s="5"/>
      <c r="C15" s="6"/>
      <c r="D15" s="64"/>
      <c r="E15" s="72"/>
      <c r="F15" s="64"/>
      <c r="G15" s="67"/>
      <c r="I15" s="67"/>
    </row>
    <row r="16" spans="1:9" ht="21.75" customHeight="1">
      <c r="A16" s="53" t="s">
        <v>124</v>
      </c>
      <c r="B16" s="5">
        <v>12</v>
      </c>
      <c r="C16" s="74"/>
      <c r="D16" s="73">
        <v>11500000</v>
      </c>
      <c r="E16" s="68"/>
      <c r="F16" s="73">
        <v>11500000</v>
      </c>
      <c r="G16" s="67"/>
      <c r="I16" s="67"/>
    </row>
    <row r="17" spans="1:9" ht="21.75" customHeight="1">
      <c r="A17" s="53" t="s">
        <v>81</v>
      </c>
      <c r="B17" s="5">
        <v>13</v>
      </c>
      <c r="C17" s="74"/>
      <c r="D17" s="73">
        <v>46200305</v>
      </c>
      <c r="E17" s="68"/>
      <c r="F17" s="73">
        <v>47589516</v>
      </c>
      <c r="G17" s="67"/>
      <c r="I17" s="67"/>
    </row>
    <row r="18" spans="1:9" ht="21.75" customHeight="1">
      <c r="A18" s="53" t="s">
        <v>82</v>
      </c>
      <c r="B18" s="5">
        <v>14</v>
      </c>
      <c r="C18" s="74"/>
      <c r="D18" s="73">
        <v>11906568</v>
      </c>
      <c r="E18" s="68"/>
      <c r="F18" s="73">
        <v>2808265</v>
      </c>
      <c r="G18" s="67"/>
      <c r="I18" s="67"/>
    </row>
    <row r="19" spans="1:9" ht="21.75" customHeight="1">
      <c r="A19" s="53" t="s">
        <v>64</v>
      </c>
      <c r="B19" s="5">
        <v>15</v>
      </c>
      <c r="C19" s="74"/>
      <c r="D19" s="73">
        <v>13485193</v>
      </c>
      <c r="E19" s="68"/>
      <c r="F19" s="73">
        <v>14255285</v>
      </c>
      <c r="G19" s="67"/>
      <c r="I19" s="67"/>
    </row>
    <row r="20" spans="1:9" ht="21.75" customHeight="1">
      <c r="A20" s="53" t="s">
        <v>7</v>
      </c>
      <c r="B20" s="5"/>
      <c r="C20" s="74"/>
      <c r="D20" s="73">
        <v>218200</v>
      </c>
      <c r="E20" s="68"/>
      <c r="F20" s="73">
        <v>193200</v>
      </c>
      <c r="G20" s="67"/>
      <c r="I20" s="67"/>
    </row>
    <row r="21" spans="1:9" ht="21.75" customHeight="1">
      <c r="A21" s="53" t="s">
        <v>60</v>
      </c>
      <c r="B21" s="5">
        <v>23</v>
      </c>
      <c r="C21" s="74"/>
      <c r="D21" s="115">
        <v>2607188</v>
      </c>
      <c r="E21" s="68"/>
      <c r="F21" s="115">
        <v>4360605</v>
      </c>
      <c r="G21" s="67"/>
      <c r="I21" s="67"/>
    </row>
    <row r="22" spans="1:9" ht="21.75" customHeight="1">
      <c r="A22" s="75" t="s">
        <v>8</v>
      </c>
      <c r="B22" s="5"/>
      <c r="C22" s="76"/>
      <c r="D22" s="73">
        <f>SUM(D16:D21)</f>
        <v>85917454</v>
      </c>
      <c r="E22" s="68"/>
      <c r="F22" s="73">
        <f>SUM(F16:F21)</f>
        <v>80706871</v>
      </c>
      <c r="G22" s="67"/>
      <c r="I22" s="67"/>
    </row>
    <row r="23" spans="1:9" ht="21.75" customHeight="1" thickBot="1">
      <c r="A23" s="75" t="s">
        <v>9</v>
      </c>
      <c r="B23" s="5"/>
      <c r="C23" s="76"/>
      <c r="D23" s="77">
        <f>SUM(D14,D22)</f>
        <v>234721574</v>
      </c>
      <c r="E23" s="68"/>
      <c r="F23" s="77">
        <f>SUM(F14,F22)</f>
        <v>232717705</v>
      </c>
      <c r="G23" s="67"/>
      <c r="I23" s="67"/>
    </row>
    <row r="24" spans="1:9" ht="21.75" customHeight="1" thickTop="1">
      <c r="I24" s="67"/>
    </row>
    <row r="25" spans="1:9" ht="21.75" customHeight="1">
      <c r="A25" s="53" t="s">
        <v>10</v>
      </c>
    </row>
    <row r="26" spans="1:9" ht="21.75" customHeight="1">
      <c r="A26" s="52" t="s">
        <v>27</v>
      </c>
      <c r="B26" s="52"/>
      <c r="C26" s="52"/>
      <c r="D26" s="52"/>
      <c r="E26" s="52"/>
      <c r="F26" s="52"/>
    </row>
    <row r="27" spans="1:9" ht="21.75" customHeight="1">
      <c r="A27" s="52" t="s">
        <v>59</v>
      </c>
      <c r="B27" s="52"/>
      <c r="C27" s="52"/>
      <c r="D27" s="52"/>
      <c r="E27" s="52"/>
      <c r="F27" s="52"/>
    </row>
    <row r="28" spans="1:9" ht="21.75" customHeight="1">
      <c r="A28" s="52" t="s">
        <v>133</v>
      </c>
      <c r="B28" s="52"/>
      <c r="C28" s="52"/>
      <c r="D28" s="52"/>
      <c r="E28" s="52"/>
      <c r="F28" s="52"/>
    </row>
    <row r="29" spans="1:9" ht="21.75" customHeight="1">
      <c r="A29" s="54"/>
      <c r="B29" s="54"/>
      <c r="C29" s="55"/>
      <c r="D29" s="55"/>
      <c r="E29" s="55"/>
      <c r="F29" s="34" t="s">
        <v>62</v>
      </c>
    </row>
    <row r="30" spans="1:9" ht="21.75" customHeight="1">
      <c r="B30" s="56" t="s">
        <v>0</v>
      </c>
      <c r="C30" s="58"/>
      <c r="D30" s="59" t="s">
        <v>134</v>
      </c>
      <c r="E30" s="57"/>
      <c r="F30" s="59" t="s">
        <v>117</v>
      </c>
    </row>
    <row r="31" spans="1:9" ht="21.75" customHeight="1">
      <c r="A31" s="75" t="s">
        <v>11</v>
      </c>
    </row>
    <row r="32" spans="1:9" ht="21.75" customHeight="1">
      <c r="A32" s="75" t="s">
        <v>12</v>
      </c>
      <c r="C32" s="78"/>
      <c r="D32" s="78"/>
      <c r="E32" s="78"/>
      <c r="F32" s="78"/>
    </row>
    <row r="33" spans="1:9" ht="21.75" customHeight="1">
      <c r="A33" s="79" t="s">
        <v>54</v>
      </c>
      <c r="B33" s="5" t="s">
        <v>137</v>
      </c>
      <c r="C33" s="6"/>
      <c r="D33" s="69">
        <v>18070198</v>
      </c>
      <c r="E33" s="68"/>
      <c r="F33" s="69">
        <v>15955527</v>
      </c>
      <c r="G33" s="67"/>
      <c r="I33" s="67"/>
    </row>
    <row r="34" spans="1:9" ht="21.75" customHeight="1">
      <c r="A34" s="79" t="s">
        <v>125</v>
      </c>
      <c r="B34" s="5"/>
      <c r="C34" s="6"/>
      <c r="D34" s="69"/>
      <c r="E34" s="68"/>
      <c r="F34" s="69"/>
      <c r="G34" s="67"/>
      <c r="I34" s="67"/>
    </row>
    <row r="35" spans="1:9" ht="21.75" customHeight="1">
      <c r="A35" s="79" t="s">
        <v>108</v>
      </c>
      <c r="B35" s="5">
        <v>17</v>
      </c>
      <c r="C35" s="6"/>
      <c r="D35" s="69">
        <v>375221</v>
      </c>
      <c r="E35" s="68"/>
      <c r="F35" s="69">
        <v>352820</v>
      </c>
      <c r="G35" s="67"/>
      <c r="I35" s="67"/>
    </row>
    <row r="36" spans="1:9" ht="21.75" customHeight="1">
      <c r="A36" s="70" t="s">
        <v>13</v>
      </c>
      <c r="B36" s="5">
        <v>21</v>
      </c>
      <c r="C36" s="6"/>
      <c r="D36" s="69">
        <v>2603928</v>
      </c>
      <c r="E36" s="80"/>
      <c r="F36" s="69">
        <v>2926395</v>
      </c>
      <c r="G36" s="67"/>
      <c r="I36" s="67"/>
    </row>
    <row r="37" spans="1:9" ht="21.75" customHeight="1">
      <c r="A37" s="75" t="s">
        <v>14</v>
      </c>
      <c r="B37" s="5"/>
      <c r="C37" s="76"/>
      <c r="D37" s="71">
        <f>SUM(D33:D36)</f>
        <v>21049347</v>
      </c>
      <c r="E37" s="66"/>
      <c r="F37" s="71">
        <f>SUM(F33:F36)</f>
        <v>19234742</v>
      </c>
      <c r="G37" s="67"/>
      <c r="I37" s="67"/>
    </row>
    <row r="38" spans="1:9" ht="21.75" customHeight="1">
      <c r="A38" s="52" t="s">
        <v>15</v>
      </c>
      <c r="B38" s="50"/>
      <c r="C38" s="2"/>
      <c r="D38" s="81"/>
      <c r="E38" s="78"/>
      <c r="F38" s="81"/>
    </row>
    <row r="39" spans="1:9" ht="21.75" customHeight="1">
      <c r="A39" s="53" t="s">
        <v>126</v>
      </c>
      <c r="B39" s="50"/>
      <c r="C39" s="2"/>
      <c r="D39" s="81"/>
      <c r="E39" s="78"/>
      <c r="F39" s="81"/>
    </row>
    <row r="40" spans="1:9" ht="21.75" customHeight="1">
      <c r="A40" s="53" t="s">
        <v>109</v>
      </c>
      <c r="B40" s="5">
        <v>17</v>
      </c>
      <c r="C40" s="2"/>
      <c r="D40" s="81">
        <v>714867</v>
      </c>
      <c r="E40" s="78"/>
      <c r="F40" s="81">
        <v>1090088</v>
      </c>
    </row>
    <row r="41" spans="1:9" ht="21.75" customHeight="1">
      <c r="A41" s="53" t="s">
        <v>51</v>
      </c>
      <c r="B41" s="5">
        <v>18</v>
      </c>
      <c r="C41" s="6"/>
      <c r="D41" s="69">
        <v>6149804</v>
      </c>
      <c r="E41" s="68"/>
      <c r="F41" s="69">
        <v>6913318</v>
      </c>
    </row>
    <row r="42" spans="1:9" ht="21.75" customHeight="1">
      <c r="A42" s="52" t="s">
        <v>16</v>
      </c>
      <c r="B42" s="5"/>
      <c r="C42" s="76"/>
      <c r="D42" s="71">
        <f>SUM(D40:D41)</f>
        <v>6864671</v>
      </c>
      <c r="E42" s="66"/>
      <c r="F42" s="71">
        <f>SUM(F40:F41)</f>
        <v>8003406</v>
      </c>
      <c r="G42" s="67"/>
      <c r="I42" s="67"/>
    </row>
    <row r="43" spans="1:9" ht="21.75" customHeight="1">
      <c r="A43" s="52" t="s">
        <v>17</v>
      </c>
      <c r="B43" s="5"/>
      <c r="C43" s="76"/>
      <c r="D43" s="71">
        <f>SUM(D37,D42)</f>
        <v>27914018</v>
      </c>
      <c r="E43" s="66"/>
      <c r="F43" s="71">
        <f>SUM(F37,F42)</f>
        <v>27238148</v>
      </c>
      <c r="G43" s="67"/>
      <c r="I43" s="67"/>
    </row>
    <row r="44" spans="1:9" ht="21.75" customHeight="1">
      <c r="A44" s="75" t="s">
        <v>18</v>
      </c>
      <c r="B44" s="50"/>
      <c r="C44" s="2"/>
      <c r="D44" s="65"/>
      <c r="E44" s="82"/>
      <c r="F44" s="65"/>
      <c r="G44" s="67"/>
      <c r="I44" s="67"/>
    </row>
    <row r="45" spans="1:9" ht="21.75" customHeight="1">
      <c r="A45" s="83" t="s">
        <v>19</v>
      </c>
      <c r="B45" s="5"/>
      <c r="C45" s="2"/>
      <c r="D45" s="15"/>
      <c r="E45" s="67"/>
      <c r="F45" s="15"/>
    </row>
    <row r="46" spans="1:9" ht="21.75" customHeight="1">
      <c r="A46" s="83" t="s">
        <v>20</v>
      </c>
      <c r="B46" s="2"/>
      <c r="C46" s="2"/>
      <c r="D46" s="15"/>
      <c r="E46" s="67"/>
      <c r="F46" s="15"/>
    </row>
    <row r="47" spans="1:9" ht="21.75" customHeight="1" thickBot="1">
      <c r="A47" s="83" t="s">
        <v>21</v>
      </c>
      <c r="B47" s="5"/>
      <c r="C47" s="6"/>
      <c r="D47" s="84">
        <v>116500000</v>
      </c>
      <c r="E47" s="72"/>
      <c r="F47" s="84">
        <v>116500000</v>
      </c>
      <c r="G47" s="67"/>
      <c r="I47" s="67"/>
    </row>
    <row r="48" spans="1:9" ht="21.75" customHeight="1" thickTop="1">
      <c r="A48" s="83" t="s">
        <v>83</v>
      </c>
      <c r="B48" s="5"/>
      <c r="C48" s="6"/>
      <c r="D48" s="64"/>
      <c r="E48" s="72"/>
      <c r="F48" s="64"/>
      <c r="G48" s="67"/>
      <c r="I48" s="67"/>
    </row>
    <row r="49" spans="1:9" ht="21.75" customHeight="1">
      <c r="A49" s="83" t="s">
        <v>21</v>
      </c>
      <c r="B49" s="5"/>
      <c r="C49" s="6"/>
      <c r="D49" s="69">
        <v>116500000</v>
      </c>
      <c r="E49" s="72"/>
      <c r="F49" s="69">
        <v>116500000</v>
      </c>
      <c r="G49" s="67"/>
      <c r="I49" s="67"/>
    </row>
    <row r="50" spans="1:9" ht="21.75" customHeight="1">
      <c r="A50" s="83" t="s">
        <v>22</v>
      </c>
      <c r="B50" s="5"/>
      <c r="C50" s="6"/>
      <c r="D50" s="69">
        <v>83464677</v>
      </c>
      <c r="E50" s="72"/>
      <c r="F50" s="69">
        <v>83464677</v>
      </c>
      <c r="G50" s="67"/>
      <c r="I50" s="67"/>
    </row>
    <row r="51" spans="1:9" ht="21.75" customHeight="1">
      <c r="A51" s="83" t="s">
        <v>74</v>
      </c>
      <c r="B51" s="5"/>
      <c r="C51" s="6"/>
      <c r="D51" s="4"/>
      <c r="E51" s="85"/>
      <c r="F51" s="4"/>
      <c r="G51" s="67"/>
      <c r="I51" s="67"/>
    </row>
    <row r="52" spans="1:9" ht="21.75" customHeight="1">
      <c r="A52" s="83" t="s">
        <v>23</v>
      </c>
      <c r="B52" s="5">
        <v>19</v>
      </c>
      <c r="C52" s="6"/>
      <c r="D52" s="69">
        <v>11650000</v>
      </c>
      <c r="E52" s="85"/>
      <c r="F52" s="69">
        <v>11650000</v>
      </c>
      <c r="G52" s="67"/>
      <c r="I52" s="67"/>
    </row>
    <row r="53" spans="1:9" ht="21.75" customHeight="1">
      <c r="A53" s="83" t="s">
        <v>84</v>
      </c>
      <c r="B53" s="5" t="s">
        <v>61</v>
      </c>
      <c r="C53" s="6"/>
      <c r="D53" s="69">
        <v>-4807121</v>
      </c>
      <c r="E53" s="85"/>
      <c r="F53" s="69">
        <v>-6135120</v>
      </c>
      <c r="G53" s="67"/>
      <c r="I53" s="67"/>
    </row>
    <row r="54" spans="1:9" ht="21.75" customHeight="1">
      <c r="A54" s="75" t="s">
        <v>24</v>
      </c>
      <c r="B54" s="50"/>
      <c r="C54" s="6"/>
      <c r="D54" s="71">
        <f>SUM(D49:D53)</f>
        <v>206807556</v>
      </c>
      <c r="E54" s="66"/>
      <c r="F54" s="71">
        <f>SUM(F49:F53)</f>
        <v>205479557</v>
      </c>
      <c r="G54" s="67"/>
      <c r="I54" s="67"/>
    </row>
    <row r="55" spans="1:9" ht="21.75" customHeight="1" thickBot="1">
      <c r="A55" s="75" t="s">
        <v>25</v>
      </c>
      <c r="B55" s="50"/>
      <c r="C55" s="2"/>
      <c r="D55" s="20">
        <f>D43+D54</f>
        <v>234721574</v>
      </c>
      <c r="E55" s="86"/>
      <c r="F55" s="20">
        <f>F43+F54</f>
        <v>232717705</v>
      </c>
      <c r="G55" s="67"/>
      <c r="I55" s="67"/>
    </row>
    <row r="56" spans="1:9" ht="21.75" customHeight="1" thickTop="1">
      <c r="C56" s="82"/>
      <c r="D56" s="82">
        <f>SUM(D23-D55)</f>
        <v>0</v>
      </c>
      <c r="E56" s="82"/>
      <c r="F56" s="82">
        <f>SUM(F23-F55)</f>
        <v>0</v>
      </c>
      <c r="G56" s="67"/>
      <c r="I56" s="67"/>
    </row>
    <row r="57" spans="1:9" ht="21.75" customHeight="1">
      <c r="A57" s="53" t="s">
        <v>10</v>
      </c>
    </row>
    <row r="59" spans="1:9" s="63" customFormat="1" ht="21.75" customHeight="1">
      <c r="A59" s="87"/>
      <c r="B59" s="88"/>
      <c r="C59" s="88"/>
      <c r="D59" s="88"/>
      <c r="E59" s="88"/>
      <c r="F59" s="88"/>
      <c r="G59" s="89"/>
      <c r="H59" s="88"/>
    </row>
    <row r="60" spans="1:9" s="63" customFormat="1" ht="21.75" customHeight="1">
      <c r="A60" s="88"/>
      <c r="B60" s="88"/>
      <c r="C60" s="88"/>
      <c r="D60" s="88"/>
      <c r="E60" s="88"/>
      <c r="F60" s="88"/>
      <c r="G60" s="89"/>
      <c r="H60" s="88"/>
    </row>
    <row r="61" spans="1:9" s="63" customFormat="1" ht="21.75" customHeight="1">
      <c r="A61" s="88"/>
      <c r="B61" s="63" t="s">
        <v>26</v>
      </c>
      <c r="C61" s="90"/>
      <c r="D61" s="90"/>
      <c r="E61" s="90"/>
      <c r="F61" s="90"/>
      <c r="G61" s="89"/>
    </row>
    <row r="62" spans="1:9" s="63" customFormat="1" ht="21.75" customHeight="1">
      <c r="A62" s="87"/>
      <c r="B62" s="88"/>
      <c r="C62" s="88"/>
      <c r="D62" s="88"/>
      <c r="E62" s="88"/>
      <c r="F62" s="88"/>
      <c r="G62" s="89"/>
      <c r="H62" s="89"/>
    </row>
  </sheetData>
  <phoneticPr fontId="0" type="noConversion"/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7"/>
  <sheetViews>
    <sheetView showGridLines="0" tabSelected="1" view="pageBreakPreview" topLeftCell="A25" zoomScale="85" zoomScaleNormal="100" zoomScaleSheetLayoutView="85" workbookViewId="0">
      <selection activeCell="B32" sqref="B32"/>
    </sheetView>
  </sheetViews>
  <sheetFormatPr defaultRowHeight="21.75" customHeight="1"/>
  <cols>
    <col min="1" max="1" width="58.42578125" style="2" customWidth="1"/>
    <col min="2" max="2" width="5.5703125" style="50" bestFit="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0.28515625" style="2" bestFit="1" customWidth="1"/>
    <col min="9" max="9" width="9.140625" style="2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6" ht="21.75" customHeight="1">
      <c r="A1" s="1" t="s">
        <v>27</v>
      </c>
      <c r="B1" s="1"/>
      <c r="C1" s="1"/>
      <c r="D1" s="2"/>
      <c r="E1" s="2"/>
      <c r="F1" s="1"/>
    </row>
    <row r="2" spans="1:6" ht="21.75" customHeight="1">
      <c r="A2" s="3" t="s">
        <v>63</v>
      </c>
      <c r="C2" s="50"/>
      <c r="D2" s="12"/>
      <c r="E2" s="12"/>
      <c r="F2" s="12"/>
    </row>
    <row r="3" spans="1:6" ht="21.75" customHeight="1">
      <c r="A3" s="13" t="s">
        <v>135</v>
      </c>
      <c r="B3" s="14"/>
      <c r="C3" s="14"/>
      <c r="D3" s="11"/>
      <c r="E3" s="11"/>
      <c r="F3" s="11"/>
    </row>
    <row r="4" spans="1:6" ht="21.75" customHeight="1">
      <c r="A4" s="1"/>
      <c r="B4" s="1"/>
      <c r="C4" s="1"/>
      <c r="D4" s="1"/>
      <c r="E4" s="1"/>
      <c r="F4" s="34" t="s">
        <v>62</v>
      </c>
    </row>
    <row r="5" spans="1:6" ht="21.75" customHeight="1">
      <c r="B5" s="48" t="s">
        <v>0</v>
      </c>
      <c r="D5" s="35" t="s">
        <v>134</v>
      </c>
      <c r="E5" s="8"/>
      <c r="F5" s="35" t="s">
        <v>117</v>
      </c>
    </row>
    <row r="6" spans="1:6" ht="21.75" customHeight="1">
      <c r="A6" s="1" t="s">
        <v>96</v>
      </c>
      <c r="B6" s="14"/>
      <c r="D6" s="47"/>
      <c r="E6" s="8"/>
      <c r="F6" s="47"/>
    </row>
    <row r="7" spans="1:6" ht="21.75" customHeight="1">
      <c r="A7" s="1" t="s">
        <v>28</v>
      </c>
    </row>
    <row r="8" spans="1:6" ht="21.75" customHeight="1">
      <c r="A8" s="2" t="s">
        <v>138</v>
      </c>
      <c r="B8" s="5">
        <v>20</v>
      </c>
      <c r="C8" s="6"/>
      <c r="D8" s="15">
        <v>164427329</v>
      </c>
      <c r="E8" s="6"/>
      <c r="F8" s="15">
        <v>135663661</v>
      </c>
    </row>
    <row r="9" spans="1:6" ht="21.75" customHeight="1">
      <c r="A9" s="2" t="s">
        <v>29</v>
      </c>
      <c r="B9" s="5"/>
      <c r="C9" s="6"/>
      <c r="D9" s="15">
        <v>1410198</v>
      </c>
      <c r="E9" s="6"/>
      <c r="F9" s="15">
        <v>1166913</v>
      </c>
    </row>
    <row r="10" spans="1:6" ht="21.75" customHeight="1">
      <c r="A10" s="2" t="s">
        <v>30</v>
      </c>
      <c r="B10" s="5"/>
      <c r="C10" s="6"/>
      <c r="D10" s="9">
        <v>120168</v>
      </c>
      <c r="E10" s="16"/>
      <c r="F10" s="9">
        <v>52355</v>
      </c>
    </row>
    <row r="11" spans="1:6" ht="21.75" customHeight="1">
      <c r="A11" s="1" t="s">
        <v>31</v>
      </c>
      <c r="C11" s="6"/>
      <c r="D11" s="17">
        <f>SUM(D8:D10)</f>
        <v>165957695</v>
      </c>
      <c r="E11" s="6"/>
      <c r="F11" s="17">
        <f>SUM(F8:F10)</f>
        <v>136882929</v>
      </c>
    </row>
    <row r="12" spans="1:6" ht="21.75" customHeight="1">
      <c r="A12" s="1" t="s">
        <v>32</v>
      </c>
      <c r="C12" s="6"/>
      <c r="D12" s="6"/>
      <c r="E12" s="6"/>
      <c r="F12" s="6"/>
    </row>
    <row r="13" spans="1:6" ht="21.75" customHeight="1">
      <c r="A13" s="2" t="s">
        <v>119</v>
      </c>
      <c r="C13" s="6"/>
      <c r="D13" s="6">
        <v>118473206</v>
      </c>
      <c r="E13" s="6"/>
      <c r="F13" s="6">
        <v>94371101</v>
      </c>
    </row>
    <row r="14" spans="1:6" ht="21.75" customHeight="1">
      <c r="A14" s="2" t="s">
        <v>118</v>
      </c>
      <c r="C14" s="6"/>
      <c r="D14" s="7">
        <v>1153626</v>
      </c>
      <c r="E14" s="6"/>
      <c r="F14" s="7">
        <v>1417990</v>
      </c>
    </row>
    <row r="15" spans="1:6" ht="21.75" customHeight="1">
      <c r="A15" s="2" t="s">
        <v>33</v>
      </c>
      <c r="C15" s="16"/>
      <c r="D15" s="18">
        <v>43132427</v>
      </c>
      <c r="E15" s="16"/>
      <c r="F15" s="18">
        <v>36633261</v>
      </c>
    </row>
    <row r="16" spans="1:6" ht="21.75" customHeight="1">
      <c r="A16" s="1" t="s">
        <v>34</v>
      </c>
      <c r="C16" s="6"/>
      <c r="D16" s="9">
        <f>SUM(D13:D15)</f>
        <v>162759259</v>
      </c>
      <c r="E16" s="16"/>
      <c r="F16" s="9">
        <f>SUM(F13:F15)</f>
        <v>132422352</v>
      </c>
    </row>
    <row r="17" spans="1:6" ht="21.75" customHeight="1">
      <c r="A17" s="1" t="s">
        <v>98</v>
      </c>
      <c r="C17" s="6"/>
      <c r="D17" s="16">
        <f>D11-D16</f>
        <v>3198436</v>
      </c>
      <c r="E17" s="16">
        <f>E11-E16</f>
        <v>0</v>
      </c>
      <c r="F17" s="16">
        <f>F11-F16</f>
        <v>4460577</v>
      </c>
    </row>
    <row r="18" spans="1:6" ht="21.75" customHeight="1">
      <c r="A18" s="2" t="s">
        <v>35</v>
      </c>
      <c r="C18" s="6"/>
      <c r="D18" s="17">
        <v>-117020</v>
      </c>
      <c r="E18" s="16"/>
      <c r="F18" s="17">
        <v>-140085</v>
      </c>
    </row>
    <row r="19" spans="1:6" ht="21.75" customHeight="1">
      <c r="A19" s="1" t="s">
        <v>99</v>
      </c>
      <c r="C19" s="6"/>
      <c r="D19" s="19">
        <f>SUM(D17:D18)</f>
        <v>3081416</v>
      </c>
      <c r="E19" s="19">
        <f t="shared" ref="E19" si="0">SUM(E17:E18)</f>
        <v>0</v>
      </c>
      <c r="F19" s="19">
        <f>SUM(F17:F18)</f>
        <v>4320492</v>
      </c>
    </row>
    <row r="20" spans="1:6" ht="21.75" customHeight="1">
      <c r="A20" s="2" t="s">
        <v>100</v>
      </c>
      <c r="B20" s="5">
        <v>23</v>
      </c>
      <c r="C20" s="6"/>
      <c r="D20" s="116">
        <v>-1753417</v>
      </c>
      <c r="E20" s="16"/>
      <c r="F20" s="116">
        <v>-919909</v>
      </c>
    </row>
    <row r="21" spans="1:6" ht="21.75" customHeight="1">
      <c r="A21" s="1" t="s">
        <v>94</v>
      </c>
      <c r="B21" s="5"/>
      <c r="C21" s="6"/>
      <c r="D21" s="117">
        <f>SUM(D19:D20)</f>
        <v>1327999</v>
      </c>
      <c r="E21" s="10"/>
      <c r="F21" s="117">
        <f>SUM(F19:F20)</f>
        <v>3400583</v>
      </c>
    </row>
    <row r="22" spans="1:6" ht="21.75" customHeight="1">
      <c r="B22" s="5"/>
      <c r="D22" s="10"/>
      <c r="E22" s="10"/>
      <c r="F22" s="10"/>
    </row>
    <row r="23" spans="1:6" s="63" customFormat="1" ht="21.75" customHeight="1">
      <c r="A23" s="92" t="s">
        <v>68</v>
      </c>
      <c r="B23" s="5"/>
      <c r="C23" s="2"/>
      <c r="D23" s="10"/>
      <c r="E23" s="72"/>
      <c r="F23" s="10"/>
    </row>
    <row r="24" spans="1:6" s="63" customFormat="1" ht="21.75" customHeight="1">
      <c r="A24" s="92" t="s">
        <v>112</v>
      </c>
      <c r="B24" s="5"/>
      <c r="C24" s="2"/>
      <c r="D24" s="4"/>
      <c r="E24" s="72"/>
      <c r="F24" s="4"/>
    </row>
    <row r="25" spans="1:6" s="63" customFormat="1" ht="21.75" customHeight="1">
      <c r="A25" s="92" t="s">
        <v>113</v>
      </c>
      <c r="B25" s="5"/>
      <c r="C25" s="2"/>
      <c r="D25" s="10"/>
      <c r="E25" s="72"/>
      <c r="F25" s="10"/>
    </row>
    <row r="26" spans="1:6" s="63" customFormat="1" ht="21.75" customHeight="1">
      <c r="A26" s="70" t="s">
        <v>120</v>
      </c>
      <c r="B26" s="5"/>
      <c r="C26" s="2"/>
      <c r="D26" s="17">
        <v>0</v>
      </c>
      <c r="E26" s="72"/>
      <c r="F26" s="110">
        <v>-981658</v>
      </c>
    </row>
    <row r="27" spans="1:6" s="63" customFormat="1" ht="21.75" customHeight="1">
      <c r="A27" s="70" t="s">
        <v>121</v>
      </c>
      <c r="B27" s="5"/>
      <c r="C27" s="2"/>
      <c r="D27" s="17">
        <f>SUM(D26)</f>
        <v>0</v>
      </c>
      <c r="E27" s="72"/>
      <c r="F27" s="110">
        <f>SUM(F26)</f>
        <v>-981658</v>
      </c>
    </row>
    <row r="28" spans="1:6" s="63" customFormat="1" ht="21.75" customHeight="1">
      <c r="A28" s="70"/>
      <c r="B28" s="5"/>
      <c r="C28" s="2"/>
      <c r="D28" s="126"/>
      <c r="E28" s="72"/>
      <c r="F28" s="126"/>
    </row>
    <row r="29" spans="1:6" s="63" customFormat="1" ht="21.75" customHeight="1" thickBot="1">
      <c r="A29" s="1" t="s">
        <v>65</v>
      </c>
      <c r="B29" s="91"/>
      <c r="C29" s="72"/>
      <c r="D29" s="118">
        <f>SUM(D21,D27)</f>
        <v>1327999</v>
      </c>
      <c r="E29" s="72"/>
      <c r="F29" s="118">
        <f>SUM(F21,F27)</f>
        <v>2418925</v>
      </c>
    </row>
    <row r="30" spans="1:6" ht="21.75" customHeight="1" thickTop="1">
      <c r="A30" s="1"/>
      <c r="B30" s="91"/>
      <c r="C30" s="72"/>
      <c r="D30" s="72"/>
      <c r="E30" s="6"/>
      <c r="F30" s="72"/>
    </row>
    <row r="31" spans="1:6" ht="21.75" customHeight="1">
      <c r="A31" s="1" t="s">
        <v>36</v>
      </c>
      <c r="B31" s="5">
        <v>25</v>
      </c>
      <c r="D31" s="10"/>
      <c r="E31" s="10"/>
      <c r="F31" s="10"/>
    </row>
    <row r="32" spans="1:6" ht="21.75" customHeight="1">
      <c r="A32" s="2" t="s">
        <v>101</v>
      </c>
      <c r="D32" s="2"/>
      <c r="E32" s="21"/>
      <c r="F32" s="2"/>
    </row>
    <row r="33" spans="1:6" ht="21.75" customHeight="1" thickBot="1">
      <c r="A33" s="2" t="s">
        <v>102</v>
      </c>
      <c r="D33" s="119">
        <v>3.0000000000000001E-3</v>
      </c>
      <c r="E33" s="10"/>
      <c r="F33" s="119">
        <v>7.0000000000000001E-3</v>
      </c>
    </row>
    <row r="34" spans="1:6" ht="21.75" customHeight="1" thickTop="1">
      <c r="A34" s="1"/>
      <c r="D34" s="19"/>
      <c r="E34" s="6"/>
      <c r="F34" s="19"/>
    </row>
    <row r="35" spans="1:6" s="96" customFormat="1" ht="21.75" customHeight="1">
      <c r="A35" s="103" t="s">
        <v>10</v>
      </c>
      <c r="B35" s="104"/>
    </row>
    <row r="36" spans="1:6" s="53" customFormat="1" ht="21.75" customHeight="1">
      <c r="A36" s="52" t="s">
        <v>27</v>
      </c>
      <c r="B36" s="52"/>
      <c r="C36" s="52"/>
      <c r="D36" s="52"/>
      <c r="E36" s="52"/>
      <c r="F36" s="52"/>
    </row>
    <row r="37" spans="1:6" s="94" customFormat="1" ht="21.75" customHeight="1">
      <c r="A37" s="52" t="s">
        <v>70</v>
      </c>
      <c r="B37" s="93"/>
      <c r="C37" s="93"/>
      <c r="D37" s="93"/>
      <c r="E37" s="93"/>
      <c r="F37" s="93"/>
    </row>
    <row r="38" spans="1:6" s="94" customFormat="1" ht="21.75" customHeight="1">
      <c r="A38" s="52" t="s">
        <v>130</v>
      </c>
      <c r="B38" s="95"/>
      <c r="C38" s="93"/>
      <c r="D38" s="93"/>
      <c r="E38" s="93"/>
      <c r="F38" s="93"/>
    </row>
    <row r="39" spans="1:6" s="94" customFormat="1" ht="21.75" customHeight="1">
      <c r="B39" s="93"/>
      <c r="C39" s="88"/>
      <c r="D39" s="88"/>
      <c r="E39" s="88"/>
      <c r="F39" s="54" t="s">
        <v>62</v>
      </c>
    </row>
    <row r="40" spans="1:6" s="96" customFormat="1" ht="21.75" customHeight="1">
      <c r="A40" s="70"/>
      <c r="C40" s="97"/>
      <c r="D40" s="98">
        <v>2019</v>
      </c>
      <c r="E40" s="97"/>
      <c r="F40" s="98">
        <v>2018</v>
      </c>
    </row>
    <row r="41" spans="1:6" s="96" customFormat="1" ht="21.75" customHeight="1">
      <c r="A41" s="92" t="s">
        <v>37</v>
      </c>
      <c r="B41" s="99"/>
      <c r="C41" s="100"/>
      <c r="D41" s="100"/>
      <c r="E41" s="100"/>
      <c r="F41" s="47"/>
    </row>
    <row r="42" spans="1:6" s="96" customFormat="1" ht="21.75" customHeight="1">
      <c r="A42" s="70" t="s">
        <v>99</v>
      </c>
      <c r="C42" s="101"/>
      <c r="D42" s="101">
        <f>SUM(D19)</f>
        <v>3081416</v>
      </c>
      <c r="E42" s="101"/>
      <c r="F42" s="101">
        <f>SUM(F19)</f>
        <v>4320492</v>
      </c>
    </row>
    <row r="43" spans="1:6" s="96" customFormat="1" ht="21.75" customHeight="1">
      <c r="A43" s="70" t="s">
        <v>110</v>
      </c>
      <c r="C43" s="102"/>
      <c r="D43" s="102"/>
      <c r="E43" s="102"/>
      <c r="F43" s="102"/>
    </row>
    <row r="44" spans="1:6" s="96" customFormat="1" ht="21.75" customHeight="1">
      <c r="A44" s="70" t="s">
        <v>38</v>
      </c>
      <c r="C44" s="102"/>
      <c r="D44" s="102"/>
      <c r="E44" s="102"/>
      <c r="F44" s="102"/>
    </row>
    <row r="45" spans="1:6" s="96" customFormat="1" ht="21.75" customHeight="1">
      <c r="A45" s="103" t="s">
        <v>39</v>
      </c>
      <c r="C45" s="102"/>
      <c r="D45" s="120">
        <v>3272411</v>
      </c>
      <c r="E45" s="102"/>
      <c r="F45" s="120">
        <v>6391732</v>
      </c>
    </row>
    <row r="46" spans="1:6" s="96" customFormat="1" ht="21.75" customHeight="1">
      <c r="A46" s="103" t="s">
        <v>139</v>
      </c>
      <c r="C46" s="102"/>
      <c r="D46" s="120">
        <v>-18587</v>
      </c>
      <c r="E46" s="102"/>
      <c r="F46" s="120">
        <v>109238</v>
      </c>
    </row>
    <row r="47" spans="1:6" s="96" customFormat="1" ht="21.75" customHeight="1">
      <c r="A47" s="103" t="s">
        <v>140</v>
      </c>
      <c r="C47" s="102"/>
      <c r="D47" s="120">
        <v>16731</v>
      </c>
      <c r="E47" s="102"/>
      <c r="F47" s="120">
        <v>11809</v>
      </c>
    </row>
    <row r="48" spans="1:6" s="96" customFormat="1" ht="21.75" customHeight="1">
      <c r="A48" s="103" t="s">
        <v>90</v>
      </c>
      <c r="C48" s="102"/>
      <c r="D48" s="120">
        <v>24548881</v>
      </c>
      <c r="E48" s="102"/>
      <c r="F48" s="120">
        <v>17643973</v>
      </c>
    </row>
    <row r="49" spans="1:6" s="96" customFormat="1" ht="21.75" customHeight="1">
      <c r="A49" s="70" t="s">
        <v>80</v>
      </c>
      <c r="C49" s="102"/>
      <c r="D49" s="120">
        <v>0</v>
      </c>
      <c r="E49" s="102"/>
      <c r="F49" s="120">
        <v>-20868</v>
      </c>
    </row>
    <row r="50" spans="1:6" s="96" customFormat="1" ht="21.75" customHeight="1">
      <c r="A50" s="70" t="s">
        <v>128</v>
      </c>
      <c r="C50" s="102"/>
      <c r="D50" s="120">
        <v>0</v>
      </c>
      <c r="E50" s="102"/>
      <c r="F50" s="120">
        <v>275</v>
      </c>
    </row>
    <row r="51" spans="1:6" s="96" customFormat="1" ht="21.75" customHeight="1">
      <c r="A51" s="70" t="s">
        <v>111</v>
      </c>
      <c r="C51" s="102"/>
      <c r="D51" s="120">
        <v>493762</v>
      </c>
      <c r="E51" s="102"/>
      <c r="F51" s="120">
        <v>0</v>
      </c>
    </row>
    <row r="52" spans="1:6" s="96" customFormat="1" ht="21.75" customHeight="1">
      <c r="A52" s="70" t="s">
        <v>75</v>
      </c>
      <c r="B52" s="94"/>
      <c r="C52" s="102"/>
      <c r="D52" s="120">
        <v>2491818</v>
      </c>
      <c r="E52" s="102"/>
      <c r="F52" s="120">
        <v>839921</v>
      </c>
    </row>
    <row r="53" spans="1:6" s="96" customFormat="1" ht="21.75" customHeight="1">
      <c r="A53" s="70" t="s">
        <v>103</v>
      </c>
      <c r="B53" s="94"/>
      <c r="C53" s="102"/>
      <c r="D53" s="120">
        <v>79180</v>
      </c>
      <c r="E53" s="102"/>
      <c r="F53" s="120">
        <v>100243</v>
      </c>
    </row>
    <row r="54" spans="1:6" s="96" customFormat="1" ht="21.75" customHeight="1">
      <c r="A54" s="70" t="s">
        <v>40</v>
      </c>
      <c r="B54" s="94"/>
      <c r="C54" s="102"/>
      <c r="D54" s="121">
        <v>-1410198</v>
      </c>
      <c r="E54" s="102"/>
      <c r="F54" s="121">
        <v>-1166913</v>
      </c>
    </row>
    <row r="55" spans="1:6" s="96" customFormat="1" ht="21.75" customHeight="1">
      <c r="A55" s="103" t="s">
        <v>91</v>
      </c>
      <c r="C55" s="102"/>
      <c r="D55" s="120"/>
      <c r="E55" s="102"/>
      <c r="F55" s="120"/>
    </row>
    <row r="56" spans="1:6" s="96" customFormat="1" ht="21.75" customHeight="1">
      <c r="A56" s="70" t="s">
        <v>41</v>
      </c>
      <c r="C56" s="102"/>
      <c r="D56" s="120">
        <f>SUM(D42:D54)</f>
        <v>32555414</v>
      </c>
      <c r="E56" s="102"/>
      <c r="F56" s="120">
        <f>SUM(F42:F54)</f>
        <v>28229902</v>
      </c>
    </row>
    <row r="57" spans="1:6" s="96" customFormat="1" ht="21.75" customHeight="1">
      <c r="A57" s="70" t="s">
        <v>42</v>
      </c>
      <c r="C57" s="102"/>
      <c r="D57" s="120"/>
      <c r="E57" s="102"/>
      <c r="F57" s="120"/>
    </row>
    <row r="58" spans="1:6" s="96" customFormat="1" ht="21.75" customHeight="1">
      <c r="A58" s="70" t="s">
        <v>57</v>
      </c>
      <c r="C58" s="102"/>
      <c r="D58" s="120">
        <v>-16701878</v>
      </c>
      <c r="E58" s="102"/>
      <c r="F58" s="120">
        <v>6991236</v>
      </c>
    </row>
    <row r="59" spans="1:6" s="96" customFormat="1" ht="21.75" customHeight="1">
      <c r="A59" s="70" t="s">
        <v>43</v>
      </c>
      <c r="C59" s="102"/>
      <c r="D59" s="120">
        <v>44093</v>
      </c>
      <c r="E59" s="102"/>
      <c r="F59" s="120">
        <v>91125</v>
      </c>
    </row>
    <row r="60" spans="1:6" s="96" customFormat="1" ht="21.75" customHeight="1">
      <c r="A60" s="70" t="s">
        <v>79</v>
      </c>
      <c r="C60" s="102"/>
      <c r="D60" s="120">
        <v>-35073330</v>
      </c>
      <c r="E60" s="102"/>
      <c r="F60" s="120">
        <v>-21677303</v>
      </c>
    </row>
    <row r="61" spans="1:6" s="96" customFormat="1" ht="21.75" customHeight="1">
      <c r="A61" s="103" t="s">
        <v>44</v>
      </c>
      <c r="B61" s="104"/>
      <c r="C61" s="102"/>
      <c r="D61" s="120">
        <v>-1606056</v>
      </c>
      <c r="E61" s="102"/>
      <c r="F61" s="120">
        <v>-294695</v>
      </c>
    </row>
    <row r="62" spans="1:6" s="96" customFormat="1" ht="21.75" customHeight="1">
      <c r="A62" s="70" t="s">
        <v>45</v>
      </c>
      <c r="C62" s="102"/>
      <c r="D62" s="120">
        <v>-25000</v>
      </c>
      <c r="E62" s="102"/>
      <c r="F62" s="120">
        <v>0</v>
      </c>
    </row>
    <row r="63" spans="1:6" s="96" customFormat="1" ht="21.75" customHeight="1">
      <c r="A63" s="70" t="s">
        <v>46</v>
      </c>
      <c r="C63" s="102"/>
      <c r="D63" s="120"/>
      <c r="E63" s="102"/>
      <c r="F63" s="120"/>
    </row>
    <row r="64" spans="1:6" s="96" customFormat="1" ht="21.75" customHeight="1">
      <c r="A64" s="103" t="s">
        <v>56</v>
      </c>
      <c r="B64" s="94"/>
      <c r="C64" s="102"/>
      <c r="D64" s="120">
        <v>2114671</v>
      </c>
      <c r="E64" s="102"/>
      <c r="F64" s="120">
        <v>-1006877</v>
      </c>
    </row>
    <row r="65" spans="1:6" s="96" customFormat="1" ht="21.75" customHeight="1">
      <c r="A65" s="70" t="s">
        <v>87</v>
      </c>
      <c r="B65" s="94"/>
      <c r="C65" s="102"/>
      <c r="D65" s="120">
        <v>-322467</v>
      </c>
      <c r="E65" s="102"/>
      <c r="F65" s="120">
        <v>-1308885</v>
      </c>
    </row>
    <row r="66" spans="1:6" s="96" customFormat="1" ht="21.75" customHeight="1">
      <c r="A66" s="70" t="s">
        <v>97</v>
      </c>
      <c r="B66" s="94"/>
      <c r="C66" s="101"/>
      <c r="D66" s="121">
        <v>-3255332</v>
      </c>
      <c r="E66" s="102"/>
      <c r="F66" s="121">
        <v>-1500000</v>
      </c>
    </row>
    <row r="67" spans="1:6" s="96" customFormat="1" ht="21.75" customHeight="1">
      <c r="A67" s="70" t="s">
        <v>141</v>
      </c>
      <c r="B67" s="94"/>
      <c r="C67" s="102"/>
      <c r="D67" s="120">
        <f>SUM(D56:D66)</f>
        <v>-22269885</v>
      </c>
      <c r="E67" s="102"/>
      <c r="F67" s="120">
        <f>SUM(F56:F66)</f>
        <v>9524503</v>
      </c>
    </row>
    <row r="68" spans="1:6" s="96" customFormat="1" ht="21.75" customHeight="1">
      <c r="A68" s="70" t="s">
        <v>142</v>
      </c>
      <c r="B68" s="94"/>
      <c r="C68" s="102"/>
      <c r="D68" s="120">
        <v>3730786</v>
      </c>
      <c r="E68" s="102"/>
      <c r="F68" s="120">
        <v>0</v>
      </c>
    </row>
    <row r="69" spans="1:6" s="96" customFormat="1" ht="21.75" customHeight="1">
      <c r="A69" s="70" t="s">
        <v>69</v>
      </c>
      <c r="C69" s="101"/>
      <c r="D69" s="121">
        <v>-3454456</v>
      </c>
      <c r="E69" s="102"/>
      <c r="F69" s="121">
        <v>-3193895</v>
      </c>
    </row>
    <row r="70" spans="1:6" s="96" customFormat="1" ht="21.75" customHeight="1">
      <c r="A70" s="105" t="s">
        <v>143</v>
      </c>
      <c r="B70" s="104"/>
      <c r="C70" s="101"/>
      <c r="D70" s="121">
        <f>SUM(D67:D69)</f>
        <v>-21993555</v>
      </c>
      <c r="E70" s="102"/>
      <c r="F70" s="121">
        <f>SUM(F67:F69)</f>
        <v>6330608</v>
      </c>
    </row>
    <row r="71" spans="1:6" s="96" customFormat="1" ht="21.75" customHeight="1">
      <c r="A71" s="70"/>
      <c r="C71" s="106"/>
      <c r="D71" s="106"/>
      <c r="E71" s="107"/>
      <c r="F71" s="106"/>
    </row>
    <row r="72" spans="1:6" s="96" customFormat="1" ht="21.75" customHeight="1">
      <c r="A72" s="103" t="s">
        <v>10</v>
      </c>
      <c r="B72" s="104"/>
    </row>
    <row r="73" spans="1:6" s="53" customFormat="1" ht="21.75" customHeight="1">
      <c r="A73" s="52" t="s">
        <v>27</v>
      </c>
      <c r="B73" s="52"/>
      <c r="C73" s="52"/>
      <c r="D73" s="52"/>
      <c r="E73" s="52"/>
      <c r="F73" s="52"/>
    </row>
    <row r="74" spans="1:6" s="94" customFormat="1" ht="21.75" customHeight="1">
      <c r="A74" s="52" t="s">
        <v>71</v>
      </c>
      <c r="B74" s="93"/>
      <c r="C74" s="93"/>
      <c r="D74" s="93"/>
      <c r="E74" s="93"/>
      <c r="F74" s="93"/>
    </row>
    <row r="75" spans="1:6" s="94" customFormat="1" ht="21.75" customHeight="1">
      <c r="A75" s="52" t="s">
        <v>130</v>
      </c>
      <c r="B75" s="95"/>
      <c r="C75" s="93"/>
      <c r="D75" s="93"/>
      <c r="E75" s="93"/>
      <c r="F75" s="93"/>
    </row>
    <row r="76" spans="1:6" s="94" customFormat="1" ht="21.75" customHeight="1">
      <c r="B76" s="93"/>
      <c r="C76" s="88"/>
      <c r="D76" s="88"/>
      <c r="E76" s="88"/>
      <c r="F76" s="54" t="s">
        <v>62</v>
      </c>
    </row>
    <row r="77" spans="1:6" s="96" customFormat="1" ht="21.75" customHeight="1">
      <c r="A77" s="70"/>
      <c r="C77" s="97"/>
      <c r="D77" s="98">
        <v>2019</v>
      </c>
      <c r="E77" s="97"/>
      <c r="F77" s="98">
        <v>2018</v>
      </c>
    </row>
    <row r="78" spans="1:6" s="96" customFormat="1" ht="21.75" customHeight="1">
      <c r="A78" s="92" t="s">
        <v>47</v>
      </c>
      <c r="B78" s="99"/>
      <c r="C78" s="106"/>
      <c r="D78" s="106"/>
      <c r="E78" s="107"/>
      <c r="F78" s="106"/>
    </row>
    <row r="79" spans="1:6" s="96" customFormat="1" ht="21.75" customHeight="1">
      <c r="A79" s="70" t="s">
        <v>104</v>
      </c>
      <c r="C79" s="101"/>
      <c r="D79" s="122">
        <v>-63478</v>
      </c>
      <c r="E79" s="102"/>
      <c r="F79" s="122">
        <v>-62855</v>
      </c>
    </row>
    <row r="80" spans="1:6" s="96" customFormat="1" ht="21.75" customHeight="1">
      <c r="A80" s="70" t="s">
        <v>88</v>
      </c>
      <c r="B80" s="108"/>
      <c r="C80" s="101"/>
      <c r="D80" s="122">
        <v>-1039366</v>
      </c>
      <c r="E80" s="101"/>
      <c r="F80" s="122">
        <v>-1095992</v>
      </c>
    </row>
    <row r="81" spans="1:6" s="96" customFormat="1" ht="21.75" customHeight="1">
      <c r="A81" s="62" t="s">
        <v>89</v>
      </c>
      <c r="B81" s="108"/>
      <c r="C81" s="101"/>
      <c r="D81" s="122">
        <v>-9942137</v>
      </c>
      <c r="E81" s="101"/>
      <c r="F81" s="122">
        <v>-1592806</v>
      </c>
    </row>
    <row r="82" spans="1:6" s="96" customFormat="1" ht="21.75" customHeight="1">
      <c r="A82" s="62" t="s">
        <v>48</v>
      </c>
      <c r="B82" s="108"/>
      <c r="C82" s="101"/>
      <c r="D82" s="122">
        <v>0</v>
      </c>
      <c r="E82" s="101"/>
      <c r="F82" s="122">
        <v>27397</v>
      </c>
    </row>
    <row r="83" spans="1:6" s="96" customFormat="1" ht="21.75" customHeight="1">
      <c r="A83" s="62" t="s">
        <v>29</v>
      </c>
      <c r="B83" s="108"/>
      <c r="C83" s="101"/>
      <c r="D83" s="122">
        <v>1532296</v>
      </c>
      <c r="E83" s="101"/>
      <c r="F83" s="122">
        <v>1043191</v>
      </c>
    </row>
    <row r="84" spans="1:6" s="96" customFormat="1" ht="21.75" customHeight="1">
      <c r="A84" s="92" t="s">
        <v>122</v>
      </c>
      <c r="C84" s="101"/>
      <c r="D84" s="123">
        <f>SUM(D79:D83)</f>
        <v>-9512685</v>
      </c>
      <c r="E84" s="102"/>
      <c r="F84" s="123">
        <f>SUM(F79:F83)</f>
        <v>-1681065</v>
      </c>
    </row>
    <row r="85" spans="1:6" s="96" customFormat="1" ht="21.75" customHeight="1">
      <c r="A85" s="92" t="s">
        <v>105</v>
      </c>
      <c r="C85" s="101"/>
      <c r="D85" s="122"/>
      <c r="E85" s="102"/>
      <c r="F85" s="122"/>
    </row>
    <row r="86" spans="1:6" s="96" customFormat="1" ht="21.75" customHeight="1">
      <c r="A86" s="70" t="s">
        <v>129</v>
      </c>
      <c r="C86" s="101"/>
      <c r="D86" s="122">
        <v>-352820</v>
      </c>
      <c r="E86" s="102"/>
      <c r="F86" s="122">
        <v>-331758</v>
      </c>
    </row>
    <row r="87" spans="1:6" s="96" customFormat="1" ht="21.75" customHeight="1">
      <c r="A87" s="70" t="s">
        <v>107</v>
      </c>
      <c r="C87" s="101"/>
      <c r="D87" s="121">
        <v>-79180</v>
      </c>
      <c r="E87" s="102"/>
      <c r="F87" s="121">
        <v>-100243</v>
      </c>
    </row>
    <row r="88" spans="1:6" s="96" customFormat="1" ht="21.75" customHeight="1">
      <c r="A88" s="92" t="s">
        <v>106</v>
      </c>
      <c r="C88" s="101"/>
      <c r="D88" s="121">
        <f>SUM(D86:D87)</f>
        <v>-432000</v>
      </c>
      <c r="E88" s="102"/>
      <c r="F88" s="121">
        <f>SUM(F86:F87)</f>
        <v>-432001</v>
      </c>
    </row>
    <row r="89" spans="1:6" s="96" customFormat="1" ht="21.75" customHeight="1">
      <c r="A89" s="92" t="s">
        <v>144</v>
      </c>
      <c r="C89" s="101"/>
      <c r="D89" s="122">
        <f>SUM(D70+D84+D88)</f>
        <v>-31938240</v>
      </c>
      <c r="E89" s="102"/>
      <c r="F89" s="122">
        <f>SUM(F70+F84+F88)</f>
        <v>4217542</v>
      </c>
    </row>
    <row r="90" spans="1:6" s="96" customFormat="1" ht="21.75" customHeight="1">
      <c r="A90" s="103" t="s">
        <v>66</v>
      </c>
      <c r="B90" s="94"/>
      <c r="C90" s="101"/>
      <c r="D90" s="121">
        <v>104739006</v>
      </c>
      <c r="E90" s="102"/>
      <c r="F90" s="121">
        <v>100521464</v>
      </c>
    </row>
    <row r="91" spans="1:6" s="96" customFormat="1" ht="21.75" customHeight="1" thickBot="1">
      <c r="A91" s="105" t="s">
        <v>72</v>
      </c>
      <c r="B91" s="104"/>
      <c r="C91" s="101"/>
      <c r="D91" s="124">
        <f>SUM(D89:D90)</f>
        <v>72800766</v>
      </c>
      <c r="E91" s="102"/>
      <c r="F91" s="124">
        <f>SUM(F89:F90)</f>
        <v>104739006</v>
      </c>
    </row>
    <row r="92" spans="1:6" s="96" customFormat="1" ht="21.75" customHeight="1" thickTop="1">
      <c r="A92" s="70"/>
      <c r="C92" s="100"/>
      <c r="D92" s="100">
        <f>D91-BS!D8</f>
        <v>0</v>
      </c>
      <c r="E92" s="100"/>
      <c r="F92" s="100">
        <f>F91-BS!F8</f>
        <v>0</v>
      </c>
    </row>
    <row r="93" spans="1:6" s="96" customFormat="1" ht="21.75" customHeight="1">
      <c r="A93" s="92" t="s">
        <v>95</v>
      </c>
      <c r="C93" s="100"/>
      <c r="D93" s="100"/>
      <c r="E93" s="100"/>
      <c r="F93" s="100"/>
    </row>
    <row r="94" spans="1:6" s="96" customFormat="1" ht="21.75" customHeight="1">
      <c r="A94" s="70" t="s">
        <v>114</v>
      </c>
      <c r="C94" s="100"/>
      <c r="D94" s="100"/>
      <c r="E94" s="100"/>
      <c r="F94" s="100"/>
    </row>
    <row r="95" spans="1:6" s="96" customFormat="1" ht="21.75" customHeight="1">
      <c r="A95" s="70" t="s">
        <v>123</v>
      </c>
      <c r="D95" s="122">
        <v>0</v>
      </c>
      <c r="F95" s="125">
        <v>-1227072</v>
      </c>
    </row>
    <row r="96" spans="1:6" s="96" customFormat="1" ht="21.75" customHeight="1">
      <c r="B96" s="104"/>
    </row>
    <row r="97" spans="1:6" s="53" customFormat="1" ht="21.75" customHeight="1">
      <c r="A97" s="103" t="s">
        <v>67</v>
      </c>
      <c r="B97" s="61"/>
      <c r="C97" s="63"/>
      <c r="D97" s="63"/>
      <c r="E97" s="63"/>
      <c r="F97" s="63"/>
    </row>
  </sheetData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2" manualBreakCount="2">
    <brk id="35" max="10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showGridLines="0" view="pageBreakPreview" topLeftCell="A5" zoomScale="70" zoomScaleNormal="100" zoomScaleSheetLayoutView="70" workbookViewId="0">
      <selection activeCell="I19" sqref="I19"/>
    </sheetView>
  </sheetViews>
  <sheetFormatPr defaultColWidth="9.140625" defaultRowHeight="21.75" customHeight="1"/>
  <cols>
    <col min="1" max="1" width="25.42578125" style="22" customWidth="1"/>
    <col min="2" max="2" width="14.5703125" style="22" customWidth="1"/>
    <col min="3" max="3" width="15" style="22" customWidth="1"/>
    <col min="4" max="4" width="1.5703125" style="22" customWidth="1"/>
    <col min="5" max="5" width="15" style="22" customWidth="1"/>
    <col min="6" max="6" width="1.5703125" style="22" customWidth="1"/>
    <col min="7" max="7" width="15" style="22" customWidth="1"/>
    <col min="8" max="8" width="1.5703125" style="22" customWidth="1"/>
    <col min="9" max="9" width="15" style="22" customWidth="1"/>
    <col min="10" max="10" width="1.5703125" style="22" customWidth="1"/>
    <col min="11" max="11" width="15" style="22" customWidth="1"/>
    <col min="12" max="16384" width="9.140625" style="22"/>
  </cols>
  <sheetData>
    <row r="1" spans="1:11" s="2" customFormat="1" ht="21.75" customHeight="1">
      <c r="A1" s="1" t="s">
        <v>27</v>
      </c>
      <c r="B1" s="36"/>
      <c r="C1" s="36"/>
      <c r="D1" s="37"/>
      <c r="E1" s="36"/>
      <c r="F1" s="37"/>
      <c r="G1" s="36"/>
      <c r="H1" s="37"/>
      <c r="I1" s="36"/>
      <c r="J1" s="37"/>
    </row>
    <row r="2" spans="1:11" ht="21.75" customHeight="1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1.75" customHeight="1">
      <c r="A3" s="49" t="s">
        <v>130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1.75" customHeight="1">
      <c r="A4" s="39"/>
      <c r="B4" s="39"/>
      <c r="C4" s="39"/>
      <c r="D4" s="39"/>
      <c r="E4" s="39"/>
      <c r="F4" s="39"/>
      <c r="G4" s="39"/>
      <c r="H4" s="39"/>
      <c r="I4" s="127" t="s">
        <v>62</v>
      </c>
      <c r="J4" s="127"/>
      <c r="K4" s="127"/>
    </row>
    <row r="5" spans="1:11" s="23" customFormat="1" ht="21.75" customHeight="1">
      <c r="C5" s="40" t="s">
        <v>49</v>
      </c>
      <c r="D5" s="40"/>
      <c r="E5" s="40"/>
      <c r="F5" s="40"/>
      <c r="G5" s="128" t="s">
        <v>74</v>
      </c>
      <c r="H5" s="128"/>
      <c r="I5" s="128"/>
      <c r="J5" s="40"/>
      <c r="K5" s="41"/>
    </row>
    <row r="6" spans="1:11" s="23" customFormat="1" ht="21.75" customHeight="1">
      <c r="C6" s="40" t="s">
        <v>85</v>
      </c>
      <c r="D6" s="40"/>
      <c r="E6" s="40"/>
      <c r="F6" s="40"/>
      <c r="G6" s="51" t="s">
        <v>77</v>
      </c>
      <c r="H6" s="51"/>
      <c r="I6" s="51"/>
      <c r="J6" s="40"/>
      <c r="K6" s="41"/>
    </row>
    <row r="7" spans="1:11" s="23" customFormat="1" ht="21.75" customHeight="1">
      <c r="B7" s="42"/>
      <c r="C7" s="109" t="s">
        <v>86</v>
      </c>
      <c r="D7" s="43"/>
      <c r="E7" s="109" t="s">
        <v>22</v>
      </c>
      <c r="F7" s="43"/>
      <c r="G7" s="109" t="s">
        <v>76</v>
      </c>
      <c r="H7" s="43"/>
      <c r="I7" s="109" t="s">
        <v>127</v>
      </c>
      <c r="J7" s="43"/>
      <c r="K7" s="109" t="s">
        <v>50</v>
      </c>
    </row>
    <row r="8" spans="1:11" ht="21.75" customHeight="1">
      <c r="A8" s="44" t="s">
        <v>115</v>
      </c>
      <c r="B8" s="27"/>
      <c r="C8" s="28">
        <v>116500000</v>
      </c>
      <c r="D8" s="29">
        <v>0</v>
      </c>
      <c r="E8" s="28">
        <v>83464677</v>
      </c>
      <c r="F8" s="29">
        <v>0</v>
      </c>
      <c r="G8" s="28">
        <v>11650000</v>
      </c>
      <c r="H8" s="29">
        <v>0</v>
      </c>
      <c r="I8" s="28">
        <v>-8554045</v>
      </c>
      <c r="J8" s="29"/>
      <c r="K8" s="28">
        <f>SUM(C8:J8)</f>
        <v>203060632</v>
      </c>
    </row>
    <row r="9" spans="1:11" ht="21.75" customHeight="1">
      <c r="A9" s="111" t="s">
        <v>94</v>
      </c>
      <c r="B9" s="27"/>
      <c r="C9" s="28">
        <v>0</v>
      </c>
      <c r="D9" s="29"/>
      <c r="E9" s="28">
        <v>0</v>
      </c>
      <c r="F9" s="29"/>
      <c r="G9" s="28">
        <v>0</v>
      </c>
      <c r="H9" s="29"/>
      <c r="I9" s="28">
        <f>PL!F21</f>
        <v>3400583</v>
      </c>
      <c r="J9" s="29"/>
      <c r="K9" s="28">
        <f>SUM(C9:J9)</f>
        <v>3400583</v>
      </c>
    </row>
    <row r="10" spans="1:11" ht="21.75" customHeight="1">
      <c r="A10" s="111" t="s">
        <v>92</v>
      </c>
      <c r="B10" s="27"/>
      <c r="C10" s="28"/>
      <c r="D10" s="29"/>
      <c r="E10" s="28"/>
      <c r="F10" s="29"/>
      <c r="G10" s="28"/>
      <c r="H10" s="29"/>
      <c r="I10" s="28"/>
      <c r="J10" s="29"/>
      <c r="K10" s="28"/>
    </row>
    <row r="11" spans="1:11" s="30" customFormat="1" ht="21.75" customHeight="1">
      <c r="A11" s="27" t="s">
        <v>93</v>
      </c>
      <c r="C11" s="112">
        <v>0</v>
      </c>
      <c r="D11" s="26"/>
      <c r="E11" s="112">
        <v>0</v>
      </c>
      <c r="F11" s="26"/>
      <c r="G11" s="112">
        <v>0</v>
      </c>
      <c r="H11" s="26"/>
      <c r="I11" s="113">
        <v>-981658</v>
      </c>
      <c r="J11" s="26"/>
      <c r="K11" s="113">
        <f>SUM(C11:J11)</f>
        <v>-981658</v>
      </c>
    </row>
    <row r="12" spans="1:11" s="30" customFormat="1" ht="21.75" customHeight="1">
      <c r="A12" s="22" t="s">
        <v>65</v>
      </c>
      <c r="C12" s="31">
        <v>0</v>
      </c>
      <c r="D12" s="25"/>
      <c r="E12" s="31">
        <v>0</v>
      </c>
      <c r="F12" s="25"/>
      <c r="G12" s="31">
        <v>0</v>
      </c>
      <c r="H12" s="25"/>
      <c r="I12" s="45">
        <f>SUM(I9:I11)</f>
        <v>2418925</v>
      </c>
      <c r="J12" s="25"/>
      <c r="K12" s="28">
        <f>SUM(C12:J12)</f>
        <v>2418925</v>
      </c>
    </row>
    <row r="13" spans="1:11" ht="21.75" customHeight="1" thickBot="1">
      <c r="A13" s="24" t="s">
        <v>116</v>
      </c>
      <c r="B13" s="27"/>
      <c r="C13" s="32">
        <f>SUM(C8,C12)</f>
        <v>116500000</v>
      </c>
      <c r="D13" s="33"/>
      <c r="E13" s="32">
        <f>SUM(E8,E12)</f>
        <v>83464677</v>
      </c>
      <c r="F13" s="33"/>
      <c r="G13" s="32">
        <f>SUM(G8,G12)</f>
        <v>11650000</v>
      </c>
      <c r="H13" s="33"/>
      <c r="I13" s="32">
        <f>SUM(I8,I12)</f>
        <v>-6135120</v>
      </c>
      <c r="J13" s="33"/>
      <c r="K13" s="32">
        <f>SUM(K8,K12)</f>
        <v>205479557</v>
      </c>
    </row>
    <row r="14" spans="1:11" ht="21.75" customHeight="1" thickTop="1">
      <c r="A14" s="24"/>
      <c r="B14" s="27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21.75" customHeight="1">
      <c r="A15" s="24" t="s">
        <v>131</v>
      </c>
      <c r="B15" s="27"/>
      <c r="C15" s="28">
        <f>C13</f>
        <v>116500000</v>
      </c>
      <c r="D15" s="28">
        <f t="shared" ref="D15:I15" si="0">D13</f>
        <v>0</v>
      </c>
      <c r="E15" s="28">
        <f t="shared" si="0"/>
        <v>83464677</v>
      </c>
      <c r="F15" s="28">
        <f t="shared" si="0"/>
        <v>0</v>
      </c>
      <c r="G15" s="28">
        <f t="shared" si="0"/>
        <v>11650000</v>
      </c>
      <c r="H15" s="28">
        <f t="shared" si="0"/>
        <v>0</v>
      </c>
      <c r="I15" s="28">
        <f t="shared" si="0"/>
        <v>-6135120</v>
      </c>
      <c r="J15" s="29"/>
      <c r="K15" s="28">
        <f>SUM(C15:J15)</f>
        <v>205479557</v>
      </c>
    </row>
    <row r="16" spans="1:11" ht="21.75" customHeight="1">
      <c r="A16" s="27" t="s">
        <v>94</v>
      </c>
      <c r="B16" s="27"/>
      <c r="C16" s="28">
        <v>0</v>
      </c>
      <c r="D16" s="28"/>
      <c r="E16" s="28">
        <v>0</v>
      </c>
      <c r="F16" s="28"/>
      <c r="G16" s="28">
        <v>0</v>
      </c>
      <c r="H16" s="28"/>
      <c r="I16" s="28">
        <f>PL!D21</f>
        <v>1327999</v>
      </c>
      <c r="J16" s="29"/>
      <c r="K16" s="28">
        <f>SUM(C16:J16)</f>
        <v>1327999</v>
      </c>
    </row>
    <row r="17" spans="1:11" ht="21.75" customHeight="1">
      <c r="A17" s="27" t="s">
        <v>92</v>
      </c>
      <c r="B17" s="27"/>
      <c r="C17" s="28"/>
      <c r="D17" s="28"/>
      <c r="E17" s="28"/>
      <c r="F17" s="28"/>
      <c r="G17" s="28"/>
      <c r="H17" s="28"/>
      <c r="I17" s="28"/>
      <c r="J17" s="29"/>
      <c r="K17" s="28"/>
    </row>
    <row r="18" spans="1:11" s="30" customFormat="1" ht="21.75" customHeight="1">
      <c r="A18" s="27" t="s">
        <v>93</v>
      </c>
      <c r="C18" s="112">
        <v>0</v>
      </c>
      <c r="D18" s="26"/>
      <c r="E18" s="112">
        <v>0</v>
      </c>
      <c r="F18" s="26"/>
      <c r="G18" s="112">
        <v>0</v>
      </c>
      <c r="H18" s="26"/>
      <c r="I18" s="113">
        <v>0</v>
      </c>
      <c r="J18" s="26"/>
      <c r="K18" s="113">
        <f>SUM(C18:J18)</f>
        <v>0</v>
      </c>
    </row>
    <row r="19" spans="1:11" s="30" customFormat="1" ht="21.75" customHeight="1">
      <c r="A19" s="22" t="s">
        <v>65</v>
      </c>
      <c r="C19" s="29">
        <f>SUM(C16:C18)</f>
        <v>0</v>
      </c>
      <c r="D19" s="25"/>
      <c r="E19" s="29">
        <f>SUM(E16:E18)</f>
        <v>0</v>
      </c>
      <c r="F19" s="25"/>
      <c r="G19" s="29">
        <f>SUM(G16:G18)</f>
        <v>0</v>
      </c>
      <c r="H19" s="26"/>
      <c r="I19" s="29">
        <f>SUM(I16:I18)</f>
        <v>1327999</v>
      </c>
      <c r="J19" s="25"/>
      <c r="K19" s="29">
        <f>SUM(K16:K18)</f>
        <v>1327999</v>
      </c>
    </row>
    <row r="20" spans="1:11" ht="21.75" customHeight="1" thickBot="1">
      <c r="A20" s="24" t="s">
        <v>132</v>
      </c>
      <c r="B20" s="27"/>
      <c r="C20" s="32">
        <f>SUM(C15,C19)</f>
        <v>116500000</v>
      </c>
      <c r="D20" s="33"/>
      <c r="E20" s="32">
        <f>SUM(E15,E19)</f>
        <v>83464677</v>
      </c>
      <c r="F20" s="33"/>
      <c r="G20" s="32">
        <f>SUM(G15,G19)</f>
        <v>11650000</v>
      </c>
      <c r="H20" s="33"/>
      <c r="I20" s="32">
        <f>SUM(I15,I19)</f>
        <v>-4807121</v>
      </c>
      <c r="J20" s="33"/>
      <c r="K20" s="32">
        <f>SUM(K15,K19)</f>
        <v>206807556</v>
      </c>
    </row>
    <row r="21" spans="1:11" ht="21.75" customHeight="1" thickTop="1">
      <c r="A21" s="24"/>
      <c r="B21" s="24"/>
      <c r="C21" s="26">
        <f>SUM(C13-BS!F49)</f>
        <v>0</v>
      </c>
      <c r="D21" s="26"/>
      <c r="E21" s="26">
        <f>SUM(E13-BS!F50)</f>
        <v>0</v>
      </c>
      <c r="F21" s="26"/>
      <c r="G21" s="26">
        <f>SUM(G13-BS!F52)</f>
        <v>0</v>
      </c>
      <c r="H21" s="26"/>
      <c r="I21" s="26">
        <f>SUM(I13-BS!F53)</f>
        <v>0</v>
      </c>
      <c r="J21" s="26"/>
      <c r="K21" s="26">
        <f>SUM(K13-BS!F54)</f>
        <v>0</v>
      </c>
    </row>
    <row r="22" spans="1:11" ht="21.75" customHeight="1">
      <c r="A22" s="24"/>
      <c r="B22" s="24"/>
      <c r="C22" s="26">
        <f>SUM(C20-BS!D49)</f>
        <v>0</v>
      </c>
      <c r="D22" s="26"/>
      <c r="E22" s="26">
        <f>SUM(E20-BS!D50)</f>
        <v>0</v>
      </c>
      <c r="F22" s="26"/>
      <c r="G22" s="26">
        <f>SUM(G20-BS!D52)</f>
        <v>0</v>
      </c>
      <c r="H22" s="26"/>
      <c r="I22" s="26">
        <f>SUM(I20-BS!D53)</f>
        <v>0</v>
      </c>
      <c r="J22" s="26"/>
      <c r="K22" s="26">
        <f>SUM(K20-BS!D54)</f>
        <v>0</v>
      </c>
    </row>
    <row r="23" spans="1:11" ht="21.75" customHeight="1">
      <c r="A23" s="46" t="s">
        <v>10</v>
      </c>
      <c r="B23" s="24"/>
      <c r="C23" s="26"/>
      <c r="D23" s="26"/>
      <c r="E23" s="26"/>
      <c r="F23" s="26"/>
      <c r="G23" s="26"/>
      <c r="H23" s="26"/>
      <c r="I23" s="26"/>
      <c r="J23" s="26"/>
      <c r="K23" s="26"/>
    </row>
  </sheetData>
  <mergeCells count="2">
    <mergeCell ref="I4:K4"/>
    <mergeCell ref="G5:I5"/>
  </mergeCells>
  <pageMargins left="0.98425196850393704" right="0.39370078740157483" top="0.78740157480314965" bottom="0.19685039370078741" header="0.19685039370078741" footer="0.19685039370078741"/>
  <pageSetup paperSize="9" scale="79" orientation="portrait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37278</vt:lpwstr>
  </property>
  <property fmtid="{D5CDD505-2E9C-101B-9397-08002B2CF9AE}" pid="4" name="OptimizationTime">
    <vt:lpwstr>20200221_1624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SCE 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2020-02-12T13:29:59Z</cp:lastPrinted>
  <dcterms:created xsi:type="dcterms:W3CDTF">2000-04-08T11:18:30Z</dcterms:created>
  <dcterms:modified xsi:type="dcterms:W3CDTF">2020-02-12T13:30:06Z</dcterms:modified>
</cp:coreProperties>
</file>