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 tabRatio="762" activeTab="6"/>
  </bookViews>
  <sheets>
    <sheet name="BS-8-10" sheetId="9" r:id="rId1"/>
    <sheet name="PL-11-12" sheetId="12" r:id="rId2"/>
    <sheet name="SH-13-14" sheetId="7" r:id="rId3"/>
    <sheet name="SH-15-16" sheetId="5" r:id="rId4"/>
    <sheet name="Conso" sheetId="10" state="hidden" r:id="rId5"/>
    <sheet name="Sep" sheetId="11" state="hidden" r:id="rId6"/>
    <sheet name="CF-17-18" sheetId="23" r:id="rId7"/>
    <sheet name="CF_Revised" sheetId="24" state="hidden" r:id="rId8"/>
  </sheets>
  <definedNames>
    <definedName name="_xlnm.Print_Area" localSheetId="0">'BS-8-10'!$A$1:$J$71</definedName>
    <definedName name="_xlnm.Print_Area" localSheetId="6">'CF-17-18'!$A$1:$J$85</definedName>
    <definedName name="_xlnm.Print_Area" localSheetId="4">Conso!$A$1:$J$74</definedName>
    <definedName name="_xlnm.Print_Area" localSheetId="1">'PL-11-12'!$A$1:$J$59</definedName>
    <definedName name="_xlnm.Print_Area" localSheetId="5">Sep!$A$1:$J$74</definedName>
    <definedName name="_xlnm.Print_Area" localSheetId="2">'SH-13-14'!$A$1:$P$43</definedName>
    <definedName name="_xlnm.Print_Area" localSheetId="3">'SH-15-16'!$A$1:$P$47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23"/>
  <c r="J17" l="1"/>
  <c r="J20"/>
  <c r="H17"/>
  <c r="F17"/>
  <c r="D17"/>
  <c r="D39" i="7" l="1"/>
  <c r="H25" i="9"/>
  <c r="H13"/>
  <c r="L40" l="1"/>
  <c r="L39"/>
  <c r="M40"/>
  <c r="M39"/>
  <c r="D48" l="1"/>
  <c r="D49" s="1"/>
  <c r="H48"/>
  <c r="H49" s="1"/>
  <c r="J49"/>
  <c r="F49"/>
  <c r="H9" i="12" l="1"/>
  <c r="D43" i="9" l="1"/>
  <c r="D40"/>
  <c r="D25" l="1"/>
  <c r="D75" i="23" l="1"/>
  <c r="H75"/>
  <c r="H10" i="12" l="1"/>
  <c r="H22"/>
  <c r="H23"/>
  <c r="H19"/>
  <c r="D58" l="1"/>
  <c r="L62" i="9"/>
  <c r="D23" i="12" l="1"/>
  <c r="D28"/>
  <c r="D42" i="9"/>
  <c r="D26"/>
  <c r="J26"/>
  <c r="H26"/>
  <c r="F26"/>
  <c r="H20"/>
  <c r="D20"/>
  <c r="J42" i="5" l="1"/>
  <c r="J38" i="7"/>
  <c r="D24" i="12"/>
  <c r="H24"/>
  <c r="D39" i="9"/>
  <c r="H40"/>
  <c r="H39"/>
  <c r="L38" i="5" l="1"/>
  <c r="L36"/>
  <c r="J36"/>
  <c r="H36"/>
  <c r="F36"/>
  <c r="D36"/>
  <c r="R21"/>
  <c r="R20" i="7"/>
  <c r="L38"/>
  <c r="P18"/>
  <c r="P17"/>
  <c r="P16"/>
  <c r="L11"/>
  <c r="J72" i="23" l="1"/>
  <c r="J59"/>
  <c r="F72"/>
  <c r="F59"/>
  <c r="J9"/>
  <c r="J26" s="1"/>
  <c r="F9"/>
  <c r="F26" s="1"/>
  <c r="J56" i="12"/>
  <c r="F56"/>
  <c r="J51"/>
  <c r="F51"/>
  <c r="J46"/>
  <c r="F46"/>
  <c r="J31"/>
  <c r="F31"/>
  <c r="J29"/>
  <c r="F29"/>
  <c r="J27"/>
  <c r="F27"/>
  <c r="J25"/>
  <c r="F25"/>
  <c r="J20"/>
  <c r="F20"/>
  <c r="J18"/>
  <c r="F18"/>
  <c r="J16"/>
  <c r="F16"/>
  <c r="J11"/>
  <c r="F11"/>
  <c r="J69" i="9"/>
  <c r="F69"/>
  <c r="J67"/>
  <c r="F67"/>
  <c r="J44"/>
  <c r="J50" s="1"/>
  <c r="F44"/>
  <c r="F50" s="1"/>
  <c r="J28"/>
  <c r="J17"/>
  <c r="F17"/>
  <c r="H43" i="5"/>
  <c r="F43"/>
  <c r="D43"/>
  <c r="L42"/>
  <c r="N39"/>
  <c r="J39"/>
  <c r="H39"/>
  <c r="F39"/>
  <c r="D39"/>
  <c r="P11" i="7"/>
  <c r="N39"/>
  <c r="H39"/>
  <c r="F39"/>
  <c r="L34"/>
  <c r="P34" s="1"/>
  <c r="J39" i="23" l="1"/>
  <c r="F39"/>
  <c r="J71" i="9"/>
  <c r="F71"/>
  <c r="D45" i="5"/>
  <c r="H45"/>
  <c r="F45"/>
  <c r="F28" i="9"/>
  <c r="L39" i="5"/>
  <c r="P38" i="7"/>
  <c r="J42" i="23" l="1"/>
  <c r="J74" s="1"/>
  <c r="J76" s="1"/>
  <c r="J87" s="1"/>
  <c r="F42"/>
  <c r="F74" s="1"/>
  <c r="F76" s="1"/>
  <c r="F87" s="1"/>
  <c r="P36" i="5"/>
  <c r="P39" l="1"/>
  <c r="L14" l="1"/>
  <c r="L13" i="7"/>
  <c r="P13" s="1"/>
  <c r="D50" i="12"/>
  <c r="H55"/>
  <c r="H50"/>
  <c r="N15" i="5" l="1"/>
  <c r="H59" i="23" l="1"/>
  <c r="D59"/>
  <c r="F15" i="5"/>
  <c r="H15"/>
  <c r="D15"/>
  <c r="N18" i="7"/>
  <c r="H18"/>
  <c r="F18"/>
  <c r="D18"/>
  <c r="H14" l="1"/>
  <c r="H20" s="1"/>
  <c r="H32" s="1"/>
  <c r="H35" s="1"/>
  <c r="H41" s="1"/>
  <c r="N14"/>
  <c r="N20" s="1"/>
  <c r="N32" s="1"/>
  <c r="N35" s="1"/>
  <c r="N41" s="1"/>
  <c r="F14"/>
  <c r="F20" s="1"/>
  <c r="F32" s="1"/>
  <c r="F35" s="1"/>
  <c r="F41" s="1"/>
  <c r="D14"/>
  <c r="D20" s="1"/>
  <c r="D32" s="1"/>
  <c r="D35" l="1"/>
  <c r="D41" s="1"/>
  <c r="H19" i="5" l="1"/>
  <c r="H21" s="1"/>
  <c r="F19"/>
  <c r="F21" s="1"/>
  <c r="D19"/>
  <c r="D21" s="1"/>
  <c r="J73" i="9" l="1"/>
  <c r="F73" l="1"/>
  <c r="L12" i="5"/>
  <c r="J15"/>
  <c r="L15" l="1"/>
  <c r="P12"/>
  <c r="P15" s="1"/>
  <c r="J14" i="7"/>
  <c r="P14" l="1"/>
  <c r="L14"/>
  <c r="H72" i="23"/>
  <c r="D72"/>
  <c r="D27" i="24" l="1"/>
  <c r="D14"/>
  <c r="H19" l="1"/>
  <c r="D19"/>
  <c r="J61" l="1"/>
  <c r="H61"/>
  <c r="F61"/>
  <c r="D61"/>
  <c r="J52"/>
  <c r="H52"/>
  <c r="F52"/>
  <c r="D52"/>
  <c r="H30"/>
  <c r="D30"/>
  <c r="J23"/>
  <c r="J35" s="1"/>
  <c r="J39" s="1"/>
  <c r="F23"/>
  <c r="F35" s="1"/>
  <c r="F39" s="1"/>
  <c r="F63" l="1"/>
  <c r="F65" s="1"/>
  <c r="J63"/>
  <c r="J65" s="1"/>
  <c r="K40" i="11" l="1"/>
  <c r="M19"/>
  <c r="L19"/>
  <c r="K49"/>
  <c r="K48"/>
  <c r="K36"/>
  <c r="M36" s="1"/>
  <c r="K37"/>
  <c r="K38"/>
  <c r="K39"/>
  <c r="K41"/>
  <c r="K42"/>
  <c r="K43"/>
  <c r="K44"/>
  <c r="K35"/>
  <c r="K19"/>
  <c r="K20"/>
  <c r="K21"/>
  <c r="K18"/>
  <c r="K12"/>
  <c r="K13"/>
  <c r="K14"/>
  <c r="K11"/>
  <c r="J70"/>
  <c r="J72" s="1"/>
  <c r="H70"/>
  <c r="H72" s="1"/>
  <c r="F70"/>
  <c r="F72" s="1"/>
  <c r="D70"/>
  <c r="D72" s="1"/>
  <c r="J50"/>
  <c r="H50"/>
  <c r="F50"/>
  <c r="D50"/>
  <c r="J45"/>
  <c r="H45"/>
  <c r="H51" s="1"/>
  <c r="H74" s="1"/>
  <c r="F45"/>
  <c r="F51" s="1"/>
  <c r="D45"/>
  <c r="D51" s="1"/>
  <c r="J22"/>
  <c r="H22"/>
  <c r="F22"/>
  <c r="D22"/>
  <c r="J15"/>
  <c r="H15"/>
  <c r="F15"/>
  <c r="D15"/>
  <c r="J70" i="10"/>
  <c r="J72" s="1"/>
  <c r="H70"/>
  <c r="H72" s="1"/>
  <c r="F70"/>
  <c r="F72" s="1"/>
  <c r="D70"/>
  <c r="D72" s="1"/>
  <c r="J50"/>
  <c r="H50"/>
  <c r="F50"/>
  <c r="D50"/>
  <c r="J45"/>
  <c r="J51" s="1"/>
  <c r="J74" s="1"/>
  <c r="H45"/>
  <c r="F45"/>
  <c r="F51" s="1"/>
  <c r="F74" s="1"/>
  <c r="D45"/>
  <c r="J22"/>
  <c r="H22"/>
  <c r="F22"/>
  <c r="D22"/>
  <c r="J15"/>
  <c r="H15"/>
  <c r="F15"/>
  <c r="D15"/>
  <c r="D51" l="1"/>
  <c r="D74" s="1"/>
  <c r="J51" i="11"/>
  <c r="J74" s="1"/>
  <c r="H51" i="10"/>
  <c r="H74" s="1"/>
  <c r="H24" i="11"/>
  <c r="D24" i="10"/>
  <c r="D24" i="11"/>
  <c r="D74"/>
  <c r="F24" i="10"/>
  <c r="F24" i="11"/>
  <c r="H24" i="10"/>
  <c r="J24"/>
  <c r="J24" i="11"/>
  <c r="N19"/>
  <c r="F74"/>
  <c r="H30" i="12" l="1"/>
  <c r="L18" i="5" l="1"/>
  <c r="J19" l="1"/>
  <c r="J21" s="1"/>
  <c r="L17" l="1"/>
  <c r="L19" s="1"/>
  <c r="P17" l="1"/>
  <c r="P19"/>
  <c r="P21" s="1"/>
  <c r="L21"/>
  <c r="L17" i="7" l="1"/>
  <c r="L16" l="1"/>
  <c r="J18"/>
  <c r="J20" s="1"/>
  <c r="J32" l="1"/>
  <c r="P20"/>
  <c r="L18"/>
  <c r="L20" s="1"/>
  <c r="J35" l="1"/>
  <c r="L32"/>
  <c r="L35" l="1"/>
  <c r="P32"/>
  <c r="P35" s="1"/>
  <c r="H14" i="12" l="1"/>
  <c r="H15"/>
  <c r="H65" i="9"/>
  <c r="H63"/>
  <c r="H61"/>
  <c r="H62" s="1"/>
  <c r="H47"/>
  <c r="H43"/>
  <c r="H42"/>
  <c r="H41"/>
  <c r="H38"/>
  <c r="H24"/>
  <c r="H22"/>
  <c r="H23"/>
  <c r="H21"/>
  <c r="H14"/>
  <c r="H12"/>
  <c r="H11"/>
  <c r="H9"/>
  <c r="H28" i="12"/>
  <c r="H25" l="1"/>
  <c r="H17" i="9"/>
  <c r="H16" i="12"/>
  <c r="H28" i="9"/>
  <c r="H11" i="12"/>
  <c r="H18" s="1"/>
  <c r="H20" s="1"/>
  <c r="P9"/>
  <c r="H44" i="9"/>
  <c r="H50" s="1"/>
  <c r="H27" i="12" l="1"/>
  <c r="H29" s="1"/>
  <c r="H31" s="1"/>
  <c r="H58" s="1"/>
  <c r="J41" i="5" l="1"/>
  <c r="J43" s="1"/>
  <c r="J45" s="1"/>
  <c r="H66" i="9" s="1"/>
  <c r="H46" i="12"/>
  <c r="H49"/>
  <c r="H9" i="23"/>
  <c r="H26" s="1"/>
  <c r="H51" i="12"/>
  <c r="H54"/>
  <c r="H56" s="1"/>
  <c r="H10" i="24" s="1"/>
  <c r="H23" s="1"/>
  <c r="H35" s="1"/>
  <c r="H39" s="1"/>
  <c r="H63" s="1"/>
  <c r="H65" s="1"/>
  <c r="H39" i="23" l="1"/>
  <c r="L41" i="5"/>
  <c r="P41" s="1"/>
  <c r="H67" i="9"/>
  <c r="H69" s="1"/>
  <c r="H71" s="1"/>
  <c r="H73" s="1"/>
  <c r="H74"/>
  <c r="H42" i="23" l="1"/>
  <c r="H74" s="1"/>
  <c r="H76" s="1"/>
  <c r="H87" s="1"/>
  <c r="L43" i="5"/>
  <c r="P43" s="1"/>
  <c r="P45" s="1"/>
  <c r="L45" l="1"/>
  <c r="R45" s="1"/>
  <c r="D12" i="9"/>
  <c r="D30" i="12" l="1"/>
  <c r="D22" i="9" l="1"/>
  <c r="D47" l="1"/>
  <c r="D63"/>
  <c r="D65"/>
  <c r="D23" l="1"/>
  <c r="D11"/>
  <c r="D10" i="12"/>
  <c r="D14" i="9"/>
  <c r="D22" i="12"/>
  <c r="D41" i="9"/>
  <c r="D21"/>
  <c r="D38"/>
  <c r="D44" s="1"/>
  <c r="D50" s="1"/>
  <c r="D24"/>
  <c r="D15" i="12"/>
  <c r="D25" l="1"/>
  <c r="D61" i="9"/>
  <c r="D62" s="1"/>
  <c r="D13" l="1"/>
  <c r="D9" i="12"/>
  <c r="D11" s="1"/>
  <c r="D9" i="9"/>
  <c r="D17" l="1"/>
  <c r="D28" s="1"/>
  <c r="D19" i="12"/>
  <c r="D14" l="1"/>
  <c r="D16" s="1"/>
  <c r="D18" s="1"/>
  <c r="D20" s="1"/>
  <c r="D27" s="1"/>
  <c r="D29" s="1"/>
  <c r="D31" s="1"/>
  <c r="J37" i="7" l="1"/>
  <c r="D46" i="12"/>
  <c r="D10" i="24" s="1"/>
  <c r="D23" s="1"/>
  <c r="D35" s="1"/>
  <c r="D39" s="1"/>
  <c r="D63" s="1"/>
  <c r="D65" s="1"/>
  <c r="D49" i="12"/>
  <c r="D9" i="23"/>
  <c r="D26" s="1"/>
  <c r="D39" l="1"/>
  <c r="L37" i="7"/>
  <c r="J39"/>
  <c r="J41" s="1"/>
  <c r="D66" i="9" s="1"/>
  <c r="D51" i="12"/>
  <c r="D54"/>
  <c r="D56" s="1"/>
  <c r="D42" i="23" l="1"/>
  <c r="D74" s="1"/>
  <c r="D76" s="1"/>
  <c r="D87" s="1"/>
  <c r="L39" i="7"/>
  <c r="L41" s="1"/>
  <c r="P37"/>
  <c r="P39" s="1"/>
  <c r="P41" s="1"/>
  <c r="D74" i="9"/>
  <c r="D67"/>
  <c r="D69" s="1"/>
  <c r="D71" s="1"/>
  <c r="D73" s="1"/>
  <c r="R41" i="7" l="1"/>
</calcChain>
</file>

<file path=xl/sharedStrings.xml><?xml version="1.0" encoding="utf-8"?>
<sst xmlns="http://schemas.openxmlformats.org/spreadsheetml/2006/main" count="604" uniqueCount="236">
  <si>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</si>
  <si>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</si>
  <si>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</si>
  <si>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</si>
  <si>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</si>
  <si>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</si>
  <si>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</si>
  <si>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</si>
  <si>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</si>
  <si>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</si>
  <si>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</si>
  <si>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</si>
  <si>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</si>
  <si>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</si>
  <si>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</si>
  <si>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</si>
  <si>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</si>
  <si>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</si>
  <si>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</si>
  <si>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</si>
  <si>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</si>
  <si>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</si>
  <si>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-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</si>
  <si>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</si>
  <si>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</si>
  <si>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</si>
  <si>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</si>
  <si>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</si>
  <si>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</si>
  <si>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</si>
  <si>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</si>
  <si>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</si>
  <si>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</si>
  <si>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</si>
  <si>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</si>
  <si>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</si>
  <si>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</si>
  <si>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ค่าใช้จ่ายในการขาย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</si>
  <si>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</si>
  <si>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</si>
  <si>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</si>
  <si>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</si>
  <si>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</si>
  <si>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</si>
  <si>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</si>
  <si>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ส่วนของส่วน</t>
  </si>
  <si>
    <t>ได้เสียที่ไม่มี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</si>
  <si>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</si>
  <si>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</si>
  <si>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</si>
  <si>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</si>
  <si>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</si>
  <si>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</si>
  <si>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</si>
  <si>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</si>
  <si>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</si>
  <si>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</si>
  <si>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</si>
  <si>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</si>
  <si>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</si>
  <si>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</si>
  <si>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</si>
  <si>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</si>
  <si>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</si>
  <si>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</si>
  <si>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</si>
  <si>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</si>
  <si>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</si>
  <si>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</si>
  <si>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</si>
  <si>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</si>
  <si>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</si>
  <si>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</si>
  <si>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</si>
  <si>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</si>
  <si>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</si>
  <si>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</si>
  <si>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จัดสรรเป็น</t>
  </si>
  <si>
    <t>สำรองตาม</t>
  </si>
  <si>
    <t>กฎหมาย</t>
  </si>
  <si>
    <t xml:space="preserve">  -  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</si>
  <si>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</si>
  <si>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</si>
  <si>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</si>
  <si>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</si>
  <si>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</si>
  <si>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</si>
  <si>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</si>
  <si>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</si>
  <si>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</si>
  <si>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</si>
  <si>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</si>
  <si>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</si>
  <si>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</si>
  <si>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</si>
  <si>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</si>
  <si>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</si>
  <si>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</si>
  <si>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</si>
  <si>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</si>
  <si>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</si>
  <si>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</si>
  <si>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</si>
  <si>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</si>
  <si>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</si>
  <si>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</si>
  <si>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</si>
  <si>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</si>
  <si>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</si>
  <si>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</si>
  <si>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</si>
  <si>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</si>
  <si>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</si>
  <si>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</si>
  <si>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</si>
  <si>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</si>
  <si>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</si>
  <si>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</si>
  <si>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</si>
  <si>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</si>
  <si>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</si>
  <si>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</si>
  <si>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</si>
  <si>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</si>
  <si>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</si>
  <si>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</si>
  <si>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</si>
  <si>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</si>
  <si>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</si>
  <si>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</si>
  <si>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</si>
  <si>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ขาดทุนก่อนต้นทุนทางการเงินและภาษีเงินได้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</si>
  <si>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</si>
  <si>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</si>
  <si>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</si>
  <si>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</si>
  <si>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</si>
  <si>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</si>
  <si>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</si>
  <si>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</si>
  <si>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</si>
  <si>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</si>
  <si>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</si>
  <si>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</si>
  <si>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</si>
  <si>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(ขาดทุนสะสม</t>
  </si>
  <si>
    <t>เกินทุน)</t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</si>
  <si>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</si>
  <si>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</si>
  <si>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</si>
  <si>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</si>
  <si>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</si>
  <si>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</si>
  <si>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</si>
  <si>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</si>
  <si>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</si>
  <si>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</si>
  <si>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</si>
  <si>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</si>
  <si>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</si>
  <si>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ผู้ถือหุ้น /</t>
  </si>
  <si>
    <t>ส่วนเกิน</t>
  </si>
  <si>
    <t>มูลค่าหุ้น</t>
  </si>
  <si>
    <t xml:space="preserve">     กำไร (ขาดทุน) เบ็ดเสร็จอื่น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</si>
  <si>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</si>
  <si>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</si>
  <si>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</si>
  <si>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</si>
  <si>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</si>
  <si>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</si>
  <si>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</si>
  <si>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</si>
  <si>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</si>
  <si>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</si>
  <si>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</si>
  <si>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</si>
  <si>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</si>
  <si>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</si>
  <si>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</si>
  <si>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</si>
  <si>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</si>
  <si>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</si>
  <si>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</si>
  <si>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การแบ่งปันกำไร (ขาดทุน) เบ็ดเสร็จรวม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</si>
  <si>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</si>
  <si>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</si>
  <si>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กำไร (ขาดทุน) เบ็ดเสร็จสำหรับปี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</si>
  <si>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</si>
  <si>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</si>
  <si>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</si>
  <si>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</si>
  <si>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</si>
  <si>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</si>
  <si>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</si>
  <si>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</si>
  <si>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</si>
  <si>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</si>
  <si>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</si>
  <si>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ขาดทุนสะสม</t>
  </si>
  <si>
    <t>กำไร (ขาดทุน) ขั้นต้น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</si>
  <si>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</si>
  <si>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</si>
  <si>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</si>
  <si>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</si>
  <si>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</si>
  <si>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</si>
  <si>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</si>
  <si>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</si>
  <si>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</si>
  <si>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</si>
  <si>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</si>
  <si>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กำไร (ขาดทุน) เบ็ดเสร็จรวมสำหรับปี</t>
  </si>
  <si>
    <t>ขาดทุนจากอัตราแลกเปลี่ยนที่ยังไม่เกิดขึ้น</t>
  </si>
  <si>
    <t>เงินทุนที่ได้รับจากผู้ถือหุ้น</t>
  </si>
  <si>
    <t xml:space="preserve">     ออกหุ้นสามัญ</t>
  </si>
  <si>
    <t>รวมเงินทุนที่ได้รับจากผู้ถือหุ้น</t>
  </si>
  <si>
    <t>Test balance</t>
  </si>
  <si>
    <t>Test PL</t>
  </si>
  <si>
    <t xml:space="preserve">(กลับรายการ) หนี้สูญและหนี้สงสัยจะสูญ 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</si>
  <si>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</si>
  <si>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</si>
  <si>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กลับรายการขาดทุนจากการด้อยค่าของสินทรัพย์</t>
  </si>
  <si>
    <t>เงินสดรับจากการออกหุ้นสามัญ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</si>
  <si>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</si>
  <si>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</si>
  <si>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</si>
  <si>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</si>
  <si>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</si>
  <si>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</si>
  <si>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ผลกำไรจากการวัดมูลค่าใหม่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</si>
  <si>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</si>
  <si>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</si>
  <si>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</si>
  <si>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5, 12</t>
  </si>
  <si>
    <t>5, 18</t>
  </si>
  <si>
    <t>จ่ายประมาณการหนี้สินสำหรับผลประโยชน์พนักงาน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</si>
</sst>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;\(#,##0.00\)"/>
    <numFmt numFmtId="192" formatCode="#,##0;\(#,##0\)"/>
    <numFmt numFmtId="193" formatCode="#,##0;\(#,##0\);\-"/>
    <numFmt numFmtId="194" formatCode="#,##0.00_);[Red]\(#,##0.00\);&quot;-&quot;"/>
    <numFmt numFmtId="195" formatCode="_(* #,##0.000_);_(* \(#,##0.000\);_(* &quot;-&quot;??_);_(@_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b/>
      <sz val="15"/>
      <color theme="0"/>
      <name val="Tahoma"/>
      <family val="2"/>
      <scheme val="minor"/>
    </font>
    <font>
      <b/>
      <sz val="15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8" applyFont="1" applyFill="1" applyAlignment="1">
      <alignment horizontal="left"/>
    </xf>
    <xf numFmtId="0" fontId="2" fillId="0" borderId="0" xfId="11" applyFont="1" applyFill="1" applyAlignment="1">
      <alignment horizontal="left"/>
    </xf>
    <xf numFmtId="0" fontId="3" fillId="0" borderId="0" xfId="0" applyFont="1" applyFill="1"/>
    <xf numFmtId="0" fontId="2" fillId="0" borderId="0" xfId="10" applyFont="1" applyFill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91" fontId="3" fillId="0" borderId="0" xfId="8" applyNumberFormat="1" applyFont="1" applyFill="1"/>
    <xf numFmtId="191" fontId="0" fillId="0" borderId="0" xfId="8" applyNumberFormat="1" applyFont="1" applyFill="1"/>
    <xf numFmtId="0" fontId="3" fillId="0" borderId="0" xfId="8" applyFont="1" applyFill="1" applyAlignment="1">
      <alignment horizontal="left"/>
    </xf>
    <xf numFmtId="190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8" fillId="0" borderId="0" xfId="8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0" fontId="8" fillId="0" borderId="0" xfId="10" applyFont="1" applyFill="1" applyAlignment="1"/>
    <xf numFmtId="0" fontId="8" fillId="0" borderId="0" xfId="10" applyFont="1" applyFill="1" applyAlignment="1">
      <alignment horizontal="right"/>
    </xf>
    <xf numFmtId="192" fontId="8" fillId="0" borderId="0" xfId="8" applyNumberFormat="1" applyFont="1" applyFill="1"/>
    <xf numFmtId="190" fontId="8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center"/>
    </xf>
    <xf numFmtId="188" fontId="2" fillId="0" borderId="2" xfId="0" applyNumberFormat="1" applyFont="1" applyFill="1" applyBorder="1" applyAlignment="1">
      <alignment horizontal="right"/>
    </xf>
    <xf numFmtId="188" fontId="8" fillId="0" borderId="0" xfId="0" applyNumberFormat="1" applyFont="1" applyFill="1" applyAlignment="1"/>
    <xf numFmtId="188" fontId="8" fillId="0" borderId="0" xfId="0" applyNumberFormat="1" applyFont="1" applyFill="1"/>
    <xf numFmtId="193" fontId="8" fillId="0" borderId="0" xfId="1" applyNumberFormat="1" applyFont="1" applyFill="1"/>
    <xf numFmtId="188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0" fontId="2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187" fontId="8" fillId="0" borderId="0" xfId="1" applyFont="1" applyFill="1"/>
    <xf numFmtId="190" fontId="8" fillId="0" borderId="0" xfId="1" applyNumberFormat="1" applyFont="1" applyFill="1"/>
    <xf numFmtId="190" fontId="3" fillId="0" borderId="0" xfId="2" applyNumberFormat="1" applyFont="1" applyFill="1" applyBorder="1"/>
    <xf numFmtId="190" fontId="3" fillId="0" borderId="0" xfId="2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0" fontId="8" fillId="0" borderId="0" xfId="0" applyFont="1" applyFill="1" applyBorder="1"/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0" fontId="0" fillId="0" borderId="0" xfId="0" applyFill="1"/>
    <xf numFmtId="190" fontId="0" fillId="0" borderId="0" xfId="0" applyNumberFormat="1" applyFont="1" applyFill="1"/>
    <xf numFmtId="0" fontId="7" fillId="0" borderId="0" xfId="0" applyFont="1" applyFill="1" applyAlignment="1">
      <alignment horizontal="center"/>
    </xf>
    <xf numFmtId="188" fontId="2" fillId="0" borderId="0" xfId="0" applyNumberFormat="1" applyFont="1" applyFill="1"/>
    <xf numFmtId="190" fontId="8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Border="1"/>
    <xf numFmtId="194" fontId="14" fillId="0" borderId="0" xfId="13" applyNumberFormat="1" applyFont="1" applyFill="1" applyBorder="1" applyAlignment="1">
      <alignment horizontal="center" vertical="center" wrapText="1"/>
    </xf>
    <xf numFmtId="194" fontId="14" fillId="0" borderId="0" xfId="14" applyNumberFormat="1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/>
    <xf numFmtId="16" fontId="0" fillId="0" borderId="0" xfId="8" applyNumberFormat="1" applyFont="1" applyFill="1" applyAlignment="1">
      <alignment horizontal="center"/>
    </xf>
    <xf numFmtId="16" fontId="0" fillId="0" borderId="0" xfId="8" quotePrefix="1" applyNumberFormat="1" applyFont="1" applyFill="1" applyAlignment="1">
      <alignment horizontal="center"/>
    </xf>
    <xf numFmtId="194" fontId="15" fillId="0" borderId="0" xfId="15" applyNumberFormat="1" applyFont="1" applyFill="1" applyBorder="1" applyAlignment="1">
      <alignment vertical="center"/>
    </xf>
    <xf numFmtId="0" fontId="0" fillId="0" borderId="0" xfId="8" applyFont="1" applyFill="1" applyAlignment="1">
      <alignment horizontal="center"/>
    </xf>
    <xf numFmtId="194" fontId="0" fillId="0" borderId="0" xfId="0" applyNumberFormat="1" applyFont="1" applyFill="1" applyBorder="1"/>
    <xf numFmtId="0" fontId="5" fillId="0" borderId="0" xfId="0" applyFont="1"/>
    <xf numFmtId="0" fontId="6" fillId="0" borderId="0" xfId="0" applyFont="1" applyAlignment="1">
      <alignment horizontal="center"/>
    </xf>
    <xf numFmtId="188" fontId="0" fillId="0" borderId="0" xfId="0" applyNumberFormat="1" applyFont="1" applyAlignment="1">
      <alignment horizontal="right"/>
    </xf>
    <xf numFmtId="188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88" fontId="0" fillId="0" borderId="0" xfId="0" applyNumberFormat="1" applyFont="1" applyFill="1" applyBorder="1"/>
    <xf numFmtId="187" fontId="0" fillId="0" borderId="0" xfId="0" applyNumberFormat="1" applyFont="1" applyFill="1" applyBorder="1"/>
    <xf numFmtId="190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39" fontId="0" fillId="0" borderId="0" xfId="0" applyNumberFormat="1" applyFont="1" applyFill="1" applyBorder="1"/>
    <xf numFmtId="190" fontId="3" fillId="0" borderId="2" xfId="1" applyNumberFormat="1" applyFont="1" applyFill="1" applyBorder="1" applyAlignment="1">
      <alignment horizontal="right"/>
    </xf>
    <xf numFmtId="188" fontId="3" fillId="0" borderId="0" xfId="0" applyNumberFormat="1" applyFont="1" applyAlignment="1">
      <alignment horizontal="right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6" fillId="0" borderId="0" xfId="0" applyFont="1" applyFill="1" applyAlignment="1"/>
    <xf numFmtId="188" fontId="3" fillId="0" borderId="0" xfId="0" applyNumberFormat="1" applyFont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0" fontId="3" fillId="0" borderId="0" xfId="9" applyFont="1" applyFill="1" applyAlignment="1">
      <alignment horizontal="left"/>
    </xf>
    <xf numFmtId="0" fontId="5" fillId="0" borderId="0" xfId="0" applyFont="1" applyAlignment="1"/>
    <xf numFmtId="4" fontId="0" fillId="0" borderId="0" xfId="0" applyNumberFormat="1" applyFont="1" applyFill="1" applyBorder="1"/>
    <xf numFmtId="0" fontId="0" fillId="0" borderId="0" xfId="0" applyFont="1" applyFill="1" applyAlignment="1">
      <alignment horizontal="left"/>
    </xf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95" fontId="0" fillId="0" borderId="0" xfId="1" applyNumberFormat="1" applyFont="1" applyFill="1"/>
    <xf numFmtId="195" fontId="0" fillId="0" borderId="0" xfId="1" applyNumberFormat="1" applyFont="1" applyFill="1" applyBorder="1"/>
    <xf numFmtId="0" fontId="5" fillId="0" borderId="0" xfId="9" applyFont="1" applyFill="1" applyAlignment="1">
      <alignment horizontal="left"/>
    </xf>
    <xf numFmtId="190" fontId="0" fillId="0" borderId="4" xfId="1" applyNumberFormat="1" applyFont="1" applyFill="1" applyBorder="1" applyAlignment="1">
      <alignment horizontal="right"/>
    </xf>
    <xf numFmtId="188" fontId="0" fillId="0" borderId="0" xfId="0" applyNumberFormat="1" applyFont="1" applyBorder="1"/>
    <xf numFmtId="192" fontId="0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0" fontId="0" fillId="0" borderId="0" xfId="9" applyFont="1" applyFill="1" applyAlignment="1">
      <alignment horizontal="left"/>
    </xf>
    <xf numFmtId="190" fontId="3" fillId="0" borderId="1" xfId="1" applyNumberFormat="1" applyFont="1" applyFill="1" applyBorder="1" applyAlignment="1">
      <alignment horizontal="right"/>
    </xf>
    <xf numFmtId="0" fontId="5" fillId="0" borderId="0" xfId="0" applyFont="1" applyFill="1"/>
    <xf numFmtId="188" fontId="0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191" fontId="0" fillId="0" borderId="0" xfId="12" applyNumberFormat="1" applyFont="1" applyFill="1"/>
    <xf numFmtId="188" fontId="3" fillId="0" borderId="0" xfId="0" applyNumberFormat="1" applyFont="1" applyFill="1" applyBorder="1" applyAlignment="1">
      <alignment wrapText="1"/>
    </xf>
    <xf numFmtId="192" fontId="0" fillId="0" borderId="0" xfId="12" applyNumberFormat="1" applyFont="1" applyFill="1"/>
    <xf numFmtId="3" fontId="3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190" fontId="0" fillId="0" borderId="0" xfId="1" applyNumberFormat="1" applyFont="1" applyFill="1" applyBorder="1" applyAlignment="1">
      <alignment wrapText="1"/>
    </xf>
    <xf numFmtId="190" fontId="3" fillId="0" borderId="0" xfId="1" applyNumberFormat="1" applyFont="1" applyFill="1"/>
    <xf numFmtId="190" fontId="3" fillId="0" borderId="4" xfId="1" applyNumberFormat="1" applyFont="1" applyFill="1" applyBorder="1" applyAlignment="1">
      <alignment wrapText="1"/>
    </xf>
    <xf numFmtId="188" fontId="0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190" fontId="3" fillId="0" borderId="5" xfId="1" applyNumberFormat="1" applyFont="1" applyFill="1" applyBorder="1" applyAlignment="1">
      <alignment horizontal="center"/>
    </xf>
    <xf numFmtId="190" fontId="3" fillId="0" borderId="5" xfId="1" quotePrefix="1" applyNumberFormat="1" applyFont="1" applyFill="1" applyBorder="1" applyAlignment="1">
      <alignment horizontal="center"/>
    </xf>
    <xf numFmtId="190" fontId="3" fillId="0" borderId="4" xfId="2" applyNumberFormat="1" applyFont="1" applyFill="1" applyBorder="1"/>
    <xf numFmtId="190" fontId="3" fillId="0" borderId="4" xfId="2" applyNumberFormat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Border="1"/>
    <xf numFmtId="190" fontId="12" fillId="0" borderId="0" xfId="16" applyNumberFormat="1" applyFont="1" applyFill="1" applyAlignment="1">
      <alignment horizontal="right"/>
    </xf>
    <xf numFmtId="188" fontId="12" fillId="0" borderId="0" xfId="7" applyNumberFormat="1" applyFont="1" applyFill="1" applyAlignment="1">
      <alignment horizontal="right"/>
    </xf>
    <xf numFmtId="37" fontId="12" fillId="0" borderId="0" xfId="7" applyNumberFormat="1" applyFont="1" applyFill="1" applyBorder="1" applyAlignment="1">
      <alignment horizontal="right"/>
    </xf>
    <xf numFmtId="190" fontId="12" fillId="0" borderId="0" xfId="16" applyNumberFormat="1" applyFont="1" applyFill="1" applyBorder="1" applyAlignment="1"/>
    <xf numFmtId="190" fontId="12" fillId="0" borderId="0" xfId="16" applyNumberFormat="1" applyFont="1" applyFill="1" applyBorder="1" applyAlignment="1">
      <alignment horizontal="center"/>
    </xf>
    <xf numFmtId="190" fontId="12" fillId="0" borderId="0" xfId="16" applyNumberFormat="1" applyFont="1" applyFill="1" applyBorder="1" applyAlignment="1">
      <alignment horizontal="right"/>
    </xf>
    <xf numFmtId="190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Border="1" applyAlignment="1">
      <alignment horizontal="right"/>
    </xf>
    <xf numFmtId="187" fontId="0" fillId="0" borderId="0" xfId="1" applyFont="1" applyFill="1" applyBorder="1"/>
    <xf numFmtId="190" fontId="0" fillId="0" borderId="0" xfId="0" applyNumberFormat="1" applyFill="1" applyBorder="1"/>
    <xf numFmtId="187" fontId="0" fillId="0" borderId="0" xfId="1" applyFont="1" applyFill="1"/>
    <xf numFmtId="187" fontId="0" fillId="0" borderId="0" xfId="0" applyNumberFormat="1" applyFont="1" applyFill="1"/>
    <xf numFmtId="190" fontId="8" fillId="0" borderId="0" xfId="1" quotePrefix="1" applyNumberFormat="1" applyFont="1" applyFill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90" fontId="18" fillId="0" borderId="0" xfId="16" applyNumberFormat="1" applyFont="1" applyFill="1" applyBorder="1" applyAlignment="1"/>
    <xf numFmtId="190" fontId="18" fillId="0" borderId="0" xfId="16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7" fontId="8" fillId="0" borderId="0" xfId="0" applyNumberFormat="1" applyFont="1" applyFill="1"/>
    <xf numFmtId="193" fontId="8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/>
    <xf numFmtId="0" fontId="11" fillId="0" borderId="0" xfId="0" applyFont="1" applyFill="1"/>
    <xf numFmtId="187" fontId="0" fillId="0" borderId="0" xfId="1" applyFont="1" applyFill="1" applyBorder="1" applyAlignment="1">
      <alignment horizontal="right"/>
    </xf>
    <xf numFmtId="37" fontId="18" fillId="0" borderId="0" xfId="7" applyNumberFormat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11" fillId="0" borderId="0" xfId="0" applyFont="1" applyFill="1" applyBorder="1" applyAlignment="1">
      <alignment horizontal="center"/>
    </xf>
    <xf numFmtId="192" fontId="2" fillId="0" borderId="0" xfId="1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192" fontId="0" fillId="0" borderId="0" xfId="12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0" fontId="6" fillId="0" borderId="0" xfId="0" applyFont="1" applyFill="1"/>
    <xf numFmtId="192" fontId="0" fillId="0" borderId="0" xfId="8" applyNumberFormat="1" applyFont="1" applyFill="1"/>
    <xf numFmtId="190" fontId="0" fillId="0" borderId="0" xfId="1" applyNumberFormat="1" applyFont="1" applyFill="1"/>
    <xf numFmtId="4" fontId="0" fillId="0" borderId="0" xfId="0" applyNumberFormat="1" applyFont="1" applyFill="1"/>
    <xf numFmtId="193" fontId="0" fillId="0" borderId="0" xfId="0" applyNumberFormat="1" applyFont="1" applyFill="1"/>
    <xf numFmtId="190" fontId="3" fillId="0" borderId="3" xfId="1" applyNumberFormat="1" applyFont="1" applyFill="1" applyBorder="1" applyAlignment="1">
      <alignment horizontal="right"/>
    </xf>
    <xf numFmtId="0" fontId="0" fillId="0" borderId="0" xfId="0" applyFill="1" applyBorder="1" applyAlignment="1"/>
    <xf numFmtId="190" fontId="3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90" fontId="0" fillId="0" borderId="5" xfId="1" applyNumberFormat="1" applyFont="1" applyFill="1" applyBorder="1" applyAlignment="1">
      <alignment horizontal="right"/>
    </xf>
    <xf numFmtId="187" fontId="2" fillId="0" borderId="0" xfId="1" applyFont="1" applyFill="1"/>
    <xf numFmtId="187" fontId="3" fillId="0" borderId="0" xfId="1" applyFont="1" applyFill="1"/>
    <xf numFmtId="0" fontId="6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3" fillId="0" borderId="0" xfId="1" applyNumberFormat="1" applyFont="1" applyFill="1" applyBorder="1" applyAlignment="1">
      <alignment wrapText="1"/>
    </xf>
    <xf numFmtId="190" fontId="17" fillId="0" borderId="0" xfId="1" applyNumberFormat="1" applyFont="1" applyFill="1" applyBorder="1" applyAlignment="1"/>
    <xf numFmtId="187" fontId="3" fillId="0" borderId="4" xfId="1" applyNumberFormat="1" applyFont="1" applyFill="1" applyBorder="1" applyAlignment="1">
      <alignment wrapText="1"/>
    </xf>
    <xf numFmtId="187" fontId="0" fillId="0" borderId="0" xfId="1" applyFont="1" applyFill="1" applyAlignment="1">
      <alignment horizontal="right"/>
    </xf>
    <xf numFmtId="191" fontId="5" fillId="0" borderId="0" xfId="8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1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4" xfId="0" applyNumberFormat="1" applyFont="1" applyFill="1" applyBorder="1"/>
    <xf numFmtId="187" fontId="4" fillId="0" borderId="0" xfId="1" applyFont="1" applyFill="1"/>
    <xf numFmtId="187" fontId="4" fillId="0" borderId="0" xfId="1" applyFont="1" applyFill="1" applyBorder="1"/>
    <xf numFmtId="187" fontId="4" fillId="0" borderId="0" xfId="1" applyFont="1" applyFill="1" applyAlignment="1">
      <alignment horizontal="right"/>
    </xf>
    <xf numFmtId="187" fontId="4" fillId="2" borderId="0" xfId="1" applyFont="1" applyFill="1" applyAlignment="1">
      <alignment horizontal="right"/>
    </xf>
    <xf numFmtId="187" fontId="4" fillId="0" borderId="0" xfId="1" applyFont="1" applyFill="1" applyBorder="1" applyAlignment="1">
      <alignment horizontal="right"/>
    </xf>
    <xf numFmtId="187" fontId="4" fillId="0" borderId="0" xfId="1" applyFont="1" applyFill="1" applyBorder="1" applyAlignment="1"/>
    <xf numFmtId="187" fontId="3" fillId="0" borderId="0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16" fontId="0" fillId="0" borderId="0" xfId="8" applyNumberFormat="1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0" fontId="0" fillId="0" borderId="0" xfId="1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92" fontId="3" fillId="0" borderId="0" xfId="10" applyNumberFormat="1" applyFont="1" applyFill="1" applyAlignment="1">
      <alignment horizontal="center"/>
    </xf>
    <xf numFmtId="192" fontId="2" fillId="0" borderId="0" xfId="10" applyNumberFormat="1" applyFont="1" applyFill="1" applyAlignment="1">
      <alignment horizontal="center"/>
    </xf>
    <xf numFmtId="192" fontId="8" fillId="0" borderId="0" xfId="1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7">
    <cellStyle name="Comma" xfId="1" builtinId="3"/>
    <cellStyle name="Comma 2" xfId="2"/>
    <cellStyle name="Comma 2 2" xfId="3"/>
    <cellStyle name="Comma 27" xfId="15"/>
    <cellStyle name="Comma 3" xfId="4"/>
    <cellStyle name="Comma 3 2" xfId="16"/>
    <cellStyle name="Comma 4" xfId="5"/>
    <cellStyle name="Normal" xfId="0" builtinId="0"/>
    <cellStyle name="Normal 2" xfId="6"/>
    <cellStyle name="Normal 3" xfId="7"/>
    <cellStyle name="Normal 35" xfId="13"/>
    <cellStyle name="Normal 37" xfId="14"/>
    <cellStyle name="Normal 4" xfId="8"/>
    <cellStyle name="Normal 4 2" xfId="9"/>
    <cellStyle name="Normal 4 2 2" xfId="10"/>
    <cellStyle name="Normal 5" xfId="11"/>
    <cellStyle name="Normal_AMT_BCP_TFS_Q151_Final-120508 2 2" xfId="12"/>
  </cellStyles>
  <dxfs count="0"/>
  <tableStyles count="0" defaultTableStyle="TableStyleMedium9" defaultPivotStyle="PivotStyleLight16"/>
  <colors>
    <mruColors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U75"/>
  <sheetViews>
    <sheetView view="pageBreakPreview" topLeftCell="A82" zoomScale="85" zoomScaleNormal="80" zoomScaleSheetLayoutView="85" workbookViewId="0">
      <selection activeCell="R33" sqref="R33"/>
    </sheetView>
  </sheetViews>
  <sheetFormatPr defaultRowHeight="24" customHeight="1"/>
  <cols>
    <col min="1" max="1" width="42.85546875" style="12" customWidth="1"/>
    <col min="2" max="2" width="8.140625" style="3" customWidth="1"/>
    <col min="3" max="3" width="1.7109375" style="12" customWidth="1"/>
    <col min="4" max="4" width="14" style="12" customWidth="1"/>
    <col min="5" max="5" width="1.5703125" style="12" customWidth="1"/>
    <col min="6" max="6" width="14" style="12" customWidth="1"/>
    <col min="7" max="7" width="1.5703125" style="12" customWidth="1"/>
    <col min="8" max="8" width="14" style="12" customWidth="1"/>
    <col min="9" max="9" width="1.5703125" style="12" customWidth="1"/>
    <col min="10" max="10" width="14" style="12" customWidth="1"/>
    <col min="11" max="11" width="7.5703125" style="12" customWidth="1"/>
    <col min="12" max="13" width="23.7109375" style="212" hidden="1" customWidth="1"/>
    <col min="14" max="14" width="7.5703125" style="12" customWidth="1"/>
    <col min="15" max="15" width="16" style="12" hidden="1" customWidth="1"/>
    <col min="16" max="16" width="15.85546875" style="12" bestFit="1" customWidth="1"/>
    <col min="17" max="17" width="17.140625" style="12" customWidth="1"/>
    <col min="18" max="18" width="23.5703125" style="12" customWidth="1"/>
    <col min="19" max="19" width="14.42578125" style="12" customWidth="1"/>
    <col min="20" max="20" width="15.140625" style="12" bestFit="1" customWidth="1"/>
    <col min="21" max="21" width="15.85546875" style="12" customWidth="1"/>
    <col min="22" max="22" width="16.7109375" style="12" bestFit="1" customWidth="1"/>
    <col min="23" max="23" width="5.140625" style="12" bestFit="1" customWidth="1"/>
    <col min="24" max="24" width="15.140625" style="12" bestFit="1" customWidth="1"/>
    <col min="25" max="25" width="5.140625" style="12" bestFit="1" customWidth="1"/>
    <col min="26" max="26" width="16.7109375" style="12" bestFit="1" customWidth="1"/>
    <col min="27" max="259" width="9.140625" style="12"/>
    <col min="260" max="260" width="41.140625" style="12" customWidth="1"/>
    <col min="261" max="261" width="8.140625" style="12" customWidth="1"/>
    <col min="262" max="262" width="1.7109375" style="12" customWidth="1"/>
    <col min="263" max="263" width="14.7109375" style="12" bestFit="1" customWidth="1"/>
    <col min="264" max="264" width="1.5703125" style="12" customWidth="1"/>
    <col min="265" max="265" width="14.5703125" style="12" customWidth="1"/>
    <col min="266" max="266" width="1.5703125" style="12" customWidth="1"/>
    <col min="267" max="267" width="14.7109375" style="12" bestFit="1" customWidth="1"/>
    <col min="268" max="268" width="1.5703125" style="12" customWidth="1"/>
    <col min="269" max="269" width="14.5703125" style="12" customWidth="1"/>
    <col min="270" max="270" width="13.85546875" style="12" customWidth="1"/>
    <col min="271" max="271" width="16" style="12" customWidth="1"/>
    <col min="272" max="272" width="15.85546875" style="12" bestFit="1" customWidth="1"/>
    <col min="273" max="273" width="17.140625" style="12" customWidth="1"/>
    <col min="274" max="274" width="23.5703125" style="12" customWidth="1"/>
    <col min="275" max="275" width="14.42578125" style="12" customWidth="1"/>
    <col min="276" max="276" width="15.140625" style="12" bestFit="1" customWidth="1"/>
    <col min="277" max="277" width="15.85546875" style="12" customWidth="1"/>
    <col min="278" max="278" width="16.7109375" style="12" bestFit="1" customWidth="1"/>
    <col min="279" max="279" width="5.140625" style="12" bestFit="1" customWidth="1"/>
    <col min="280" max="280" width="15.140625" style="12" bestFit="1" customWidth="1"/>
    <col min="281" max="281" width="5.140625" style="12" bestFit="1" customWidth="1"/>
    <col min="282" max="282" width="16.7109375" style="12" bestFit="1" customWidth="1"/>
    <col min="283" max="515" width="9.140625" style="12"/>
    <col min="516" max="516" width="41.140625" style="12" customWidth="1"/>
    <col min="517" max="517" width="8.140625" style="12" customWidth="1"/>
    <col min="518" max="518" width="1.7109375" style="12" customWidth="1"/>
    <col min="519" max="519" width="14.7109375" style="12" bestFit="1" customWidth="1"/>
    <col min="520" max="520" width="1.5703125" style="12" customWidth="1"/>
    <col min="521" max="521" width="14.5703125" style="12" customWidth="1"/>
    <col min="522" max="522" width="1.5703125" style="12" customWidth="1"/>
    <col min="523" max="523" width="14.7109375" style="12" bestFit="1" customWidth="1"/>
    <col min="524" max="524" width="1.5703125" style="12" customWidth="1"/>
    <col min="525" max="525" width="14.5703125" style="12" customWidth="1"/>
    <col min="526" max="526" width="13.85546875" style="12" customWidth="1"/>
    <col min="527" max="527" width="16" style="12" customWidth="1"/>
    <col min="528" max="528" width="15.85546875" style="12" bestFit="1" customWidth="1"/>
    <col min="529" max="529" width="17.140625" style="12" customWidth="1"/>
    <col min="530" max="530" width="23.5703125" style="12" customWidth="1"/>
    <col min="531" max="531" width="14.42578125" style="12" customWidth="1"/>
    <col min="532" max="532" width="15.140625" style="12" bestFit="1" customWidth="1"/>
    <col min="533" max="533" width="15.85546875" style="12" customWidth="1"/>
    <col min="534" max="534" width="16.7109375" style="12" bestFit="1" customWidth="1"/>
    <col min="535" max="535" width="5.140625" style="12" bestFit="1" customWidth="1"/>
    <col min="536" max="536" width="15.140625" style="12" bestFit="1" customWidth="1"/>
    <col min="537" max="537" width="5.140625" style="12" bestFit="1" customWidth="1"/>
    <col min="538" max="538" width="16.7109375" style="12" bestFit="1" customWidth="1"/>
    <col min="539" max="771" width="9.140625" style="12"/>
    <col min="772" max="772" width="41.140625" style="12" customWidth="1"/>
    <col min="773" max="773" width="8.140625" style="12" customWidth="1"/>
    <col min="774" max="774" width="1.7109375" style="12" customWidth="1"/>
    <col min="775" max="775" width="14.7109375" style="12" bestFit="1" customWidth="1"/>
    <col min="776" max="776" width="1.5703125" style="12" customWidth="1"/>
    <col min="777" max="777" width="14.5703125" style="12" customWidth="1"/>
    <col min="778" max="778" width="1.5703125" style="12" customWidth="1"/>
    <col min="779" max="779" width="14.7109375" style="12" bestFit="1" customWidth="1"/>
    <col min="780" max="780" width="1.5703125" style="12" customWidth="1"/>
    <col min="781" max="781" width="14.5703125" style="12" customWidth="1"/>
    <col min="782" max="782" width="13.85546875" style="12" customWidth="1"/>
    <col min="783" max="783" width="16" style="12" customWidth="1"/>
    <col min="784" max="784" width="15.85546875" style="12" bestFit="1" customWidth="1"/>
    <col min="785" max="785" width="17.140625" style="12" customWidth="1"/>
    <col min="786" max="786" width="23.5703125" style="12" customWidth="1"/>
    <col min="787" max="787" width="14.42578125" style="12" customWidth="1"/>
    <col min="788" max="788" width="15.140625" style="12" bestFit="1" customWidth="1"/>
    <col min="789" max="789" width="15.85546875" style="12" customWidth="1"/>
    <col min="790" max="790" width="16.7109375" style="12" bestFit="1" customWidth="1"/>
    <col min="791" max="791" width="5.140625" style="12" bestFit="1" customWidth="1"/>
    <col min="792" max="792" width="15.140625" style="12" bestFit="1" customWidth="1"/>
    <col min="793" max="793" width="5.140625" style="12" bestFit="1" customWidth="1"/>
    <col min="794" max="794" width="16.7109375" style="12" bestFit="1" customWidth="1"/>
    <col min="795" max="1027" width="9.140625" style="12"/>
    <col min="1028" max="1028" width="41.140625" style="12" customWidth="1"/>
    <col min="1029" max="1029" width="8.140625" style="12" customWidth="1"/>
    <col min="1030" max="1030" width="1.7109375" style="12" customWidth="1"/>
    <col min="1031" max="1031" width="14.7109375" style="12" bestFit="1" customWidth="1"/>
    <col min="1032" max="1032" width="1.5703125" style="12" customWidth="1"/>
    <col min="1033" max="1033" width="14.5703125" style="12" customWidth="1"/>
    <col min="1034" max="1034" width="1.5703125" style="12" customWidth="1"/>
    <col min="1035" max="1035" width="14.7109375" style="12" bestFit="1" customWidth="1"/>
    <col min="1036" max="1036" width="1.5703125" style="12" customWidth="1"/>
    <col min="1037" max="1037" width="14.5703125" style="12" customWidth="1"/>
    <col min="1038" max="1038" width="13.85546875" style="12" customWidth="1"/>
    <col min="1039" max="1039" width="16" style="12" customWidth="1"/>
    <col min="1040" max="1040" width="15.85546875" style="12" bestFit="1" customWidth="1"/>
    <col min="1041" max="1041" width="17.140625" style="12" customWidth="1"/>
    <col min="1042" max="1042" width="23.5703125" style="12" customWidth="1"/>
    <col min="1043" max="1043" width="14.42578125" style="12" customWidth="1"/>
    <col min="1044" max="1044" width="15.140625" style="12" bestFit="1" customWidth="1"/>
    <col min="1045" max="1045" width="15.85546875" style="12" customWidth="1"/>
    <col min="1046" max="1046" width="16.7109375" style="12" bestFit="1" customWidth="1"/>
    <col min="1047" max="1047" width="5.140625" style="12" bestFit="1" customWidth="1"/>
    <col min="1048" max="1048" width="15.140625" style="12" bestFit="1" customWidth="1"/>
    <col min="1049" max="1049" width="5.140625" style="12" bestFit="1" customWidth="1"/>
    <col min="1050" max="1050" width="16.7109375" style="12" bestFit="1" customWidth="1"/>
    <col min="1051" max="1283" width="9.140625" style="12"/>
    <col min="1284" max="1284" width="41.140625" style="12" customWidth="1"/>
    <col min="1285" max="1285" width="8.140625" style="12" customWidth="1"/>
    <col min="1286" max="1286" width="1.7109375" style="12" customWidth="1"/>
    <col min="1287" max="1287" width="14.7109375" style="12" bestFit="1" customWidth="1"/>
    <col min="1288" max="1288" width="1.5703125" style="12" customWidth="1"/>
    <col min="1289" max="1289" width="14.5703125" style="12" customWidth="1"/>
    <col min="1290" max="1290" width="1.5703125" style="12" customWidth="1"/>
    <col min="1291" max="1291" width="14.7109375" style="12" bestFit="1" customWidth="1"/>
    <col min="1292" max="1292" width="1.5703125" style="12" customWidth="1"/>
    <col min="1293" max="1293" width="14.5703125" style="12" customWidth="1"/>
    <col min="1294" max="1294" width="13.85546875" style="12" customWidth="1"/>
    <col min="1295" max="1295" width="16" style="12" customWidth="1"/>
    <col min="1296" max="1296" width="15.85546875" style="12" bestFit="1" customWidth="1"/>
    <col min="1297" max="1297" width="17.140625" style="12" customWidth="1"/>
    <col min="1298" max="1298" width="23.5703125" style="12" customWidth="1"/>
    <col min="1299" max="1299" width="14.42578125" style="12" customWidth="1"/>
    <col min="1300" max="1300" width="15.140625" style="12" bestFit="1" customWidth="1"/>
    <col min="1301" max="1301" width="15.85546875" style="12" customWidth="1"/>
    <col min="1302" max="1302" width="16.7109375" style="12" bestFit="1" customWidth="1"/>
    <col min="1303" max="1303" width="5.140625" style="12" bestFit="1" customWidth="1"/>
    <col min="1304" max="1304" width="15.140625" style="12" bestFit="1" customWidth="1"/>
    <col min="1305" max="1305" width="5.140625" style="12" bestFit="1" customWidth="1"/>
    <col min="1306" max="1306" width="16.7109375" style="12" bestFit="1" customWidth="1"/>
    <col min="1307" max="1539" width="9.140625" style="12"/>
    <col min="1540" max="1540" width="41.140625" style="12" customWidth="1"/>
    <col min="1541" max="1541" width="8.140625" style="12" customWidth="1"/>
    <col min="1542" max="1542" width="1.7109375" style="12" customWidth="1"/>
    <col min="1543" max="1543" width="14.7109375" style="12" bestFit="1" customWidth="1"/>
    <col min="1544" max="1544" width="1.5703125" style="12" customWidth="1"/>
    <col min="1545" max="1545" width="14.5703125" style="12" customWidth="1"/>
    <col min="1546" max="1546" width="1.5703125" style="12" customWidth="1"/>
    <col min="1547" max="1547" width="14.7109375" style="12" bestFit="1" customWidth="1"/>
    <col min="1548" max="1548" width="1.5703125" style="12" customWidth="1"/>
    <col min="1549" max="1549" width="14.5703125" style="12" customWidth="1"/>
    <col min="1550" max="1550" width="13.85546875" style="12" customWidth="1"/>
    <col min="1551" max="1551" width="16" style="12" customWidth="1"/>
    <col min="1552" max="1552" width="15.85546875" style="12" bestFit="1" customWidth="1"/>
    <col min="1553" max="1553" width="17.140625" style="12" customWidth="1"/>
    <col min="1554" max="1554" width="23.5703125" style="12" customWidth="1"/>
    <col min="1555" max="1555" width="14.42578125" style="12" customWidth="1"/>
    <col min="1556" max="1556" width="15.140625" style="12" bestFit="1" customWidth="1"/>
    <col min="1557" max="1557" width="15.85546875" style="12" customWidth="1"/>
    <col min="1558" max="1558" width="16.7109375" style="12" bestFit="1" customWidth="1"/>
    <col min="1559" max="1559" width="5.140625" style="12" bestFit="1" customWidth="1"/>
    <col min="1560" max="1560" width="15.140625" style="12" bestFit="1" customWidth="1"/>
    <col min="1561" max="1561" width="5.140625" style="12" bestFit="1" customWidth="1"/>
    <col min="1562" max="1562" width="16.7109375" style="12" bestFit="1" customWidth="1"/>
    <col min="1563" max="1795" width="9.140625" style="12"/>
    <col min="1796" max="1796" width="41.140625" style="12" customWidth="1"/>
    <col min="1797" max="1797" width="8.140625" style="12" customWidth="1"/>
    <col min="1798" max="1798" width="1.7109375" style="12" customWidth="1"/>
    <col min="1799" max="1799" width="14.7109375" style="12" bestFit="1" customWidth="1"/>
    <col min="1800" max="1800" width="1.5703125" style="12" customWidth="1"/>
    <col min="1801" max="1801" width="14.5703125" style="12" customWidth="1"/>
    <col min="1802" max="1802" width="1.5703125" style="12" customWidth="1"/>
    <col min="1803" max="1803" width="14.7109375" style="12" bestFit="1" customWidth="1"/>
    <col min="1804" max="1804" width="1.5703125" style="12" customWidth="1"/>
    <col min="1805" max="1805" width="14.5703125" style="12" customWidth="1"/>
    <col min="1806" max="1806" width="13.85546875" style="12" customWidth="1"/>
    <col min="1807" max="1807" width="16" style="12" customWidth="1"/>
    <col min="1808" max="1808" width="15.85546875" style="12" bestFit="1" customWidth="1"/>
    <col min="1809" max="1809" width="17.140625" style="12" customWidth="1"/>
    <col min="1810" max="1810" width="23.5703125" style="12" customWidth="1"/>
    <col min="1811" max="1811" width="14.42578125" style="12" customWidth="1"/>
    <col min="1812" max="1812" width="15.140625" style="12" bestFit="1" customWidth="1"/>
    <col min="1813" max="1813" width="15.85546875" style="12" customWidth="1"/>
    <col min="1814" max="1814" width="16.7109375" style="12" bestFit="1" customWidth="1"/>
    <col min="1815" max="1815" width="5.140625" style="12" bestFit="1" customWidth="1"/>
    <col min="1816" max="1816" width="15.140625" style="12" bestFit="1" customWidth="1"/>
    <col min="1817" max="1817" width="5.140625" style="12" bestFit="1" customWidth="1"/>
    <col min="1818" max="1818" width="16.7109375" style="12" bestFit="1" customWidth="1"/>
    <col min="1819" max="2051" width="9.140625" style="12"/>
    <col min="2052" max="2052" width="41.140625" style="12" customWidth="1"/>
    <col min="2053" max="2053" width="8.140625" style="12" customWidth="1"/>
    <col min="2054" max="2054" width="1.7109375" style="12" customWidth="1"/>
    <col min="2055" max="2055" width="14.7109375" style="12" bestFit="1" customWidth="1"/>
    <col min="2056" max="2056" width="1.5703125" style="12" customWidth="1"/>
    <col min="2057" max="2057" width="14.5703125" style="12" customWidth="1"/>
    <col min="2058" max="2058" width="1.5703125" style="12" customWidth="1"/>
    <col min="2059" max="2059" width="14.7109375" style="12" bestFit="1" customWidth="1"/>
    <col min="2060" max="2060" width="1.5703125" style="12" customWidth="1"/>
    <col min="2061" max="2061" width="14.5703125" style="12" customWidth="1"/>
    <col min="2062" max="2062" width="13.85546875" style="12" customWidth="1"/>
    <col min="2063" max="2063" width="16" style="12" customWidth="1"/>
    <col min="2064" max="2064" width="15.85546875" style="12" bestFit="1" customWidth="1"/>
    <col min="2065" max="2065" width="17.140625" style="12" customWidth="1"/>
    <col min="2066" max="2066" width="23.5703125" style="12" customWidth="1"/>
    <col min="2067" max="2067" width="14.42578125" style="12" customWidth="1"/>
    <col min="2068" max="2068" width="15.140625" style="12" bestFit="1" customWidth="1"/>
    <col min="2069" max="2069" width="15.85546875" style="12" customWidth="1"/>
    <col min="2070" max="2070" width="16.7109375" style="12" bestFit="1" customWidth="1"/>
    <col min="2071" max="2071" width="5.140625" style="12" bestFit="1" customWidth="1"/>
    <col min="2072" max="2072" width="15.140625" style="12" bestFit="1" customWidth="1"/>
    <col min="2073" max="2073" width="5.140625" style="12" bestFit="1" customWidth="1"/>
    <col min="2074" max="2074" width="16.7109375" style="12" bestFit="1" customWidth="1"/>
    <col min="2075" max="2307" width="9.140625" style="12"/>
    <col min="2308" max="2308" width="41.140625" style="12" customWidth="1"/>
    <col min="2309" max="2309" width="8.140625" style="12" customWidth="1"/>
    <col min="2310" max="2310" width="1.7109375" style="12" customWidth="1"/>
    <col min="2311" max="2311" width="14.7109375" style="12" bestFit="1" customWidth="1"/>
    <col min="2312" max="2312" width="1.5703125" style="12" customWidth="1"/>
    <col min="2313" max="2313" width="14.5703125" style="12" customWidth="1"/>
    <col min="2314" max="2314" width="1.5703125" style="12" customWidth="1"/>
    <col min="2315" max="2315" width="14.7109375" style="12" bestFit="1" customWidth="1"/>
    <col min="2316" max="2316" width="1.5703125" style="12" customWidth="1"/>
    <col min="2317" max="2317" width="14.5703125" style="12" customWidth="1"/>
    <col min="2318" max="2318" width="13.85546875" style="12" customWidth="1"/>
    <col min="2319" max="2319" width="16" style="12" customWidth="1"/>
    <col min="2320" max="2320" width="15.85546875" style="12" bestFit="1" customWidth="1"/>
    <col min="2321" max="2321" width="17.140625" style="12" customWidth="1"/>
    <col min="2322" max="2322" width="23.5703125" style="12" customWidth="1"/>
    <col min="2323" max="2323" width="14.42578125" style="12" customWidth="1"/>
    <col min="2324" max="2324" width="15.140625" style="12" bestFit="1" customWidth="1"/>
    <col min="2325" max="2325" width="15.85546875" style="12" customWidth="1"/>
    <col min="2326" max="2326" width="16.7109375" style="12" bestFit="1" customWidth="1"/>
    <col min="2327" max="2327" width="5.140625" style="12" bestFit="1" customWidth="1"/>
    <col min="2328" max="2328" width="15.140625" style="12" bestFit="1" customWidth="1"/>
    <col min="2329" max="2329" width="5.140625" style="12" bestFit="1" customWidth="1"/>
    <col min="2330" max="2330" width="16.7109375" style="12" bestFit="1" customWidth="1"/>
    <col min="2331" max="2563" width="9.140625" style="12"/>
    <col min="2564" max="2564" width="41.140625" style="12" customWidth="1"/>
    <col min="2565" max="2565" width="8.140625" style="12" customWidth="1"/>
    <col min="2566" max="2566" width="1.7109375" style="12" customWidth="1"/>
    <col min="2567" max="2567" width="14.7109375" style="12" bestFit="1" customWidth="1"/>
    <col min="2568" max="2568" width="1.5703125" style="12" customWidth="1"/>
    <col min="2569" max="2569" width="14.5703125" style="12" customWidth="1"/>
    <col min="2570" max="2570" width="1.5703125" style="12" customWidth="1"/>
    <col min="2571" max="2571" width="14.7109375" style="12" bestFit="1" customWidth="1"/>
    <col min="2572" max="2572" width="1.5703125" style="12" customWidth="1"/>
    <col min="2573" max="2573" width="14.5703125" style="12" customWidth="1"/>
    <col min="2574" max="2574" width="13.85546875" style="12" customWidth="1"/>
    <col min="2575" max="2575" width="16" style="12" customWidth="1"/>
    <col min="2576" max="2576" width="15.85546875" style="12" bestFit="1" customWidth="1"/>
    <col min="2577" max="2577" width="17.140625" style="12" customWidth="1"/>
    <col min="2578" max="2578" width="23.5703125" style="12" customWidth="1"/>
    <col min="2579" max="2579" width="14.42578125" style="12" customWidth="1"/>
    <col min="2580" max="2580" width="15.140625" style="12" bestFit="1" customWidth="1"/>
    <col min="2581" max="2581" width="15.85546875" style="12" customWidth="1"/>
    <col min="2582" max="2582" width="16.7109375" style="12" bestFit="1" customWidth="1"/>
    <col min="2583" max="2583" width="5.140625" style="12" bestFit="1" customWidth="1"/>
    <col min="2584" max="2584" width="15.140625" style="12" bestFit="1" customWidth="1"/>
    <col min="2585" max="2585" width="5.140625" style="12" bestFit="1" customWidth="1"/>
    <col min="2586" max="2586" width="16.7109375" style="12" bestFit="1" customWidth="1"/>
    <col min="2587" max="2819" width="9.140625" style="12"/>
    <col min="2820" max="2820" width="41.140625" style="12" customWidth="1"/>
    <col min="2821" max="2821" width="8.140625" style="12" customWidth="1"/>
    <col min="2822" max="2822" width="1.7109375" style="12" customWidth="1"/>
    <col min="2823" max="2823" width="14.7109375" style="12" bestFit="1" customWidth="1"/>
    <col min="2824" max="2824" width="1.5703125" style="12" customWidth="1"/>
    <col min="2825" max="2825" width="14.5703125" style="12" customWidth="1"/>
    <col min="2826" max="2826" width="1.5703125" style="12" customWidth="1"/>
    <col min="2827" max="2827" width="14.7109375" style="12" bestFit="1" customWidth="1"/>
    <col min="2828" max="2828" width="1.5703125" style="12" customWidth="1"/>
    <col min="2829" max="2829" width="14.5703125" style="12" customWidth="1"/>
    <col min="2830" max="2830" width="13.85546875" style="12" customWidth="1"/>
    <col min="2831" max="2831" width="16" style="12" customWidth="1"/>
    <col min="2832" max="2832" width="15.85546875" style="12" bestFit="1" customWidth="1"/>
    <col min="2833" max="2833" width="17.140625" style="12" customWidth="1"/>
    <col min="2834" max="2834" width="23.5703125" style="12" customWidth="1"/>
    <col min="2835" max="2835" width="14.42578125" style="12" customWidth="1"/>
    <col min="2836" max="2836" width="15.140625" style="12" bestFit="1" customWidth="1"/>
    <col min="2837" max="2837" width="15.85546875" style="12" customWidth="1"/>
    <col min="2838" max="2838" width="16.7109375" style="12" bestFit="1" customWidth="1"/>
    <col min="2839" max="2839" width="5.140625" style="12" bestFit="1" customWidth="1"/>
    <col min="2840" max="2840" width="15.140625" style="12" bestFit="1" customWidth="1"/>
    <col min="2841" max="2841" width="5.140625" style="12" bestFit="1" customWidth="1"/>
    <col min="2842" max="2842" width="16.7109375" style="12" bestFit="1" customWidth="1"/>
    <col min="2843" max="3075" width="9.140625" style="12"/>
    <col min="3076" max="3076" width="41.140625" style="12" customWidth="1"/>
    <col min="3077" max="3077" width="8.140625" style="12" customWidth="1"/>
    <col min="3078" max="3078" width="1.7109375" style="12" customWidth="1"/>
    <col min="3079" max="3079" width="14.7109375" style="12" bestFit="1" customWidth="1"/>
    <col min="3080" max="3080" width="1.5703125" style="12" customWidth="1"/>
    <col min="3081" max="3081" width="14.5703125" style="12" customWidth="1"/>
    <col min="3082" max="3082" width="1.5703125" style="12" customWidth="1"/>
    <col min="3083" max="3083" width="14.7109375" style="12" bestFit="1" customWidth="1"/>
    <col min="3084" max="3084" width="1.5703125" style="12" customWidth="1"/>
    <col min="3085" max="3085" width="14.5703125" style="12" customWidth="1"/>
    <col min="3086" max="3086" width="13.85546875" style="12" customWidth="1"/>
    <col min="3087" max="3087" width="16" style="12" customWidth="1"/>
    <col min="3088" max="3088" width="15.85546875" style="12" bestFit="1" customWidth="1"/>
    <col min="3089" max="3089" width="17.140625" style="12" customWidth="1"/>
    <col min="3090" max="3090" width="23.5703125" style="12" customWidth="1"/>
    <col min="3091" max="3091" width="14.42578125" style="12" customWidth="1"/>
    <col min="3092" max="3092" width="15.140625" style="12" bestFit="1" customWidth="1"/>
    <col min="3093" max="3093" width="15.85546875" style="12" customWidth="1"/>
    <col min="3094" max="3094" width="16.7109375" style="12" bestFit="1" customWidth="1"/>
    <col min="3095" max="3095" width="5.140625" style="12" bestFit="1" customWidth="1"/>
    <col min="3096" max="3096" width="15.140625" style="12" bestFit="1" customWidth="1"/>
    <col min="3097" max="3097" width="5.140625" style="12" bestFit="1" customWidth="1"/>
    <col min="3098" max="3098" width="16.7109375" style="12" bestFit="1" customWidth="1"/>
    <col min="3099" max="3331" width="9.140625" style="12"/>
    <col min="3332" max="3332" width="41.140625" style="12" customWidth="1"/>
    <col min="3333" max="3333" width="8.140625" style="12" customWidth="1"/>
    <col min="3334" max="3334" width="1.7109375" style="12" customWidth="1"/>
    <col min="3335" max="3335" width="14.7109375" style="12" bestFit="1" customWidth="1"/>
    <col min="3336" max="3336" width="1.5703125" style="12" customWidth="1"/>
    <col min="3337" max="3337" width="14.5703125" style="12" customWidth="1"/>
    <col min="3338" max="3338" width="1.5703125" style="12" customWidth="1"/>
    <col min="3339" max="3339" width="14.7109375" style="12" bestFit="1" customWidth="1"/>
    <col min="3340" max="3340" width="1.5703125" style="12" customWidth="1"/>
    <col min="3341" max="3341" width="14.5703125" style="12" customWidth="1"/>
    <col min="3342" max="3342" width="13.85546875" style="12" customWidth="1"/>
    <col min="3343" max="3343" width="16" style="12" customWidth="1"/>
    <col min="3344" max="3344" width="15.85546875" style="12" bestFit="1" customWidth="1"/>
    <col min="3345" max="3345" width="17.140625" style="12" customWidth="1"/>
    <col min="3346" max="3346" width="23.5703125" style="12" customWidth="1"/>
    <col min="3347" max="3347" width="14.42578125" style="12" customWidth="1"/>
    <col min="3348" max="3348" width="15.140625" style="12" bestFit="1" customWidth="1"/>
    <col min="3349" max="3349" width="15.85546875" style="12" customWidth="1"/>
    <col min="3350" max="3350" width="16.7109375" style="12" bestFit="1" customWidth="1"/>
    <col min="3351" max="3351" width="5.140625" style="12" bestFit="1" customWidth="1"/>
    <col min="3352" max="3352" width="15.140625" style="12" bestFit="1" customWidth="1"/>
    <col min="3353" max="3353" width="5.140625" style="12" bestFit="1" customWidth="1"/>
    <col min="3354" max="3354" width="16.7109375" style="12" bestFit="1" customWidth="1"/>
    <col min="3355" max="3587" width="9.140625" style="12"/>
    <col min="3588" max="3588" width="41.140625" style="12" customWidth="1"/>
    <col min="3589" max="3589" width="8.140625" style="12" customWidth="1"/>
    <col min="3590" max="3590" width="1.7109375" style="12" customWidth="1"/>
    <col min="3591" max="3591" width="14.7109375" style="12" bestFit="1" customWidth="1"/>
    <col min="3592" max="3592" width="1.5703125" style="12" customWidth="1"/>
    <col min="3593" max="3593" width="14.5703125" style="12" customWidth="1"/>
    <col min="3594" max="3594" width="1.5703125" style="12" customWidth="1"/>
    <col min="3595" max="3595" width="14.7109375" style="12" bestFit="1" customWidth="1"/>
    <col min="3596" max="3596" width="1.5703125" style="12" customWidth="1"/>
    <col min="3597" max="3597" width="14.5703125" style="12" customWidth="1"/>
    <col min="3598" max="3598" width="13.85546875" style="12" customWidth="1"/>
    <col min="3599" max="3599" width="16" style="12" customWidth="1"/>
    <col min="3600" max="3600" width="15.85546875" style="12" bestFit="1" customWidth="1"/>
    <col min="3601" max="3601" width="17.140625" style="12" customWidth="1"/>
    <col min="3602" max="3602" width="23.5703125" style="12" customWidth="1"/>
    <col min="3603" max="3603" width="14.42578125" style="12" customWidth="1"/>
    <col min="3604" max="3604" width="15.140625" style="12" bestFit="1" customWidth="1"/>
    <col min="3605" max="3605" width="15.85546875" style="12" customWidth="1"/>
    <col min="3606" max="3606" width="16.7109375" style="12" bestFit="1" customWidth="1"/>
    <col min="3607" max="3607" width="5.140625" style="12" bestFit="1" customWidth="1"/>
    <col min="3608" max="3608" width="15.140625" style="12" bestFit="1" customWidth="1"/>
    <col min="3609" max="3609" width="5.140625" style="12" bestFit="1" customWidth="1"/>
    <col min="3610" max="3610" width="16.7109375" style="12" bestFit="1" customWidth="1"/>
    <col min="3611" max="3843" width="9.140625" style="12"/>
    <col min="3844" max="3844" width="41.140625" style="12" customWidth="1"/>
    <col min="3845" max="3845" width="8.140625" style="12" customWidth="1"/>
    <col min="3846" max="3846" width="1.7109375" style="12" customWidth="1"/>
    <col min="3847" max="3847" width="14.7109375" style="12" bestFit="1" customWidth="1"/>
    <col min="3848" max="3848" width="1.5703125" style="12" customWidth="1"/>
    <col min="3849" max="3849" width="14.5703125" style="12" customWidth="1"/>
    <col min="3850" max="3850" width="1.5703125" style="12" customWidth="1"/>
    <col min="3851" max="3851" width="14.7109375" style="12" bestFit="1" customWidth="1"/>
    <col min="3852" max="3852" width="1.5703125" style="12" customWidth="1"/>
    <col min="3853" max="3853" width="14.5703125" style="12" customWidth="1"/>
    <col min="3854" max="3854" width="13.85546875" style="12" customWidth="1"/>
    <col min="3855" max="3855" width="16" style="12" customWidth="1"/>
    <col min="3856" max="3856" width="15.85546875" style="12" bestFit="1" customWidth="1"/>
    <col min="3857" max="3857" width="17.140625" style="12" customWidth="1"/>
    <col min="3858" max="3858" width="23.5703125" style="12" customWidth="1"/>
    <col min="3859" max="3859" width="14.42578125" style="12" customWidth="1"/>
    <col min="3860" max="3860" width="15.140625" style="12" bestFit="1" customWidth="1"/>
    <col min="3861" max="3861" width="15.85546875" style="12" customWidth="1"/>
    <col min="3862" max="3862" width="16.7109375" style="12" bestFit="1" customWidth="1"/>
    <col min="3863" max="3863" width="5.140625" style="12" bestFit="1" customWidth="1"/>
    <col min="3864" max="3864" width="15.140625" style="12" bestFit="1" customWidth="1"/>
    <col min="3865" max="3865" width="5.140625" style="12" bestFit="1" customWidth="1"/>
    <col min="3866" max="3866" width="16.7109375" style="12" bestFit="1" customWidth="1"/>
    <col min="3867" max="4099" width="9.140625" style="12"/>
    <col min="4100" max="4100" width="41.140625" style="12" customWidth="1"/>
    <col min="4101" max="4101" width="8.140625" style="12" customWidth="1"/>
    <col min="4102" max="4102" width="1.7109375" style="12" customWidth="1"/>
    <col min="4103" max="4103" width="14.7109375" style="12" bestFit="1" customWidth="1"/>
    <col min="4104" max="4104" width="1.5703125" style="12" customWidth="1"/>
    <col min="4105" max="4105" width="14.5703125" style="12" customWidth="1"/>
    <col min="4106" max="4106" width="1.5703125" style="12" customWidth="1"/>
    <col min="4107" max="4107" width="14.7109375" style="12" bestFit="1" customWidth="1"/>
    <col min="4108" max="4108" width="1.5703125" style="12" customWidth="1"/>
    <col min="4109" max="4109" width="14.5703125" style="12" customWidth="1"/>
    <col min="4110" max="4110" width="13.85546875" style="12" customWidth="1"/>
    <col min="4111" max="4111" width="16" style="12" customWidth="1"/>
    <col min="4112" max="4112" width="15.85546875" style="12" bestFit="1" customWidth="1"/>
    <col min="4113" max="4113" width="17.140625" style="12" customWidth="1"/>
    <col min="4114" max="4114" width="23.5703125" style="12" customWidth="1"/>
    <col min="4115" max="4115" width="14.42578125" style="12" customWidth="1"/>
    <col min="4116" max="4116" width="15.140625" style="12" bestFit="1" customWidth="1"/>
    <col min="4117" max="4117" width="15.85546875" style="12" customWidth="1"/>
    <col min="4118" max="4118" width="16.7109375" style="12" bestFit="1" customWidth="1"/>
    <col min="4119" max="4119" width="5.140625" style="12" bestFit="1" customWidth="1"/>
    <col min="4120" max="4120" width="15.140625" style="12" bestFit="1" customWidth="1"/>
    <col min="4121" max="4121" width="5.140625" style="12" bestFit="1" customWidth="1"/>
    <col min="4122" max="4122" width="16.7109375" style="12" bestFit="1" customWidth="1"/>
    <col min="4123" max="4355" width="9.140625" style="12"/>
    <col min="4356" max="4356" width="41.140625" style="12" customWidth="1"/>
    <col min="4357" max="4357" width="8.140625" style="12" customWidth="1"/>
    <col min="4358" max="4358" width="1.7109375" style="12" customWidth="1"/>
    <col min="4359" max="4359" width="14.7109375" style="12" bestFit="1" customWidth="1"/>
    <col min="4360" max="4360" width="1.5703125" style="12" customWidth="1"/>
    <col min="4361" max="4361" width="14.5703125" style="12" customWidth="1"/>
    <col min="4362" max="4362" width="1.5703125" style="12" customWidth="1"/>
    <col min="4363" max="4363" width="14.7109375" style="12" bestFit="1" customWidth="1"/>
    <col min="4364" max="4364" width="1.5703125" style="12" customWidth="1"/>
    <col min="4365" max="4365" width="14.5703125" style="12" customWidth="1"/>
    <col min="4366" max="4366" width="13.85546875" style="12" customWidth="1"/>
    <col min="4367" max="4367" width="16" style="12" customWidth="1"/>
    <col min="4368" max="4368" width="15.85546875" style="12" bestFit="1" customWidth="1"/>
    <col min="4369" max="4369" width="17.140625" style="12" customWidth="1"/>
    <col min="4370" max="4370" width="23.5703125" style="12" customWidth="1"/>
    <col min="4371" max="4371" width="14.42578125" style="12" customWidth="1"/>
    <col min="4372" max="4372" width="15.140625" style="12" bestFit="1" customWidth="1"/>
    <col min="4373" max="4373" width="15.85546875" style="12" customWidth="1"/>
    <col min="4374" max="4374" width="16.7109375" style="12" bestFit="1" customWidth="1"/>
    <col min="4375" max="4375" width="5.140625" style="12" bestFit="1" customWidth="1"/>
    <col min="4376" max="4376" width="15.140625" style="12" bestFit="1" customWidth="1"/>
    <col min="4377" max="4377" width="5.140625" style="12" bestFit="1" customWidth="1"/>
    <col min="4378" max="4378" width="16.7109375" style="12" bestFit="1" customWidth="1"/>
    <col min="4379" max="4611" width="9.140625" style="12"/>
    <col min="4612" max="4612" width="41.140625" style="12" customWidth="1"/>
    <col min="4613" max="4613" width="8.140625" style="12" customWidth="1"/>
    <col min="4614" max="4614" width="1.7109375" style="12" customWidth="1"/>
    <col min="4615" max="4615" width="14.7109375" style="12" bestFit="1" customWidth="1"/>
    <col min="4616" max="4616" width="1.5703125" style="12" customWidth="1"/>
    <col min="4617" max="4617" width="14.5703125" style="12" customWidth="1"/>
    <col min="4618" max="4618" width="1.5703125" style="12" customWidth="1"/>
    <col min="4619" max="4619" width="14.7109375" style="12" bestFit="1" customWidth="1"/>
    <col min="4620" max="4620" width="1.5703125" style="12" customWidth="1"/>
    <col min="4621" max="4621" width="14.5703125" style="12" customWidth="1"/>
    <col min="4622" max="4622" width="13.85546875" style="12" customWidth="1"/>
    <col min="4623" max="4623" width="16" style="12" customWidth="1"/>
    <col min="4624" max="4624" width="15.85546875" style="12" bestFit="1" customWidth="1"/>
    <col min="4625" max="4625" width="17.140625" style="12" customWidth="1"/>
    <col min="4626" max="4626" width="23.5703125" style="12" customWidth="1"/>
    <col min="4627" max="4627" width="14.42578125" style="12" customWidth="1"/>
    <col min="4628" max="4628" width="15.140625" style="12" bestFit="1" customWidth="1"/>
    <col min="4629" max="4629" width="15.85546875" style="12" customWidth="1"/>
    <col min="4630" max="4630" width="16.7109375" style="12" bestFit="1" customWidth="1"/>
    <col min="4631" max="4631" width="5.140625" style="12" bestFit="1" customWidth="1"/>
    <col min="4632" max="4632" width="15.140625" style="12" bestFit="1" customWidth="1"/>
    <col min="4633" max="4633" width="5.140625" style="12" bestFit="1" customWidth="1"/>
    <col min="4634" max="4634" width="16.7109375" style="12" bestFit="1" customWidth="1"/>
    <col min="4635" max="4867" width="9.140625" style="12"/>
    <col min="4868" max="4868" width="41.140625" style="12" customWidth="1"/>
    <col min="4869" max="4869" width="8.140625" style="12" customWidth="1"/>
    <col min="4870" max="4870" width="1.7109375" style="12" customWidth="1"/>
    <col min="4871" max="4871" width="14.7109375" style="12" bestFit="1" customWidth="1"/>
    <col min="4872" max="4872" width="1.5703125" style="12" customWidth="1"/>
    <col min="4873" max="4873" width="14.5703125" style="12" customWidth="1"/>
    <col min="4874" max="4874" width="1.5703125" style="12" customWidth="1"/>
    <col min="4875" max="4875" width="14.7109375" style="12" bestFit="1" customWidth="1"/>
    <col min="4876" max="4876" width="1.5703125" style="12" customWidth="1"/>
    <col min="4877" max="4877" width="14.5703125" style="12" customWidth="1"/>
    <col min="4878" max="4878" width="13.85546875" style="12" customWidth="1"/>
    <col min="4879" max="4879" width="16" style="12" customWidth="1"/>
    <col min="4880" max="4880" width="15.85546875" style="12" bestFit="1" customWidth="1"/>
    <col min="4881" max="4881" width="17.140625" style="12" customWidth="1"/>
    <col min="4882" max="4882" width="23.5703125" style="12" customWidth="1"/>
    <col min="4883" max="4883" width="14.42578125" style="12" customWidth="1"/>
    <col min="4884" max="4884" width="15.140625" style="12" bestFit="1" customWidth="1"/>
    <col min="4885" max="4885" width="15.85546875" style="12" customWidth="1"/>
    <col min="4886" max="4886" width="16.7109375" style="12" bestFit="1" customWidth="1"/>
    <col min="4887" max="4887" width="5.140625" style="12" bestFit="1" customWidth="1"/>
    <col min="4888" max="4888" width="15.140625" style="12" bestFit="1" customWidth="1"/>
    <col min="4889" max="4889" width="5.140625" style="12" bestFit="1" customWidth="1"/>
    <col min="4890" max="4890" width="16.7109375" style="12" bestFit="1" customWidth="1"/>
    <col min="4891" max="5123" width="9.140625" style="12"/>
    <col min="5124" max="5124" width="41.140625" style="12" customWidth="1"/>
    <col min="5125" max="5125" width="8.140625" style="12" customWidth="1"/>
    <col min="5126" max="5126" width="1.7109375" style="12" customWidth="1"/>
    <col min="5127" max="5127" width="14.7109375" style="12" bestFit="1" customWidth="1"/>
    <col min="5128" max="5128" width="1.5703125" style="12" customWidth="1"/>
    <col min="5129" max="5129" width="14.5703125" style="12" customWidth="1"/>
    <col min="5130" max="5130" width="1.5703125" style="12" customWidth="1"/>
    <col min="5131" max="5131" width="14.7109375" style="12" bestFit="1" customWidth="1"/>
    <col min="5132" max="5132" width="1.5703125" style="12" customWidth="1"/>
    <col min="5133" max="5133" width="14.5703125" style="12" customWidth="1"/>
    <col min="5134" max="5134" width="13.85546875" style="12" customWidth="1"/>
    <col min="5135" max="5135" width="16" style="12" customWidth="1"/>
    <col min="5136" max="5136" width="15.85546875" style="12" bestFit="1" customWidth="1"/>
    <col min="5137" max="5137" width="17.140625" style="12" customWidth="1"/>
    <col min="5138" max="5138" width="23.5703125" style="12" customWidth="1"/>
    <col min="5139" max="5139" width="14.42578125" style="12" customWidth="1"/>
    <col min="5140" max="5140" width="15.140625" style="12" bestFit="1" customWidth="1"/>
    <col min="5141" max="5141" width="15.85546875" style="12" customWidth="1"/>
    <col min="5142" max="5142" width="16.7109375" style="12" bestFit="1" customWidth="1"/>
    <col min="5143" max="5143" width="5.140625" style="12" bestFit="1" customWidth="1"/>
    <col min="5144" max="5144" width="15.140625" style="12" bestFit="1" customWidth="1"/>
    <col min="5145" max="5145" width="5.140625" style="12" bestFit="1" customWidth="1"/>
    <col min="5146" max="5146" width="16.7109375" style="12" bestFit="1" customWidth="1"/>
    <col min="5147" max="5379" width="9.140625" style="12"/>
    <col min="5380" max="5380" width="41.140625" style="12" customWidth="1"/>
    <col min="5381" max="5381" width="8.140625" style="12" customWidth="1"/>
    <col min="5382" max="5382" width="1.7109375" style="12" customWidth="1"/>
    <col min="5383" max="5383" width="14.7109375" style="12" bestFit="1" customWidth="1"/>
    <col min="5384" max="5384" width="1.5703125" style="12" customWidth="1"/>
    <col min="5385" max="5385" width="14.5703125" style="12" customWidth="1"/>
    <col min="5386" max="5386" width="1.5703125" style="12" customWidth="1"/>
    <col min="5387" max="5387" width="14.7109375" style="12" bestFit="1" customWidth="1"/>
    <col min="5388" max="5388" width="1.5703125" style="12" customWidth="1"/>
    <col min="5389" max="5389" width="14.5703125" style="12" customWidth="1"/>
    <col min="5390" max="5390" width="13.85546875" style="12" customWidth="1"/>
    <col min="5391" max="5391" width="16" style="12" customWidth="1"/>
    <col min="5392" max="5392" width="15.85546875" style="12" bestFit="1" customWidth="1"/>
    <col min="5393" max="5393" width="17.140625" style="12" customWidth="1"/>
    <col min="5394" max="5394" width="23.5703125" style="12" customWidth="1"/>
    <col min="5395" max="5395" width="14.42578125" style="12" customWidth="1"/>
    <col min="5396" max="5396" width="15.140625" style="12" bestFit="1" customWidth="1"/>
    <col min="5397" max="5397" width="15.85546875" style="12" customWidth="1"/>
    <col min="5398" max="5398" width="16.7109375" style="12" bestFit="1" customWidth="1"/>
    <col min="5399" max="5399" width="5.140625" style="12" bestFit="1" customWidth="1"/>
    <col min="5400" max="5400" width="15.140625" style="12" bestFit="1" customWidth="1"/>
    <col min="5401" max="5401" width="5.140625" style="12" bestFit="1" customWidth="1"/>
    <col min="5402" max="5402" width="16.7109375" style="12" bestFit="1" customWidth="1"/>
    <col min="5403" max="5635" width="9.140625" style="12"/>
    <col min="5636" max="5636" width="41.140625" style="12" customWidth="1"/>
    <col min="5637" max="5637" width="8.140625" style="12" customWidth="1"/>
    <col min="5638" max="5638" width="1.7109375" style="12" customWidth="1"/>
    <col min="5639" max="5639" width="14.7109375" style="12" bestFit="1" customWidth="1"/>
    <col min="5640" max="5640" width="1.5703125" style="12" customWidth="1"/>
    <col min="5641" max="5641" width="14.5703125" style="12" customWidth="1"/>
    <col min="5642" max="5642" width="1.5703125" style="12" customWidth="1"/>
    <col min="5643" max="5643" width="14.7109375" style="12" bestFit="1" customWidth="1"/>
    <col min="5644" max="5644" width="1.5703125" style="12" customWidth="1"/>
    <col min="5645" max="5645" width="14.5703125" style="12" customWidth="1"/>
    <col min="5646" max="5646" width="13.85546875" style="12" customWidth="1"/>
    <col min="5647" max="5647" width="16" style="12" customWidth="1"/>
    <col min="5648" max="5648" width="15.85546875" style="12" bestFit="1" customWidth="1"/>
    <col min="5649" max="5649" width="17.140625" style="12" customWidth="1"/>
    <col min="5650" max="5650" width="23.5703125" style="12" customWidth="1"/>
    <col min="5651" max="5651" width="14.42578125" style="12" customWidth="1"/>
    <col min="5652" max="5652" width="15.140625" style="12" bestFit="1" customWidth="1"/>
    <col min="5653" max="5653" width="15.85546875" style="12" customWidth="1"/>
    <col min="5654" max="5654" width="16.7109375" style="12" bestFit="1" customWidth="1"/>
    <col min="5655" max="5655" width="5.140625" style="12" bestFit="1" customWidth="1"/>
    <col min="5656" max="5656" width="15.140625" style="12" bestFit="1" customWidth="1"/>
    <col min="5657" max="5657" width="5.140625" style="12" bestFit="1" customWidth="1"/>
    <col min="5658" max="5658" width="16.7109375" style="12" bestFit="1" customWidth="1"/>
    <col min="5659" max="5891" width="9.140625" style="12"/>
    <col min="5892" max="5892" width="41.140625" style="12" customWidth="1"/>
    <col min="5893" max="5893" width="8.140625" style="12" customWidth="1"/>
    <col min="5894" max="5894" width="1.7109375" style="12" customWidth="1"/>
    <col min="5895" max="5895" width="14.7109375" style="12" bestFit="1" customWidth="1"/>
    <col min="5896" max="5896" width="1.5703125" style="12" customWidth="1"/>
    <col min="5897" max="5897" width="14.5703125" style="12" customWidth="1"/>
    <col min="5898" max="5898" width="1.5703125" style="12" customWidth="1"/>
    <col min="5899" max="5899" width="14.7109375" style="12" bestFit="1" customWidth="1"/>
    <col min="5900" max="5900" width="1.5703125" style="12" customWidth="1"/>
    <col min="5901" max="5901" width="14.5703125" style="12" customWidth="1"/>
    <col min="5902" max="5902" width="13.85546875" style="12" customWidth="1"/>
    <col min="5903" max="5903" width="16" style="12" customWidth="1"/>
    <col min="5904" max="5904" width="15.85546875" style="12" bestFit="1" customWidth="1"/>
    <col min="5905" max="5905" width="17.140625" style="12" customWidth="1"/>
    <col min="5906" max="5906" width="23.5703125" style="12" customWidth="1"/>
    <col min="5907" max="5907" width="14.42578125" style="12" customWidth="1"/>
    <col min="5908" max="5908" width="15.140625" style="12" bestFit="1" customWidth="1"/>
    <col min="5909" max="5909" width="15.85546875" style="12" customWidth="1"/>
    <col min="5910" max="5910" width="16.7109375" style="12" bestFit="1" customWidth="1"/>
    <col min="5911" max="5911" width="5.140625" style="12" bestFit="1" customWidth="1"/>
    <col min="5912" max="5912" width="15.140625" style="12" bestFit="1" customWidth="1"/>
    <col min="5913" max="5913" width="5.140625" style="12" bestFit="1" customWidth="1"/>
    <col min="5914" max="5914" width="16.7109375" style="12" bestFit="1" customWidth="1"/>
    <col min="5915" max="6147" width="9.140625" style="12"/>
    <col min="6148" max="6148" width="41.140625" style="12" customWidth="1"/>
    <col min="6149" max="6149" width="8.140625" style="12" customWidth="1"/>
    <col min="6150" max="6150" width="1.7109375" style="12" customWidth="1"/>
    <col min="6151" max="6151" width="14.7109375" style="12" bestFit="1" customWidth="1"/>
    <col min="6152" max="6152" width="1.5703125" style="12" customWidth="1"/>
    <col min="6153" max="6153" width="14.5703125" style="12" customWidth="1"/>
    <col min="6154" max="6154" width="1.5703125" style="12" customWidth="1"/>
    <col min="6155" max="6155" width="14.7109375" style="12" bestFit="1" customWidth="1"/>
    <col min="6156" max="6156" width="1.5703125" style="12" customWidth="1"/>
    <col min="6157" max="6157" width="14.5703125" style="12" customWidth="1"/>
    <col min="6158" max="6158" width="13.85546875" style="12" customWidth="1"/>
    <col min="6159" max="6159" width="16" style="12" customWidth="1"/>
    <col min="6160" max="6160" width="15.85546875" style="12" bestFit="1" customWidth="1"/>
    <col min="6161" max="6161" width="17.140625" style="12" customWidth="1"/>
    <col min="6162" max="6162" width="23.5703125" style="12" customWidth="1"/>
    <col min="6163" max="6163" width="14.42578125" style="12" customWidth="1"/>
    <col min="6164" max="6164" width="15.140625" style="12" bestFit="1" customWidth="1"/>
    <col min="6165" max="6165" width="15.85546875" style="12" customWidth="1"/>
    <col min="6166" max="6166" width="16.7109375" style="12" bestFit="1" customWidth="1"/>
    <col min="6167" max="6167" width="5.140625" style="12" bestFit="1" customWidth="1"/>
    <col min="6168" max="6168" width="15.140625" style="12" bestFit="1" customWidth="1"/>
    <col min="6169" max="6169" width="5.140625" style="12" bestFit="1" customWidth="1"/>
    <col min="6170" max="6170" width="16.7109375" style="12" bestFit="1" customWidth="1"/>
    <col min="6171" max="6403" width="9.140625" style="12"/>
    <col min="6404" max="6404" width="41.140625" style="12" customWidth="1"/>
    <col min="6405" max="6405" width="8.140625" style="12" customWidth="1"/>
    <col min="6406" max="6406" width="1.7109375" style="12" customWidth="1"/>
    <col min="6407" max="6407" width="14.7109375" style="12" bestFit="1" customWidth="1"/>
    <col min="6408" max="6408" width="1.5703125" style="12" customWidth="1"/>
    <col min="6409" max="6409" width="14.5703125" style="12" customWidth="1"/>
    <col min="6410" max="6410" width="1.5703125" style="12" customWidth="1"/>
    <col min="6411" max="6411" width="14.7109375" style="12" bestFit="1" customWidth="1"/>
    <col min="6412" max="6412" width="1.5703125" style="12" customWidth="1"/>
    <col min="6413" max="6413" width="14.5703125" style="12" customWidth="1"/>
    <col min="6414" max="6414" width="13.85546875" style="12" customWidth="1"/>
    <col min="6415" max="6415" width="16" style="12" customWidth="1"/>
    <col min="6416" max="6416" width="15.85546875" style="12" bestFit="1" customWidth="1"/>
    <col min="6417" max="6417" width="17.140625" style="12" customWidth="1"/>
    <col min="6418" max="6418" width="23.5703125" style="12" customWidth="1"/>
    <col min="6419" max="6419" width="14.42578125" style="12" customWidth="1"/>
    <col min="6420" max="6420" width="15.140625" style="12" bestFit="1" customWidth="1"/>
    <col min="6421" max="6421" width="15.85546875" style="12" customWidth="1"/>
    <col min="6422" max="6422" width="16.7109375" style="12" bestFit="1" customWidth="1"/>
    <col min="6423" max="6423" width="5.140625" style="12" bestFit="1" customWidth="1"/>
    <col min="6424" max="6424" width="15.140625" style="12" bestFit="1" customWidth="1"/>
    <col min="6425" max="6425" width="5.140625" style="12" bestFit="1" customWidth="1"/>
    <col min="6426" max="6426" width="16.7109375" style="12" bestFit="1" customWidth="1"/>
    <col min="6427" max="6659" width="9.140625" style="12"/>
    <col min="6660" max="6660" width="41.140625" style="12" customWidth="1"/>
    <col min="6661" max="6661" width="8.140625" style="12" customWidth="1"/>
    <col min="6662" max="6662" width="1.7109375" style="12" customWidth="1"/>
    <col min="6663" max="6663" width="14.7109375" style="12" bestFit="1" customWidth="1"/>
    <col min="6664" max="6664" width="1.5703125" style="12" customWidth="1"/>
    <col min="6665" max="6665" width="14.5703125" style="12" customWidth="1"/>
    <col min="6666" max="6666" width="1.5703125" style="12" customWidth="1"/>
    <col min="6667" max="6667" width="14.7109375" style="12" bestFit="1" customWidth="1"/>
    <col min="6668" max="6668" width="1.5703125" style="12" customWidth="1"/>
    <col min="6669" max="6669" width="14.5703125" style="12" customWidth="1"/>
    <col min="6670" max="6670" width="13.85546875" style="12" customWidth="1"/>
    <col min="6671" max="6671" width="16" style="12" customWidth="1"/>
    <col min="6672" max="6672" width="15.85546875" style="12" bestFit="1" customWidth="1"/>
    <col min="6673" max="6673" width="17.140625" style="12" customWidth="1"/>
    <col min="6674" max="6674" width="23.5703125" style="12" customWidth="1"/>
    <col min="6675" max="6675" width="14.42578125" style="12" customWidth="1"/>
    <col min="6676" max="6676" width="15.140625" style="12" bestFit="1" customWidth="1"/>
    <col min="6677" max="6677" width="15.85546875" style="12" customWidth="1"/>
    <col min="6678" max="6678" width="16.7109375" style="12" bestFit="1" customWidth="1"/>
    <col min="6679" max="6679" width="5.140625" style="12" bestFit="1" customWidth="1"/>
    <col min="6680" max="6680" width="15.140625" style="12" bestFit="1" customWidth="1"/>
    <col min="6681" max="6681" width="5.140625" style="12" bestFit="1" customWidth="1"/>
    <col min="6682" max="6682" width="16.7109375" style="12" bestFit="1" customWidth="1"/>
    <col min="6683" max="6915" width="9.140625" style="12"/>
    <col min="6916" max="6916" width="41.140625" style="12" customWidth="1"/>
    <col min="6917" max="6917" width="8.140625" style="12" customWidth="1"/>
    <col min="6918" max="6918" width="1.7109375" style="12" customWidth="1"/>
    <col min="6919" max="6919" width="14.7109375" style="12" bestFit="1" customWidth="1"/>
    <col min="6920" max="6920" width="1.5703125" style="12" customWidth="1"/>
    <col min="6921" max="6921" width="14.5703125" style="12" customWidth="1"/>
    <col min="6922" max="6922" width="1.5703125" style="12" customWidth="1"/>
    <col min="6923" max="6923" width="14.7109375" style="12" bestFit="1" customWidth="1"/>
    <col min="6924" max="6924" width="1.5703125" style="12" customWidth="1"/>
    <col min="6925" max="6925" width="14.5703125" style="12" customWidth="1"/>
    <col min="6926" max="6926" width="13.85546875" style="12" customWidth="1"/>
    <col min="6927" max="6927" width="16" style="12" customWidth="1"/>
    <col min="6928" max="6928" width="15.85546875" style="12" bestFit="1" customWidth="1"/>
    <col min="6929" max="6929" width="17.140625" style="12" customWidth="1"/>
    <col min="6930" max="6930" width="23.5703125" style="12" customWidth="1"/>
    <col min="6931" max="6931" width="14.42578125" style="12" customWidth="1"/>
    <col min="6932" max="6932" width="15.140625" style="12" bestFit="1" customWidth="1"/>
    <col min="6933" max="6933" width="15.85546875" style="12" customWidth="1"/>
    <col min="6934" max="6934" width="16.7109375" style="12" bestFit="1" customWidth="1"/>
    <col min="6935" max="6935" width="5.140625" style="12" bestFit="1" customWidth="1"/>
    <col min="6936" max="6936" width="15.140625" style="12" bestFit="1" customWidth="1"/>
    <col min="6937" max="6937" width="5.140625" style="12" bestFit="1" customWidth="1"/>
    <col min="6938" max="6938" width="16.7109375" style="12" bestFit="1" customWidth="1"/>
    <col min="6939" max="7171" width="9.140625" style="12"/>
    <col min="7172" max="7172" width="41.140625" style="12" customWidth="1"/>
    <col min="7173" max="7173" width="8.140625" style="12" customWidth="1"/>
    <col min="7174" max="7174" width="1.7109375" style="12" customWidth="1"/>
    <col min="7175" max="7175" width="14.7109375" style="12" bestFit="1" customWidth="1"/>
    <col min="7176" max="7176" width="1.5703125" style="12" customWidth="1"/>
    <col min="7177" max="7177" width="14.5703125" style="12" customWidth="1"/>
    <col min="7178" max="7178" width="1.5703125" style="12" customWidth="1"/>
    <col min="7179" max="7179" width="14.7109375" style="12" bestFit="1" customWidth="1"/>
    <col min="7180" max="7180" width="1.5703125" style="12" customWidth="1"/>
    <col min="7181" max="7181" width="14.5703125" style="12" customWidth="1"/>
    <col min="7182" max="7182" width="13.85546875" style="12" customWidth="1"/>
    <col min="7183" max="7183" width="16" style="12" customWidth="1"/>
    <col min="7184" max="7184" width="15.85546875" style="12" bestFit="1" customWidth="1"/>
    <col min="7185" max="7185" width="17.140625" style="12" customWidth="1"/>
    <col min="7186" max="7186" width="23.5703125" style="12" customWidth="1"/>
    <col min="7187" max="7187" width="14.42578125" style="12" customWidth="1"/>
    <col min="7188" max="7188" width="15.140625" style="12" bestFit="1" customWidth="1"/>
    <col min="7189" max="7189" width="15.85546875" style="12" customWidth="1"/>
    <col min="7190" max="7190" width="16.7109375" style="12" bestFit="1" customWidth="1"/>
    <col min="7191" max="7191" width="5.140625" style="12" bestFit="1" customWidth="1"/>
    <col min="7192" max="7192" width="15.140625" style="12" bestFit="1" customWidth="1"/>
    <col min="7193" max="7193" width="5.140625" style="12" bestFit="1" customWidth="1"/>
    <col min="7194" max="7194" width="16.7109375" style="12" bestFit="1" customWidth="1"/>
    <col min="7195" max="7427" width="9.140625" style="12"/>
    <col min="7428" max="7428" width="41.140625" style="12" customWidth="1"/>
    <col min="7429" max="7429" width="8.140625" style="12" customWidth="1"/>
    <col min="7430" max="7430" width="1.7109375" style="12" customWidth="1"/>
    <col min="7431" max="7431" width="14.7109375" style="12" bestFit="1" customWidth="1"/>
    <col min="7432" max="7432" width="1.5703125" style="12" customWidth="1"/>
    <col min="7433" max="7433" width="14.5703125" style="12" customWidth="1"/>
    <col min="7434" max="7434" width="1.5703125" style="12" customWidth="1"/>
    <col min="7435" max="7435" width="14.7109375" style="12" bestFit="1" customWidth="1"/>
    <col min="7436" max="7436" width="1.5703125" style="12" customWidth="1"/>
    <col min="7437" max="7437" width="14.5703125" style="12" customWidth="1"/>
    <col min="7438" max="7438" width="13.85546875" style="12" customWidth="1"/>
    <col min="7439" max="7439" width="16" style="12" customWidth="1"/>
    <col min="7440" max="7440" width="15.85546875" style="12" bestFit="1" customWidth="1"/>
    <col min="7441" max="7441" width="17.140625" style="12" customWidth="1"/>
    <col min="7442" max="7442" width="23.5703125" style="12" customWidth="1"/>
    <col min="7443" max="7443" width="14.42578125" style="12" customWidth="1"/>
    <col min="7444" max="7444" width="15.140625" style="12" bestFit="1" customWidth="1"/>
    <col min="7445" max="7445" width="15.85546875" style="12" customWidth="1"/>
    <col min="7446" max="7446" width="16.7109375" style="12" bestFit="1" customWidth="1"/>
    <col min="7447" max="7447" width="5.140625" style="12" bestFit="1" customWidth="1"/>
    <col min="7448" max="7448" width="15.140625" style="12" bestFit="1" customWidth="1"/>
    <col min="7449" max="7449" width="5.140625" style="12" bestFit="1" customWidth="1"/>
    <col min="7450" max="7450" width="16.7109375" style="12" bestFit="1" customWidth="1"/>
    <col min="7451" max="7683" width="9.140625" style="12"/>
    <col min="7684" max="7684" width="41.140625" style="12" customWidth="1"/>
    <col min="7685" max="7685" width="8.140625" style="12" customWidth="1"/>
    <col min="7686" max="7686" width="1.7109375" style="12" customWidth="1"/>
    <col min="7687" max="7687" width="14.7109375" style="12" bestFit="1" customWidth="1"/>
    <col min="7688" max="7688" width="1.5703125" style="12" customWidth="1"/>
    <col min="7689" max="7689" width="14.5703125" style="12" customWidth="1"/>
    <col min="7690" max="7690" width="1.5703125" style="12" customWidth="1"/>
    <col min="7691" max="7691" width="14.7109375" style="12" bestFit="1" customWidth="1"/>
    <col min="7692" max="7692" width="1.5703125" style="12" customWidth="1"/>
    <col min="7693" max="7693" width="14.5703125" style="12" customWidth="1"/>
    <col min="7694" max="7694" width="13.85546875" style="12" customWidth="1"/>
    <col min="7695" max="7695" width="16" style="12" customWidth="1"/>
    <col min="7696" max="7696" width="15.85546875" style="12" bestFit="1" customWidth="1"/>
    <col min="7697" max="7697" width="17.140625" style="12" customWidth="1"/>
    <col min="7698" max="7698" width="23.5703125" style="12" customWidth="1"/>
    <col min="7699" max="7699" width="14.42578125" style="12" customWidth="1"/>
    <col min="7700" max="7700" width="15.140625" style="12" bestFit="1" customWidth="1"/>
    <col min="7701" max="7701" width="15.85546875" style="12" customWidth="1"/>
    <col min="7702" max="7702" width="16.7109375" style="12" bestFit="1" customWidth="1"/>
    <col min="7703" max="7703" width="5.140625" style="12" bestFit="1" customWidth="1"/>
    <col min="7704" max="7704" width="15.140625" style="12" bestFit="1" customWidth="1"/>
    <col min="7705" max="7705" width="5.140625" style="12" bestFit="1" customWidth="1"/>
    <col min="7706" max="7706" width="16.7109375" style="12" bestFit="1" customWidth="1"/>
    <col min="7707" max="7939" width="9.140625" style="12"/>
    <col min="7940" max="7940" width="41.140625" style="12" customWidth="1"/>
    <col min="7941" max="7941" width="8.140625" style="12" customWidth="1"/>
    <col min="7942" max="7942" width="1.7109375" style="12" customWidth="1"/>
    <col min="7943" max="7943" width="14.7109375" style="12" bestFit="1" customWidth="1"/>
    <col min="7944" max="7944" width="1.5703125" style="12" customWidth="1"/>
    <col min="7945" max="7945" width="14.5703125" style="12" customWidth="1"/>
    <col min="7946" max="7946" width="1.5703125" style="12" customWidth="1"/>
    <col min="7947" max="7947" width="14.7109375" style="12" bestFit="1" customWidth="1"/>
    <col min="7948" max="7948" width="1.5703125" style="12" customWidth="1"/>
    <col min="7949" max="7949" width="14.5703125" style="12" customWidth="1"/>
    <col min="7950" max="7950" width="13.85546875" style="12" customWidth="1"/>
    <col min="7951" max="7951" width="16" style="12" customWidth="1"/>
    <col min="7952" max="7952" width="15.85546875" style="12" bestFit="1" customWidth="1"/>
    <col min="7953" max="7953" width="17.140625" style="12" customWidth="1"/>
    <col min="7954" max="7954" width="23.5703125" style="12" customWidth="1"/>
    <col min="7955" max="7955" width="14.42578125" style="12" customWidth="1"/>
    <col min="7956" max="7956" width="15.140625" style="12" bestFit="1" customWidth="1"/>
    <col min="7957" max="7957" width="15.85546875" style="12" customWidth="1"/>
    <col min="7958" max="7958" width="16.7109375" style="12" bestFit="1" customWidth="1"/>
    <col min="7959" max="7959" width="5.140625" style="12" bestFit="1" customWidth="1"/>
    <col min="7960" max="7960" width="15.140625" style="12" bestFit="1" customWidth="1"/>
    <col min="7961" max="7961" width="5.140625" style="12" bestFit="1" customWidth="1"/>
    <col min="7962" max="7962" width="16.7109375" style="12" bestFit="1" customWidth="1"/>
    <col min="7963" max="8195" width="9.140625" style="12"/>
    <col min="8196" max="8196" width="41.140625" style="12" customWidth="1"/>
    <col min="8197" max="8197" width="8.140625" style="12" customWidth="1"/>
    <col min="8198" max="8198" width="1.7109375" style="12" customWidth="1"/>
    <col min="8199" max="8199" width="14.7109375" style="12" bestFit="1" customWidth="1"/>
    <col min="8200" max="8200" width="1.5703125" style="12" customWidth="1"/>
    <col min="8201" max="8201" width="14.5703125" style="12" customWidth="1"/>
    <col min="8202" max="8202" width="1.5703125" style="12" customWidth="1"/>
    <col min="8203" max="8203" width="14.7109375" style="12" bestFit="1" customWidth="1"/>
    <col min="8204" max="8204" width="1.5703125" style="12" customWidth="1"/>
    <col min="8205" max="8205" width="14.5703125" style="12" customWidth="1"/>
    <col min="8206" max="8206" width="13.85546875" style="12" customWidth="1"/>
    <col min="8207" max="8207" width="16" style="12" customWidth="1"/>
    <col min="8208" max="8208" width="15.85546875" style="12" bestFit="1" customWidth="1"/>
    <col min="8209" max="8209" width="17.140625" style="12" customWidth="1"/>
    <col min="8210" max="8210" width="23.5703125" style="12" customWidth="1"/>
    <col min="8211" max="8211" width="14.42578125" style="12" customWidth="1"/>
    <col min="8212" max="8212" width="15.140625" style="12" bestFit="1" customWidth="1"/>
    <col min="8213" max="8213" width="15.85546875" style="12" customWidth="1"/>
    <col min="8214" max="8214" width="16.7109375" style="12" bestFit="1" customWidth="1"/>
    <col min="8215" max="8215" width="5.140625" style="12" bestFit="1" customWidth="1"/>
    <col min="8216" max="8216" width="15.140625" style="12" bestFit="1" customWidth="1"/>
    <col min="8217" max="8217" width="5.140625" style="12" bestFit="1" customWidth="1"/>
    <col min="8218" max="8218" width="16.7109375" style="12" bestFit="1" customWidth="1"/>
    <col min="8219" max="8451" width="9.140625" style="12"/>
    <col min="8452" max="8452" width="41.140625" style="12" customWidth="1"/>
    <col min="8453" max="8453" width="8.140625" style="12" customWidth="1"/>
    <col min="8454" max="8454" width="1.7109375" style="12" customWidth="1"/>
    <col min="8455" max="8455" width="14.7109375" style="12" bestFit="1" customWidth="1"/>
    <col min="8456" max="8456" width="1.5703125" style="12" customWidth="1"/>
    <col min="8457" max="8457" width="14.5703125" style="12" customWidth="1"/>
    <col min="8458" max="8458" width="1.5703125" style="12" customWidth="1"/>
    <col min="8459" max="8459" width="14.7109375" style="12" bestFit="1" customWidth="1"/>
    <col min="8460" max="8460" width="1.5703125" style="12" customWidth="1"/>
    <col min="8461" max="8461" width="14.5703125" style="12" customWidth="1"/>
    <col min="8462" max="8462" width="13.85546875" style="12" customWidth="1"/>
    <col min="8463" max="8463" width="16" style="12" customWidth="1"/>
    <col min="8464" max="8464" width="15.85546875" style="12" bestFit="1" customWidth="1"/>
    <col min="8465" max="8465" width="17.140625" style="12" customWidth="1"/>
    <col min="8466" max="8466" width="23.5703125" style="12" customWidth="1"/>
    <col min="8467" max="8467" width="14.42578125" style="12" customWidth="1"/>
    <col min="8468" max="8468" width="15.140625" style="12" bestFit="1" customWidth="1"/>
    <col min="8469" max="8469" width="15.85546875" style="12" customWidth="1"/>
    <col min="8470" max="8470" width="16.7109375" style="12" bestFit="1" customWidth="1"/>
    <col min="8471" max="8471" width="5.140625" style="12" bestFit="1" customWidth="1"/>
    <col min="8472" max="8472" width="15.140625" style="12" bestFit="1" customWidth="1"/>
    <col min="8473" max="8473" width="5.140625" style="12" bestFit="1" customWidth="1"/>
    <col min="8474" max="8474" width="16.7109375" style="12" bestFit="1" customWidth="1"/>
    <col min="8475" max="8707" width="9.140625" style="12"/>
    <col min="8708" max="8708" width="41.140625" style="12" customWidth="1"/>
    <col min="8709" max="8709" width="8.140625" style="12" customWidth="1"/>
    <col min="8710" max="8710" width="1.7109375" style="12" customWidth="1"/>
    <col min="8711" max="8711" width="14.7109375" style="12" bestFit="1" customWidth="1"/>
    <col min="8712" max="8712" width="1.5703125" style="12" customWidth="1"/>
    <col min="8713" max="8713" width="14.5703125" style="12" customWidth="1"/>
    <col min="8714" max="8714" width="1.5703125" style="12" customWidth="1"/>
    <col min="8715" max="8715" width="14.7109375" style="12" bestFit="1" customWidth="1"/>
    <col min="8716" max="8716" width="1.5703125" style="12" customWidth="1"/>
    <col min="8717" max="8717" width="14.5703125" style="12" customWidth="1"/>
    <col min="8718" max="8718" width="13.85546875" style="12" customWidth="1"/>
    <col min="8719" max="8719" width="16" style="12" customWidth="1"/>
    <col min="8720" max="8720" width="15.85546875" style="12" bestFit="1" customWidth="1"/>
    <col min="8721" max="8721" width="17.140625" style="12" customWidth="1"/>
    <col min="8722" max="8722" width="23.5703125" style="12" customWidth="1"/>
    <col min="8723" max="8723" width="14.42578125" style="12" customWidth="1"/>
    <col min="8724" max="8724" width="15.140625" style="12" bestFit="1" customWidth="1"/>
    <col min="8725" max="8725" width="15.85546875" style="12" customWidth="1"/>
    <col min="8726" max="8726" width="16.7109375" style="12" bestFit="1" customWidth="1"/>
    <col min="8727" max="8727" width="5.140625" style="12" bestFit="1" customWidth="1"/>
    <col min="8728" max="8728" width="15.140625" style="12" bestFit="1" customWidth="1"/>
    <col min="8729" max="8729" width="5.140625" style="12" bestFit="1" customWidth="1"/>
    <col min="8730" max="8730" width="16.7109375" style="12" bestFit="1" customWidth="1"/>
    <col min="8731" max="8963" width="9.140625" style="12"/>
    <col min="8964" max="8964" width="41.140625" style="12" customWidth="1"/>
    <col min="8965" max="8965" width="8.140625" style="12" customWidth="1"/>
    <col min="8966" max="8966" width="1.7109375" style="12" customWidth="1"/>
    <col min="8967" max="8967" width="14.7109375" style="12" bestFit="1" customWidth="1"/>
    <col min="8968" max="8968" width="1.5703125" style="12" customWidth="1"/>
    <col min="8969" max="8969" width="14.5703125" style="12" customWidth="1"/>
    <col min="8970" max="8970" width="1.5703125" style="12" customWidth="1"/>
    <col min="8971" max="8971" width="14.7109375" style="12" bestFit="1" customWidth="1"/>
    <col min="8972" max="8972" width="1.5703125" style="12" customWidth="1"/>
    <col min="8973" max="8973" width="14.5703125" style="12" customWidth="1"/>
    <col min="8974" max="8974" width="13.85546875" style="12" customWidth="1"/>
    <col min="8975" max="8975" width="16" style="12" customWidth="1"/>
    <col min="8976" max="8976" width="15.85546875" style="12" bestFit="1" customWidth="1"/>
    <col min="8977" max="8977" width="17.140625" style="12" customWidth="1"/>
    <col min="8978" max="8978" width="23.5703125" style="12" customWidth="1"/>
    <col min="8979" max="8979" width="14.42578125" style="12" customWidth="1"/>
    <col min="8980" max="8980" width="15.140625" style="12" bestFit="1" customWidth="1"/>
    <col min="8981" max="8981" width="15.85546875" style="12" customWidth="1"/>
    <col min="8982" max="8982" width="16.7109375" style="12" bestFit="1" customWidth="1"/>
    <col min="8983" max="8983" width="5.140625" style="12" bestFit="1" customWidth="1"/>
    <col min="8984" max="8984" width="15.140625" style="12" bestFit="1" customWidth="1"/>
    <col min="8985" max="8985" width="5.140625" style="12" bestFit="1" customWidth="1"/>
    <col min="8986" max="8986" width="16.7109375" style="12" bestFit="1" customWidth="1"/>
    <col min="8987" max="9219" width="9.140625" style="12"/>
    <col min="9220" max="9220" width="41.140625" style="12" customWidth="1"/>
    <col min="9221" max="9221" width="8.140625" style="12" customWidth="1"/>
    <col min="9222" max="9222" width="1.7109375" style="12" customWidth="1"/>
    <col min="9223" max="9223" width="14.7109375" style="12" bestFit="1" customWidth="1"/>
    <col min="9224" max="9224" width="1.5703125" style="12" customWidth="1"/>
    <col min="9225" max="9225" width="14.5703125" style="12" customWidth="1"/>
    <col min="9226" max="9226" width="1.5703125" style="12" customWidth="1"/>
    <col min="9227" max="9227" width="14.7109375" style="12" bestFit="1" customWidth="1"/>
    <col min="9228" max="9228" width="1.5703125" style="12" customWidth="1"/>
    <col min="9229" max="9229" width="14.5703125" style="12" customWidth="1"/>
    <col min="9230" max="9230" width="13.85546875" style="12" customWidth="1"/>
    <col min="9231" max="9231" width="16" style="12" customWidth="1"/>
    <col min="9232" max="9232" width="15.85546875" style="12" bestFit="1" customWidth="1"/>
    <col min="9233" max="9233" width="17.140625" style="12" customWidth="1"/>
    <col min="9234" max="9234" width="23.5703125" style="12" customWidth="1"/>
    <col min="9235" max="9235" width="14.42578125" style="12" customWidth="1"/>
    <col min="9236" max="9236" width="15.140625" style="12" bestFit="1" customWidth="1"/>
    <col min="9237" max="9237" width="15.85546875" style="12" customWidth="1"/>
    <col min="9238" max="9238" width="16.7109375" style="12" bestFit="1" customWidth="1"/>
    <col min="9239" max="9239" width="5.140625" style="12" bestFit="1" customWidth="1"/>
    <col min="9240" max="9240" width="15.140625" style="12" bestFit="1" customWidth="1"/>
    <col min="9241" max="9241" width="5.140625" style="12" bestFit="1" customWidth="1"/>
    <col min="9242" max="9242" width="16.7109375" style="12" bestFit="1" customWidth="1"/>
    <col min="9243" max="9475" width="9.140625" style="12"/>
    <col min="9476" max="9476" width="41.140625" style="12" customWidth="1"/>
    <col min="9477" max="9477" width="8.140625" style="12" customWidth="1"/>
    <col min="9478" max="9478" width="1.7109375" style="12" customWidth="1"/>
    <col min="9479" max="9479" width="14.7109375" style="12" bestFit="1" customWidth="1"/>
    <col min="9480" max="9480" width="1.5703125" style="12" customWidth="1"/>
    <col min="9481" max="9481" width="14.5703125" style="12" customWidth="1"/>
    <col min="9482" max="9482" width="1.5703125" style="12" customWidth="1"/>
    <col min="9483" max="9483" width="14.7109375" style="12" bestFit="1" customWidth="1"/>
    <col min="9484" max="9484" width="1.5703125" style="12" customWidth="1"/>
    <col min="9485" max="9485" width="14.5703125" style="12" customWidth="1"/>
    <col min="9486" max="9486" width="13.85546875" style="12" customWidth="1"/>
    <col min="9487" max="9487" width="16" style="12" customWidth="1"/>
    <col min="9488" max="9488" width="15.85546875" style="12" bestFit="1" customWidth="1"/>
    <col min="9489" max="9489" width="17.140625" style="12" customWidth="1"/>
    <col min="9490" max="9490" width="23.5703125" style="12" customWidth="1"/>
    <col min="9491" max="9491" width="14.42578125" style="12" customWidth="1"/>
    <col min="9492" max="9492" width="15.140625" style="12" bestFit="1" customWidth="1"/>
    <col min="9493" max="9493" width="15.85546875" style="12" customWidth="1"/>
    <col min="9494" max="9494" width="16.7109375" style="12" bestFit="1" customWidth="1"/>
    <col min="9495" max="9495" width="5.140625" style="12" bestFit="1" customWidth="1"/>
    <col min="9496" max="9496" width="15.140625" style="12" bestFit="1" customWidth="1"/>
    <col min="9497" max="9497" width="5.140625" style="12" bestFit="1" customWidth="1"/>
    <col min="9498" max="9498" width="16.7109375" style="12" bestFit="1" customWidth="1"/>
    <col min="9499" max="9731" width="9.140625" style="12"/>
    <col min="9732" max="9732" width="41.140625" style="12" customWidth="1"/>
    <col min="9733" max="9733" width="8.140625" style="12" customWidth="1"/>
    <col min="9734" max="9734" width="1.7109375" style="12" customWidth="1"/>
    <col min="9735" max="9735" width="14.7109375" style="12" bestFit="1" customWidth="1"/>
    <col min="9736" max="9736" width="1.5703125" style="12" customWidth="1"/>
    <col min="9737" max="9737" width="14.5703125" style="12" customWidth="1"/>
    <col min="9738" max="9738" width="1.5703125" style="12" customWidth="1"/>
    <col min="9739" max="9739" width="14.7109375" style="12" bestFit="1" customWidth="1"/>
    <col min="9740" max="9740" width="1.5703125" style="12" customWidth="1"/>
    <col min="9741" max="9741" width="14.5703125" style="12" customWidth="1"/>
    <col min="9742" max="9742" width="13.85546875" style="12" customWidth="1"/>
    <col min="9743" max="9743" width="16" style="12" customWidth="1"/>
    <col min="9744" max="9744" width="15.85546875" style="12" bestFit="1" customWidth="1"/>
    <col min="9745" max="9745" width="17.140625" style="12" customWidth="1"/>
    <col min="9746" max="9746" width="23.5703125" style="12" customWidth="1"/>
    <col min="9747" max="9747" width="14.42578125" style="12" customWidth="1"/>
    <col min="9748" max="9748" width="15.140625" style="12" bestFit="1" customWidth="1"/>
    <col min="9749" max="9749" width="15.85546875" style="12" customWidth="1"/>
    <col min="9750" max="9750" width="16.7109375" style="12" bestFit="1" customWidth="1"/>
    <col min="9751" max="9751" width="5.140625" style="12" bestFit="1" customWidth="1"/>
    <col min="9752" max="9752" width="15.140625" style="12" bestFit="1" customWidth="1"/>
    <col min="9753" max="9753" width="5.140625" style="12" bestFit="1" customWidth="1"/>
    <col min="9754" max="9754" width="16.7109375" style="12" bestFit="1" customWidth="1"/>
    <col min="9755" max="9987" width="9.140625" style="12"/>
    <col min="9988" max="9988" width="41.140625" style="12" customWidth="1"/>
    <col min="9989" max="9989" width="8.140625" style="12" customWidth="1"/>
    <col min="9990" max="9990" width="1.7109375" style="12" customWidth="1"/>
    <col min="9991" max="9991" width="14.7109375" style="12" bestFit="1" customWidth="1"/>
    <col min="9992" max="9992" width="1.5703125" style="12" customWidth="1"/>
    <col min="9993" max="9993" width="14.5703125" style="12" customWidth="1"/>
    <col min="9994" max="9994" width="1.5703125" style="12" customWidth="1"/>
    <col min="9995" max="9995" width="14.7109375" style="12" bestFit="1" customWidth="1"/>
    <col min="9996" max="9996" width="1.5703125" style="12" customWidth="1"/>
    <col min="9997" max="9997" width="14.5703125" style="12" customWidth="1"/>
    <col min="9998" max="9998" width="13.85546875" style="12" customWidth="1"/>
    <col min="9999" max="9999" width="16" style="12" customWidth="1"/>
    <col min="10000" max="10000" width="15.85546875" style="12" bestFit="1" customWidth="1"/>
    <col min="10001" max="10001" width="17.140625" style="12" customWidth="1"/>
    <col min="10002" max="10002" width="23.5703125" style="12" customWidth="1"/>
    <col min="10003" max="10003" width="14.42578125" style="12" customWidth="1"/>
    <col min="10004" max="10004" width="15.140625" style="12" bestFit="1" customWidth="1"/>
    <col min="10005" max="10005" width="15.85546875" style="12" customWidth="1"/>
    <col min="10006" max="10006" width="16.7109375" style="12" bestFit="1" customWidth="1"/>
    <col min="10007" max="10007" width="5.140625" style="12" bestFit="1" customWidth="1"/>
    <col min="10008" max="10008" width="15.140625" style="12" bestFit="1" customWidth="1"/>
    <col min="10009" max="10009" width="5.140625" style="12" bestFit="1" customWidth="1"/>
    <col min="10010" max="10010" width="16.7109375" style="12" bestFit="1" customWidth="1"/>
    <col min="10011" max="10243" width="9.140625" style="12"/>
    <col min="10244" max="10244" width="41.140625" style="12" customWidth="1"/>
    <col min="10245" max="10245" width="8.140625" style="12" customWidth="1"/>
    <col min="10246" max="10246" width="1.7109375" style="12" customWidth="1"/>
    <col min="10247" max="10247" width="14.7109375" style="12" bestFit="1" customWidth="1"/>
    <col min="10248" max="10248" width="1.5703125" style="12" customWidth="1"/>
    <col min="10249" max="10249" width="14.5703125" style="12" customWidth="1"/>
    <col min="10250" max="10250" width="1.5703125" style="12" customWidth="1"/>
    <col min="10251" max="10251" width="14.7109375" style="12" bestFit="1" customWidth="1"/>
    <col min="10252" max="10252" width="1.5703125" style="12" customWidth="1"/>
    <col min="10253" max="10253" width="14.5703125" style="12" customWidth="1"/>
    <col min="10254" max="10254" width="13.85546875" style="12" customWidth="1"/>
    <col min="10255" max="10255" width="16" style="12" customWidth="1"/>
    <col min="10256" max="10256" width="15.85546875" style="12" bestFit="1" customWidth="1"/>
    <col min="10257" max="10257" width="17.140625" style="12" customWidth="1"/>
    <col min="10258" max="10258" width="23.5703125" style="12" customWidth="1"/>
    <col min="10259" max="10259" width="14.42578125" style="12" customWidth="1"/>
    <col min="10260" max="10260" width="15.140625" style="12" bestFit="1" customWidth="1"/>
    <col min="10261" max="10261" width="15.85546875" style="12" customWidth="1"/>
    <col min="10262" max="10262" width="16.7109375" style="12" bestFit="1" customWidth="1"/>
    <col min="10263" max="10263" width="5.140625" style="12" bestFit="1" customWidth="1"/>
    <col min="10264" max="10264" width="15.140625" style="12" bestFit="1" customWidth="1"/>
    <col min="10265" max="10265" width="5.140625" style="12" bestFit="1" customWidth="1"/>
    <col min="10266" max="10266" width="16.7109375" style="12" bestFit="1" customWidth="1"/>
    <col min="10267" max="10499" width="9.140625" style="12"/>
    <col min="10500" max="10500" width="41.140625" style="12" customWidth="1"/>
    <col min="10501" max="10501" width="8.140625" style="12" customWidth="1"/>
    <col min="10502" max="10502" width="1.7109375" style="12" customWidth="1"/>
    <col min="10503" max="10503" width="14.7109375" style="12" bestFit="1" customWidth="1"/>
    <col min="10504" max="10504" width="1.5703125" style="12" customWidth="1"/>
    <col min="10505" max="10505" width="14.5703125" style="12" customWidth="1"/>
    <col min="10506" max="10506" width="1.5703125" style="12" customWidth="1"/>
    <col min="10507" max="10507" width="14.7109375" style="12" bestFit="1" customWidth="1"/>
    <col min="10508" max="10508" width="1.5703125" style="12" customWidth="1"/>
    <col min="10509" max="10509" width="14.5703125" style="12" customWidth="1"/>
    <col min="10510" max="10510" width="13.85546875" style="12" customWidth="1"/>
    <col min="10511" max="10511" width="16" style="12" customWidth="1"/>
    <col min="10512" max="10512" width="15.85546875" style="12" bestFit="1" customWidth="1"/>
    <col min="10513" max="10513" width="17.140625" style="12" customWidth="1"/>
    <col min="10514" max="10514" width="23.5703125" style="12" customWidth="1"/>
    <col min="10515" max="10515" width="14.42578125" style="12" customWidth="1"/>
    <col min="10516" max="10516" width="15.140625" style="12" bestFit="1" customWidth="1"/>
    <col min="10517" max="10517" width="15.85546875" style="12" customWidth="1"/>
    <col min="10518" max="10518" width="16.7109375" style="12" bestFit="1" customWidth="1"/>
    <col min="10519" max="10519" width="5.140625" style="12" bestFit="1" customWidth="1"/>
    <col min="10520" max="10520" width="15.140625" style="12" bestFit="1" customWidth="1"/>
    <col min="10521" max="10521" width="5.140625" style="12" bestFit="1" customWidth="1"/>
    <col min="10522" max="10522" width="16.7109375" style="12" bestFit="1" customWidth="1"/>
    <col min="10523" max="10755" width="9.140625" style="12"/>
    <col min="10756" max="10756" width="41.140625" style="12" customWidth="1"/>
    <col min="10757" max="10757" width="8.140625" style="12" customWidth="1"/>
    <col min="10758" max="10758" width="1.7109375" style="12" customWidth="1"/>
    <col min="10759" max="10759" width="14.7109375" style="12" bestFit="1" customWidth="1"/>
    <col min="10760" max="10760" width="1.5703125" style="12" customWidth="1"/>
    <col min="10761" max="10761" width="14.5703125" style="12" customWidth="1"/>
    <col min="10762" max="10762" width="1.5703125" style="12" customWidth="1"/>
    <col min="10763" max="10763" width="14.7109375" style="12" bestFit="1" customWidth="1"/>
    <col min="10764" max="10764" width="1.5703125" style="12" customWidth="1"/>
    <col min="10765" max="10765" width="14.5703125" style="12" customWidth="1"/>
    <col min="10766" max="10766" width="13.85546875" style="12" customWidth="1"/>
    <col min="10767" max="10767" width="16" style="12" customWidth="1"/>
    <col min="10768" max="10768" width="15.85546875" style="12" bestFit="1" customWidth="1"/>
    <col min="10769" max="10769" width="17.140625" style="12" customWidth="1"/>
    <col min="10770" max="10770" width="23.5703125" style="12" customWidth="1"/>
    <col min="10771" max="10771" width="14.42578125" style="12" customWidth="1"/>
    <col min="10772" max="10772" width="15.140625" style="12" bestFit="1" customWidth="1"/>
    <col min="10773" max="10773" width="15.85546875" style="12" customWidth="1"/>
    <col min="10774" max="10774" width="16.7109375" style="12" bestFit="1" customWidth="1"/>
    <col min="10775" max="10775" width="5.140625" style="12" bestFit="1" customWidth="1"/>
    <col min="10776" max="10776" width="15.140625" style="12" bestFit="1" customWidth="1"/>
    <col min="10777" max="10777" width="5.140625" style="12" bestFit="1" customWidth="1"/>
    <col min="10778" max="10778" width="16.7109375" style="12" bestFit="1" customWidth="1"/>
    <col min="10779" max="11011" width="9.140625" style="12"/>
    <col min="11012" max="11012" width="41.140625" style="12" customWidth="1"/>
    <col min="11013" max="11013" width="8.140625" style="12" customWidth="1"/>
    <col min="11014" max="11014" width="1.7109375" style="12" customWidth="1"/>
    <col min="11015" max="11015" width="14.7109375" style="12" bestFit="1" customWidth="1"/>
    <col min="11016" max="11016" width="1.5703125" style="12" customWidth="1"/>
    <col min="11017" max="11017" width="14.5703125" style="12" customWidth="1"/>
    <col min="11018" max="11018" width="1.5703125" style="12" customWidth="1"/>
    <col min="11019" max="11019" width="14.7109375" style="12" bestFit="1" customWidth="1"/>
    <col min="11020" max="11020" width="1.5703125" style="12" customWidth="1"/>
    <col min="11021" max="11021" width="14.5703125" style="12" customWidth="1"/>
    <col min="11022" max="11022" width="13.85546875" style="12" customWidth="1"/>
    <col min="11023" max="11023" width="16" style="12" customWidth="1"/>
    <col min="11024" max="11024" width="15.85546875" style="12" bestFit="1" customWidth="1"/>
    <col min="11025" max="11025" width="17.140625" style="12" customWidth="1"/>
    <col min="11026" max="11026" width="23.5703125" style="12" customWidth="1"/>
    <col min="11027" max="11027" width="14.42578125" style="12" customWidth="1"/>
    <col min="11028" max="11028" width="15.140625" style="12" bestFit="1" customWidth="1"/>
    <col min="11029" max="11029" width="15.85546875" style="12" customWidth="1"/>
    <col min="11030" max="11030" width="16.7109375" style="12" bestFit="1" customWidth="1"/>
    <col min="11031" max="11031" width="5.140625" style="12" bestFit="1" customWidth="1"/>
    <col min="11032" max="11032" width="15.140625" style="12" bestFit="1" customWidth="1"/>
    <col min="11033" max="11033" width="5.140625" style="12" bestFit="1" customWidth="1"/>
    <col min="11034" max="11034" width="16.7109375" style="12" bestFit="1" customWidth="1"/>
    <col min="11035" max="11267" width="9.140625" style="12"/>
    <col min="11268" max="11268" width="41.140625" style="12" customWidth="1"/>
    <col min="11269" max="11269" width="8.140625" style="12" customWidth="1"/>
    <col min="11270" max="11270" width="1.7109375" style="12" customWidth="1"/>
    <col min="11271" max="11271" width="14.7109375" style="12" bestFit="1" customWidth="1"/>
    <col min="11272" max="11272" width="1.5703125" style="12" customWidth="1"/>
    <col min="11273" max="11273" width="14.5703125" style="12" customWidth="1"/>
    <col min="11274" max="11274" width="1.5703125" style="12" customWidth="1"/>
    <col min="11275" max="11275" width="14.7109375" style="12" bestFit="1" customWidth="1"/>
    <col min="11276" max="11276" width="1.5703125" style="12" customWidth="1"/>
    <col min="11277" max="11277" width="14.5703125" style="12" customWidth="1"/>
    <col min="11278" max="11278" width="13.85546875" style="12" customWidth="1"/>
    <col min="11279" max="11279" width="16" style="12" customWidth="1"/>
    <col min="11280" max="11280" width="15.85546875" style="12" bestFit="1" customWidth="1"/>
    <col min="11281" max="11281" width="17.140625" style="12" customWidth="1"/>
    <col min="11282" max="11282" width="23.5703125" style="12" customWidth="1"/>
    <col min="11283" max="11283" width="14.42578125" style="12" customWidth="1"/>
    <col min="11284" max="11284" width="15.140625" style="12" bestFit="1" customWidth="1"/>
    <col min="11285" max="11285" width="15.85546875" style="12" customWidth="1"/>
    <col min="11286" max="11286" width="16.7109375" style="12" bestFit="1" customWidth="1"/>
    <col min="11287" max="11287" width="5.140625" style="12" bestFit="1" customWidth="1"/>
    <col min="11288" max="11288" width="15.140625" style="12" bestFit="1" customWidth="1"/>
    <col min="11289" max="11289" width="5.140625" style="12" bestFit="1" customWidth="1"/>
    <col min="11290" max="11290" width="16.7109375" style="12" bestFit="1" customWidth="1"/>
    <col min="11291" max="11523" width="9.140625" style="12"/>
    <col min="11524" max="11524" width="41.140625" style="12" customWidth="1"/>
    <col min="11525" max="11525" width="8.140625" style="12" customWidth="1"/>
    <col min="11526" max="11526" width="1.7109375" style="12" customWidth="1"/>
    <col min="11527" max="11527" width="14.7109375" style="12" bestFit="1" customWidth="1"/>
    <col min="11528" max="11528" width="1.5703125" style="12" customWidth="1"/>
    <col min="11529" max="11529" width="14.5703125" style="12" customWidth="1"/>
    <col min="11530" max="11530" width="1.5703125" style="12" customWidth="1"/>
    <col min="11531" max="11531" width="14.7109375" style="12" bestFit="1" customWidth="1"/>
    <col min="11532" max="11532" width="1.5703125" style="12" customWidth="1"/>
    <col min="11533" max="11533" width="14.5703125" style="12" customWidth="1"/>
    <col min="11534" max="11534" width="13.85546875" style="12" customWidth="1"/>
    <col min="11535" max="11535" width="16" style="12" customWidth="1"/>
    <col min="11536" max="11536" width="15.85546875" style="12" bestFit="1" customWidth="1"/>
    <col min="11537" max="11537" width="17.140625" style="12" customWidth="1"/>
    <col min="11538" max="11538" width="23.5703125" style="12" customWidth="1"/>
    <col min="11539" max="11539" width="14.42578125" style="12" customWidth="1"/>
    <col min="11540" max="11540" width="15.140625" style="12" bestFit="1" customWidth="1"/>
    <col min="11541" max="11541" width="15.85546875" style="12" customWidth="1"/>
    <col min="11542" max="11542" width="16.7109375" style="12" bestFit="1" customWidth="1"/>
    <col min="11543" max="11543" width="5.140625" style="12" bestFit="1" customWidth="1"/>
    <col min="11544" max="11544" width="15.140625" style="12" bestFit="1" customWidth="1"/>
    <col min="11545" max="11545" width="5.140625" style="12" bestFit="1" customWidth="1"/>
    <col min="11546" max="11546" width="16.7109375" style="12" bestFit="1" customWidth="1"/>
    <col min="11547" max="11779" width="9.140625" style="12"/>
    <col min="11780" max="11780" width="41.140625" style="12" customWidth="1"/>
    <col min="11781" max="11781" width="8.140625" style="12" customWidth="1"/>
    <col min="11782" max="11782" width="1.7109375" style="12" customWidth="1"/>
    <col min="11783" max="11783" width="14.7109375" style="12" bestFit="1" customWidth="1"/>
    <col min="11784" max="11784" width="1.5703125" style="12" customWidth="1"/>
    <col min="11785" max="11785" width="14.5703125" style="12" customWidth="1"/>
    <col min="11786" max="11786" width="1.5703125" style="12" customWidth="1"/>
    <col min="11787" max="11787" width="14.7109375" style="12" bestFit="1" customWidth="1"/>
    <col min="11788" max="11788" width="1.5703125" style="12" customWidth="1"/>
    <col min="11789" max="11789" width="14.5703125" style="12" customWidth="1"/>
    <col min="11790" max="11790" width="13.85546875" style="12" customWidth="1"/>
    <col min="11791" max="11791" width="16" style="12" customWidth="1"/>
    <col min="11792" max="11792" width="15.85546875" style="12" bestFit="1" customWidth="1"/>
    <col min="11793" max="11793" width="17.140625" style="12" customWidth="1"/>
    <col min="11794" max="11794" width="23.5703125" style="12" customWidth="1"/>
    <col min="11795" max="11795" width="14.42578125" style="12" customWidth="1"/>
    <col min="11796" max="11796" width="15.140625" style="12" bestFit="1" customWidth="1"/>
    <col min="11797" max="11797" width="15.85546875" style="12" customWidth="1"/>
    <col min="11798" max="11798" width="16.7109375" style="12" bestFit="1" customWidth="1"/>
    <col min="11799" max="11799" width="5.140625" style="12" bestFit="1" customWidth="1"/>
    <col min="11800" max="11800" width="15.140625" style="12" bestFit="1" customWidth="1"/>
    <col min="11801" max="11801" width="5.140625" style="12" bestFit="1" customWidth="1"/>
    <col min="11802" max="11802" width="16.7109375" style="12" bestFit="1" customWidth="1"/>
    <col min="11803" max="12035" width="9.140625" style="12"/>
    <col min="12036" max="12036" width="41.140625" style="12" customWidth="1"/>
    <col min="12037" max="12037" width="8.140625" style="12" customWidth="1"/>
    <col min="12038" max="12038" width="1.7109375" style="12" customWidth="1"/>
    <col min="12039" max="12039" width="14.7109375" style="12" bestFit="1" customWidth="1"/>
    <col min="12040" max="12040" width="1.5703125" style="12" customWidth="1"/>
    <col min="12041" max="12041" width="14.5703125" style="12" customWidth="1"/>
    <col min="12042" max="12042" width="1.5703125" style="12" customWidth="1"/>
    <col min="12043" max="12043" width="14.7109375" style="12" bestFit="1" customWidth="1"/>
    <col min="12044" max="12044" width="1.5703125" style="12" customWidth="1"/>
    <col min="12045" max="12045" width="14.5703125" style="12" customWidth="1"/>
    <col min="12046" max="12046" width="13.85546875" style="12" customWidth="1"/>
    <col min="12047" max="12047" width="16" style="12" customWidth="1"/>
    <col min="12048" max="12048" width="15.85546875" style="12" bestFit="1" customWidth="1"/>
    <col min="12049" max="12049" width="17.140625" style="12" customWidth="1"/>
    <col min="12050" max="12050" width="23.5703125" style="12" customWidth="1"/>
    <col min="12051" max="12051" width="14.42578125" style="12" customWidth="1"/>
    <col min="12052" max="12052" width="15.140625" style="12" bestFit="1" customWidth="1"/>
    <col min="12053" max="12053" width="15.85546875" style="12" customWidth="1"/>
    <col min="12054" max="12054" width="16.7109375" style="12" bestFit="1" customWidth="1"/>
    <col min="12055" max="12055" width="5.140625" style="12" bestFit="1" customWidth="1"/>
    <col min="12056" max="12056" width="15.140625" style="12" bestFit="1" customWidth="1"/>
    <col min="12057" max="12057" width="5.140625" style="12" bestFit="1" customWidth="1"/>
    <col min="12058" max="12058" width="16.7109375" style="12" bestFit="1" customWidth="1"/>
    <col min="12059" max="12291" width="9.140625" style="12"/>
    <col min="12292" max="12292" width="41.140625" style="12" customWidth="1"/>
    <col min="12293" max="12293" width="8.140625" style="12" customWidth="1"/>
    <col min="12294" max="12294" width="1.7109375" style="12" customWidth="1"/>
    <col min="12295" max="12295" width="14.7109375" style="12" bestFit="1" customWidth="1"/>
    <col min="12296" max="12296" width="1.5703125" style="12" customWidth="1"/>
    <col min="12297" max="12297" width="14.5703125" style="12" customWidth="1"/>
    <col min="12298" max="12298" width="1.5703125" style="12" customWidth="1"/>
    <col min="12299" max="12299" width="14.7109375" style="12" bestFit="1" customWidth="1"/>
    <col min="12300" max="12300" width="1.5703125" style="12" customWidth="1"/>
    <col min="12301" max="12301" width="14.5703125" style="12" customWidth="1"/>
    <col min="12302" max="12302" width="13.85546875" style="12" customWidth="1"/>
    <col min="12303" max="12303" width="16" style="12" customWidth="1"/>
    <col min="12304" max="12304" width="15.85546875" style="12" bestFit="1" customWidth="1"/>
    <col min="12305" max="12305" width="17.140625" style="12" customWidth="1"/>
    <col min="12306" max="12306" width="23.5703125" style="12" customWidth="1"/>
    <col min="12307" max="12307" width="14.42578125" style="12" customWidth="1"/>
    <col min="12308" max="12308" width="15.140625" style="12" bestFit="1" customWidth="1"/>
    <col min="12309" max="12309" width="15.85546875" style="12" customWidth="1"/>
    <col min="12310" max="12310" width="16.7109375" style="12" bestFit="1" customWidth="1"/>
    <col min="12311" max="12311" width="5.140625" style="12" bestFit="1" customWidth="1"/>
    <col min="12312" max="12312" width="15.140625" style="12" bestFit="1" customWidth="1"/>
    <col min="12313" max="12313" width="5.140625" style="12" bestFit="1" customWidth="1"/>
    <col min="12314" max="12314" width="16.7109375" style="12" bestFit="1" customWidth="1"/>
    <col min="12315" max="12547" width="9.140625" style="12"/>
    <col min="12548" max="12548" width="41.140625" style="12" customWidth="1"/>
    <col min="12549" max="12549" width="8.140625" style="12" customWidth="1"/>
    <col min="12550" max="12550" width="1.7109375" style="12" customWidth="1"/>
    <col min="12551" max="12551" width="14.7109375" style="12" bestFit="1" customWidth="1"/>
    <col min="12552" max="12552" width="1.5703125" style="12" customWidth="1"/>
    <col min="12553" max="12553" width="14.5703125" style="12" customWidth="1"/>
    <col min="12554" max="12554" width="1.5703125" style="12" customWidth="1"/>
    <col min="12555" max="12555" width="14.7109375" style="12" bestFit="1" customWidth="1"/>
    <col min="12556" max="12556" width="1.5703125" style="12" customWidth="1"/>
    <col min="12557" max="12557" width="14.5703125" style="12" customWidth="1"/>
    <col min="12558" max="12558" width="13.85546875" style="12" customWidth="1"/>
    <col min="12559" max="12559" width="16" style="12" customWidth="1"/>
    <col min="12560" max="12560" width="15.85546875" style="12" bestFit="1" customWidth="1"/>
    <col min="12561" max="12561" width="17.140625" style="12" customWidth="1"/>
    <col min="12562" max="12562" width="23.5703125" style="12" customWidth="1"/>
    <col min="12563" max="12563" width="14.42578125" style="12" customWidth="1"/>
    <col min="12564" max="12564" width="15.140625" style="12" bestFit="1" customWidth="1"/>
    <col min="12565" max="12565" width="15.85546875" style="12" customWidth="1"/>
    <col min="12566" max="12566" width="16.7109375" style="12" bestFit="1" customWidth="1"/>
    <col min="12567" max="12567" width="5.140625" style="12" bestFit="1" customWidth="1"/>
    <col min="12568" max="12568" width="15.140625" style="12" bestFit="1" customWidth="1"/>
    <col min="12569" max="12569" width="5.140625" style="12" bestFit="1" customWidth="1"/>
    <col min="12570" max="12570" width="16.7109375" style="12" bestFit="1" customWidth="1"/>
    <col min="12571" max="12803" width="9.140625" style="12"/>
    <col min="12804" max="12804" width="41.140625" style="12" customWidth="1"/>
    <col min="12805" max="12805" width="8.140625" style="12" customWidth="1"/>
    <col min="12806" max="12806" width="1.7109375" style="12" customWidth="1"/>
    <col min="12807" max="12807" width="14.7109375" style="12" bestFit="1" customWidth="1"/>
    <col min="12808" max="12808" width="1.5703125" style="12" customWidth="1"/>
    <col min="12809" max="12809" width="14.5703125" style="12" customWidth="1"/>
    <col min="12810" max="12810" width="1.5703125" style="12" customWidth="1"/>
    <col min="12811" max="12811" width="14.7109375" style="12" bestFit="1" customWidth="1"/>
    <col min="12812" max="12812" width="1.5703125" style="12" customWidth="1"/>
    <col min="12813" max="12813" width="14.5703125" style="12" customWidth="1"/>
    <col min="12814" max="12814" width="13.85546875" style="12" customWidth="1"/>
    <col min="12815" max="12815" width="16" style="12" customWidth="1"/>
    <col min="12816" max="12816" width="15.85546875" style="12" bestFit="1" customWidth="1"/>
    <col min="12817" max="12817" width="17.140625" style="12" customWidth="1"/>
    <col min="12818" max="12818" width="23.5703125" style="12" customWidth="1"/>
    <col min="12819" max="12819" width="14.42578125" style="12" customWidth="1"/>
    <col min="12820" max="12820" width="15.140625" style="12" bestFit="1" customWidth="1"/>
    <col min="12821" max="12821" width="15.85546875" style="12" customWidth="1"/>
    <col min="12822" max="12822" width="16.7109375" style="12" bestFit="1" customWidth="1"/>
    <col min="12823" max="12823" width="5.140625" style="12" bestFit="1" customWidth="1"/>
    <col min="12824" max="12824" width="15.140625" style="12" bestFit="1" customWidth="1"/>
    <col min="12825" max="12825" width="5.140625" style="12" bestFit="1" customWidth="1"/>
    <col min="12826" max="12826" width="16.7109375" style="12" bestFit="1" customWidth="1"/>
    <col min="12827" max="13059" width="9.140625" style="12"/>
    <col min="13060" max="13060" width="41.140625" style="12" customWidth="1"/>
    <col min="13061" max="13061" width="8.140625" style="12" customWidth="1"/>
    <col min="13062" max="13062" width="1.7109375" style="12" customWidth="1"/>
    <col min="13063" max="13063" width="14.7109375" style="12" bestFit="1" customWidth="1"/>
    <col min="13064" max="13064" width="1.5703125" style="12" customWidth="1"/>
    <col min="13065" max="13065" width="14.5703125" style="12" customWidth="1"/>
    <col min="13066" max="13066" width="1.5703125" style="12" customWidth="1"/>
    <col min="13067" max="13067" width="14.7109375" style="12" bestFit="1" customWidth="1"/>
    <col min="13068" max="13068" width="1.5703125" style="12" customWidth="1"/>
    <col min="13069" max="13069" width="14.5703125" style="12" customWidth="1"/>
    <col min="13070" max="13070" width="13.85546875" style="12" customWidth="1"/>
    <col min="13071" max="13071" width="16" style="12" customWidth="1"/>
    <col min="13072" max="13072" width="15.85546875" style="12" bestFit="1" customWidth="1"/>
    <col min="13073" max="13073" width="17.140625" style="12" customWidth="1"/>
    <col min="13074" max="13074" width="23.5703125" style="12" customWidth="1"/>
    <col min="13075" max="13075" width="14.42578125" style="12" customWidth="1"/>
    <col min="13076" max="13076" width="15.140625" style="12" bestFit="1" customWidth="1"/>
    <col min="13077" max="13077" width="15.85546875" style="12" customWidth="1"/>
    <col min="13078" max="13078" width="16.7109375" style="12" bestFit="1" customWidth="1"/>
    <col min="13079" max="13079" width="5.140625" style="12" bestFit="1" customWidth="1"/>
    <col min="13080" max="13080" width="15.140625" style="12" bestFit="1" customWidth="1"/>
    <col min="13081" max="13081" width="5.140625" style="12" bestFit="1" customWidth="1"/>
    <col min="13082" max="13082" width="16.7109375" style="12" bestFit="1" customWidth="1"/>
    <col min="13083" max="13315" width="9.140625" style="12"/>
    <col min="13316" max="13316" width="41.140625" style="12" customWidth="1"/>
    <col min="13317" max="13317" width="8.140625" style="12" customWidth="1"/>
    <col min="13318" max="13318" width="1.7109375" style="12" customWidth="1"/>
    <col min="13319" max="13319" width="14.7109375" style="12" bestFit="1" customWidth="1"/>
    <col min="13320" max="13320" width="1.5703125" style="12" customWidth="1"/>
    <col min="13321" max="13321" width="14.5703125" style="12" customWidth="1"/>
    <col min="13322" max="13322" width="1.5703125" style="12" customWidth="1"/>
    <col min="13323" max="13323" width="14.7109375" style="12" bestFit="1" customWidth="1"/>
    <col min="13324" max="13324" width="1.5703125" style="12" customWidth="1"/>
    <col min="13325" max="13325" width="14.5703125" style="12" customWidth="1"/>
    <col min="13326" max="13326" width="13.85546875" style="12" customWidth="1"/>
    <col min="13327" max="13327" width="16" style="12" customWidth="1"/>
    <col min="13328" max="13328" width="15.85546875" style="12" bestFit="1" customWidth="1"/>
    <col min="13329" max="13329" width="17.140625" style="12" customWidth="1"/>
    <col min="13330" max="13330" width="23.5703125" style="12" customWidth="1"/>
    <col min="13331" max="13331" width="14.42578125" style="12" customWidth="1"/>
    <col min="13332" max="13332" width="15.140625" style="12" bestFit="1" customWidth="1"/>
    <col min="13333" max="13333" width="15.85546875" style="12" customWidth="1"/>
    <col min="13334" max="13334" width="16.7109375" style="12" bestFit="1" customWidth="1"/>
    <col min="13335" max="13335" width="5.140625" style="12" bestFit="1" customWidth="1"/>
    <col min="13336" max="13336" width="15.140625" style="12" bestFit="1" customWidth="1"/>
    <col min="13337" max="13337" width="5.140625" style="12" bestFit="1" customWidth="1"/>
    <col min="13338" max="13338" width="16.7109375" style="12" bestFit="1" customWidth="1"/>
    <col min="13339" max="13571" width="9.140625" style="12"/>
    <col min="13572" max="13572" width="41.140625" style="12" customWidth="1"/>
    <col min="13573" max="13573" width="8.140625" style="12" customWidth="1"/>
    <col min="13574" max="13574" width="1.7109375" style="12" customWidth="1"/>
    <col min="13575" max="13575" width="14.7109375" style="12" bestFit="1" customWidth="1"/>
    <col min="13576" max="13576" width="1.5703125" style="12" customWidth="1"/>
    <col min="13577" max="13577" width="14.5703125" style="12" customWidth="1"/>
    <col min="13578" max="13578" width="1.5703125" style="12" customWidth="1"/>
    <col min="13579" max="13579" width="14.7109375" style="12" bestFit="1" customWidth="1"/>
    <col min="13580" max="13580" width="1.5703125" style="12" customWidth="1"/>
    <col min="13581" max="13581" width="14.5703125" style="12" customWidth="1"/>
    <col min="13582" max="13582" width="13.85546875" style="12" customWidth="1"/>
    <col min="13583" max="13583" width="16" style="12" customWidth="1"/>
    <col min="13584" max="13584" width="15.85546875" style="12" bestFit="1" customWidth="1"/>
    <col min="13585" max="13585" width="17.140625" style="12" customWidth="1"/>
    <col min="13586" max="13586" width="23.5703125" style="12" customWidth="1"/>
    <col min="13587" max="13587" width="14.42578125" style="12" customWidth="1"/>
    <col min="13588" max="13588" width="15.140625" style="12" bestFit="1" customWidth="1"/>
    <col min="13589" max="13589" width="15.85546875" style="12" customWidth="1"/>
    <col min="13590" max="13590" width="16.7109375" style="12" bestFit="1" customWidth="1"/>
    <col min="13591" max="13591" width="5.140625" style="12" bestFit="1" customWidth="1"/>
    <col min="13592" max="13592" width="15.140625" style="12" bestFit="1" customWidth="1"/>
    <col min="13593" max="13593" width="5.140625" style="12" bestFit="1" customWidth="1"/>
    <col min="13594" max="13594" width="16.7109375" style="12" bestFit="1" customWidth="1"/>
    <col min="13595" max="13827" width="9.140625" style="12"/>
    <col min="13828" max="13828" width="41.140625" style="12" customWidth="1"/>
    <col min="13829" max="13829" width="8.140625" style="12" customWidth="1"/>
    <col min="13830" max="13830" width="1.7109375" style="12" customWidth="1"/>
    <col min="13831" max="13831" width="14.7109375" style="12" bestFit="1" customWidth="1"/>
    <col min="13832" max="13832" width="1.5703125" style="12" customWidth="1"/>
    <col min="13833" max="13833" width="14.5703125" style="12" customWidth="1"/>
    <col min="13834" max="13834" width="1.5703125" style="12" customWidth="1"/>
    <col min="13835" max="13835" width="14.7109375" style="12" bestFit="1" customWidth="1"/>
    <col min="13836" max="13836" width="1.5703125" style="12" customWidth="1"/>
    <col min="13837" max="13837" width="14.5703125" style="12" customWidth="1"/>
    <col min="13838" max="13838" width="13.85546875" style="12" customWidth="1"/>
    <col min="13839" max="13839" width="16" style="12" customWidth="1"/>
    <col min="13840" max="13840" width="15.85546875" style="12" bestFit="1" customWidth="1"/>
    <col min="13841" max="13841" width="17.140625" style="12" customWidth="1"/>
    <col min="13842" max="13842" width="23.5703125" style="12" customWidth="1"/>
    <col min="13843" max="13843" width="14.42578125" style="12" customWidth="1"/>
    <col min="13844" max="13844" width="15.140625" style="12" bestFit="1" customWidth="1"/>
    <col min="13845" max="13845" width="15.85546875" style="12" customWidth="1"/>
    <col min="13846" max="13846" width="16.7109375" style="12" bestFit="1" customWidth="1"/>
    <col min="13847" max="13847" width="5.140625" style="12" bestFit="1" customWidth="1"/>
    <col min="13848" max="13848" width="15.140625" style="12" bestFit="1" customWidth="1"/>
    <col min="13849" max="13849" width="5.140625" style="12" bestFit="1" customWidth="1"/>
    <col min="13850" max="13850" width="16.7109375" style="12" bestFit="1" customWidth="1"/>
    <col min="13851" max="14083" width="9.140625" style="12"/>
    <col min="14084" max="14084" width="41.140625" style="12" customWidth="1"/>
    <col min="14085" max="14085" width="8.140625" style="12" customWidth="1"/>
    <col min="14086" max="14086" width="1.7109375" style="12" customWidth="1"/>
    <col min="14087" max="14087" width="14.7109375" style="12" bestFit="1" customWidth="1"/>
    <col min="14088" max="14088" width="1.5703125" style="12" customWidth="1"/>
    <col min="14089" max="14089" width="14.5703125" style="12" customWidth="1"/>
    <col min="14090" max="14090" width="1.5703125" style="12" customWidth="1"/>
    <col min="14091" max="14091" width="14.7109375" style="12" bestFit="1" customWidth="1"/>
    <col min="14092" max="14092" width="1.5703125" style="12" customWidth="1"/>
    <col min="14093" max="14093" width="14.5703125" style="12" customWidth="1"/>
    <col min="14094" max="14094" width="13.85546875" style="12" customWidth="1"/>
    <col min="14095" max="14095" width="16" style="12" customWidth="1"/>
    <col min="14096" max="14096" width="15.85546875" style="12" bestFit="1" customWidth="1"/>
    <col min="14097" max="14097" width="17.140625" style="12" customWidth="1"/>
    <col min="14098" max="14098" width="23.5703125" style="12" customWidth="1"/>
    <col min="14099" max="14099" width="14.42578125" style="12" customWidth="1"/>
    <col min="14100" max="14100" width="15.140625" style="12" bestFit="1" customWidth="1"/>
    <col min="14101" max="14101" width="15.85546875" style="12" customWidth="1"/>
    <col min="14102" max="14102" width="16.7109375" style="12" bestFit="1" customWidth="1"/>
    <col min="14103" max="14103" width="5.140625" style="12" bestFit="1" customWidth="1"/>
    <col min="14104" max="14104" width="15.140625" style="12" bestFit="1" customWidth="1"/>
    <col min="14105" max="14105" width="5.140625" style="12" bestFit="1" customWidth="1"/>
    <col min="14106" max="14106" width="16.7109375" style="12" bestFit="1" customWidth="1"/>
    <col min="14107" max="14339" width="9.140625" style="12"/>
    <col min="14340" max="14340" width="41.140625" style="12" customWidth="1"/>
    <col min="14341" max="14341" width="8.140625" style="12" customWidth="1"/>
    <col min="14342" max="14342" width="1.7109375" style="12" customWidth="1"/>
    <col min="14343" max="14343" width="14.7109375" style="12" bestFit="1" customWidth="1"/>
    <col min="14344" max="14344" width="1.5703125" style="12" customWidth="1"/>
    <col min="14345" max="14345" width="14.5703125" style="12" customWidth="1"/>
    <col min="14346" max="14346" width="1.5703125" style="12" customWidth="1"/>
    <col min="14347" max="14347" width="14.7109375" style="12" bestFit="1" customWidth="1"/>
    <col min="14348" max="14348" width="1.5703125" style="12" customWidth="1"/>
    <col min="14349" max="14349" width="14.5703125" style="12" customWidth="1"/>
    <col min="14350" max="14350" width="13.85546875" style="12" customWidth="1"/>
    <col min="14351" max="14351" width="16" style="12" customWidth="1"/>
    <col min="14352" max="14352" width="15.85546875" style="12" bestFit="1" customWidth="1"/>
    <col min="14353" max="14353" width="17.140625" style="12" customWidth="1"/>
    <col min="14354" max="14354" width="23.5703125" style="12" customWidth="1"/>
    <col min="14355" max="14355" width="14.42578125" style="12" customWidth="1"/>
    <col min="14356" max="14356" width="15.140625" style="12" bestFit="1" customWidth="1"/>
    <col min="14357" max="14357" width="15.85546875" style="12" customWidth="1"/>
    <col min="14358" max="14358" width="16.7109375" style="12" bestFit="1" customWidth="1"/>
    <col min="14359" max="14359" width="5.140625" style="12" bestFit="1" customWidth="1"/>
    <col min="14360" max="14360" width="15.140625" style="12" bestFit="1" customWidth="1"/>
    <col min="14361" max="14361" width="5.140625" style="12" bestFit="1" customWidth="1"/>
    <col min="14362" max="14362" width="16.7109375" style="12" bestFit="1" customWidth="1"/>
    <col min="14363" max="14595" width="9.140625" style="12"/>
    <col min="14596" max="14596" width="41.140625" style="12" customWidth="1"/>
    <col min="14597" max="14597" width="8.140625" style="12" customWidth="1"/>
    <col min="14598" max="14598" width="1.7109375" style="12" customWidth="1"/>
    <col min="14599" max="14599" width="14.7109375" style="12" bestFit="1" customWidth="1"/>
    <col min="14600" max="14600" width="1.5703125" style="12" customWidth="1"/>
    <col min="14601" max="14601" width="14.5703125" style="12" customWidth="1"/>
    <col min="14602" max="14602" width="1.5703125" style="12" customWidth="1"/>
    <col min="14603" max="14603" width="14.7109375" style="12" bestFit="1" customWidth="1"/>
    <col min="14604" max="14604" width="1.5703125" style="12" customWidth="1"/>
    <col min="14605" max="14605" width="14.5703125" style="12" customWidth="1"/>
    <col min="14606" max="14606" width="13.85546875" style="12" customWidth="1"/>
    <col min="14607" max="14607" width="16" style="12" customWidth="1"/>
    <col min="14608" max="14608" width="15.85546875" style="12" bestFit="1" customWidth="1"/>
    <col min="14609" max="14609" width="17.140625" style="12" customWidth="1"/>
    <col min="14610" max="14610" width="23.5703125" style="12" customWidth="1"/>
    <col min="14611" max="14611" width="14.42578125" style="12" customWidth="1"/>
    <col min="14612" max="14612" width="15.140625" style="12" bestFit="1" customWidth="1"/>
    <col min="14613" max="14613" width="15.85546875" style="12" customWidth="1"/>
    <col min="14614" max="14614" width="16.7109375" style="12" bestFit="1" customWidth="1"/>
    <col min="14615" max="14615" width="5.140625" style="12" bestFit="1" customWidth="1"/>
    <col min="14616" max="14616" width="15.140625" style="12" bestFit="1" customWidth="1"/>
    <col min="14617" max="14617" width="5.140625" style="12" bestFit="1" customWidth="1"/>
    <col min="14618" max="14618" width="16.7109375" style="12" bestFit="1" customWidth="1"/>
    <col min="14619" max="14851" width="9.140625" style="12"/>
    <col min="14852" max="14852" width="41.140625" style="12" customWidth="1"/>
    <col min="14853" max="14853" width="8.140625" style="12" customWidth="1"/>
    <col min="14854" max="14854" width="1.7109375" style="12" customWidth="1"/>
    <col min="14855" max="14855" width="14.7109375" style="12" bestFit="1" customWidth="1"/>
    <col min="14856" max="14856" width="1.5703125" style="12" customWidth="1"/>
    <col min="14857" max="14857" width="14.5703125" style="12" customWidth="1"/>
    <col min="14858" max="14858" width="1.5703125" style="12" customWidth="1"/>
    <col min="14859" max="14859" width="14.7109375" style="12" bestFit="1" customWidth="1"/>
    <col min="14860" max="14860" width="1.5703125" style="12" customWidth="1"/>
    <col min="14861" max="14861" width="14.5703125" style="12" customWidth="1"/>
    <col min="14862" max="14862" width="13.85546875" style="12" customWidth="1"/>
    <col min="14863" max="14863" width="16" style="12" customWidth="1"/>
    <col min="14864" max="14864" width="15.85546875" style="12" bestFit="1" customWidth="1"/>
    <col min="14865" max="14865" width="17.140625" style="12" customWidth="1"/>
    <col min="14866" max="14866" width="23.5703125" style="12" customWidth="1"/>
    <col min="14867" max="14867" width="14.42578125" style="12" customWidth="1"/>
    <col min="14868" max="14868" width="15.140625" style="12" bestFit="1" customWidth="1"/>
    <col min="14869" max="14869" width="15.85546875" style="12" customWidth="1"/>
    <col min="14870" max="14870" width="16.7109375" style="12" bestFit="1" customWidth="1"/>
    <col min="14871" max="14871" width="5.140625" style="12" bestFit="1" customWidth="1"/>
    <col min="14872" max="14872" width="15.140625" style="12" bestFit="1" customWidth="1"/>
    <col min="14873" max="14873" width="5.140625" style="12" bestFit="1" customWidth="1"/>
    <col min="14874" max="14874" width="16.7109375" style="12" bestFit="1" customWidth="1"/>
    <col min="14875" max="15107" width="9.140625" style="12"/>
    <col min="15108" max="15108" width="41.140625" style="12" customWidth="1"/>
    <col min="15109" max="15109" width="8.140625" style="12" customWidth="1"/>
    <col min="15110" max="15110" width="1.7109375" style="12" customWidth="1"/>
    <col min="15111" max="15111" width="14.7109375" style="12" bestFit="1" customWidth="1"/>
    <col min="15112" max="15112" width="1.5703125" style="12" customWidth="1"/>
    <col min="15113" max="15113" width="14.5703125" style="12" customWidth="1"/>
    <col min="15114" max="15114" width="1.5703125" style="12" customWidth="1"/>
    <col min="15115" max="15115" width="14.7109375" style="12" bestFit="1" customWidth="1"/>
    <col min="15116" max="15116" width="1.5703125" style="12" customWidth="1"/>
    <col min="15117" max="15117" width="14.5703125" style="12" customWidth="1"/>
    <col min="15118" max="15118" width="13.85546875" style="12" customWidth="1"/>
    <col min="15119" max="15119" width="16" style="12" customWidth="1"/>
    <col min="15120" max="15120" width="15.85546875" style="12" bestFit="1" customWidth="1"/>
    <col min="15121" max="15121" width="17.140625" style="12" customWidth="1"/>
    <col min="15122" max="15122" width="23.5703125" style="12" customWidth="1"/>
    <col min="15123" max="15123" width="14.42578125" style="12" customWidth="1"/>
    <col min="15124" max="15124" width="15.140625" style="12" bestFit="1" customWidth="1"/>
    <col min="15125" max="15125" width="15.85546875" style="12" customWidth="1"/>
    <col min="15126" max="15126" width="16.7109375" style="12" bestFit="1" customWidth="1"/>
    <col min="15127" max="15127" width="5.140625" style="12" bestFit="1" customWidth="1"/>
    <col min="15128" max="15128" width="15.140625" style="12" bestFit="1" customWidth="1"/>
    <col min="15129" max="15129" width="5.140625" style="12" bestFit="1" customWidth="1"/>
    <col min="15130" max="15130" width="16.7109375" style="12" bestFit="1" customWidth="1"/>
    <col min="15131" max="15363" width="9.140625" style="12"/>
    <col min="15364" max="15364" width="41.140625" style="12" customWidth="1"/>
    <col min="15365" max="15365" width="8.140625" style="12" customWidth="1"/>
    <col min="15366" max="15366" width="1.7109375" style="12" customWidth="1"/>
    <col min="15367" max="15367" width="14.7109375" style="12" bestFit="1" customWidth="1"/>
    <col min="15368" max="15368" width="1.5703125" style="12" customWidth="1"/>
    <col min="15369" max="15369" width="14.5703125" style="12" customWidth="1"/>
    <col min="15370" max="15370" width="1.5703125" style="12" customWidth="1"/>
    <col min="15371" max="15371" width="14.7109375" style="12" bestFit="1" customWidth="1"/>
    <col min="15372" max="15372" width="1.5703125" style="12" customWidth="1"/>
    <col min="15373" max="15373" width="14.5703125" style="12" customWidth="1"/>
    <col min="15374" max="15374" width="13.85546875" style="12" customWidth="1"/>
    <col min="15375" max="15375" width="16" style="12" customWidth="1"/>
    <col min="15376" max="15376" width="15.85546875" style="12" bestFit="1" customWidth="1"/>
    <col min="15377" max="15377" width="17.140625" style="12" customWidth="1"/>
    <col min="15378" max="15378" width="23.5703125" style="12" customWidth="1"/>
    <col min="15379" max="15379" width="14.42578125" style="12" customWidth="1"/>
    <col min="15380" max="15380" width="15.140625" style="12" bestFit="1" customWidth="1"/>
    <col min="15381" max="15381" width="15.85546875" style="12" customWidth="1"/>
    <col min="15382" max="15382" width="16.7109375" style="12" bestFit="1" customWidth="1"/>
    <col min="15383" max="15383" width="5.140625" style="12" bestFit="1" customWidth="1"/>
    <col min="15384" max="15384" width="15.140625" style="12" bestFit="1" customWidth="1"/>
    <col min="15385" max="15385" width="5.140625" style="12" bestFit="1" customWidth="1"/>
    <col min="15386" max="15386" width="16.7109375" style="12" bestFit="1" customWidth="1"/>
    <col min="15387" max="15619" width="9.140625" style="12"/>
    <col min="15620" max="15620" width="41.140625" style="12" customWidth="1"/>
    <col min="15621" max="15621" width="8.140625" style="12" customWidth="1"/>
    <col min="15622" max="15622" width="1.7109375" style="12" customWidth="1"/>
    <col min="15623" max="15623" width="14.7109375" style="12" bestFit="1" customWidth="1"/>
    <col min="15624" max="15624" width="1.5703125" style="12" customWidth="1"/>
    <col min="15625" max="15625" width="14.5703125" style="12" customWidth="1"/>
    <col min="15626" max="15626" width="1.5703125" style="12" customWidth="1"/>
    <col min="15627" max="15627" width="14.7109375" style="12" bestFit="1" customWidth="1"/>
    <col min="15628" max="15628" width="1.5703125" style="12" customWidth="1"/>
    <col min="15629" max="15629" width="14.5703125" style="12" customWidth="1"/>
    <col min="15630" max="15630" width="13.85546875" style="12" customWidth="1"/>
    <col min="15631" max="15631" width="16" style="12" customWidth="1"/>
    <col min="15632" max="15632" width="15.85546875" style="12" bestFit="1" customWidth="1"/>
    <col min="15633" max="15633" width="17.140625" style="12" customWidth="1"/>
    <col min="15634" max="15634" width="23.5703125" style="12" customWidth="1"/>
    <col min="15635" max="15635" width="14.42578125" style="12" customWidth="1"/>
    <col min="15636" max="15636" width="15.140625" style="12" bestFit="1" customWidth="1"/>
    <col min="15637" max="15637" width="15.85546875" style="12" customWidth="1"/>
    <col min="15638" max="15638" width="16.7109375" style="12" bestFit="1" customWidth="1"/>
    <col min="15639" max="15639" width="5.140625" style="12" bestFit="1" customWidth="1"/>
    <col min="15640" max="15640" width="15.140625" style="12" bestFit="1" customWidth="1"/>
    <col min="15641" max="15641" width="5.140625" style="12" bestFit="1" customWidth="1"/>
    <col min="15642" max="15642" width="16.7109375" style="12" bestFit="1" customWidth="1"/>
    <col min="15643" max="15875" width="9.140625" style="12"/>
    <col min="15876" max="15876" width="41.140625" style="12" customWidth="1"/>
    <col min="15877" max="15877" width="8.140625" style="12" customWidth="1"/>
    <col min="15878" max="15878" width="1.7109375" style="12" customWidth="1"/>
    <col min="15879" max="15879" width="14.7109375" style="12" bestFit="1" customWidth="1"/>
    <col min="15880" max="15880" width="1.5703125" style="12" customWidth="1"/>
    <col min="15881" max="15881" width="14.5703125" style="12" customWidth="1"/>
    <col min="15882" max="15882" width="1.5703125" style="12" customWidth="1"/>
    <col min="15883" max="15883" width="14.7109375" style="12" bestFit="1" customWidth="1"/>
    <col min="15884" max="15884" width="1.5703125" style="12" customWidth="1"/>
    <col min="15885" max="15885" width="14.5703125" style="12" customWidth="1"/>
    <col min="15886" max="15886" width="13.85546875" style="12" customWidth="1"/>
    <col min="15887" max="15887" width="16" style="12" customWidth="1"/>
    <col min="15888" max="15888" width="15.85546875" style="12" bestFit="1" customWidth="1"/>
    <col min="15889" max="15889" width="17.140625" style="12" customWidth="1"/>
    <col min="15890" max="15890" width="23.5703125" style="12" customWidth="1"/>
    <col min="15891" max="15891" width="14.42578125" style="12" customWidth="1"/>
    <col min="15892" max="15892" width="15.140625" style="12" bestFit="1" customWidth="1"/>
    <col min="15893" max="15893" width="15.85546875" style="12" customWidth="1"/>
    <col min="15894" max="15894" width="16.7109375" style="12" bestFit="1" customWidth="1"/>
    <col min="15895" max="15895" width="5.140625" style="12" bestFit="1" customWidth="1"/>
    <col min="15896" max="15896" width="15.140625" style="12" bestFit="1" customWidth="1"/>
    <col min="15897" max="15897" width="5.140625" style="12" bestFit="1" customWidth="1"/>
    <col min="15898" max="15898" width="16.7109375" style="12" bestFit="1" customWidth="1"/>
    <col min="15899" max="16131" width="9.140625" style="12"/>
    <col min="16132" max="16132" width="41.140625" style="12" customWidth="1"/>
    <col min="16133" max="16133" width="8.140625" style="12" customWidth="1"/>
    <col min="16134" max="16134" width="1.7109375" style="12" customWidth="1"/>
    <col min="16135" max="16135" width="14.7109375" style="12" bestFit="1" customWidth="1"/>
    <col min="16136" max="16136" width="1.5703125" style="12" customWidth="1"/>
    <col min="16137" max="16137" width="14.5703125" style="12" customWidth="1"/>
    <col min="16138" max="16138" width="1.5703125" style="12" customWidth="1"/>
    <col min="16139" max="16139" width="14.7109375" style="12" bestFit="1" customWidth="1"/>
    <col min="16140" max="16140" width="1.5703125" style="12" customWidth="1"/>
    <col min="16141" max="16141" width="14.5703125" style="12" customWidth="1"/>
    <col min="16142" max="16142" width="13.85546875" style="12" customWidth="1"/>
    <col min="16143" max="16143" width="16" style="12" customWidth="1"/>
    <col min="16144" max="16144" width="15.85546875" style="12" bestFit="1" customWidth="1"/>
    <col min="16145" max="16145" width="17.140625" style="12" customWidth="1"/>
    <col min="16146" max="16146" width="23.5703125" style="12" customWidth="1"/>
    <col min="16147" max="16147" width="14.42578125" style="12" customWidth="1"/>
    <col min="16148" max="16148" width="15.140625" style="12" bestFit="1" customWidth="1"/>
    <col min="16149" max="16149" width="15.85546875" style="12" customWidth="1"/>
    <col min="16150" max="16150" width="16.7109375" style="12" bestFit="1" customWidth="1"/>
    <col min="16151" max="16151" width="5.140625" style="12" bestFit="1" customWidth="1"/>
    <col min="16152" max="16152" width="15.140625" style="12" bestFit="1" customWidth="1"/>
    <col min="16153" max="16153" width="5.140625" style="12" bestFit="1" customWidth="1"/>
    <col min="16154" max="16154" width="16.7109375" style="12" bestFit="1" customWidth="1"/>
    <col min="16155" max="16384" width="9.140625" style="12"/>
  </cols>
  <sheetData>
    <row r="1" spans="1:21" s="22" customFormat="1" ht="23.1" customHeight="1">
      <c r="A1" s="22" t="s">
        <v>72</v>
      </c>
      <c r="B1" s="64"/>
      <c r="L1" s="194"/>
      <c r="M1" s="194"/>
      <c r="O1" s="28"/>
      <c r="P1" s="28"/>
      <c r="Q1" s="28"/>
      <c r="R1" s="28"/>
      <c r="S1" s="28"/>
      <c r="T1" s="28"/>
      <c r="U1" s="28"/>
    </row>
    <row r="2" spans="1:21" s="22" customFormat="1" ht="23.1" customHeight="1">
      <c r="A2" s="4" t="s">
        <v>44</v>
      </c>
      <c r="B2" s="64"/>
      <c r="L2" s="194"/>
      <c r="M2" s="194"/>
      <c r="O2" s="28"/>
      <c r="P2" s="28"/>
      <c r="Q2" s="28"/>
      <c r="R2" s="28"/>
      <c r="S2" s="28"/>
      <c r="T2" s="28"/>
      <c r="U2" s="28"/>
    </row>
    <row r="3" spans="1:21" s="22" customFormat="1" ht="23.1" customHeight="1">
      <c r="A3" s="4"/>
      <c r="B3" s="64"/>
      <c r="L3" s="194"/>
      <c r="M3" s="194"/>
      <c r="O3" s="28"/>
      <c r="P3" s="28"/>
      <c r="Q3" s="28"/>
      <c r="R3" s="28"/>
      <c r="S3" s="28"/>
      <c r="T3" s="28"/>
      <c r="U3" s="28"/>
    </row>
    <row r="4" spans="1:21" ht="23.1" customHeight="1">
      <c r="B4" s="204"/>
      <c r="C4" s="14"/>
      <c r="D4" s="221" t="s">
        <v>1</v>
      </c>
      <c r="E4" s="221"/>
      <c r="F4" s="221"/>
      <c r="G4" s="205"/>
      <c r="H4" s="221" t="s">
        <v>35</v>
      </c>
      <c r="I4" s="221"/>
      <c r="J4" s="221"/>
      <c r="O4" s="76"/>
      <c r="P4" s="76"/>
      <c r="Q4" s="76"/>
      <c r="R4" s="76"/>
      <c r="S4" s="76"/>
      <c r="T4" s="76"/>
      <c r="U4" s="76"/>
    </row>
    <row r="5" spans="1:21" ht="23.1" customHeight="1">
      <c r="B5" s="12"/>
      <c r="C5" s="14"/>
      <c r="D5" s="222" t="s">
        <v>101</v>
      </c>
      <c r="E5" s="222"/>
      <c r="F5" s="222"/>
      <c r="G5" s="205"/>
      <c r="H5" s="222" t="s">
        <v>101</v>
      </c>
      <c r="I5" s="222"/>
      <c r="J5" s="222"/>
      <c r="O5" s="79"/>
      <c r="P5" s="79"/>
      <c r="Q5" s="79"/>
      <c r="R5" s="79"/>
      <c r="S5" s="79"/>
      <c r="T5" s="79"/>
      <c r="U5" s="79"/>
    </row>
    <row r="6" spans="1:21" ht="23.1" customHeight="1">
      <c r="A6" s="6" t="s">
        <v>21</v>
      </c>
      <c r="B6" s="204" t="s">
        <v>0</v>
      </c>
      <c r="C6" s="14"/>
      <c r="D6" s="80">
        <v>2562</v>
      </c>
      <c r="E6" s="80"/>
      <c r="F6" s="80">
        <v>2561</v>
      </c>
      <c r="G6" s="80"/>
      <c r="H6" s="80">
        <v>2562</v>
      </c>
      <c r="I6" s="80"/>
      <c r="J6" s="80">
        <v>2561</v>
      </c>
      <c r="O6" s="81"/>
      <c r="P6" s="81"/>
      <c r="Q6" s="81"/>
      <c r="R6" s="81"/>
      <c r="S6" s="81"/>
      <c r="T6" s="81"/>
      <c r="U6" s="81"/>
    </row>
    <row r="7" spans="1:21" ht="23.1" customHeight="1">
      <c r="B7" s="204"/>
      <c r="C7" s="14"/>
      <c r="D7" s="220" t="s">
        <v>85</v>
      </c>
      <c r="E7" s="220"/>
      <c r="F7" s="220"/>
      <c r="G7" s="220"/>
      <c r="H7" s="220"/>
      <c r="I7" s="220"/>
      <c r="J7" s="220"/>
      <c r="O7" s="76"/>
      <c r="P7" s="76"/>
      <c r="Q7" s="76"/>
      <c r="R7" s="76"/>
      <c r="S7" s="76"/>
      <c r="T7" s="76"/>
      <c r="U7" s="76"/>
    </row>
    <row r="8" spans="1:21" ht="23.1" customHeight="1">
      <c r="A8" s="117" t="s">
        <v>2</v>
      </c>
      <c r="D8" s="95"/>
      <c r="E8" s="95"/>
      <c r="F8" s="95"/>
      <c r="G8" s="95"/>
      <c r="H8" s="95"/>
      <c r="I8" s="95"/>
      <c r="J8" s="95"/>
      <c r="O8" s="76"/>
      <c r="P8" s="76"/>
      <c r="Q8" s="76"/>
      <c r="R8" s="76"/>
      <c r="S8" s="76"/>
      <c r="T8" s="76"/>
      <c r="U8" s="76"/>
    </row>
    <row r="9" spans="1:21" ht="23.1" customHeight="1">
      <c r="A9" s="12" t="s">
        <v>55</v>
      </c>
      <c r="B9" s="31">
        <v>6</v>
      </c>
      <c r="D9" s="132">
        <f>ROUND(L9,0)</f>
        <v>40839480</v>
      </c>
      <c r="E9" s="95"/>
      <c r="F9" s="132">
        <v>207412138</v>
      </c>
      <c r="G9" s="95"/>
      <c r="H9" s="86">
        <f>ROUND(M9,0)</f>
        <v>14621585</v>
      </c>
      <c r="I9" s="95"/>
      <c r="J9" s="86">
        <v>183065668</v>
      </c>
      <c r="K9" s="144"/>
      <c r="L9" s="212">
        <v>40839479.759999998</v>
      </c>
      <c r="M9" s="212">
        <v>14621585.01</v>
      </c>
      <c r="N9" s="144"/>
      <c r="O9" s="87"/>
      <c r="P9" s="76"/>
      <c r="Q9" s="87"/>
      <c r="R9" s="76"/>
      <c r="S9" s="76"/>
      <c r="T9" s="76"/>
      <c r="U9" s="76"/>
    </row>
    <row r="10" spans="1:21" ht="23.1" hidden="1" customHeight="1">
      <c r="A10" s="12" t="s">
        <v>155</v>
      </c>
      <c r="B10" s="31">
        <v>7</v>
      </c>
      <c r="D10" s="151"/>
      <c r="E10" s="95"/>
      <c r="F10" s="90"/>
      <c r="G10" s="95"/>
      <c r="H10" s="86"/>
      <c r="I10" s="95"/>
      <c r="J10" s="90"/>
      <c r="K10" s="144"/>
      <c r="N10" s="144"/>
      <c r="O10" s="87"/>
      <c r="P10" s="76"/>
      <c r="Q10" s="87"/>
      <c r="R10" s="76"/>
      <c r="S10" s="76"/>
      <c r="T10" s="76"/>
      <c r="U10" s="76"/>
    </row>
    <row r="11" spans="1:21" ht="23.1" customHeight="1">
      <c r="A11" s="12" t="s">
        <v>150</v>
      </c>
      <c r="B11" s="31">
        <v>7</v>
      </c>
      <c r="D11" s="132">
        <f t="shared" ref="D11:D14" si="0">ROUND(L11,0)</f>
        <v>16923514</v>
      </c>
      <c r="E11" s="95"/>
      <c r="F11" s="132">
        <v>22687899</v>
      </c>
      <c r="G11" s="95"/>
      <c r="H11" s="86">
        <f t="shared" ref="H11:H14" si="1">ROUND(M11,0)</f>
        <v>13148971</v>
      </c>
      <c r="I11" s="95"/>
      <c r="J11" s="86">
        <v>15475489</v>
      </c>
      <c r="K11" s="144"/>
      <c r="L11" s="212">
        <v>16923514.129999999</v>
      </c>
      <c r="M11" s="212">
        <v>13148970.630000001</v>
      </c>
      <c r="N11" s="144"/>
      <c r="O11" s="87"/>
      <c r="P11" s="88"/>
      <c r="Q11" s="87"/>
      <c r="R11" s="89"/>
      <c r="S11" s="88"/>
      <c r="T11" s="87"/>
      <c r="U11" s="76"/>
    </row>
    <row r="12" spans="1:21" ht="23.1" customHeight="1">
      <c r="A12" s="62" t="s">
        <v>151</v>
      </c>
      <c r="B12" s="31">
        <v>5</v>
      </c>
      <c r="D12" s="132">
        <f t="shared" si="0"/>
        <v>2878481</v>
      </c>
      <c r="E12" s="95"/>
      <c r="F12" s="90">
        <v>3312515</v>
      </c>
      <c r="G12" s="95"/>
      <c r="H12" s="86">
        <f t="shared" si="1"/>
        <v>2078613</v>
      </c>
      <c r="I12" s="95"/>
      <c r="J12" s="86">
        <v>3019772</v>
      </c>
      <c r="K12" s="144"/>
      <c r="L12" s="212">
        <v>2878481.16</v>
      </c>
      <c r="M12" s="212">
        <v>2078612.84</v>
      </c>
      <c r="N12" s="144"/>
      <c r="O12" s="87"/>
      <c r="P12" s="91"/>
      <c r="Q12" s="87"/>
      <c r="R12" s="87"/>
      <c r="S12" s="76"/>
      <c r="T12" s="76"/>
      <c r="U12" s="76"/>
    </row>
    <row r="13" spans="1:21" ht="23.1" customHeight="1">
      <c r="A13" s="12" t="s">
        <v>18</v>
      </c>
      <c r="B13" s="31">
        <v>8</v>
      </c>
      <c r="D13" s="132">
        <f t="shared" si="0"/>
        <v>10472246</v>
      </c>
      <c r="E13" s="95"/>
      <c r="F13" s="132">
        <v>19248289</v>
      </c>
      <c r="G13" s="95"/>
      <c r="H13" s="86">
        <f>ROUND(M13,0)-1</f>
        <v>10360051</v>
      </c>
      <c r="I13" s="95"/>
      <c r="J13" s="86">
        <v>19190961</v>
      </c>
      <c r="K13" s="144"/>
      <c r="L13" s="212">
        <v>10472246.250000019</v>
      </c>
      <c r="M13" s="212">
        <v>10360051.530000018</v>
      </c>
      <c r="N13" s="144"/>
      <c r="O13" s="87"/>
      <c r="P13" s="87"/>
      <c r="Q13" s="87"/>
      <c r="R13" s="76"/>
      <c r="S13" s="76"/>
      <c r="T13" s="76"/>
      <c r="U13" s="76"/>
    </row>
    <row r="14" spans="1:21" ht="23.1" customHeight="1">
      <c r="A14" s="12" t="s">
        <v>3</v>
      </c>
      <c r="D14" s="132">
        <f t="shared" si="0"/>
        <v>1637641</v>
      </c>
      <c r="E14" s="95"/>
      <c r="F14" s="132">
        <v>1670684</v>
      </c>
      <c r="G14" s="95"/>
      <c r="H14" s="86">
        <f t="shared" si="1"/>
        <v>1588485</v>
      </c>
      <c r="I14" s="95"/>
      <c r="J14" s="86">
        <v>1608386</v>
      </c>
      <c r="K14" s="144"/>
      <c r="L14" s="212">
        <v>1637640.73</v>
      </c>
      <c r="M14" s="212">
        <v>1588485.3</v>
      </c>
      <c r="N14" s="144"/>
      <c r="O14" s="87"/>
      <c r="P14" s="87"/>
      <c r="Q14" s="87"/>
      <c r="R14" s="87"/>
      <c r="S14" s="76"/>
      <c r="T14" s="76"/>
      <c r="U14" s="76"/>
    </row>
    <row r="15" spans="1:21" ht="23.1" hidden="1" customHeight="1">
      <c r="A15" s="12" t="s">
        <v>205</v>
      </c>
      <c r="D15" s="132"/>
      <c r="E15" s="95"/>
      <c r="F15" s="132"/>
      <c r="G15" s="95"/>
      <c r="H15" s="86"/>
      <c r="I15" s="95"/>
      <c r="J15" s="86"/>
      <c r="K15" s="144"/>
      <c r="N15" s="144"/>
      <c r="O15" s="87"/>
      <c r="P15" s="87"/>
      <c r="Q15" s="87"/>
      <c r="R15" s="87"/>
      <c r="S15" s="76"/>
      <c r="T15" s="76"/>
      <c r="U15" s="76"/>
    </row>
    <row r="16" spans="1:21" ht="23.1" hidden="1" customHeight="1">
      <c r="A16" s="12" t="s">
        <v>204</v>
      </c>
      <c r="B16" s="3">
        <v>10</v>
      </c>
      <c r="D16" s="132"/>
      <c r="E16" s="95"/>
      <c r="F16" s="151">
        <v>0</v>
      </c>
      <c r="G16" s="202"/>
      <c r="H16" s="202"/>
      <c r="I16" s="202"/>
      <c r="J16" s="202"/>
      <c r="K16" s="144"/>
      <c r="N16" s="144"/>
      <c r="O16" s="87"/>
      <c r="P16" s="87"/>
      <c r="Q16" s="87"/>
      <c r="R16" s="87"/>
      <c r="S16" s="76"/>
      <c r="T16" s="76"/>
      <c r="U16" s="76"/>
    </row>
    <row r="17" spans="1:21" ht="23.1" customHeight="1">
      <c r="A17" s="6" t="s">
        <v>4</v>
      </c>
      <c r="D17" s="92">
        <f>SUM(D9:D16)</f>
        <v>72751362</v>
      </c>
      <c r="E17" s="105"/>
      <c r="F17" s="92">
        <f>SUM(F9:F16)</f>
        <v>254331525</v>
      </c>
      <c r="G17" s="105"/>
      <c r="H17" s="92">
        <f>SUM(H9:H16)</f>
        <v>41797705</v>
      </c>
      <c r="I17" s="105"/>
      <c r="J17" s="92">
        <f>SUM(J9:J16)</f>
        <v>222360276</v>
      </c>
      <c r="O17" s="87"/>
      <c r="P17" s="89"/>
      <c r="Q17" s="87"/>
      <c r="R17" s="89"/>
      <c r="S17" s="76"/>
      <c r="T17" s="76"/>
      <c r="U17" s="76"/>
    </row>
    <row r="18" spans="1:21" ht="23.1" customHeight="1">
      <c r="D18" s="95"/>
      <c r="E18" s="95"/>
      <c r="F18" s="95"/>
      <c r="G18" s="95"/>
      <c r="H18" s="95"/>
      <c r="I18" s="95"/>
      <c r="J18" s="95"/>
      <c r="O18" s="87"/>
      <c r="P18" s="76"/>
      <c r="Q18" s="87"/>
      <c r="R18" s="76"/>
      <c r="S18" s="76"/>
      <c r="T18" s="76"/>
      <c r="U18" s="76"/>
    </row>
    <row r="19" spans="1:21" ht="23.1" customHeight="1">
      <c r="A19" s="117" t="s">
        <v>5</v>
      </c>
      <c r="D19" s="95"/>
      <c r="E19" s="95"/>
      <c r="F19" s="95"/>
      <c r="G19" s="95"/>
      <c r="H19" s="95"/>
      <c r="I19" s="95"/>
      <c r="J19" s="95"/>
      <c r="O19" s="87"/>
      <c r="P19" s="76"/>
      <c r="Q19" s="87"/>
      <c r="R19" s="76"/>
      <c r="S19" s="76"/>
      <c r="T19" s="76"/>
      <c r="U19" s="76"/>
    </row>
    <row r="20" spans="1:21" ht="23.1" customHeight="1">
      <c r="A20" s="94" t="s">
        <v>228</v>
      </c>
      <c r="B20" s="3">
        <v>22</v>
      </c>
      <c r="D20" s="132">
        <f>ROUND(L20,0)</f>
        <v>1700000</v>
      </c>
      <c r="E20" s="95"/>
      <c r="F20" s="202">
        <v>0</v>
      </c>
      <c r="G20" s="95"/>
      <c r="H20" s="86">
        <f t="shared" ref="H20:H24" si="2">ROUND(M20,0)</f>
        <v>0</v>
      </c>
      <c r="I20" s="95"/>
      <c r="J20" s="202">
        <v>0</v>
      </c>
      <c r="L20" s="212">
        <v>1700000</v>
      </c>
      <c r="M20" s="212">
        <v>0</v>
      </c>
      <c r="O20" s="87"/>
      <c r="P20" s="76"/>
      <c r="Q20" s="87"/>
      <c r="R20" s="76"/>
      <c r="S20" s="76"/>
      <c r="T20" s="76"/>
      <c r="U20" s="76"/>
    </row>
    <row r="21" spans="1:21" ht="22.5" customHeight="1">
      <c r="A21" s="94" t="s">
        <v>69</v>
      </c>
      <c r="B21" s="31">
        <v>9</v>
      </c>
      <c r="D21" s="151">
        <f t="shared" ref="D21:D24" si="3">ROUND(L21,0)</f>
        <v>0</v>
      </c>
      <c r="E21" s="95"/>
      <c r="F21" s="90">
        <v>0</v>
      </c>
      <c r="G21" s="86"/>
      <c r="H21" s="86">
        <f t="shared" si="2"/>
        <v>133044666</v>
      </c>
      <c r="I21" s="86"/>
      <c r="J21" s="86">
        <v>133210169</v>
      </c>
      <c r="K21" s="142"/>
      <c r="L21" s="212">
        <v>0</v>
      </c>
      <c r="M21" s="212">
        <v>133044665.62</v>
      </c>
      <c r="N21" s="151"/>
      <c r="O21" s="87"/>
      <c r="P21" s="76"/>
      <c r="Q21" s="87"/>
      <c r="R21" s="76"/>
      <c r="S21" s="76"/>
      <c r="T21" s="76"/>
      <c r="U21" s="76"/>
    </row>
    <row r="22" spans="1:21" ht="22.5" customHeight="1">
      <c r="A22" s="94" t="s">
        <v>192</v>
      </c>
      <c r="B22" s="31">
        <v>10</v>
      </c>
      <c r="D22" s="132">
        <f t="shared" si="3"/>
        <v>192178125</v>
      </c>
      <c r="E22" s="95"/>
      <c r="F22" s="90">
        <v>309076814</v>
      </c>
      <c r="G22" s="86"/>
      <c r="H22" s="86">
        <f t="shared" si="2"/>
        <v>192178125</v>
      </c>
      <c r="I22" s="86"/>
      <c r="J22" s="90">
        <v>309076814</v>
      </c>
      <c r="K22" s="142"/>
      <c r="L22" s="212">
        <v>192178124.92000002</v>
      </c>
      <c r="M22" s="212">
        <v>192178124.92000002</v>
      </c>
      <c r="N22" s="151"/>
      <c r="O22" s="87"/>
      <c r="P22" s="76"/>
      <c r="Q22" s="87"/>
      <c r="R22" s="76"/>
      <c r="S22" s="76"/>
      <c r="T22" s="76"/>
      <c r="U22" s="76"/>
    </row>
    <row r="23" spans="1:21" ht="23.1" customHeight="1">
      <c r="A23" s="96" t="s">
        <v>70</v>
      </c>
      <c r="B23" s="31">
        <v>11</v>
      </c>
      <c r="D23" s="132">
        <f t="shared" si="3"/>
        <v>373145821</v>
      </c>
      <c r="E23" s="95"/>
      <c r="F23" s="86">
        <v>279677920</v>
      </c>
      <c r="G23" s="86"/>
      <c r="H23" s="86">
        <f t="shared" si="2"/>
        <v>242950059</v>
      </c>
      <c r="I23" s="86"/>
      <c r="J23" s="86">
        <v>146401267</v>
      </c>
      <c r="K23" s="141"/>
      <c r="L23" s="212">
        <v>373145821.13501912</v>
      </c>
      <c r="M23" s="212">
        <v>242950059.26999992</v>
      </c>
      <c r="N23" s="151"/>
      <c r="O23" s="87"/>
      <c r="P23" s="89"/>
      <c r="Q23" s="87"/>
      <c r="R23" s="76"/>
      <c r="S23" s="76"/>
      <c r="T23" s="76"/>
      <c r="U23" s="76"/>
    </row>
    <row r="24" spans="1:21" ht="23.1" customHeight="1">
      <c r="A24" s="96" t="s">
        <v>71</v>
      </c>
      <c r="B24" s="31"/>
      <c r="D24" s="132">
        <f t="shared" si="3"/>
        <v>1586876</v>
      </c>
      <c r="E24" s="95"/>
      <c r="F24" s="86">
        <v>2111158</v>
      </c>
      <c r="G24" s="86"/>
      <c r="H24" s="86">
        <f t="shared" si="2"/>
        <v>1567996</v>
      </c>
      <c r="I24" s="86"/>
      <c r="J24" s="86">
        <v>2086282</v>
      </c>
      <c r="K24" s="141"/>
      <c r="L24" s="212">
        <v>1586876.1400000006</v>
      </c>
      <c r="M24" s="212">
        <v>1567996.0600000005</v>
      </c>
      <c r="N24" s="151"/>
      <c r="O24" s="87"/>
      <c r="P24" s="89"/>
      <c r="Q24" s="87"/>
      <c r="R24" s="76"/>
      <c r="S24" s="76"/>
      <c r="T24" s="76"/>
      <c r="U24" s="76"/>
    </row>
    <row r="25" spans="1:21" ht="23.1" customHeight="1">
      <c r="A25" s="97" t="s">
        <v>6</v>
      </c>
      <c r="D25" s="132">
        <f>ROUND(L25,0)</f>
        <v>2009949</v>
      </c>
      <c r="E25" s="95"/>
      <c r="F25" s="86">
        <v>645878</v>
      </c>
      <c r="G25" s="86"/>
      <c r="H25" s="86">
        <f>ROUND(M25,0)</f>
        <v>1746971</v>
      </c>
      <c r="I25" s="86"/>
      <c r="J25" s="86">
        <v>563807</v>
      </c>
      <c r="K25" s="141"/>
      <c r="L25" s="212">
        <v>2009948.6900000002</v>
      </c>
      <c r="M25" s="212">
        <v>1746970.98</v>
      </c>
      <c r="N25" s="151"/>
      <c r="O25" s="87"/>
      <c r="P25" s="87"/>
      <c r="Q25" s="87"/>
      <c r="R25" s="76"/>
      <c r="S25" s="76"/>
      <c r="T25" s="76"/>
      <c r="U25" s="76"/>
    </row>
    <row r="26" spans="1:21" ht="23.1" customHeight="1">
      <c r="A26" s="6" t="s">
        <v>7</v>
      </c>
      <c r="D26" s="92">
        <f>SUM(D20:D25)</f>
        <v>570620771</v>
      </c>
      <c r="E26" s="105"/>
      <c r="F26" s="92">
        <f>SUM(F20:F25)</f>
        <v>591511770</v>
      </c>
      <c r="G26" s="105"/>
      <c r="H26" s="92">
        <f>SUM(H20:H25)</f>
        <v>571487817</v>
      </c>
      <c r="I26" s="105"/>
      <c r="J26" s="92">
        <f>SUM(J20:J25)</f>
        <v>591338339</v>
      </c>
      <c r="N26" s="151"/>
      <c r="O26" s="87"/>
      <c r="P26" s="76"/>
      <c r="Q26" s="76"/>
      <c r="R26" s="76"/>
      <c r="S26" s="76"/>
      <c r="T26" s="76"/>
      <c r="U26" s="76"/>
    </row>
    <row r="27" spans="1:21" ht="23.1" customHeight="1">
      <c r="A27" s="6"/>
      <c r="D27" s="104"/>
      <c r="E27" s="105"/>
      <c r="F27" s="104"/>
      <c r="G27" s="105"/>
      <c r="H27" s="104"/>
      <c r="I27" s="105"/>
      <c r="J27" s="104"/>
      <c r="N27" s="151"/>
      <c r="O27" s="87"/>
      <c r="P27" s="76"/>
      <c r="Q27" s="76"/>
      <c r="R27" s="76"/>
      <c r="S27" s="76"/>
      <c r="T27" s="76"/>
      <c r="U27" s="76"/>
    </row>
    <row r="28" spans="1:21" ht="23.1" customHeight="1" thickBot="1">
      <c r="A28" s="6" t="s">
        <v>8</v>
      </c>
      <c r="D28" s="99">
        <f>D26+D17</f>
        <v>643372133</v>
      </c>
      <c r="E28" s="105"/>
      <c r="F28" s="99">
        <f>F26+F17</f>
        <v>845843295</v>
      </c>
      <c r="G28" s="105"/>
      <c r="H28" s="99">
        <f>H26+H17</f>
        <v>613285522</v>
      </c>
      <c r="I28" s="105"/>
      <c r="J28" s="99">
        <f>J26+J17</f>
        <v>813698615</v>
      </c>
      <c r="N28" s="151"/>
      <c r="O28" s="87"/>
      <c r="P28" s="76"/>
      <c r="Q28" s="76"/>
      <c r="R28" s="76"/>
      <c r="S28" s="76"/>
      <c r="T28" s="76"/>
      <c r="U28" s="76"/>
    </row>
    <row r="29" spans="1:21" ht="23.1" customHeight="1" thickTop="1">
      <c r="A29" s="6"/>
      <c r="D29" s="104"/>
      <c r="E29" s="105"/>
      <c r="F29" s="104"/>
      <c r="G29" s="105"/>
      <c r="H29" s="104"/>
      <c r="I29" s="105"/>
      <c r="J29" s="104"/>
      <c r="N29" s="151"/>
      <c r="O29" s="87"/>
      <c r="P29" s="76"/>
      <c r="Q29" s="76"/>
      <c r="R29" s="76"/>
      <c r="S29" s="76"/>
      <c r="T29" s="76"/>
      <c r="U29" s="76"/>
    </row>
    <row r="30" spans="1:21" s="22" customFormat="1" ht="23.1" customHeight="1">
      <c r="A30" s="22" t="s">
        <v>72</v>
      </c>
      <c r="B30" s="64"/>
      <c r="L30" s="194"/>
      <c r="M30" s="194"/>
      <c r="O30" s="87"/>
      <c r="P30" s="28"/>
      <c r="Q30" s="28"/>
      <c r="R30" s="28"/>
      <c r="S30" s="28"/>
      <c r="T30" s="28"/>
      <c r="U30" s="28"/>
    </row>
    <row r="31" spans="1:21" s="22" customFormat="1" ht="23.1" customHeight="1">
      <c r="A31" s="4" t="s">
        <v>44</v>
      </c>
      <c r="B31" s="64"/>
      <c r="L31" s="194"/>
      <c r="M31" s="194"/>
      <c r="O31" s="87"/>
      <c r="P31" s="28"/>
      <c r="Q31" s="28"/>
      <c r="R31" s="28"/>
      <c r="S31" s="28"/>
      <c r="T31" s="28"/>
      <c r="U31" s="28"/>
    </row>
    <row r="32" spans="1:21" s="22" customFormat="1" ht="23.1" customHeight="1">
      <c r="A32" s="4"/>
      <c r="B32" s="64"/>
      <c r="L32" s="194"/>
      <c r="M32" s="194"/>
      <c r="O32" s="87"/>
      <c r="P32" s="28"/>
      <c r="Q32" s="28"/>
      <c r="R32" s="28"/>
      <c r="S32" s="28"/>
      <c r="T32" s="28"/>
      <c r="U32" s="28"/>
    </row>
    <row r="33" spans="1:21" s="6" customFormat="1" ht="23.1" customHeight="1">
      <c r="B33" s="24"/>
      <c r="D33" s="221" t="s">
        <v>1</v>
      </c>
      <c r="E33" s="221"/>
      <c r="F33" s="221"/>
      <c r="G33" s="205"/>
      <c r="H33" s="221" t="s">
        <v>35</v>
      </c>
      <c r="I33" s="221"/>
      <c r="J33" s="221"/>
      <c r="L33" s="194"/>
      <c r="M33" s="194"/>
      <c r="O33" s="87"/>
      <c r="P33" s="70"/>
      <c r="Q33" s="70"/>
      <c r="R33" s="70"/>
      <c r="S33" s="70"/>
      <c r="T33" s="70"/>
      <c r="U33" s="70"/>
    </row>
    <row r="34" spans="1:21" ht="23.1" customHeight="1">
      <c r="B34" s="12"/>
      <c r="C34" s="14"/>
      <c r="D34" s="222" t="s">
        <v>101</v>
      </c>
      <c r="E34" s="222"/>
      <c r="F34" s="222"/>
      <c r="G34" s="205"/>
      <c r="H34" s="222" t="s">
        <v>101</v>
      </c>
      <c r="I34" s="222"/>
      <c r="J34" s="222"/>
      <c r="O34" s="87"/>
      <c r="P34" s="76"/>
      <c r="Q34" s="76"/>
      <c r="R34" s="76"/>
      <c r="S34" s="76"/>
      <c r="T34" s="76"/>
      <c r="U34" s="76"/>
    </row>
    <row r="35" spans="1:21" ht="23.1" customHeight="1">
      <c r="A35" s="100" t="s">
        <v>57</v>
      </c>
      <c r="B35" s="204" t="s">
        <v>0</v>
      </c>
      <c r="C35" s="14"/>
      <c r="D35" s="80">
        <v>2562</v>
      </c>
      <c r="E35" s="80"/>
      <c r="F35" s="80">
        <v>2561</v>
      </c>
      <c r="G35" s="80"/>
      <c r="H35" s="80">
        <v>2562</v>
      </c>
      <c r="I35" s="80"/>
      <c r="J35" s="80">
        <v>2561</v>
      </c>
      <c r="O35" s="87"/>
      <c r="P35" s="76"/>
      <c r="Q35" s="76"/>
      <c r="R35" s="76"/>
      <c r="S35" s="76"/>
      <c r="T35" s="76"/>
      <c r="U35" s="76"/>
    </row>
    <row r="36" spans="1:21" ht="23.1" customHeight="1">
      <c r="B36" s="204"/>
      <c r="C36" s="14"/>
      <c r="D36" s="220" t="s">
        <v>85</v>
      </c>
      <c r="E36" s="220"/>
      <c r="F36" s="220"/>
      <c r="G36" s="220"/>
      <c r="H36" s="220"/>
      <c r="I36" s="220"/>
      <c r="J36" s="220"/>
      <c r="O36" s="87"/>
      <c r="P36" s="76"/>
      <c r="Q36" s="76"/>
      <c r="R36" s="76"/>
      <c r="S36" s="76"/>
      <c r="T36" s="76"/>
      <c r="U36" s="76"/>
    </row>
    <row r="37" spans="1:21" ht="23.1" customHeight="1">
      <c r="A37" s="120" t="s">
        <v>9</v>
      </c>
      <c r="D37" s="95"/>
      <c r="E37" s="95"/>
      <c r="F37" s="95"/>
      <c r="G37" s="95"/>
      <c r="H37" s="95"/>
      <c r="I37" s="95"/>
      <c r="J37" s="95"/>
      <c r="O37" s="87"/>
      <c r="P37" s="76"/>
      <c r="Q37" s="76"/>
      <c r="R37" s="76"/>
      <c r="S37" s="76"/>
      <c r="T37" s="76"/>
      <c r="U37" s="76"/>
    </row>
    <row r="38" spans="1:21" ht="23.1" customHeight="1">
      <c r="A38" s="139" t="s">
        <v>102</v>
      </c>
      <c r="B38" s="31">
        <v>12</v>
      </c>
      <c r="D38" s="132">
        <f t="shared" ref="D38:D42" si="4">ROUND(L38,0)</f>
        <v>10000000</v>
      </c>
      <c r="E38" s="95"/>
      <c r="F38" s="86">
        <v>42574633</v>
      </c>
      <c r="G38" s="86"/>
      <c r="H38" s="86">
        <f t="shared" ref="H38:H43" si="5">ROUND(M38,0)</f>
        <v>10000000</v>
      </c>
      <c r="I38" s="86"/>
      <c r="J38" s="86">
        <v>42574633</v>
      </c>
      <c r="K38" s="142"/>
      <c r="L38" s="214">
        <v>10000000</v>
      </c>
      <c r="M38" s="214">
        <v>10000000</v>
      </c>
      <c r="N38" s="142"/>
      <c r="O38" s="87"/>
      <c r="P38" s="149"/>
      <c r="Q38" s="88"/>
      <c r="R38" s="76"/>
      <c r="S38" s="76"/>
      <c r="T38" s="76"/>
      <c r="U38" s="76"/>
    </row>
    <row r="39" spans="1:21" ht="23.1" customHeight="1">
      <c r="A39" s="97" t="s">
        <v>152</v>
      </c>
      <c r="B39" s="31">
        <v>5</v>
      </c>
      <c r="D39" s="184">
        <f t="shared" si="4"/>
        <v>5449926</v>
      </c>
      <c r="E39" s="86"/>
      <c r="F39" s="86">
        <v>6691814</v>
      </c>
      <c r="G39" s="86"/>
      <c r="H39" s="86">
        <f t="shared" si="5"/>
        <v>4923161</v>
      </c>
      <c r="I39" s="86"/>
      <c r="J39" s="86">
        <v>5925612</v>
      </c>
      <c r="K39" s="142"/>
      <c r="L39" s="215">
        <f>5449926.48</f>
        <v>5449926.4800000004</v>
      </c>
      <c r="M39" s="215">
        <f>4923160.94</f>
        <v>4923160.9400000004</v>
      </c>
      <c r="N39" s="142"/>
      <c r="O39" s="87">
        <v>34629185.310000002</v>
      </c>
      <c r="P39" s="87"/>
      <c r="Q39" s="76"/>
      <c r="R39" s="76"/>
      <c r="S39" s="76"/>
      <c r="T39" s="76"/>
      <c r="U39" s="76"/>
    </row>
    <row r="40" spans="1:21" ht="23.1" customHeight="1">
      <c r="A40" s="139" t="s">
        <v>153</v>
      </c>
      <c r="B40" s="31">
        <v>5</v>
      </c>
      <c r="D40" s="184">
        <f>ROUND(L40,0)</f>
        <v>29179259</v>
      </c>
      <c r="E40" s="95"/>
      <c r="F40" s="86">
        <v>41102076</v>
      </c>
      <c r="G40" s="86"/>
      <c r="H40" s="86">
        <f t="shared" si="5"/>
        <v>28471901</v>
      </c>
      <c r="I40" s="86"/>
      <c r="J40" s="86">
        <v>40069174</v>
      </c>
      <c r="K40" s="142"/>
      <c r="L40" s="215">
        <f>29179258.83</f>
        <v>29179258.829999998</v>
      </c>
      <c r="M40" s="215">
        <f>28471900.85</f>
        <v>28471900.850000001</v>
      </c>
      <c r="N40" s="142"/>
      <c r="O40" s="87"/>
      <c r="P40" s="87"/>
      <c r="Q40" s="76"/>
      <c r="R40" s="76"/>
      <c r="S40" s="76"/>
      <c r="T40" s="76"/>
      <c r="U40" s="76"/>
    </row>
    <row r="41" spans="1:21" ht="23.1" customHeight="1">
      <c r="A41" s="96" t="s">
        <v>61</v>
      </c>
      <c r="B41" s="31" t="s">
        <v>233</v>
      </c>
      <c r="D41" s="132">
        <f t="shared" si="4"/>
        <v>530000000</v>
      </c>
      <c r="E41" s="95"/>
      <c r="F41" s="90">
        <v>645000000</v>
      </c>
      <c r="G41" s="86"/>
      <c r="H41" s="86">
        <f t="shared" si="5"/>
        <v>540000000</v>
      </c>
      <c r="I41" s="86"/>
      <c r="J41" s="86">
        <v>655000000</v>
      </c>
      <c r="K41" s="146"/>
      <c r="L41" s="216">
        <v>530000000</v>
      </c>
      <c r="M41" s="216">
        <v>540000000</v>
      </c>
      <c r="N41" s="146"/>
      <c r="O41" s="87"/>
      <c r="P41" s="149"/>
      <c r="Q41" s="76"/>
      <c r="R41" s="76"/>
      <c r="S41" s="76"/>
      <c r="T41" s="76"/>
      <c r="U41" s="76"/>
    </row>
    <row r="42" spans="1:21" ht="23.1" customHeight="1">
      <c r="A42" s="96" t="s">
        <v>59</v>
      </c>
      <c r="B42" s="31"/>
      <c r="D42" s="132">
        <f t="shared" si="4"/>
        <v>2401068</v>
      </c>
      <c r="E42" s="95"/>
      <c r="F42" s="86">
        <v>2260901</v>
      </c>
      <c r="G42" s="86"/>
      <c r="H42" s="86">
        <f t="shared" si="5"/>
        <v>1777658</v>
      </c>
      <c r="I42" s="86"/>
      <c r="J42" s="86">
        <v>1723370</v>
      </c>
      <c r="K42" s="146"/>
      <c r="L42" s="216">
        <v>2401067.7599999998</v>
      </c>
      <c r="M42" s="216">
        <v>1777657.5699999998</v>
      </c>
      <c r="N42" s="146"/>
      <c r="O42" s="87"/>
      <c r="P42" s="89"/>
      <c r="Q42" s="76"/>
      <c r="R42" s="76"/>
      <c r="S42" s="76"/>
      <c r="T42" s="76"/>
      <c r="U42" s="76"/>
    </row>
    <row r="43" spans="1:21" ht="23.1" customHeight="1">
      <c r="A43" s="96" t="s">
        <v>10</v>
      </c>
      <c r="B43" s="31"/>
      <c r="D43" s="132">
        <f>ROUND(L43,0)+1</f>
        <v>268377</v>
      </c>
      <c r="E43" s="95"/>
      <c r="F43" s="86">
        <v>1768085</v>
      </c>
      <c r="G43" s="86"/>
      <c r="H43" s="86">
        <f t="shared" si="5"/>
        <v>82094</v>
      </c>
      <c r="I43" s="86"/>
      <c r="J43" s="86">
        <v>1412089</v>
      </c>
      <c r="K43" s="146"/>
      <c r="L43" s="216">
        <v>268375.98</v>
      </c>
      <c r="M43" s="216">
        <v>82094</v>
      </c>
      <c r="N43" s="146"/>
      <c r="O43" s="87"/>
      <c r="P43" s="89"/>
      <c r="Q43" s="76"/>
      <c r="R43" s="76"/>
      <c r="S43" s="76"/>
      <c r="T43" s="76"/>
      <c r="U43" s="76"/>
    </row>
    <row r="44" spans="1:21" ht="23.1" customHeight="1">
      <c r="A44" s="6" t="s">
        <v>11</v>
      </c>
      <c r="D44" s="92">
        <f>SUM(D38:D43)</f>
        <v>577298630</v>
      </c>
      <c r="E44" s="105"/>
      <c r="F44" s="92">
        <f>SUM(F38:F43)</f>
        <v>739397509</v>
      </c>
      <c r="G44" s="105"/>
      <c r="H44" s="92">
        <f>SUM(H38:H43)</f>
        <v>585254814</v>
      </c>
      <c r="I44" s="105"/>
      <c r="J44" s="92">
        <f>SUM(J38:J43)</f>
        <v>746704878</v>
      </c>
      <c r="O44" s="87"/>
      <c r="P44" s="89"/>
      <c r="Q44" s="89"/>
      <c r="R44" s="76"/>
      <c r="S44" s="76"/>
      <c r="T44" s="76"/>
      <c r="U44" s="76"/>
    </row>
    <row r="45" spans="1:21" ht="23.1" customHeight="1">
      <c r="A45" s="6"/>
      <c r="D45" s="104"/>
      <c r="E45" s="105"/>
      <c r="F45" s="104"/>
      <c r="G45" s="105"/>
      <c r="H45" s="104"/>
      <c r="I45" s="105"/>
      <c r="J45" s="104"/>
      <c r="O45" s="87"/>
      <c r="P45" s="76"/>
      <c r="Q45" s="76"/>
      <c r="R45" s="76"/>
      <c r="S45" s="76"/>
      <c r="T45" s="76"/>
      <c r="U45" s="76"/>
    </row>
    <row r="46" spans="1:21" ht="23.1" customHeight="1">
      <c r="A46" s="120" t="s">
        <v>40</v>
      </c>
      <c r="D46" s="95"/>
      <c r="E46" s="95"/>
      <c r="F46" s="95"/>
      <c r="G46" s="95"/>
      <c r="H46" s="95"/>
      <c r="I46" s="95"/>
      <c r="J46" s="95"/>
      <c r="O46" s="87"/>
      <c r="P46" s="76"/>
      <c r="Q46" s="76"/>
      <c r="R46" s="76"/>
      <c r="S46" s="76"/>
      <c r="T46" s="76"/>
      <c r="U46" s="76"/>
    </row>
    <row r="47" spans="1:21" ht="23.1" customHeight="1">
      <c r="A47" s="96" t="s">
        <v>154</v>
      </c>
      <c r="B47" s="31">
        <v>13</v>
      </c>
      <c r="C47" s="96"/>
      <c r="D47" s="132">
        <f t="shared" ref="D47:D48" si="6">ROUND(L47,0)</f>
        <v>2405126</v>
      </c>
      <c r="E47" s="118"/>
      <c r="F47" s="9">
        <v>2014843</v>
      </c>
      <c r="G47" s="9"/>
      <c r="H47" s="9">
        <f t="shared" ref="H47:H48" si="7">ROUND(M47,0)</f>
        <v>1602127</v>
      </c>
      <c r="I47" s="9"/>
      <c r="J47" s="9">
        <v>1278111</v>
      </c>
      <c r="K47" s="142"/>
      <c r="L47" s="214">
        <v>2405125.89</v>
      </c>
      <c r="M47" s="214">
        <v>1602126.5</v>
      </c>
      <c r="N47" s="142"/>
      <c r="O47" s="87"/>
      <c r="P47" s="76"/>
      <c r="Q47" s="76"/>
      <c r="R47" s="76"/>
      <c r="S47" s="76"/>
      <c r="T47" s="76"/>
      <c r="U47" s="76"/>
    </row>
    <row r="48" spans="1:21" ht="23.1" customHeight="1">
      <c r="A48" s="96" t="s">
        <v>232</v>
      </c>
      <c r="B48" s="31"/>
      <c r="C48" s="96"/>
      <c r="D48" s="132">
        <f t="shared" si="6"/>
        <v>1013746</v>
      </c>
      <c r="E48" s="118"/>
      <c r="F48" s="106">
        <v>0</v>
      </c>
      <c r="G48" s="86"/>
      <c r="H48" s="9">
        <f t="shared" si="7"/>
        <v>1013746</v>
      </c>
      <c r="I48" s="86"/>
      <c r="J48" s="106">
        <v>0</v>
      </c>
      <c r="K48" s="142"/>
      <c r="L48" s="214">
        <v>1013746.43</v>
      </c>
      <c r="M48" s="214">
        <v>1013746.43</v>
      </c>
      <c r="N48" s="142"/>
      <c r="O48" s="87"/>
      <c r="P48" s="76"/>
      <c r="Q48" s="76"/>
      <c r="R48" s="76"/>
      <c r="S48" s="76"/>
      <c r="T48" s="76"/>
      <c r="U48" s="76"/>
    </row>
    <row r="49" spans="1:21" ht="23.1" customHeight="1">
      <c r="A49" s="6" t="s">
        <v>42</v>
      </c>
      <c r="D49" s="92">
        <f>SUM(D47:D48)</f>
        <v>3418872</v>
      </c>
      <c r="E49" s="105"/>
      <c r="F49" s="92">
        <f>SUM(F47:F48)</f>
        <v>2014843</v>
      </c>
      <c r="G49" s="105"/>
      <c r="H49" s="92">
        <f>SUM(H47:H48)</f>
        <v>2615873</v>
      </c>
      <c r="I49" s="105"/>
      <c r="J49" s="92">
        <f>SUM(J47:J48)</f>
        <v>1278111</v>
      </c>
      <c r="K49" s="76"/>
      <c r="L49" s="213"/>
      <c r="M49" s="213"/>
      <c r="N49" s="76"/>
      <c r="O49" s="87"/>
      <c r="P49" s="76"/>
      <c r="Q49" s="76"/>
      <c r="R49" s="76"/>
      <c r="S49" s="76"/>
      <c r="T49" s="76"/>
      <c r="U49" s="76"/>
    </row>
    <row r="50" spans="1:21" ht="23.1" customHeight="1">
      <c r="A50" s="6" t="s">
        <v>12</v>
      </c>
      <c r="D50" s="92">
        <f>SUM(D44,D49)</f>
        <v>580717502</v>
      </c>
      <c r="E50" s="105"/>
      <c r="F50" s="92">
        <f>SUM(F44,F49)</f>
        <v>741412352</v>
      </c>
      <c r="G50" s="105"/>
      <c r="H50" s="92">
        <f>SUM(H44,H49)</f>
        <v>587870687</v>
      </c>
      <c r="I50" s="105"/>
      <c r="J50" s="92">
        <f>SUM(J44,J49)</f>
        <v>747982989</v>
      </c>
      <c r="K50" s="108"/>
      <c r="N50" s="108"/>
      <c r="O50" s="87"/>
      <c r="P50" s="89"/>
      <c r="Q50" s="76"/>
      <c r="R50" s="76"/>
      <c r="S50" s="76"/>
      <c r="T50" s="76"/>
      <c r="U50" s="76"/>
    </row>
    <row r="51" spans="1:21" ht="23.1" customHeight="1">
      <c r="A51" s="6"/>
      <c r="D51" s="104"/>
      <c r="E51" s="105"/>
      <c r="F51" s="104"/>
      <c r="G51" s="105"/>
      <c r="H51" s="104"/>
      <c r="I51" s="105"/>
      <c r="J51" s="104"/>
      <c r="O51" s="87"/>
      <c r="P51" s="89"/>
      <c r="Q51" s="76"/>
      <c r="R51" s="76"/>
      <c r="S51" s="76"/>
      <c r="T51" s="76"/>
      <c r="U51" s="76"/>
    </row>
    <row r="52" spans="1:21" s="22" customFormat="1" ht="23.1" customHeight="1">
      <c r="A52" s="22" t="s">
        <v>72</v>
      </c>
      <c r="B52" s="64"/>
      <c r="L52" s="194"/>
      <c r="M52" s="194"/>
      <c r="O52" s="87"/>
      <c r="P52" s="28"/>
      <c r="Q52" s="59"/>
      <c r="R52" s="28"/>
      <c r="S52" s="28"/>
      <c r="T52" s="28"/>
      <c r="U52" s="28"/>
    </row>
    <row r="53" spans="1:21" s="22" customFormat="1" ht="23.1" customHeight="1">
      <c r="A53" s="4" t="s">
        <v>44</v>
      </c>
      <c r="B53" s="64"/>
      <c r="L53" s="194"/>
      <c r="M53" s="194"/>
      <c r="O53" s="87"/>
      <c r="P53" s="28"/>
      <c r="Q53" s="59"/>
      <c r="R53" s="28"/>
      <c r="S53" s="28"/>
      <c r="T53" s="28"/>
      <c r="U53" s="28"/>
    </row>
    <row r="54" spans="1:21" s="22" customFormat="1" ht="23.1" customHeight="1">
      <c r="A54" s="4"/>
      <c r="B54" s="64"/>
      <c r="L54" s="194"/>
      <c r="M54" s="194"/>
      <c r="O54" s="87"/>
      <c r="P54" s="28"/>
      <c r="Q54" s="59"/>
      <c r="R54" s="28"/>
      <c r="S54" s="28"/>
      <c r="T54" s="28"/>
      <c r="U54" s="28"/>
    </row>
    <row r="55" spans="1:21" s="6" customFormat="1" ht="23.1" customHeight="1">
      <c r="B55" s="24"/>
      <c r="D55" s="221" t="s">
        <v>1</v>
      </c>
      <c r="E55" s="221"/>
      <c r="F55" s="221"/>
      <c r="G55" s="205"/>
      <c r="H55" s="221" t="s">
        <v>35</v>
      </c>
      <c r="I55" s="221"/>
      <c r="J55" s="221"/>
      <c r="L55" s="194"/>
      <c r="M55" s="194"/>
      <c r="O55" s="87"/>
      <c r="P55" s="70"/>
      <c r="Q55" s="76"/>
      <c r="R55" s="70"/>
      <c r="S55" s="70"/>
      <c r="T55" s="70"/>
      <c r="U55" s="70"/>
    </row>
    <row r="56" spans="1:21" ht="23.1" customHeight="1">
      <c r="B56" s="12"/>
      <c r="C56" s="14"/>
      <c r="D56" s="222" t="s">
        <v>101</v>
      </c>
      <c r="E56" s="222"/>
      <c r="F56" s="222"/>
      <c r="G56" s="205"/>
      <c r="H56" s="222" t="s">
        <v>101</v>
      </c>
      <c r="I56" s="222"/>
      <c r="J56" s="222"/>
      <c r="O56" s="87"/>
      <c r="P56" s="76"/>
      <c r="Q56" s="76"/>
      <c r="R56" s="76"/>
      <c r="S56" s="76"/>
      <c r="T56" s="76"/>
      <c r="U56" s="76"/>
    </row>
    <row r="57" spans="1:21" ht="23.1" customHeight="1">
      <c r="A57" s="100" t="s">
        <v>57</v>
      </c>
      <c r="B57" s="204" t="s">
        <v>0</v>
      </c>
      <c r="C57" s="14"/>
      <c r="D57" s="80">
        <v>2562</v>
      </c>
      <c r="E57" s="80"/>
      <c r="F57" s="80">
        <v>2561</v>
      </c>
      <c r="G57" s="80"/>
      <c r="H57" s="80">
        <v>2562</v>
      </c>
      <c r="I57" s="80"/>
      <c r="J57" s="80">
        <v>2561</v>
      </c>
      <c r="O57" s="87"/>
      <c r="P57" s="76"/>
      <c r="Q57" s="76"/>
      <c r="R57" s="76"/>
      <c r="S57" s="76"/>
      <c r="T57" s="76"/>
      <c r="U57" s="76"/>
    </row>
    <row r="58" spans="1:21" ht="23.1" customHeight="1">
      <c r="B58" s="204"/>
      <c r="C58" s="14"/>
      <c r="D58" s="220" t="s">
        <v>85</v>
      </c>
      <c r="E58" s="220"/>
      <c r="F58" s="220"/>
      <c r="G58" s="220"/>
      <c r="H58" s="220"/>
      <c r="I58" s="220"/>
      <c r="J58" s="220"/>
      <c r="O58" s="87"/>
      <c r="P58" s="76"/>
      <c r="Q58" s="76"/>
      <c r="R58" s="76"/>
      <c r="S58" s="76"/>
      <c r="T58" s="76"/>
      <c r="U58" s="76"/>
    </row>
    <row r="59" spans="1:21" ht="23.1" customHeight="1">
      <c r="A59" s="110" t="s">
        <v>48</v>
      </c>
      <c r="D59" s="95"/>
      <c r="E59" s="95"/>
      <c r="F59" s="95"/>
      <c r="G59" s="95"/>
      <c r="H59" s="95"/>
      <c r="I59" s="95"/>
      <c r="J59" s="95"/>
      <c r="K59" s="76"/>
      <c r="L59" s="213"/>
      <c r="M59" s="213"/>
      <c r="N59" s="76"/>
      <c r="O59" s="87"/>
      <c r="P59" s="76"/>
      <c r="Q59" s="76"/>
      <c r="R59" s="76"/>
      <c r="S59" s="76"/>
      <c r="T59" s="76"/>
      <c r="U59" s="76"/>
    </row>
    <row r="60" spans="1:21" ht="23.1" customHeight="1">
      <c r="A60" s="12" t="s">
        <v>25</v>
      </c>
      <c r="B60" s="31">
        <v>14</v>
      </c>
      <c r="D60" s="95"/>
      <c r="E60" s="95"/>
      <c r="F60" s="95"/>
      <c r="G60" s="95"/>
      <c r="H60" s="95"/>
      <c r="I60" s="95"/>
      <c r="J60" s="95"/>
      <c r="K60" s="76"/>
      <c r="L60" s="213"/>
      <c r="M60" s="213"/>
      <c r="N60" s="76"/>
      <c r="O60" s="87"/>
      <c r="P60" s="76"/>
      <c r="Q60" s="76"/>
      <c r="R60" s="76"/>
      <c r="S60" s="76"/>
      <c r="T60" s="76"/>
      <c r="U60" s="76"/>
    </row>
    <row r="61" spans="1:21" ht="23.1" customHeight="1" thickBot="1">
      <c r="A61" s="12" t="s">
        <v>26</v>
      </c>
      <c r="B61" s="31"/>
      <c r="D61" s="211">
        <f t="shared" ref="D61:D63" si="8">ROUND(L61,0)</f>
        <v>352369106</v>
      </c>
      <c r="E61" s="86"/>
      <c r="F61" s="111">
        <v>352369106</v>
      </c>
      <c r="G61" s="86"/>
      <c r="H61" s="111">
        <f t="shared" ref="H61:H63" si="9">ROUND(M61,0)</f>
        <v>352369106</v>
      </c>
      <c r="I61" s="86"/>
      <c r="J61" s="111">
        <v>352369106</v>
      </c>
      <c r="K61" s="143"/>
      <c r="L61" s="216">
        <v>352369106</v>
      </c>
      <c r="M61" s="216">
        <v>352369106</v>
      </c>
      <c r="N61" s="143"/>
      <c r="O61" s="87"/>
      <c r="P61" s="76"/>
      <c r="Q61" s="76"/>
      <c r="R61" s="76"/>
      <c r="S61" s="76"/>
      <c r="T61" s="76"/>
      <c r="U61" s="76"/>
    </row>
    <row r="62" spans="1:21" ht="23.1" customHeight="1" thickTop="1">
      <c r="A62" s="12" t="s">
        <v>32</v>
      </c>
      <c r="B62" s="31"/>
      <c r="D62" s="132">
        <f>D61</f>
        <v>352369106</v>
      </c>
      <c r="E62" s="86"/>
      <c r="F62" s="86">
        <v>352369106</v>
      </c>
      <c r="G62" s="86"/>
      <c r="H62" s="86">
        <f>H61</f>
        <v>352369106</v>
      </c>
      <c r="I62" s="86"/>
      <c r="J62" s="86">
        <v>352369106</v>
      </c>
      <c r="K62" s="143"/>
      <c r="L62" s="216">
        <f>L61*2</f>
        <v>704738212</v>
      </c>
      <c r="M62" s="216"/>
      <c r="N62" s="143"/>
      <c r="O62" s="87"/>
      <c r="P62" s="76"/>
      <c r="Q62" s="76"/>
      <c r="R62" s="76"/>
      <c r="S62" s="76"/>
      <c r="T62" s="76"/>
      <c r="U62" s="76"/>
    </row>
    <row r="63" spans="1:21" ht="23.1" customHeight="1">
      <c r="A63" s="12" t="s">
        <v>156</v>
      </c>
      <c r="B63" s="31">
        <v>14</v>
      </c>
      <c r="D63" s="132">
        <f t="shared" si="8"/>
        <v>466074567</v>
      </c>
      <c r="E63" s="95"/>
      <c r="F63" s="86">
        <v>466074567</v>
      </c>
      <c r="G63" s="118"/>
      <c r="H63" s="86">
        <f t="shared" si="9"/>
        <v>466074567</v>
      </c>
      <c r="I63" s="118"/>
      <c r="J63" s="87">
        <v>466074567</v>
      </c>
      <c r="K63" s="146"/>
      <c r="L63" s="216">
        <v>466074567.00999999</v>
      </c>
      <c r="M63" s="216">
        <v>466074567.00999999</v>
      </c>
      <c r="N63" s="146"/>
      <c r="O63" s="87"/>
      <c r="P63" s="76"/>
      <c r="Q63" s="76"/>
      <c r="R63" s="76"/>
      <c r="S63" s="76"/>
      <c r="T63" s="76"/>
      <c r="U63" s="76"/>
    </row>
    <row r="64" spans="1:21" ht="23.1" customHeight="1">
      <c r="A64" s="12" t="s">
        <v>96</v>
      </c>
      <c r="B64" s="31"/>
      <c r="D64" s="86"/>
      <c r="E64" s="95"/>
      <c r="F64" s="86"/>
      <c r="G64" s="95"/>
      <c r="H64" s="95"/>
      <c r="I64" s="95"/>
      <c r="J64" s="95"/>
      <c r="K64" s="144"/>
      <c r="L64" s="217"/>
      <c r="M64" s="217"/>
      <c r="N64" s="144"/>
      <c r="O64" s="87"/>
      <c r="P64" s="76"/>
      <c r="Q64" s="76"/>
      <c r="R64" s="76"/>
      <c r="S64" s="76"/>
      <c r="T64" s="76"/>
      <c r="U64" s="76"/>
    </row>
    <row r="65" spans="1:21" ht="23.1" customHeight="1">
      <c r="A65" s="12" t="s">
        <v>75</v>
      </c>
      <c r="B65" s="31">
        <v>15</v>
      </c>
      <c r="D65" s="132">
        <f t="shared" ref="D65" si="10">ROUND(L65,0)</f>
        <v>10500000</v>
      </c>
      <c r="E65" s="113"/>
      <c r="F65" s="9">
        <v>10500000</v>
      </c>
      <c r="G65" s="113"/>
      <c r="H65" s="86">
        <f t="shared" ref="H65" si="11">ROUND(M65,0)</f>
        <v>10500000</v>
      </c>
      <c r="I65" s="113"/>
      <c r="J65" s="9">
        <v>10500000</v>
      </c>
      <c r="K65" s="143"/>
      <c r="L65" s="216">
        <v>10500000</v>
      </c>
      <c r="M65" s="216">
        <v>10500000</v>
      </c>
      <c r="N65" s="143"/>
      <c r="O65" s="87"/>
      <c r="P65" s="76"/>
      <c r="Q65" s="76"/>
      <c r="R65" s="76"/>
      <c r="S65" s="76"/>
      <c r="T65" s="76"/>
      <c r="U65" s="76"/>
    </row>
    <row r="66" spans="1:21" ht="23.1" customHeight="1">
      <c r="A66" s="12" t="s">
        <v>198</v>
      </c>
      <c r="D66" s="106">
        <f>'SH-13-14'!J41</f>
        <v>-766289042</v>
      </c>
      <c r="E66" s="95"/>
      <c r="F66" s="106">
        <v>-724512730</v>
      </c>
      <c r="G66" s="95"/>
      <c r="H66" s="208">
        <f>'SH-15-16'!J45</f>
        <v>-803528838</v>
      </c>
      <c r="I66" s="95"/>
      <c r="J66" s="106">
        <v>-763228047</v>
      </c>
      <c r="K66" s="146"/>
      <c r="L66" s="216"/>
      <c r="M66" s="216"/>
      <c r="N66" s="146"/>
      <c r="O66" s="87"/>
      <c r="P66" s="76"/>
      <c r="Q66" s="76"/>
      <c r="R66" s="76"/>
      <c r="S66" s="76"/>
      <c r="T66" s="76"/>
      <c r="U66" s="76"/>
    </row>
    <row r="67" spans="1:21" ht="23.1" customHeight="1">
      <c r="A67" s="100" t="s">
        <v>58</v>
      </c>
      <c r="D67" s="114">
        <f>SUM(D62:D66)</f>
        <v>62654631</v>
      </c>
      <c r="E67" s="95"/>
      <c r="F67" s="114">
        <f>SUM(F62:F66)</f>
        <v>104430943</v>
      </c>
      <c r="G67" s="105"/>
      <c r="H67" s="114">
        <f>SUM(H62:H66)</f>
        <v>25414835</v>
      </c>
      <c r="I67" s="105"/>
      <c r="J67" s="114">
        <f>SUM(J62:J66)</f>
        <v>65715626</v>
      </c>
      <c r="K67" s="146"/>
      <c r="L67" s="216"/>
      <c r="M67" s="216"/>
      <c r="N67" s="146"/>
      <c r="O67" s="87"/>
      <c r="P67" s="76"/>
      <c r="Q67" s="76"/>
      <c r="R67" s="76"/>
      <c r="S67" s="76"/>
      <c r="T67" s="76"/>
      <c r="U67" s="76"/>
    </row>
    <row r="68" spans="1:21" ht="23.1" customHeight="1">
      <c r="A68" s="115" t="s">
        <v>43</v>
      </c>
      <c r="D68" s="168">
        <v>0</v>
      </c>
      <c r="E68" s="95"/>
      <c r="F68" s="52">
        <v>0</v>
      </c>
      <c r="G68" s="95"/>
      <c r="H68" s="168">
        <v>0</v>
      </c>
      <c r="I68" s="95"/>
      <c r="J68" s="168">
        <v>0</v>
      </c>
      <c r="K68" s="147"/>
      <c r="L68" s="218"/>
      <c r="M68" s="218"/>
      <c r="N68" s="147"/>
      <c r="O68" s="87"/>
      <c r="P68" s="76"/>
      <c r="Q68" s="76"/>
      <c r="R68" s="76"/>
      <c r="S68" s="76"/>
      <c r="T68" s="76"/>
      <c r="U68" s="76"/>
    </row>
    <row r="69" spans="1:21" ht="23.1" customHeight="1">
      <c r="A69" s="100" t="s">
        <v>49</v>
      </c>
      <c r="D69" s="116">
        <f>SUM(D67:D68)</f>
        <v>62654631</v>
      </c>
      <c r="E69" s="105"/>
      <c r="F69" s="116">
        <f>SUM(F67:F68)</f>
        <v>104430943</v>
      </c>
      <c r="G69" s="105"/>
      <c r="H69" s="116">
        <f>SUM(H67:H68)</f>
        <v>25414835</v>
      </c>
      <c r="I69" s="105"/>
      <c r="J69" s="116">
        <f>SUM(J67:J68)</f>
        <v>65715626</v>
      </c>
      <c r="K69" s="145"/>
      <c r="L69" s="219"/>
      <c r="M69" s="219"/>
      <c r="N69" s="145"/>
      <c r="O69" s="87"/>
      <c r="P69" s="76"/>
      <c r="Q69" s="76"/>
      <c r="R69" s="76"/>
      <c r="S69" s="76"/>
      <c r="T69" s="76"/>
      <c r="U69" s="76"/>
    </row>
    <row r="70" spans="1:21" ht="23.1" customHeight="1">
      <c r="A70" s="6"/>
      <c r="D70" s="86"/>
      <c r="E70" s="105"/>
      <c r="F70" s="86"/>
      <c r="G70" s="105"/>
      <c r="H70" s="86"/>
      <c r="I70" s="105"/>
      <c r="J70" s="86"/>
      <c r="K70" s="147"/>
      <c r="L70" s="218"/>
      <c r="M70" s="218"/>
      <c r="N70" s="147"/>
      <c r="O70" s="87"/>
    </row>
    <row r="71" spans="1:21" ht="24" customHeight="1" thickBot="1">
      <c r="A71" s="100" t="s">
        <v>50</v>
      </c>
      <c r="D71" s="99">
        <f>SUM(D50+D69)</f>
        <v>643372133</v>
      </c>
      <c r="E71" s="105"/>
      <c r="F71" s="99">
        <f>SUM(F50+F69)</f>
        <v>845843295</v>
      </c>
      <c r="G71" s="105"/>
      <c r="H71" s="99">
        <f>SUM(H50+H69)</f>
        <v>613285522</v>
      </c>
      <c r="I71" s="105"/>
      <c r="J71" s="99">
        <f>SUM(J50+J69)</f>
        <v>813698615</v>
      </c>
      <c r="K71" s="144"/>
      <c r="L71" s="217"/>
      <c r="M71" s="217"/>
      <c r="N71" s="144"/>
      <c r="O71" s="87"/>
    </row>
    <row r="72" spans="1:21" ht="23.1" customHeight="1" thickTop="1">
      <c r="A72" s="6"/>
      <c r="D72" s="166"/>
      <c r="E72" s="166"/>
      <c r="F72" s="166"/>
      <c r="G72" s="166"/>
      <c r="H72" s="166"/>
      <c r="I72" s="166"/>
      <c r="J72" s="166"/>
      <c r="K72" s="167"/>
      <c r="L72" s="218"/>
      <c r="M72" s="218"/>
      <c r="N72" s="167"/>
    </row>
    <row r="73" spans="1:21" ht="24" hidden="1" customHeight="1">
      <c r="A73" s="12" t="s">
        <v>216</v>
      </c>
      <c r="D73" s="63">
        <f>D71-D28</f>
        <v>0</v>
      </c>
      <c r="F73" s="63">
        <f>F71-F28</f>
        <v>0</v>
      </c>
      <c r="H73" s="63">
        <f>H71-H28</f>
        <v>0</v>
      </c>
      <c r="J73" s="63">
        <f>J71-J28</f>
        <v>0</v>
      </c>
      <c r="K73" s="76"/>
      <c r="L73" s="213"/>
      <c r="M73" s="213"/>
      <c r="N73" s="76"/>
    </row>
    <row r="74" spans="1:21" ht="24" hidden="1" customHeight="1">
      <c r="A74" s="12" t="s">
        <v>217</v>
      </c>
      <c r="D74" s="63">
        <f>D66-F66-'PL-11-12'!D46</f>
        <v>0</v>
      </c>
      <c r="H74" s="63">
        <f>H66-J66-'PL-11-12'!H46</f>
        <v>0</v>
      </c>
    </row>
    <row r="75" spans="1:21" ht="24" customHeight="1">
      <c r="D75" s="63"/>
      <c r="H75" s="63"/>
    </row>
  </sheetData>
  <mergeCells count="15">
    <mergeCell ref="D58:J58"/>
    <mergeCell ref="D36:J36"/>
    <mergeCell ref="D55:F55"/>
    <mergeCell ref="H55:J55"/>
    <mergeCell ref="D4:F4"/>
    <mergeCell ref="H4:J4"/>
    <mergeCell ref="D7:J7"/>
    <mergeCell ref="D33:F33"/>
    <mergeCell ref="H33:J33"/>
    <mergeCell ref="D5:F5"/>
    <mergeCell ref="H5:J5"/>
    <mergeCell ref="D34:F34"/>
    <mergeCell ref="H34:J34"/>
    <mergeCell ref="D56:F56"/>
    <mergeCell ref="H56:J56"/>
  </mergeCells>
  <pageMargins left="0.8" right="0.8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60"/>
  <sheetViews>
    <sheetView view="pageBreakPreview" topLeftCell="A56" zoomScale="85" zoomScaleNormal="85" zoomScaleSheetLayoutView="85" workbookViewId="0">
      <selection activeCell="V11" sqref="V11"/>
    </sheetView>
  </sheetViews>
  <sheetFormatPr defaultColWidth="9.140625" defaultRowHeight="24" customHeight="1"/>
  <cols>
    <col min="1" max="1" width="40.7109375" style="12" customWidth="1"/>
    <col min="2" max="2" width="7" style="3" customWidth="1"/>
    <col min="3" max="3" width="1.7109375" style="12" customWidth="1"/>
    <col min="4" max="4" width="14.7109375" style="132" customWidth="1"/>
    <col min="5" max="5" width="1.5703125" style="12" customWidth="1"/>
    <col min="6" max="6" width="14.85546875" style="132" customWidth="1"/>
    <col min="7" max="7" width="1.5703125" style="12" customWidth="1"/>
    <col min="8" max="8" width="14.7109375" style="12" customWidth="1"/>
    <col min="9" max="9" width="1.5703125" style="12" customWidth="1"/>
    <col min="10" max="10" width="14.85546875" style="12" customWidth="1"/>
    <col min="11" max="11" width="12.42578125" style="12" bestFit="1" customWidth="1"/>
    <col min="12" max="12" width="15.140625" style="151" hidden="1" customWidth="1"/>
    <col min="13" max="13" width="16.85546875" style="151" hidden="1" customWidth="1"/>
    <col min="14" max="15" width="0" style="12" hidden="1" customWidth="1"/>
    <col min="16" max="16" width="11.140625" style="12" hidden="1" customWidth="1"/>
    <col min="17" max="16384" width="9.140625" style="12"/>
  </cols>
  <sheetData>
    <row r="1" spans="1:16" s="22" customFormat="1" ht="22.5" customHeight="1">
      <c r="A1" s="22" t="s">
        <v>72</v>
      </c>
      <c r="B1" s="64"/>
      <c r="D1" s="65"/>
      <c r="F1" s="65"/>
      <c r="L1" s="193"/>
      <c r="M1" s="193"/>
    </row>
    <row r="2" spans="1:16" s="22" customFormat="1" ht="23.1" customHeight="1">
      <c r="A2" s="5" t="s">
        <v>138</v>
      </c>
      <c r="B2" s="64"/>
      <c r="D2" s="65"/>
      <c r="F2" s="65"/>
      <c r="L2" s="193"/>
      <c r="M2" s="193"/>
    </row>
    <row r="3" spans="1:16" ht="23.1" customHeight="1">
      <c r="A3" s="5"/>
      <c r="B3" s="204"/>
      <c r="C3" s="76"/>
      <c r="D3" s="87"/>
      <c r="E3" s="76"/>
      <c r="F3" s="87"/>
      <c r="G3" s="76"/>
      <c r="H3" s="76"/>
      <c r="I3" s="76"/>
      <c r="J3" s="76"/>
    </row>
    <row r="4" spans="1:16" ht="23.1" customHeight="1">
      <c r="B4" s="204"/>
      <c r="C4" s="14"/>
      <c r="D4" s="223" t="s">
        <v>34</v>
      </c>
      <c r="E4" s="223"/>
      <c r="F4" s="223"/>
      <c r="G4" s="206"/>
      <c r="H4" s="223" t="s">
        <v>100</v>
      </c>
      <c r="I4" s="223"/>
      <c r="J4" s="223"/>
    </row>
    <row r="5" spans="1:16" ht="23.1" customHeight="1">
      <c r="B5" s="204"/>
      <c r="C5" s="14"/>
      <c r="D5" s="224" t="s">
        <v>147</v>
      </c>
      <c r="E5" s="224"/>
      <c r="F5" s="224"/>
      <c r="G5" s="206"/>
      <c r="H5" s="224" t="s">
        <v>147</v>
      </c>
      <c r="I5" s="224"/>
      <c r="J5" s="224"/>
    </row>
    <row r="6" spans="1:16" ht="23.1" customHeight="1">
      <c r="B6" s="204" t="s">
        <v>0</v>
      </c>
      <c r="C6" s="14"/>
      <c r="D6" s="80">
        <v>2562</v>
      </c>
      <c r="E6" s="80"/>
      <c r="F6" s="80">
        <v>2561</v>
      </c>
      <c r="G6" s="80"/>
      <c r="H6" s="80">
        <v>2562</v>
      </c>
      <c r="I6" s="80"/>
      <c r="J6" s="80">
        <v>2561</v>
      </c>
    </row>
    <row r="7" spans="1:16" ht="23.1" customHeight="1">
      <c r="B7" s="204"/>
      <c r="C7" s="14"/>
      <c r="D7" s="220" t="s">
        <v>85</v>
      </c>
      <c r="E7" s="220"/>
      <c r="F7" s="220"/>
      <c r="G7" s="220"/>
      <c r="H7" s="220"/>
      <c r="I7" s="220"/>
      <c r="J7" s="220"/>
    </row>
    <row r="8" spans="1:16" ht="23.1" customHeight="1">
      <c r="A8" s="117" t="s">
        <v>13</v>
      </c>
      <c r="D8" s="95"/>
      <c r="E8" s="95"/>
      <c r="F8" s="95"/>
      <c r="G8" s="95"/>
      <c r="H8" s="95"/>
      <c r="I8" s="95"/>
      <c r="J8" s="95"/>
    </row>
    <row r="9" spans="1:16" ht="23.1" customHeight="1">
      <c r="A9" s="96" t="s">
        <v>63</v>
      </c>
      <c r="D9" s="86">
        <f>ROUND(L9,0)</f>
        <v>59318158</v>
      </c>
      <c r="E9" s="86"/>
      <c r="F9" s="86">
        <v>204301707</v>
      </c>
      <c r="G9" s="86"/>
      <c r="H9" s="86">
        <f>ROUND(M9,0)-1</f>
        <v>59318157</v>
      </c>
      <c r="I9" s="86"/>
      <c r="J9" s="86">
        <v>204301707</v>
      </c>
      <c r="L9" s="151">
        <v>59318157.800000004</v>
      </c>
      <c r="M9" s="151">
        <v>59318157.800000004</v>
      </c>
      <c r="P9" s="63">
        <f>H9-H14</f>
        <v>8030659</v>
      </c>
    </row>
    <row r="10" spans="1:16" ht="23.1" customHeight="1">
      <c r="A10" s="96" t="s">
        <v>64</v>
      </c>
      <c r="B10" s="31"/>
      <c r="D10" s="86">
        <f>ROUND(L10,0)</f>
        <v>66230440</v>
      </c>
      <c r="E10" s="86"/>
      <c r="F10" s="86">
        <v>44841660</v>
      </c>
      <c r="G10" s="9"/>
      <c r="H10" s="86">
        <f>ROUND(M10,0)-1</f>
        <v>31943029</v>
      </c>
      <c r="I10" s="9"/>
      <c r="J10" s="8">
        <v>0</v>
      </c>
      <c r="L10" s="151">
        <v>66230440.400000006</v>
      </c>
      <c r="M10" s="151">
        <v>31943029.620000001</v>
      </c>
    </row>
    <row r="11" spans="1:16" s="6" customFormat="1" ht="23.1" customHeight="1">
      <c r="A11" s="119" t="s">
        <v>14</v>
      </c>
      <c r="B11" s="3">
        <v>16</v>
      </c>
      <c r="D11" s="92">
        <f>SUM(D9:D10)</f>
        <v>125548598</v>
      </c>
      <c r="E11" s="114"/>
      <c r="F11" s="92">
        <f>SUM(F9:F10)</f>
        <v>249143367</v>
      </c>
      <c r="G11" s="18"/>
      <c r="H11" s="92">
        <f>SUM(H9:H10)</f>
        <v>91261186</v>
      </c>
      <c r="I11" s="18"/>
      <c r="J11" s="92">
        <f>SUM(J9:J10)</f>
        <v>204301707</v>
      </c>
      <c r="L11" s="194"/>
      <c r="M11" s="194"/>
    </row>
    <row r="12" spans="1:16" ht="23.1" customHeight="1">
      <c r="A12" s="96"/>
      <c r="D12" s="86"/>
      <c r="E12" s="86"/>
      <c r="F12" s="86"/>
      <c r="G12" s="9"/>
      <c r="H12" s="9"/>
      <c r="I12" s="9"/>
      <c r="J12" s="9"/>
    </row>
    <row r="13" spans="1:16" ht="23.1" customHeight="1">
      <c r="A13" s="120" t="s">
        <v>86</v>
      </c>
      <c r="B13" s="31"/>
      <c r="D13" s="86"/>
      <c r="E13" s="86"/>
      <c r="F13" s="86"/>
      <c r="G13" s="9"/>
      <c r="H13" s="9"/>
      <c r="I13" s="9"/>
      <c r="J13" s="9"/>
    </row>
    <row r="14" spans="1:16" ht="23.1" customHeight="1">
      <c r="A14" s="96" t="s">
        <v>15</v>
      </c>
      <c r="B14" s="31">
        <v>5</v>
      </c>
      <c r="D14" s="86">
        <f t="shared" ref="D14:D15" si="0">ROUND(L14,0)</f>
        <v>51241511</v>
      </c>
      <c r="E14" s="86"/>
      <c r="F14" s="86">
        <v>205009194</v>
      </c>
      <c r="G14" s="9"/>
      <c r="H14" s="86">
        <f t="shared" ref="H14:H15" si="1">ROUND(M14,0)</f>
        <v>51287498</v>
      </c>
      <c r="I14" s="9"/>
      <c r="J14" s="90">
        <v>206271949</v>
      </c>
      <c r="L14" s="151">
        <v>51241511.074399963</v>
      </c>
      <c r="M14" s="151">
        <v>51287498.339999966</v>
      </c>
    </row>
    <row r="15" spans="1:16" ht="23.1" customHeight="1">
      <c r="A15" s="96" t="s">
        <v>65</v>
      </c>
      <c r="B15" s="31"/>
      <c r="D15" s="86">
        <f t="shared" si="0"/>
        <v>41733008</v>
      </c>
      <c r="E15" s="86"/>
      <c r="F15" s="86">
        <v>27791875</v>
      </c>
      <c r="G15" s="9"/>
      <c r="H15" s="86">
        <f t="shared" si="1"/>
        <v>17109953</v>
      </c>
      <c r="I15" s="9"/>
      <c r="J15" s="8">
        <v>0</v>
      </c>
      <c r="L15" s="151">
        <v>41733007.756999992</v>
      </c>
      <c r="M15" s="151">
        <v>17109953.379999999</v>
      </c>
    </row>
    <row r="16" spans="1:16" ht="23.1" customHeight="1">
      <c r="A16" s="119" t="s">
        <v>87</v>
      </c>
      <c r="B16" s="3">
        <v>18</v>
      </c>
      <c r="C16" s="6"/>
      <c r="D16" s="92">
        <f>SUM(D14:D15)</f>
        <v>92974519</v>
      </c>
      <c r="E16" s="114"/>
      <c r="F16" s="92">
        <f>SUM(F14:F15)</f>
        <v>232801069</v>
      </c>
      <c r="G16" s="18"/>
      <c r="H16" s="92">
        <f>SUM(H14:H15)</f>
        <v>68397451</v>
      </c>
      <c r="I16" s="18"/>
      <c r="J16" s="92">
        <f>SUM(J14:J15)</f>
        <v>206271949</v>
      </c>
    </row>
    <row r="17" spans="1:13" ht="23.1" customHeight="1">
      <c r="A17" s="96"/>
      <c r="D17" s="86"/>
      <c r="E17" s="86"/>
      <c r="F17" s="86"/>
      <c r="G17" s="9"/>
      <c r="H17" s="9"/>
      <c r="I17" s="9"/>
      <c r="J17" s="9"/>
    </row>
    <row r="18" spans="1:13" ht="23.1" customHeight="1">
      <c r="A18" s="119" t="s">
        <v>199</v>
      </c>
      <c r="B18" s="24"/>
      <c r="C18" s="6"/>
      <c r="D18" s="114">
        <f>D11-D16</f>
        <v>32574079</v>
      </c>
      <c r="E18" s="114"/>
      <c r="F18" s="114">
        <f>F11-F16</f>
        <v>16342298</v>
      </c>
      <c r="G18" s="18"/>
      <c r="H18" s="114">
        <f>H11-H16</f>
        <v>22863735</v>
      </c>
      <c r="I18" s="18"/>
      <c r="J18" s="114">
        <f>J11-J16</f>
        <v>-1970242</v>
      </c>
    </row>
    <row r="19" spans="1:13" ht="23.1" customHeight="1">
      <c r="A19" s="96" t="s">
        <v>76</v>
      </c>
      <c r="B19" s="31">
        <v>5</v>
      </c>
      <c r="D19" s="86">
        <f t="shared" ref="D19" si="2">ROUND(L19,0)</f>
        <v>1522747</v>
      </c>
      <c r="E19" s="86"/>
      <c r="F19" s="86">
        <v>4330644</v>
      </c>
      <c r="G19" s="9"/>
      <c r="H19" s="86">
        <f>ROUND(M19,0)</f>
        <v>7517109</v>
      </c>
      <c r="I19" s="9"/>
      <c r="J19" s="86">
        <v>10088337</v>
      </c>
      <c r="L19" s="151">
        <v>1522747.290000001</v>
      </c>
      <c r="M19" s="151">
        <v>7517108.7400000002</v>
      </c>
    </row>
    <row r="20" spans="1:13" s="6" customFormat="1" ht="23.1" customHeight="1">
      <c r="A20" s="119" t="s">
        <v>220</v>
      </c>
      <c r="B20" s="24"/>
      <c r="D20" s="92">
        <f>D18+D19</f>
        <v>34096826</v>
      </c>
      <c r="E20" s="114"/>
      <c r="F20" s="92">
        <f>F18+F19</f>
        <v>20672942</v>
      </c>
      <c r="G20" s="18"/>
      <c r="H20" s="92">
        <f>H18+H19</f>
        <v>30380844</v>
      </c>
      <c r="I20" s="18"/>
      <c r="J20" s="92">
        <f>J18+J19</f>
        <v>8118095</v>
      </c>
      <c r="L20" s="194"/>
      <c r="M20" s="194"/>
    </row>
    <row r="21" spans="1:13" ht="23.1" customHeight="1">
      <c r="A21" s="96"/>
      <c r="D21" s="86"/>
      <c r="E21" s="86"/>
      <c r="F21" s="86"/>
      <c r="G21" s="9"/>
      <c r="H21" s="9"/>
      <c r="I21" s="9"/>
      <c r="J21" s="9"/>
    </row>
    <row r="22" spans="1:13" ht="23.1" customHeight="1">
      <c r="A22" s="96" t="s">
        <v>37</v>
      </c>
      <c r="B22" s="31">
        <v>18</v>
      </c>
      <c r="D22" s="86">
        <f t="shared" ref="D22:D24" si="3">ROUND(L22,0)</f>
        <v>4836012</v>
      </c>
      <c r="E22" s="86"/>
      <c r="F22" s="86">
        <v>7460483</v>
      </c>
      <c r="G22" s="9"/>
      <c r="H22" s="86">
        <f t="shared" ref="H22:H24" si="4">ROUND(M22,0)</f>
        <v>4836012</v>
      </c>
      <c r="I22" s="9"/>
      <c r="J22" s="86">
        <v>7460483</v>
      </c>
      <c r="L22" s="151">
        <v>4836011.7700000005</v>
      </c>
      <c r="M22" s="151">
        <v>4836011.7700000005</v>
      </c>
    </row>
    <row r="23" spans="1:13" ht="23.1" customHeight="1">
      <c r="A23" s="96" t="s">
        <v>36</v>
      </c>
      <c r="B23" s="31" t="s">
        <v>234</v>
      </c>
      <c r="D23" s="86">
        <f>ROUND(L23,0)-1</f>
        <v>44992027</v>
      </c>
      <c r="E23" s="86"/>
      <c r="F23" s="86">
        <v>57204020</v>
      </c>
      <c r="G23" s="9"/>
      <c r="H23" s="86">
        <f t="shared" si="4"/>
        <v>40039470</v>
      </c>
      <c r="I23" s="9"/>
      <c r="J23" s="86">
        <v>52594564</v>
      </c>
      <c r="L23" s="151">
        <v>44992027.519999996</v>
      </c>
      <c r="M23" s="151">
        <v>40039469.890000001</v>
      </c>
    </row>
    <row r="24" spans="1:13" ht="23.1" customHeight="1">
      <c r="A24" s="96" t="s">
        <v>221</v>
      </c>
      <c r="B24" s="31">
        <v>11</v>
      </c>
      <c r="D24" s="86">
        <f t="shared" si="3"/>
        <v>0</v>
      </c>
      <c r="E24" s="86"/>
      <c r="F24" s="8">
        <v>-12159799</v>
      </c>
      <c r="G24" s="9"/>
      <c r="H24" s="86">
        <f t="shared" si="4"/>
        <v>0</v>
      </c>
      <c r="I24" s="9"/>
      <c r="J24" s="8">
        <v>0</v>
      </c>
      <c r="L24" s="151">
        <v>0</v>
      </c>
      <c r="M24" s="151">
        <v>0</v>
      </c>
    </row>
    <row r="25" spans="1:13" ht="23.1" customHeight="1">
      <c r="A25" s="119" t="s">
        <v>16</v>
      </c>
      <c r="B25" s="24"/>
      <c r="C25" s="6"/>
      <c r="D25" s="92">
        <f>SUM(D22:D24)</f>
        <v>49828039</v>
      </c>
      <c r="E25" s="114"/>
      <c r="F25" s="92">
        <f>SUM(F22:F24)</f>
        <v>52504704</v>
      </c>
      <c r="G25" s="18"/>
      <c r="H25" s="92">
        <f>SUM(H22:H24)</f>
        <v>44875482</v>
      </c>
      <c r="I25" s="18"/>
      <c r="J25" s="92">
        <f>SUM(J22:J24)</f>
        <v>60055047</v>
      </c>
    </row>
    <row r="26" spans="1:13" ht="23.1" customHeight="1">
      <c r="A26" s="119"/>
      <c r="B26" s="24"/>
      <c r="C26" s="6"/>
      <c r="D26" s="18"/>
      <c r="E26" s="114"/>
      <c r="F26" s="18"/>
      <c r="G26" s="18"/>
      <c r="H26" s="18"/>
      <c r="I26" s="18"/>
      <c r="J26" s="18"/>
    </row>
    <row r="27" spans="1:13" ht="23.1" customHeight="1">
      <c r="A27" s="6" t="s">
        <v>131</v>
      </c>
      <c r="B27" s="24"/>
      <c r="C27" s="6"/>
      <c r="D27" s="18">
        <f>D20-D25</f>
        <v>-15731213</v>
      </c>
      <c r="E27" s="114"/>
      <c r="F27" s="18">
        <f>F20-F25</f>
        <v>-31831762</v>
      </c>
      <c r="G27" s="18"/>
      <c r="H27" s="18">
        <f>H20-H25</f>
        <v>-14494638</v>
      </c>
      <c r="I27" s="18"/>
      <c r="J27" s="18">
        <f>J20-J25</f>
        <v>-51936952</v>
      </c>
    </row>
    <row r="28" spans="1:13" ht="23.1" customHeight="1">
      <c r="A28" s="96" t="s">
        <v>38</v>
      </c>
      <c r="B28" s="3">
        <v>5</v>
      </c>
      <c r="D28" s="86">
        <f t="shared" ref="D28" si="5">ROUND(L28,0)</f>
        <v>25556150</v>
      </c>
      <c r="E28" s="86"/>
      <c r="F28" s="86">
        <v>30004394</v>
      </c>
      <c r="G28" s="9"/>
      <c r="H28" s="86">
        <f t="shared" ref="H28" si="6">ROUND(M28,0)</f>
        <v>25806153</v>
      </c>
      <c r="I28" s="9"/>
      <c r="J28" s="86">
        <v>30254397</v>
      </c>
      <c r="L28" s="151">
        <v>25556150.319999993</v>
      </c>
      <c r="M28" s="151">
        <v>25806153.419999994</v>
      </c>
    </row>
    <row r="29" spans="1:13" ht="23.1" customHeight="1">
      <c r="A29" s="6" t="s">
        <v>132</v>
      </c>
      <c r="D29" s="189">
        <f>D27-D28</f>
        <v>-41287363</v>
      </c>
      <c r="E29" s="9"/>
      <c r="F29" s="189">
        <f>F27-F28</f>
        <v>-61836156</v>
      </c>
      <c r="G29" s="9"/>
      <c r="H29" s="189">
        <f>H27-H28</f>
        <v>-40300791</v>
      </c>
      <c r="I29" s="9"/>
      <c r="J29" s="189">
        <f>J27-J28</f>
        <v>-82191349</v>
      </c>
    </row>
    <row r="30" spans="1:13" ht="23.1" customHeight="1">
      <c r="A30" s="96" t="s">
        <v>157</v>
      </c>
      <c r="B30" s="3">
        <v>19</v>
      </c>
      <c r="D30" s="86">
        <f t="shared" ref="D30" si="7">ROUND(L30,0)</f>
        <v>488949</v>
      </c>
      <c r="E30" s="86"/>
      <c r="F30" s="8">
        <v>2151218</v>
      </c>
      <c r="G30" s="9"/>
      <c r="H30" s="86">
        <f>ROUND(M30,0)</f>
        <v>0</v>
      </c>
      <c r="I30" s="9"/>
      <c r="J30" s="52">
        <v>0</v>
      </c>
      <c r="L30" s="151">
        <v>488948.68</v>
      </c>
      <c r="M30" s="151">
        <v>0</v>
      </c>
    </row>
    <row r="31" spans="1:13" ht="23.1" customHeight="1" thickBot="1">
      <c r="A31" s="6" t="s">
        <v>148</v>
      </c>
      <c r="D31" s="187">
        <f>D29-D30</f>
        <v>-41776312</v>
      </c>
      <c r="E31" s="86"/>
      <c r="F31" s="187">
        <f>F29-F30</f>
        <v>-63987374</v>
      </c>
      <c r="G31" s="9"/>
      <c r="H31" s="187">
        <f>H29-H30</f>
        <v>-40300791</v>
      </c>
      <c r="I31" s="9"/>
      <c r="J31" s="187">
        <f>J29-J30</f>
        <v>-82191349</v>
      </c>
    </row>
    <row r="32" spans="1:13" ht="23.1" customHeight="1" thickTop="1">
      <c r="A32" s="121"/>
      <c r="B32" s="122"/>
      <c r="C32" s="122"/>
      <c r="D32" s="123"/>
      <c r="E32" s="124"/>
      <c r="F32" s="123"/>
      <c r="G32" s="124"/>
      <c r="H32" s="125"/>
      <c r="I32" s="124"/>
      <c r="J32" s="125"/>
    </row>
    <row r="33" spans="1:13" s="22" customFormat="1" ht="23.1" customHeight="1">
      <c r="A33" s="22" t="s">
        <v>72</v>
      </c>
      <c r="B33" s="64"/>
      <c r="D33" s="65"/>
      <c r="F33" s="65"/>
      <c r="L33" s="193"/>
      <c r="M33" s="193"/>
    </row>
    <row r="34" spans="1:13" s="22" customFormat="1" ht="23.1" customHeight="1">
      <c r="A34" s="5" t="s">
        <v>138</v>
      </c>
      <c r="B34" s="64"/>
      <c r="D34" s="65"/>
      <c r="F34" s="65"/>
      <c r="L34" s="193"/>
      <c r="M34" s="193"/>
    </row>
    <row r="35" spans="1:13" s="22" customFormat="1" ht="23.1" hidden="1" customHeight="1">
      <c r="A35" s="22" t="s">
        <v>141</v>
      </c>
      <c r="B35" s="64"/>
      <c r="D35" s="65"/>
      <c r="F35" s="65"/>
      <c r="L35" s="193"/>
      <c r="M35" s="193"/>
    </row>
    <row r="36" spans="1:13" ht="23.1" customHeight="1">
      <c r="A36" s="5"/>
      <c r="B36" s="204"/>
      <c r="C36" s="76"/>
      <c r="D36" s="87"/>
      <c r="E36" s="76"/>
      <c r="F36" s="87"/>
      <c r="G36" s="76"/>
      <c r="H36" s="76"/>
      <c r="I36" s="76"/>
      <c r="J36" s="76"/>
    </row>
    <row r="37" spans="1:13" ht="23.1" customHeight="1">
      <c r="B37" s="204"/>
      <c r="C37" s="14"/>
      <c r="D37" s="223" t="s">
        <v>34</v>
      </c>
      <c r="E37" s="223"/>
      <c r="F37" s="223"/>
      <c r="G37" s="206"/>
      <c r="H37" s="223" t="s">
        <v>100</v>
      </c>
      <c r="I37" s="223"/>
      <c r="J37" s="223"/>
    </row>
    <row r="38" spans="1:13" ht="23.1" customHeight="1">
      <c r="B38" s="204"/>
      <c r="C38" s="14"/>
      <c r="D38" s="224" t="s">
        <v>147</v>
      </c>
      <c r="E38" s="224"/>
      <c r="F38" s="224"/>
      <c r="G38" s="206"/>
      <c r="H38" s="224" t="s">
        <v>147</v>
      </c>
      <c r="I38" s="224"/>
      <c r="J38" s="224"/>
    </row>
    <row r="39" spans="1:13" ht="23.1" customHeight="1">
      <c r="B39" s="204" t="s">
        <v>0</v>
      </c>
      <c r="C39" s="14"/>
      <c r="D39" s="80">
        <v>2562</v>
      </c>
      <c r="E39" s="80"/>
      <c r="F39" s="80">
        <v>2561</v>
      </c>
      <c r="G39" s="80"/>
      <c r="H39" s="80">
        <v>2562</v>
      </c>
      <c r="I39" s="80"/>
      <c r="J39" s="80">
        <v>2561</v>
      </c>
    </row>
    <row r="40" spans="1:13" ht="23.1" customHeight="1">
      <c r="B40" s="204"/>
      <c r="C40" s="14"/>
      <c r="D40" s="220" t="s">
        <v>85</v>
      </c>
      <c r="E40" s="220"/>
      <c r="F40" s="220"/>
      <c r="G40" s="220"/>
      <c r="H40" s="220"/>
      <c r="I40" s="220"/>
      <c r="J40" s="220"/>
    </row>
    <row r="41" spans="1:13" ht="23.1" customHeight="1">
      <c r="A41" s="121" t="s">
        <v>140</v>
      </c>
      <c r="B41" s="122"/>
      <c r="C41" s="122"/>
      <c r="D41" s="21"/>
      <c r="E41" s="177"/>
      <c r="F41" s="8"/>
      <c r="G41" s="177"/>
      <c r="H41" s="21"/>
      <c r="I41" s="177"/>
      <c r="J41" s="8"/>
    </row>
    <row r="42" spans="1:13" ht="23.1" customHeight="1">
      <c r="A42" s="191" t="s">
        <v>158</v>
      </c>
      <c r="B42" s="122"/>
      <c r="C42" s="122"/>
      <c r="D42" s="21"/>
      <c r="E42" s="196"/>
      <c r="F42" s="8"/>
      <c r="G42" s="196"/>
      <c r="H42" s="21"/>
      <c r="I42" s="196"/>
      <c r="J42" s="8"/>
    </row>
    <row r="43" spans="1:13" ht="23.1" customHeight="1">
      <c r="A43" s="191" t="s">
        <v>184</v>
      </c>
      <c r="B43" s="122"/>
      <c r="C43" s="122"/>
      <c r="D43" s="21"/>
      <c r="E43" s="196"/>
      <c r="F43" s="8"/>
      <c r="G43" s="196"/>
      <c r="H43" s="21"/>
      <c r="I43" s="196"/>
      <c r="J43" s="8"/>
    </row>
    <row r="44" spans="1:13" ht="23.1" customHeight="1">
      <c r="A44" s="103" t="s">
        <v>229</v>
      </c>
      <c r="B44" s="122"/>
      <c r="C44" s="122"/>
      <c r="D44" s="21"/>
      <c r="E44" s="196"/>
      <c r="F44" s="8"/>
      <c r="G44" s="196"/>
      <c r="H44" s="21"/>
      <c r="I44" s="196"/>
      <c r="J44" s="8"/>
    </row>
    <row r="45" spans="1:13" ht="23.1" customHeight="1">
      <c r="A45" s="103" t="s">
        <v>185</v>
      </c>
      <c r="B45" s="122"/>
      <c r="C45" s="122"/>
      <c r="D45" s="106">
        <v>0</v>
      </c>
      <c r="E45" s="196"/>
      <c r="F45" s="52">
        <v>379021</v>
      </c>
      <c r="G45" s="196"/>
      <c r="H45" s="106">
        <v>0</v>
      </c>
      <c r="I45" s="196"/>
      <c r="J45" s="52">
        <v>420495</v>
      </c>
      <c r="K45" s="151"/>
    </row>
    <row r="46" spans="1:13" ht="23.1" customHeight="1" thickBot="1">
      <c r="A46" s="121" t="s">
        <v>211</v>
      </c>
      <c r="B46" s="122"/>
      <c r="C46" s="122"/>
      <c r="D46" s="99">
        <f>D31+D45</f>
        <v>-41776312</v>
      </c>
      <c r="E46" s="86"/>
      <c r="F46" s="99">
        <f>F31+F45</f>
        <v>-63608353</v>
      </c>
      <c r="G46" s="9"/>
      <c r="H46" s="99">
        <f>H31+H45</f>
        <v>-40300791</v>
      </c>
      <c r="I46" s="9"/>
      <c r="J46" s="99">
        <f>J31+J45</f>
        <v>-81770854</v>
      </c>
      <c r="K46" s="151"/>
    </row>
    <row r="47" spans="1:13" ht="23.1" customHeight="1" thickTop="1">
      <c r="A47" s="121"/>
      <c r="B47" s="122"/>
      <c r="C47" s="122"/>
      <c r="D47" s="18"/>
      <c r="E47" s="86"/>
      <c r="F47" s="18"/>
      <c r="G47" s="9"/>
      <c r="H47" s="18"/>
      <c r="I47" s="9"/>
      <c r="J47" s="18"/>
      <c r="K47" s="151"/>
    </row>
    <row r="48" spans="1:13" ht="23.1" customHeight="1">
      <c r="A48" s="121" t="s">
        <v>159</v>
      </c>
      <c r="B48" s="122"/>
      <c r="C48" s="122"/>
      <c r="D48" s="197"/>
      <c r="E48" s="184"/>
      <c r="F48" s="197"/>
      <c r="G48" s="184"/>
      <c r="H48" s="197"/>
      <c r="I48" s="184"/>
      <c r="J48" s="197"/>
    </row>
    <row r="49" spans="1:10" ht="23.1" customHeight="1">
      <c r="A49" s="103" t="s">
        <v>51</v>
      </c>
      <c r="B49" s="122"/>
      <c r="C49" s="122"/>
      <c r="D49" s="9">
        <f>D31</f>
        <v>-41776312</v>
      </c>
      <c r="E49" s="184"/>
      <c r="F49" s="127">
        <v>-63987374</v>
      </c>
      <c r="G49" s="184"/>
      <c r="H49" s="9">
        <f>H31</f>
        <v>-40300791</v>
      </c>
      <c r="I49" s="184"/>
      <c r="J49" s="127">
        <v>-82191349</v>
      </c>
    </row>
    <row r="50" spans="1:10" ht="23.1" customHeight="1">
      <c r="A50" s="103" t="s">
        <v>52</v>
      </c>
      <c r="B50" s="122"/>
      <c r="C50" s="122"/>
      <c r="D50" s="106">
        <f>ROUND(L50,0)</f>
        <v>0</v>
      </c>
      <c r="E50" s="196"/>
      <c r="F50" s="52">
        <v>0</v>
      </c>
      <c r="G50" s="196"/>
      <c r="H50" s="106">
        <f>ROUND(M50,0)</f>
        <v>0</v>
      </c>
      <c r="I50" s="196"/>
      <c r="J50" s="52">
        <v>0</v>
      </c>
    </row>
    <row r="51" spans="1:10" ht="23.1" customHeight="1" thickBot="1">
      <c r="A51" s="121" t="s">
        <v>148</v>
      </c>
      <c r="B51" s="122"/>
      <c r="C51" s="122"/>
      <c r="D51" s="187">
        <f>SUM(D49:D50)</f>
        <v>-41776312</v>
      </c>
      <c r="E51" s="128"/>
      <c r="F51" s="129">
        <f>SUM(F49:F50)</f>
        <v>-63987374</v>
      </c>
      <c r="G51" s="128"/>
      <c r="H51" s="187">
        <f>SUM(H49:H50)</f>
        <v>-40300791</v>
      </c>
      <c r="I51" s="128"/>
      <c r="J51" s="129">
        <f>SUM(J49:J50)</f>
        <v>-82191349</v>
      </c>
    </row>
    <row r="52" spans="1:10" ht="23.1" customHeight="1" thickTop="1">
      <c r="A52" s="121"/>
      <c r="B52" s="122"/>
      <c r="C52" s="122"/>
      <c r="D52" s="184"/>
      <c r="E52" s="184"/>
      <c r="F52" s="184"/>
      <c r="G52" s="184"/>
      <c r="H52" s="196"/>
      <c r="I52" s="184"/>
      <c r="J52" s="196"/>
    </row>
    <row r="53" spans="1:10" ht="23.1" customHeight="1">
      <c r="A53" s="121" t="s">
        <v>183</v>
      </c>
      <c r="B53" s="122"/>
      <c r="C53" s="122"/>
      <c r="D53" s="184"/>
      <c r="E53" s="184"/>
      <c r="F53" s="184"/>
      <c r="G53" s="184"/>
      <c r="H53" s="184"/>
      <c r="I53" s="184"/>
      <c r="J53" s="184"/>
    </row>
    <row r="54" spans="1:10" ht="23.1" customHeight="1">
      <c r="A54" s="103" t="s">
        <v>51</v>
      </c>
      <c r="B54" s="122"/>
      <c r="C54" s="122"/>
      <c r="D54" s="9">
        <f>D45+D49</f>
        <v>-41776312</v>
      </c>
      <c r="E54" s="184"/>
      <c r="F54" s="127">
        <v>-63608353</v>
      </c>
      <c r="G54" s="184"/>
      <c r="H54" s="9">
        <f>H45+H49</f>
        <v>-40300791</v>
      </c>
      <c r="I54" s="184"/>
      <c r="J54" s="127">
        <v>-81770854</v>
      </c>
    </row>
    <row r="55" spans="1:10" ht="23.1" customHeight="1">
      <c r="A55" s="103" t="s">
        <v>52</v>
      </c>
      <c r="B55" s="122"/>
      <c r="C55" s="122"/>
      <c r="D55" s="9">
        <v>0</v>
      </c>
      <c r="E55" s="196"/>
      <c r="F55" s="52">
        <v>0</v>
      </c>
      <c r="G55" s="196"/>
      <c r="H55" s="106">
        <f>ROUND(M55,0)</f>
        <v>0</v>
      </c>
      <c r="I55" s="196"/>
      <c r="J55" s="52">
        <v>0</v>
      </c>
    </row>
    <row r="56" spans="1:10" ht="23.1" customHeight="1" thickBot="1">
      <c r="A56" s="121" t="s">
        <v>211</v>
      </c>
      <c r="B56" s="122"/>
      <c r="C56" s="122"/>
      <c r="D56" s="187">
        <f>SUM(D54:D55)</f>
        <v>-41776312</v>
      </c>
      <c r="E56" s="128"/>
      <c r="F56" s="129">
        <f>SUM(F54:F55)</f>
        <v>-63608353</v>
      </c>
      <c r="G56" s="128"/>
      <c r="H56" s="187">
        <f>SUM(H54:H55)</f>
        <v>-40300791</v>
      </c>
      <c r="I56" s="128"/>
      <c r="J56" s="129">
        <f>SUM(J54:J55)</f>
        <v>-81770854</v>
      </c>
    </row>
    <row r="57" spans="1:10" ht="23.1" customHeight="1" thickTop="1">
      <c r="A57" s="6"/>
      <c r="D57" s="18"/>
      <c r="E57" s="198"/>
      <c r="F57" s="18"/>
      <c r="G57" s="114"/>
      <c r="H57" s="18"/>
      <c r="I57" s="114"/>
      <c r="J57" s="18"/>
    </row>
    <row r="58" spans="1:10" ht="26.1" customHeight="1" thickBot="1">
      <c r="A58" s="6" t="s">
        <v>105</v>
      </c>
      <c r="B58" s="3">
        <v>20</v>
      </c>
      <c r="D58" s="201">
        <f>D31/'BS-8-10'!L62</f>
        <v>-5.9279192313755225E-2</v>
      </c>
      <c r="E58" s="199"/>
      <c r="F58" s="201">
        <v>-0.13</v>
      </c>
      <c r="G58" s="199"/>
      <c r="H58" s="201">
        <f>H31/'BS-8-10'!L62</f>
        <v>-5.71854772648542E-2</v>
      </c>
      <c r="I58" s="199"/>
      <c r="J58" s="201">
        <v>-0.16</v>
      </c>
    </row>
    <row r="59" spans="1:10" ht="22.5" thickTop="1">
      <c r="A59" s="6"/>
      <c r="D59" s="200"/>
      <c r="E59" s="198"/>
      <c r="F59" s="200"/>
      <c r="G59" s="114"/>
      <c r="H59" s="200"/>
      <c r="I59" s="114"/>
      <c r="J59" s="200"/>
    </row>
    <row r="60" spans="1:10" ht="24" customHeight="1">
      <c r="A60" s="6"/>
      <c r="D60" s="104"/>
      <c r="E60" s="105"/>
      <c r="F60" s="104"/>
      <c r="G60" s="105"/>
      <c r="H60" s="131"/>
      <c r="I60" s="105"/>
      <c r="J60" s="131"/>
    </row>
  </sheetData>
  <mergeCells count="10">
    <mergeCell ref="D40:J40"/>
    <mergeCell ref="D4:F4"/>
    <mergeCell ref="H4:J4"/>
    <mergeCell ref="D7:J7"/>
    <mergeCell ref="D37:F37"/>
    <mergeCell ref="H37:J37"/>
    <mergeCell ref="D5:F5"/>
    <mergeCell ref="H5:J5"/>
    <mergeCell ref="D38:F38"/>
    <mergeCell ref="H38:J38"/>
  </mergeCells>
  <conditionalFormatting sqref="E50 G50 I50 E55 D58:E58 G58:J58 J59 H59 D40 F40 H40 G55 I55 D36:D37 F36:F37 J36:J37 H36:H37 H32:H33 D32:D33 F32:F33 J32:J33 J40:J44 H48 D57:D59 J48:J49 F48:F49 D48 D52:D53 F51:F54 H52:H53 J51:J54 F56:F59 H57 J56:J57">
    <cfRule type="expression" priority="121" stopIfTrue="1">
      <formula>"if(E11&gt;0,#,##0;(#,##0),"-")"</formula>
    </cfRule>
  </conditionalFormatting>
  <conditionalFormatting sqref="J55">
    <cfRule type="expression" priority="102" stopIfTrue="1">
      <formula>"if(E11&gt;0,#,##0;(#,##0),"-")"</formula>
    </cfRule>
  </conditionalFormatting>
  <conditionalFormatting sqref="J55">
    <cfRule type="expression" priority="101" stopIfTrue="1">
      <formula>"if(E11&gt;0,#,##0;(#,##0),"-")"</formula>
    </cfRule>
  </conditionalFormatting>
  <conditionalFormatting sqref="J55">
    <cfRule type="expression" priority="100" stopIfTrue="1">
      <formula>"if(E11&gt;0,#,##0;(#,##0),"-")"</formula>
    </cfRule>
  </conditionalFormatting>
  <conditionalFormatting sqref="F41:F45">
    <cfRule type="expression" priority="111" stopIfTrue="1">
      <formula>"if(E11&gt;0,#,##0;(#,##0),"-")"</formula>
    </cfRule>
  </conditionalFormatting>
  <conditionalFormatting sqref="F41:F45">
    <cfRule type="expression" priority="110" stopIfTrue="1">
      <formula>"if(E11&gt;0,#,##0;(#,##0),"-")"</formula>
    </cfRule>
  </conditionalFormatting>
  <conditionalFormatting sqref="F41:F45">
    <cfRule type="expression" priority="109" stopIfTrue="1">
      <formula>"if(E11&gt;0,#,##0;(#,##0),"-")"</formula>
    </cfRule>
  </conditionalFormatting>
  <conditionalFormatting sqref="F50">
    <cfRule type="expression" priority="105" stopIfTrue="1">
      <formula>"if(E11&gt;0,#,##0;(#,##0),"-")"</formula>
    </cfRule>
  </conditionalFormatting>
  <conditionalFormatting sqref="F50">
    <cfRule type="expression" priority="104" stopIfTrue="1">
      <formula>"if(E11&gt;0,#,##0;(#,##0),"-")"</formula>
    </cfRule>
  </conditionalFormatting>
  <conditionalFormatting sqref="F50">
    <cfRule type="expression" priority="103" stopIfTrue="1">
      <formula>"if(E11&gt;0,#,##0;(#,##0),"-")"</formula>
    </cfRule>
  </conditionalFormatting>
  <conditionalFormatting sqref="F30">
    <cfRule type="expression" priority="93" stopIfTrue="1">
      <formula>"if(E11&gt;0,#,##0;(#,##0),"-")"</formula>
    </cfRule>
  </conditionalFormatting>
  <conditionalFormatting sqref="F30">
    <cfRule type="expression" priority="92" stopIfTrue="1">
      <formula>"if(E11&gt;0,#,##0;(#,##0),"-")"</formula>
    </cfRule>
  </conditionalFormatting>
  <conditionalFormatting sqref="F30">
    <cfRule type="expression" priority="91" stopIfTrue="1">
      <formula>"if(E11&gt;0,#,##0;(#,##0),"-")"</formula>
    </cfRule>
  </conditionalFormatting>
  <conditionalFormatting sqref="J45">
    <cfRule type="expression" priority="63" stopIfTrue="1">
      <formula>"if(E11&gt;0,#,##0;(#,##0),"-")"</formula>
    </cfRule>
  </conditionalFormatting>
  <conditionalFormatting sqref="J45">
    <cfRule type="expression" priority="62" stopIfTrue="1">
      <formula>"if(E11&gt;0,#,##0;(#,##0),"-")"</formula>
    </cfRule>
  </conditionalFormatting>
  <conditionalFormatting sqref="J45">
    <cfRule type="expression" priority="61" stopIfTrue="1">
      <formula>"if(E11&gt;0,#,##0;(#,##0),"-")"</formula>
    </cfRule>
  </conditionalFormatting>
  <conditionalFormatting sqref="J10">
    <cfRule type="expression" priority="72" stopIfTrue="1">
      <formula>"if(E11&gt;0,#,##0;(#,##0),"-")"</formula>
    </cfRule>
  </conditionalFormatting>
  <conditionalFormatting sqref="J10">
    <cfRule type="expression" priority="71" stopIfTrue="1">
      <formula>"if(E11&gt;0,#,##0;(#,##0),"-")"</formula>
    </cfRule>
  </conditionalFormatting>
  <conditionalFormatting sqref="J10">
    <cfRule type="expression" priority="70" stopIfTrue="1">
      <formula>"if(E11&gt;0,#,##0;(#,##0),"-")"</formula>
    </cfRule>
  </conditionalFormatting>
  <conditionalFormatting sqref="J15">
    <cfRule type="expression" priority="69" stopIfTrue="1">
      <formula>"if(E11&gt;0,#,##0;(#,##0),"-")"</formula>
    </cfRule>
  </conditionalFormatting>
  <conditionalFormatting sqref="J15">
    <cfRule type="expression" priority="68" stopIfTrue="1">
      <formula>"if(E11&gt;0,#,##0;(#,##0),"-")"</formula>
    </cfRule>
  </conditionalFormatting>
  <conditionalFormatting sqref="J15">
    <cfRule type="expression" priority="67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F24">
    <cfRule type="expression" priority="41" stopIfTrue="1">
      <formula>"if(E11&gt;0,#,##0;(#,##0),"-")"</formula>
    </cfRule>
  </conditionalFormatting>
  <conditionalFormatting sqref="F24">
    <cfRule type="expression" priority="40" stopIfTrue="1">
      <formula>"if(E11&gt;0,#,##0;(#,##0),"-")"</formula>
    </cfRule>
  </conditionalFormatting>
  <conditionalFormatting sqref="J24">
    <cfRule type="expression" priority="39" stopIfTrue="1">
      <formula>"if(E11&gt;0,#,##0;(#,##0),"-")"</formula>
    </cfRule>
  </conditionalFormatting>
  <conditionalFormatting sqref="J24">
    <cfRule type="expression" priority="38" stopIfTrue="1">
      <formula>"if(E11&gt;0,#,##0;(#,##0),"-")"</formula>
    </cfRule>
  </conditionalFormatting>
  <conditionalFormatting sqref="J24">
    <cfRule type="expression" priority="37" stopIfTrue="1">
      <formula>"if(E11&gt;0,#,##0;(#,##0),"-")"</formula>
    </cfRule>
  </conditionalFormatting>
  <conditionalFormatting sqref="F55">
    <cfRule type="expression" priority="18" stopIfTrue="1">
      <formula>"if(E11&gt;0,#,##0;(#,##0),"-")"</formula>
    </cfRule>
  </conditionalFormatting>
  <conditionalFormatting sqref="F55">
    <cfRule type="expression" priority="17" stopIfTrue="1">
      <formula>"if(E11&gt;0,#,##0;(#,##0),"-")"</formula>
    </cfRule>
  </conditionalFormatting>
  <conditionalFormatting sqref="F55">
    <cfRule type="expression" priority="16" stopIfTrue="1">
      <formula>"if(E11&gt;0,#,##0;(#,##0),"-")"</formula>
    </cfRule>
  </conditionalFormatting>
  <conditionalFormatting sqref="J50">
    <cfRule type="expression" priority="6" stopIfTrue="1">
      <formula>"if(E11&gt;0,#,##0;(#,##0),"-")"</formula>
    </cfRule>
  </conditionalFormatting>
  <conditionalFormatting sqref="J50">
    <cfRule type="expression" priority="5" stopIfTrue="1">
      <formula>"if(E11&gt;0,#,##0;(#,##0),"-")"</formula>
    </cfRule>
  </conditionalFormatting>
  <conditionalFormatting sqref="J50">
    <cfRule type="expression" priority="4" stopIfTrue="1">
      <formula>"if(E11&gt;0,#,##0;(#,##0),"-")"</formula>
    </cfRule>
  </conditionalFormatting>
  <conditionalFormatting sqref="J30">
    <cfRule type="expression" priority="3" stopIfTrue="1">
      <formula>"if(E11&gt;0,#,##0;(#,##0),"-")"</formula>
    </cfRule>
  </conditionalFormatting>
  <conditionalFormatting sqref="J30">
    <cfRule type="expression" priority="2" stopIfTrue="1">
      <formula>"if(E11&gt;0,#,##0;(#,##0),"-")"</formula>
    </cfRule>
  </conditionalFormatting>
  <conditionalFormatting sqref="J30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11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R82"/>
  <sheetViews>
    <sheetView view="pageBreakPreview" topLeftCell="A41" zoomScale="70" zoomScaleNormal="70" zoomScaleSheetLayoutView="70" workbookViewId="0">
      <selection activeCell="D64" sqref="D64"/>
    </sheetView>
  </sheetViews>
  <sheetFormatPr defaultColWidth="9.140625" defaultRowHeight="23.1" customHeight="1"/>
  <cols>
    <col min="1" max="1" width="38.140625" style="12" customWidth="1"/>
    <col min="2" max="2" width="8.140625" style="3" customWidth="1"/>
    <col min="3" max="3" width="1.7109375" style="13" customWidth="1"/>
    <col min="4" max="4" width="14.42578125" style="12" customWidth="1"/>
    <col min="5" max="5" width="1.7109375" style="12" customWidth="1"/>
    <col min="6" max="6" width="14.42578125" style="12" customWidth="1"/>
    <col min="7" max="7" width="1.7109375" style="12" customWidth="1"/>
    <col min="8" max="8" width="14.42578125" style="12" customWidth="1"/>
    <col min="9" max="9" width="1.7109375" style="12" customWidth="1"/>
    <col min="10" max="10" width="14.42578125" style="12" customWidth="1"/>
    <col min="11" max="11" width="1.7109375" style="12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12" customWidth="1"/>
    <col min="16" max="16" width="14.42578125" style="12" customWidth="1"/>
    <col min="17" max="17" width="10" style="12" bestFit="1" customWidth="1"/>
    <col min="18" max="18" width="15.85546875" style="12" hidden="1" customWidth="1"/>
    <col min="19" max="19" width="0" style="12" hidden="1" customWidth="1"/>
    <col min="20" max="16384" width="9.140625" style="12"/>
  </cols>
  <sheetData>
    <row r="1" spans="1:18" ht="23.1" customHeight="1">
      <c r="A1" s="1" t="s">
        <v>72</v>
      </c>
      <c r="B1" s="24"/>
      <c r="C1" s="2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8" ht="23.1" customHeight="1">
      <c r="A2" s="22" t="s">
        <v>139</v>
      </c>
      <c r="B2" s="24"/>
      <c r="C2" s="2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8" ht="23.1" customHeight="1">
      <c r="A3" s="5"/>
    </row>
    <row r="4" spans="1:18" ht="23.1" customHeight="1">
      <c r="D4" s="225" t="s">
        <v>1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8" ht="23.1" customHeight="1">
      <c r="F5" s="14"/>
      <c r="G5" s="13"/>
      <c r="H5" s="226" t="s">
        <v>96</v>
      </c>
      <c r="I5" s="227"/>
      <c r="J5" s="227"/>
      <c r="K5" s="13"/>
    </row>
    <row r="6" spans="1:18" ht="23.1" customHeight="1">
      <c r="D6" s="13" t="s">
        <v>25</v>
      </c>
      <c r="E6" s="13"/>
      <c r="G6" s="13"/>
      <c r="H6" s="26" t="s">
        <v>77</v>
      </c>
      <c r="I6" s="126"/>
      <c r="K6" s="13"/>
      <c r="L6" s="13" t="s">
        <v>31</v>
      </c>
      <c r="M6" s="13"/>
      <c r="N6" s="13" t="s">
        <v>45</v>
      </c>
      <c r="O6" s="13"/>
    </row>
    <row r="7" spans="1:18" ht="23.1" customHeight="1">
      <c r="D7" s="13" t="s">
        <v>27</v>
      </c>
      <c r="E7" s="13"/>
      <c r="F7" s="26" t="s">
        <v>161</v>
      </c>
      <c r="G7" s="13"/>
      <c r="H7" s="26" t="s">
        <v>78</v>
      </c>
      <c r="I7" s="14"/>
      <c r="J7" s="14"/>
      <c r="K7" s="13"/>
      <c r="L7" s="13" t="s">
        <v>39</v>
      </c>
      <c r="M7" s="13"/>
      <c r="N7" s="13" t="s">
        <v>46</v>
      </c>
      <c r="O7" s="13"/>
      <c r="P7" s="13" t="s">
        <v>29</v>
      </c>
    </row>
    <row r="8" spans="1:18" ht="23.1" customHeight="1">
      <c r="B8" s="195" t="s">
        <v>0</v>
      </c>
      <c r="D8" s="14" t="s">
        <v>28</v>
      </c>
      <c r="E8" s="14"/>
      <c r="F8" s="25" t="s">
        <v>162</v>
      </c>
      <c r="G8" s="13"/>
      <c r="H8" s="26" t="s">
        <v>79</v>
      </c>
      <c r="I8" s="13"/>
      <c r="J8" s="26" t="s">
        <v>206</v>
      </c>
      <c r="K8" s="13"/>
      <c r="L8" s="13" t="s">
        <v>188</v>
      </c>
      <c r="M8" s="13"/>
      <c r="N8" s="14" t="s">
        <v>47</v>
      </c>
      <c r="O8" s="13"/>
      <c r="P8" s="13" t="s">
        <v>30</v>
      </c>
    </row>
    <row r="9" spans="1:18" ht="23.1" customHeight="1">
      <c r="A9" s="17"/>
      <c r="D9" s="220" t="s">
        <v>85</v>
      </c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</row>
    <row r="10" spans="1:18" ht="23.1" customHeight="1">
      <c r="A10" s="6" t="s">
        <v>195</v>
      </c>
      <c r="D10" s="20"/>
      <c r="E10" s="20"/>
      <c r="F10" s="20"/>
      <c r="G10" s="18"/>
      <c r="H10" s="20"/>
      <c r="I10" s="18"/>
      <c r="J10" s="20"/>
      <c r="K10" s="18"/>
      <c r="L10" s="20"/>
      <c r="M10" s="18"/>
      <c r="N10" s="21"/>
      <c r="O10" s="18"/>
      <c r="P10" s="20"/>
    </row>
    <row r="11" spans="1:18" ht="23.1" customHeight="1">
      <c r="A11" s="15" t="s">
        <v>196</v>
      </c>
      <c r="D11" s="20">
        <v>251692219</v>
      </c>
      <c r="E11" s="20"/>
      <c r="F11" s="20">
        <v>416355938</v>
      </c>
      <c r="G11" s="60"/>
      <c r="H11" s="20">
        <v>10500000</v>
      </c>
      <c r="I11" s="61"/>
      <c r="J11" s="20">
        <v>-660904377</v>
      </c>
      <c r="K11" s="61"/>
      <c r="L11" s="20">
        <f>SUM(D11:K11)</f>
        <v>17643780</v>
      </c>
      <c r="M11" s="61"/>
      <c r="N11" s="20">
        <v>0</v>
      </c>
      <c r="O11" s="61"/>
      <c r="P11" s="20">
        <f>SUM(L11:N11)</f>
        <v>17643780</v>
      </c>
    </row>
    <row r="12" spans="1:18" ht="23.1" customHeight="1">
      <c r="A12" s="203" t="s">
        <v>213</v>
      </c>
      <c r="D12" s="20"/>
      <c r="E12" s="20"/>
      <c r="F12" s="20"/>
      <c r="G12" s="60"/>
      <c r="H12" s="20"/>
      <c r="I12" s="61"/>
      <c r="J12" s="20"/>
      <c r="K12" s="61"/>
      <c r="L12" s="171"/>
      <c r="M12" s="61"/>
      <c r="N12" s="20"/>
      <c r="O12" s="61"/>
      <c r="P12" s="171"/>
    </row>
    <row r="13" spans="1:18" ht="23.1" customHeight="1">
      <c r="A13" s="16" t="s">
        <v>214</v>
      </c>
      <c r="B13" s="3">
        <v>14</v>
      </c>
      <c r="D13" s="171">
        <v>100676887</v>
      </c>
      <c r="E13" s="171"/>
      <c r="F13" s="171">
        <v>49718629</v>
      </c>
      <c r="G13" s="60"/>
      <c r="H13" s="171">
        <v>0</v>
      </c>
      <c r="I13" s="61"/>
      <c r="J13" s="171">
        <v>0</v>
      </c>
      <c r="K13" s="61"/>
      <c r="L13" s="171">
        <f t="shared" ref="L13" si="0">SUM(D13:J13)</f>
        <v>150395516</v>
      </c>
      <c r="M13" s="61"/>
      <c r="N13" s="171">
        <v>0</v>
      </c>
      <c r="O13" s="61"/>
      <c r="P13" s="171">
        <f t="shared" ref="P13" si="1">SUM(L13:N13)</f>
        <v>150395516</v>
      </c>
      <c r="R13" s="151"/>
    </row>
    <row r="14" spans="1:18" ht="23.1" customHeight="1">
      <c r="A14" s="203" t="s">
        <v>215</v>
      </c>
      <c r="D14" s="19">
        <f>SUM(D11:D13)</f>
        <v>352369106</v>
      </c>
      <c r="E14" s="20"/>
      <c r="F14" s="19">
        <f>SUM(F11:F13)</f>
        <v>466074567</v>
      </c>
      <c r="G14" s="60"/>
      <c r="H14" s="19">
        <f>SUM(H11:H13)</f>
        <v>10500000</v>
      </c>
      <c r="I14" s="61"/>
      <c r="J14" s="19">
        <f>SUM(J11:J13)</f>
        <v>-660904377</v>
      </c>
      <c r="K14" s="61"/>
      <c r="L14" s="19">
        <f>SUM(L11:L13)</f>
        <v>168039296</v>
      </c>
      <c r="M14" s="61"/>
      <c r="N14" s="19">
        <f>SUM(N11:N13)</f>
        <v>0</v>
      </c>
      <c r="O14" s="61"/>
      <c r="P14" s="19">
        <f>SUM(P11:P13)</f>
        <v>168039296</v>
      </c>
    </row>
    <row r="15" spans="1:18" ht="23.1" customHeight="1">
      <c r="A15" s="15" t="s">
        <v>186</v>
      </c>
      <c r="D15" s="10"/>
      <c r="E15" s="10"/>
      <c r="F15" s="10"/>
      <c r="G15" s="8"/>
      <c r="H15" s="10"/>
      <c r="I15" s="9"/>
      <c r="J15" s="10"/>
      <c r="K15" s="9"/>
      <c r="L15" s="10"/>
      <c r="M15" s="9"/>
      <c r="N15" s="10"/>
      <c r="O15" s="9"/>
      <c r="P15" s="10"/>
    </row>
    <row r="16" spans="1:18" ht="23.1" customHeight="1">
      <c r="A16" s="16" t="s">
        <v>95</v>
      </c>
      <c r="D16" s="8">
        <v>0</v>
      </c>
      <c r="E16" s="8"/>
      <c r="F16" s="8">
        <v>0</v>
      </c>
      <c r="G16" s="8"/>
      <c r="H16" s="8">
        <v>0</v>
      </c>
      <c r="I16" s="9"/>
      <c r="J16" s="171">
        <v>-63987374</v>
      </c>
      <c r="K16" s="9"/>
      <c r="L16" s="171">
        <f t="shared" ref="L16:L17" si="2">SUM(D16:J16)</f>
        <v>-63987374</v>
      </c>
      <c r="M16" s="9"/>
      <c r="N16" s="8">
        <v>0</v>
      </c>
      <c r="O16" s="9"/>
      <c r="P16" s="171">
        <f>SUM(L16:N16)</f>
        <v>-63987374</v>
      </c>
    </row>
    <row r="17" spans="1:18" ht="23.1" customHeight="1">
      <c r="A17" s="16" t="s">
        <v>163</v>
      </c>
      <c r="D17" s="8">
        <v>0</v>
      </c>
      <c r="E17" s="8"/>
      <c r="F17" s="8">
        <v>0</v>
      </c>
      <c r="G17" s="8"/>
      <c r="H17" s="8">
        <v>0</v>
      </c>
      <c r="I17" s="9"/>
      <c r="J17" s="171">
        <v>379021</v>
      </c>
      <c r="K17" s="9"/>
      <c r="L17" s="171">
        <f t="shared" si="2"/>
        <v>379021</v>
      </c>
      <c r="M17" s="9"/>
      <c r="N17" s="8">
        <v>0</v>
      </c>
      <c r="O17" s="9"/>
      <c r="P17" s="171">
        <f>SUM(L17:N17)</f>
        <v>379021</v>
      </c>
    </row>
    <row r="18" spans="1:18" ht="23.1" customHeight="1">
      <c r="A18" s="6" t="s">
        <v>187</v>
      </c>
      <c r="D18" s="19">
        <f>SUM(D16:D17)</f>
        <v>0</v>
      </c>
      <c r="E18" s="53"/>
      <c r="F18" s="19">
        <f>SUM(F16:F17)</f>
        <v>0</v>
      </c>
      <c r="G18" s="21"/>
      <c r="H18" s="19">
        <f>SUM(H16:H17)</f>
        <v>0</v>
      </c>
      <c r="I18" s="18"/>
      <c r="J18" s="19">
        <f>SUM(J16:J17)</f>
        <v>-63608353</v>
      </c>
      <c r="K18" s="18"/>
      <c r="L18" s="19">
        <f>SUM(L16:L17)</f>
        <v>-63608353</v>
      </c>
      <c r="M18" s="18"/>
      <c r="N18" s="19">
        <f>SUM(N16:N17)</f>
        <v>0</v>
      </c>
      <c r="O18" s="18"/>
      <c r="P18" s="19">
        <f>SUM(P16:P17)</f>
        <v>-63608353</v>
      </c>
    </row>
    <row r="19" spans="1:18" ht="23.1" customHeight="1">
      <c r="A19" s="70"/>
      <c r="B19" s="195"/>
      <c r="C19" s="14"/>
      <c r="D19" s="10"/>
      <c r="E19" s="10"/>
      <c r="F19" s="10"/>
      <c r="G19" s="8"/>
      <c r="H19" s="10"/>
      <c r="I19" s="9"/>
      <c r="J19" s="10"/>
      <c r="K19" s="9"/>
      <c r="L19" s="10"/>
      <c r="M19" s="9"/>
      <c r="N19" s="10"/>
      <c r="O19" s="9"/>
      <c r="P19" s="10"/>
    </row>
    <row r="20" spans="1:18" ht="23.1" customHeight="1" thickBot="1">
      <c r="A20" s="17" t="s">
        <v>197</v>
      </c>
      <c r="D20" s="135">
        <f>D14+D18</f>
        <v>352369106</v>
      </c>
      <c r="E20" s="56"/>
      <c r="F20" s="135">
        <f>F14+F18</f>
        <v>466074567</v>
      </c>
      <c r="G20" s="57"/>
      <c r="H20" s="135">
        <f>H14+H18</f>
        <v>10500000</v>
      </c>
      <c r="I20" s="57"/>
      <c r="J20" s="135">
        <f>J14+J18</f>
        <v>-724512730</v>
      </c>
      <c r="K20" s="57"/>
      <c r="L20" s="135">
        <f>L14+L18</f>
        <v>104430943</v>
      </c>
      <c r="M20" s="57"/>
      <c r="N20" s="135">
        <f>N14+N18</f>
        <v>0</v>
      </c>
      <c r="O20" s="9"/>
      <c r="P20" s="135">
        <f>P14+P18</f>
        <v>104430943</v>
      </c>
      <c r="R20" s="63">
        <f>P20-'BS-8-10'!F67</f>
        <v>0</v>
      </c>
    </row>
    <row r="21" spans="1:18" ht="23.1" customHeight="1" thickTop="1"/>
    <row r="22" spans="1:18" ht="23.1" customHeight="1">
      <c r="A22" s="1" t="s">
        <v>72</v>
      </c>
      <c r="B22" s="24"/>
      <c r="C22" s="2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1"/>
    </row>
    <row r="23" spans="1:18" ht="23.1" customHeight="1">
      <c r="A23" s="22" t="s">
        <v>139</v>
      </c>
      <c r="B23" s="24"/>
      <c r="C23" s="2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1"/>
    </row>
    <row r="24" spans="1:18" ht="23.1" customHeight="1">
      <c r="A24" s="5"/>
    </row>
    <row r="25" spans="1:18" ht="23.1" customHeight="1">
      <c r="D25" s="225" t="s">
        <v>1</v>
      </c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</row>
    <row r="26" spans="1:18" ht="23.1" customHeight="1">
      <c r="F26" s="14"/>
      <c r="G26" s="13"/>
      <c r="H26" s="226" t="s">
        <v>96</v>
      </c>
      <c r="I26" s="227"/>
      <c r="J26" s="227"/>
      <c r="K26" s="13"/>
    </row>
    <row r="27" spans="1:18" ht="23.1" customHeight="1">
      <c r="D27" s="13" t="s">
        <v>25</v>
      </c>
      <c r="E27" s="13"/>
      <c r="G27" s="13"/>
      <c r="H27" s="26" t="s">
        <v>77</v>
      </c>
      <c r="I27" s="126"/>
      <c r="K27" s="13"/>
      <c r="L27" s="13" t="s">
        <v>31</v>
      </c>
      <c r="M27" s="13"/>
      <c r="N27" s="13" t="s">
        <v>45</v>
      </c>
      <c r="O27" s="13"/>
    </row>
    <row r="28" spans="1:18" ht="23.1" customHeight="1">
      <c r="D28" s="13" t="s">
        <v>27</v>
      </c>
      <c r="E28" s="13"/>
      <c r="F28" s="26" t="s">
        <v>161</v>
      </c>
      <c r="G28" s="13"/>
      <c r="H28" s="26" t="s">
        <v>78</v>
      </c>
      <c r="I28" s="14"/>
      <c r="J28" s="14"/>
      <c r="K28" s="13"/>
      <c r="L28" s="13" t="s">
        <v>39</v>
      </c>
      <c r="M28" s="13"/>
      <c r="N28" s="13" t="s">
        <v>46</v>
      </c>
      <c r="O28" s="13"/>
      <c r="P28" s="13" t="s">
        <v>29</v>
      </c>
    </row>
    <row r="29" spans="1:18" ht="23.1" customHeight="1">
      <c r="B29" s="209"/>
      <c r="D29" s="14" t="s">
        <v>28</v>
      </c>
      <c r="E29" s="14"/>
      <c r="F29" s="25" t="s">
        <v>162</v>
      </c>
      <c r="G29" s="13"/>
      <c r="H29" s="26" t="s">
        <v>79</v>
      </c>
      <c r="I29" s="13"/>
      <c r="J29" s="26" t="s">
        <v>206</v>
      </c>
      <c r="K29" s="13"/>
      <c r="L29" s="13" t="s">
        <v>188</v>
      </c>
      <c r="M29" s="13"/>
      <c r="N29" s="14" t="s">
        <v>47</v>
      </c>
      <c r="O29" s="13"/>
      <c r="P29" s="13" t="s">
        <v>30</v>
      </c>
    </row>
    <row r="30" spans="1:18" ht="23.1" customHeight="1">
      <c r="A30" s="17"/>
      <c r="D30" s="220" t="s">
        <v>85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</row>
    <row r="31" spans="1:18" ht="23.1" customHeight="1">
      <c r="A31" s="6" t="s">
        <v>225</v>
      </c>
      <c r="D31" s="20"/>
      <c r="E31" s="20"/>
      <c r="F31" s="20"/>
      <c r="G31" s="18"/>
      <c r="H31" s="20"/>
      <c r="I31" s="18"/>
      <c r="J31" s="20"/>
      <c r="K31" s="18"/>
      <c r="L31" s="20"/>
      <c r="M31" s="18"/>
      <c r="N31" s="21"/>
      <c r="O31" s="18"/>
      <c r="P31" s="20"/>
    </row>
    <row r="32" spans="1:18" ht="23.1" customHeight="1">
      <c r="A32" s="15" t="s">
        <v>226</v>
      </c>
      <c r="D32" s="20">
        <f>D20</f>
        <v>352369106</v>
      </c>
      <c r="E32" s="20"/>
      <c r="F32" s="20">
        <f>F20</f>
        <v>466074567</v>
      </c>
      <c r="G32" s="60"/>
      <c r="H32" s="20">
        <f>H20</f>
        <v>10500000</v>
      </c>
      <c r="I32" s="61"/>
      <c r="J32" s="20">
        <f>J20</f>
        <v>-724512730</v>
      </c>
      <c r="K32" s="61"/>
      <c r="L32" s="20">
        <f>SUM(D32:J32)</f>
        <v>104430943</v>
      </c>
      <c r="M32" s="61"/>
      <c r="N32" s="20">
        <f>N20</f>
        <v>0</v>
      </c>
      <c r="O32" s="61"/>
      <c r="P32" s="20">
        <f>SUM(L32:N32)</f>
        <v>104430943</v>
      </c>
    </row>
    <row r="33" spans="1:18" ht="23.1" hidden="1" customHeight="1">
      <c r="A33" s="203" t="s">
        <v>213</v>
      </c>
      <c r="D33" s="20"/>
      <c r="E33" s="20"/>
      <c r="F33" s="20"/>
      <c r="G33" s="60"/>
      <c r="H33" s="20"/>
      <c r="I33" s="61"/>
      <c r="J33" s="20"/>
      <c r="K33" s="61"/>
      <c r="L33" s="171"/>
      <c r="M33" s="61"/>
      <c r="N33" s="20"/>
      <c r="O33" s="61"/>
      <c r="P33" s="171"/>
    </row>
    <row r="34" spans="1:18" ht="23.1" hidden="1" customHeight="1">
      <c r="A34" s="16" t="s">
        <v>214</v>
      </c>
      <c r="B34" s="3">
        <v>19</v>
      </c>
      <c r="D34" s="171"/>
      <c r="E34" s="171"/>
      <c r="F34" s="171"/>
      <c r="G34" s="60"/>
      <c r="H34" s="171">
        <v>0</v>
      </c>
      <c r="I34" s="61"/>
      <c r="J34" s="171">
        <v>0</v>
      </c>
      <c r="K34" s="61"/>
      <c r="L34" s="171">
        <f t="shared" ref="L34" si="3">SUM(D34:J34)</f>
        <v>0</v>
      </c>
      <c r="M34" s="61"/>
      <c r="N34" s="171">
        <v>0</v>
      </c>
      <c r="O34" s="61"/>
      <c r="P34" s="171">
        <f t="shared" ref="P34" si="4">SUM(L34:N34)</f>
        <v>0</v>
      </c>
    </row>
    <row r="35" spans="1:18" ht="23.1" hidden="1" customHeight="1">
      <c r="A35" s="203" t="s">
        <v>215</v>
      </c>
      <c r="D35" s="19">
        <f>SUM(D32:D34)</f>
        <v>352369106</v>
      </c>
      <c r="E35" s="20"/>
      <c r="F35" s="19">
        <f>SUM(F32:F34)</f>
        <v>466074567</v>
      </c>
      <c r="G35" s="60"/>
      <c r="H35" s="19">
        <f>SUM(H32:H34)</f>
        <v>10500000</v>
      </c>
      <c r="I35" s="61"/>
      <c r="J35" s="19">
        <f>SUM(J32:J34)</f>
        <v>-724512730</v>
      </c>
      <c r="K35" s="61"/>
      <c r="L35" s="19">
        <f>SUM(L32:L34)</f>
        <v>104430943</v>
      </c>
      <c r="M35" s="61"/>
      <c r="N35" s="19">
        <f>SUM(N32:N34)</f>
        <v>0</v>
      </c>
      <c r="O35" s="61"/>
      <c r="P35" s="19">
        <f>SUM(P32:P34)</f>
        <v>104430943</v>
      </c>
    </row>
    <row r="36" spans="1:18" ht="23.1" customHeight="1">
      <c r="A36" s="15" t="s">
        <v>186</v>
      </c>
      <c r="D36" s="10"/>
      <c r="E36" s="10"/>
      <c r="F36" s="10"/>
      <c r="G36" s="8"/>
      <c r="H36" s="10"/>
      <c r="I36" s="9"/>
      <c r="J36" s="10"/>
      <c r="K36" s="9"/>
      <c r="L36" s="10"/>
      <c r="M36" s="9"/>
      <c r="N36" s="10"/>
      <c r="O36" s="9"/>
      <c r="P36" s="10"/>
    </row>
    <row r="37" spans="1:18" ht="23.1" customHeight="1">
      <c r="A37" s="16" t="s">
        <v>95</v>
      </c>
      <c r="D37" s="8">
        <v>0</v>
      </c>
      <c r="E37" s="8"/>
      <c r="F37" s="8">
        <v>0</v>
      </c>
      <c r="G37" s="8"/>
      <c r="H37" s="8">
        <v>0</v>
      </c>
      <c r="I37" s="9"/>
      <c r="J37" s="171">
        <f>'PL-11-12'!D31</f>
        <v>-41776312</v>
      </c>
      <c r="K37" s="9"/>
      <c r="L37" s="171">
        <f>SUM(D37:J37)</f>
        <v>-41776312</v>
      </c>
      <c r="M37" s="9"/>
      <c r="N37" s="8">
        <v>0</v>
      </c>
      <c r="O37" s="9"/>
      <c r="P37" s="171">
        <f t="shared" ref="P37:P38" si="5">SUM(L37:N37)</f>
        <v>-41776312</v>
      </c>
    </row>
    <row r="38" spans="1:18" ht="23.1" customHeight="1">
      <c r="A38" s="16" t="s">
        <v>163</v>
      </c>
      <c r="D38" s="8">
        <v>0</v>
      </c>
      <c r="E38" s="8"/>
      <c r="F38" s="8">
        <v>0</v>
      </c>
      <c r="G38" s="8"/>
      <c r="H38" s="8">
        <v>0</v>
      </c>
      <c r="I38" s="9"/>
      <c r="J38" s="171">
        <f>'PL-11-12'!D45</f>
        <v>0</v>
      </c>
      <c r="K38" s="9"/>
      <c r="L38" s="171">
        <f>SUM(D38:J38)</f>
        <v>0</v>
      </c>
      <c r="M38" s="9"/>
      <c r="N38" s="8">
        <v>0</v>
      </c>
      <c r="O38" s="9"/>
      <c r="P38" s="171">
        <f t="shared" si="5"/>
        <v>0</v>
      </c>
    </row>
    <row r="39" spans="1:18" ht="23.1" customHeight="1">
      <c r="A39" s="6" t="s">
        <v>187</v>
      </c>
      <c r="D39" s="19">
        <f>SUM(D37:D38)</f>
        <v>0</v>
      </c>
      <c r="E39" s="53"/>
      <c r="F39" s="19">
        <f>SUM(F37:F38)</f>
        <v>0</v>
      </c>
      <c r="G39" s="21"/>
      <c r="H39" s="19">
        <f>SUM(H37:H38)</f>
        <v>0</v>
      </c>
      <c r="I39" s="18"/>
      <c r="J39" s="19">
        <f>SUM(J37:J38)</f>
        <v>-41776312</v>
      </c>
      <c r="K39" s="18"/>
      <c r="L39" s="19">
        <f>SUM(L37:L38)</f>
        <v>-41776312</v>
      </c>
      <c r="M39" s="18"/>
      <c r="N39" s="19">
        <f>SUM(N37:N38)</f>
        <v>0</v>
      </c>
      <c r="O39" s="18"/>
      <c r="P39" s="19">
        <f>SUM(P37:P38)</f>
        <v>-41776312</v>
      </c>
    </row>
    <row r="40" spans="1:18" ht="23.1" customHeight="1">
      <c r="A40" s="70"/>
      <c r="B40" s="209"/>
      <c r="C40" s="14"/>
      <c r="D40" s="10"/>
      <c r="E40" s="10"/>
      <c r="F40" s="10"/>
      <c r="G40" s="8"/>
      <c r="H40" s="10"/>
      <c r="I40" s="9"/>
      <c r="J40" s="10"/>
      <c r="K40" s="9"/>
      <c r="L40" s="10"/>
      <c r="M40" s="9"/>
      <c r="N40" s="10"/>
      <c r="O40" s="9"/>
      <c r="P40" s="10"/>
    </row>
    <row r="41" spans="1:18" ht="23.1" customHeight="1" thickBot="1">
      <c r="A41" s="17" t="s">
        <v>227</v>
      </c>
      <c r="D41" s="135">
        <f>D35+D39</f>
        <v>352369106</v>
      </c>
      <c r="E41" s="56"/>
      <c r="F41" s="135">
        <f>F35+F39</f>
        <v>466074567</v>
      </c>
      <c r="G41" s="57"/>
      <c r="H41" s="135">
        <f>H35+H39</f>
        <v>10500000</v>
      </c>
      <c r="I41" s="57"/>
      <c r="J41" s="135">
        <f>J35+J39</f>
        <v>-766289042</v>
      </c>
      <c r="K41" s="57"/>
      <c r="L41" s="135">
        <f>L35+L39</f>
        <v>62654631</v>
      </c>
      <c r="M41" s="57"/>
      <c r="N41" s="135">
        <f>N35+N39</f>
        <v>0</v>
      </c>
      <c r="O41" s="9"/>
      <c r="P41" s="135">
        <f>P35+P39</f>
        <v>62654631</v>
      </c>
      <c r="R41" s="63">
        <f>P41-'BS-8-10'!D67</f>
        <v>0</v>
      </c>
    </row>
    <row r="42" spans="1:18" ht="23.1" customHeight="1" thickTop="1"/>
    <row r="82" spans="1:16" s="3" customFormat="1" ht="23.1" customHeight="1">
      <c r="A82" s="12" t="s">
        <v>142</v>
      </c>
      <c r="C82" s="13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</sheetData>
  <mergeCells count="6">
    <mergeCell ref="D25:P25"/>
    <mergeCell ref="H26:J26"/>
    <mergeCell ref="D30:P30"/>
    <mergeCell ref="D4:P4"/>
    <mergeCell ref="H5:J5"/>
    <mergeCell ref="D9:P9"/>
  </mergeCells>
  <conditionalFormatting sqref="D18">
    <cfRule type="expression" priority="620" stopIfTrue="1">
      <formula>"if(E11&gt;0,#,##0;(#,##0),"-")"</formula>
    </cfRule>
  </conditionalFormatting>
  <conditionalFormatting sqref="D18">
    <cfRule type="expression" priority="621" stopIfTrue="1">
      <formula>"if(E11&gt;0,#,##0;(#,##0),"-")"</formula>
    </cfRule>
  </conditionalFormatting>
  <conditionalFormatting sqref="D18">
    <cfRule type="expression" priority="619" stopIfTrue="1">
      <formula>"if(E11&gt;0,#,##0;(#,##0),"-")"</formula>
    </cfRule>
  </conditionalFormatting>
  <conditionalFormatting sqref="D18">
    <cfRule type="expression" priority="618" stopIfTrue="1">
      <formula>"if(E11&gt;0,#,##0;(#,##0),"-")"</formula>
    </cfRule>
  </conditionalFormatting>
  <conditionalFormatting sqref="E16:E17">
    <cfRule type="expression" priority="665" stopIfTrue="1">
      <formula>"if(E11&gt;0,#,##0;(#,##0),"-")"</formula>
    </cfRule>
  </conditionalFormatting>
  <conditionalFormatting sqref="E16:E17">
    <cfRule type="expression" priority="663" stopIfTrue="1">
      <formula>"if(E11&gt;0,#,##0;(#,##0),"-")"</formula>
    </cfRule>
  </conditionalFormatting>
  <conditionalFormatting sqref="E16:E17">
    <cfRule type="expression" priority="664" stopIfTrue="1">
      <formula>"if(E11&gt;0,#,##0;(#,##0),"-")"</formula>
    </cfRule>
  </conditionalFormatting>
  <conditionalFormatting sqref="D18">
    <cfRule type="expression" priority="614" stopIfTrue="1">
      <formula>"if(E11&gt;0,#,##0;(#,##0),"-")"</formula>
    </cfRule>
  </conditionalFormatting>
  <conditionalFormatting sqref="D17">
    <cfRule type="expression" priority="626" stopIfTrue="1">
      <formula>"if(E11&gt;0,#,##0;(#,##0),"-")"</formula>
    </cfRule>
  </conditionalFormatting>
  <conditionalFormatting sqref="D17">
    <cfRule type="expression" priority="625" stopIfTrue="1">
      <formula>"if(E11&gt;0,#,##0;(#,##0),"-")"</formula>
    </cfRule>
  </conditionalFormatting>
  <conditionalFormatting sqref="D17">
    <cfRule type="expression" priority="632" stopIfTrue="1">
      <formula>"if(E11&gt;0,#,##0;(#,##0),"-")"</formula>
    </cfRule>
  </conditionalFormatting>
  <conditionalFormatting sqref="D17">
    <cfRule type="expression" priority="631" stopIfTrue="1">
      <formula>"if(E11&gt;0,#,##0;(#,##0),"-")"</formula>
    </cfRule>
  </conditionalFormatting>
  <conditionalFormatting sqref="D16">
    <cfRule type="expression" priority="646" stopIfTrue="1">
      <formula>"if(E11&gt;0,#,##0;(#,##0),"-")"</formula>
    </cfRule>
  </conditionalFormatting>
  <conditionalFormatting sqref="D16">
    <cfRule type="expression" priority="645" stopIfTrue="1">
      <formula>"if(E11&gt;0,#,##0;(#,##0),"-")"</formula>
    </cfRule>
  </conditionalFormatting>
  <conditionalFormatting sqref="D16:D17">
    <cfRule type="expression" priority="652" stopIfTrue="1">
      <formula>"if(E11&gt;0,#,##0;(#,##0),"-")"</formula>
    </cfRule>
  </conditionalFormatting>
  <conditionalFormatting sqref="D16">
    <cfRule type="expression" priority="651" stopIfTrue="1">
      <formula>"if(E11&gt;0,#,##0;(#,##0),"-")"</formula>
    </cfRule>
  </conditionalFormatting>
  <conditionalFormatting sqref="D17">
    <cfRule type="expression" priority="650" stopIfTrue="1">
      <formula>"if(E11&gt;0,#,##0;(#,##0),"-")"</formula>
    </cfRule>
  </conditionalFormatting>
  <conditionalFormatting sqref="D17">
    <cfRule type="expression" priority="649" stopIfTrue="1">
      <formula>"if(E11&gt;0,#,##0;(#,##0),"-")"</formula>
    </cfRule>
  </conditionalFormatting>
  <conditionalFormatting sqref="D17">
    <cfRule type="expression" priority="648" stopIfTrue="1">
      <formula>"if(E11&gt;0,#,##0;(#,##0),"-")"</formula>
    </cfRule>
  </conditionalFormatting>
  <conditionalFormatting sqref="D17">
    <cfRule type="expression" priority="647" stopIfTrue="1">
      <formula>"if(E11&gt;0,#,##0;(#,##0),"-")"</formula>
    </cfRule>
  </conditionalFormatting>
  <conditionalFormatting sqref="D17">
    <cfRule type="expression" priority="635" stopIfTrue="1">
      <formula>"if(E11&gt;0,#,##0;(#,##0),"-")"</formula>
    </cfRule>
  </conditionalFormatting>
  <conditionalFormatting sqref="D17">
    <cfRule type="expression" priority="634" stopIfTrue="1">
      <formula>"if(E11&gt;0,#,##0;(#,##0),"-")"</formula>
    </cfRule>
  </conditionalFormatting>
  <conditionalFormatting sqref="D17">
    <cfRule type="expression" priority="630" stopIfTrue="1">
      <formula>"if(E11&gt;0,#,##0;(#,##0),"-")"</formula>
    </cfRule>
  </conditionalFormatting>
  <conditionalFormatting sqref="D17">
    <cfRule type="expression" priority="629" stopIfTrue="1">
      <formula>"if(E11&gt;0,#,##0;(#,##0),"-")"</formula>
    </cfRule>
  </conditionalFormatting>
  <conditionalFormatting sqref="D16">
    <cfRule type="expression" priority="644" stopIfTrue="1">
      <formula>"if(E11&gt;0,#,##0;(#,##0),"-")"</formula>
    </cfRule>
  </conditionalFormatting>
  <conditionalFormatting sqref="D16">
    <cfRule type="expression" priority="643" stopIfTrue="1">
      <formula>"if(E11&gt;0,#,##0;(#,##0),"-")"</formula>
    </cfRule>
  </conditionalFormatting>
  <conditionalFormatting sqref="D17">
    <cfRule type="expression" priority="642" stopIfTrue="1">
      <formula>"if(E11&gt;0,#,##0;(#,##0),"-")"</formula>
    </cfRule>
  </conditionalFormatting>
  <conditionalFormatting sqref="D17">
    <cfRule type="expression" priority="641" stopIfTrue="1">
      <formula>"if(E11&gt;0,#,##0;(#,##0),"-")"</formula>
    </cfRule>
  </conditionalFormatting>
  <conditionalFormatting sqref="D17">
    <cfRule type="expression" priority="640" stopIfTrue="1">
      <formula>"if(E11&gt;0,#,##0;(#,##0),"-")"</formula>
    </cfRule>
  </conditionalFormatting>
  <conditionalFormatting sqref="D17">
    <cfRule type="expression" priority="639" stopIfTrue="1">
      <formula>"if(E11&gt;0,#,##0;(#,##0),"-")"</formula>
    </cfRule>
  </conditionalFormatting>
  <conditionalFormatting sqref="D17">
    <cfRule type="expression" priority="638" stopIfTrue="1">
      <formula>"if(E11&gt;0,#,##0;(#,##0),"-")"</formula>
    </cfRule>
  </conditionalFormatting>
  <conditionalFormatting sqref="D16">
    <cfRule type="expression" priority="637" stopIfTrue="1">
      <formula>"if(E11&gt;0,#,##0;(#,##0),"-")"</formula>
    </cfRule>
  </conditionalFormatting>
  <conditionalFormatting sqref="D16">
    <cfRule type="expression" priority="636" stopIfTrue="1">
      <formula>"if(E11&gt;0,#,##0;(#,##0),"-")"</formula>
    </cfRule>
  </conditionalFormatting>
  <conditionalFormatting sqref="D17">
    <cfRule type="expression" priority="633" stopIfTrue="1">
      <formula>"if(E11&gt;0,#,##0;(#,##0),"-")"</formula>
    </cfRule>
  </conditionalFormatting>
  <conditionalFormatting sqref="D17">
    <cfRule type="expression" priority="628" stopIfTrue="1">
      <formula>"if(E11&gt;0,#,##0;(#,##0),"-")"</formula>
    </cfRule>
  </conditionalFormatting>
  <conditionalFormatting sqref="D17">
    <cfRule type="expression" priority="627" stopIfTrue="1">
      <formula>"if(E11&gt;0,#,##0;(#,##0),"-")"</formula>
    </cfRule>
  </conditionalFormatting>
  <conditionalFormatting sqref="D17">
    <cfRule type="expression" priority="624" stopIfTrue="1">
      <formula>"if(E11&gt;0,#,##0;(#,##0),"-")"</formula>
    </cfRule>
  </conditionalFormatting>
  <conditionalFormatting sqref="D17">
    <cfRule type="expression" priority="623" stopIfTrue="1">
      <formula>"if(E11&gt;0,#,##0;(#,##0),"-")"</formula>
    </cfRule>
  </conditionalFormatting>
  <conditionalFormatting sqref="D17">
    <cfRule type="expression" priority="622" stopIfTrue="1">
      <formula>"if(E11&gt;0,#,##0;(#,##0),"-")"</formula>
    </cfRule>
  </conditionalFormatting>
  <conditionalFormatting sqref="D18">
    <cfRule type="expression" priority="617" stopIfTrue="1">
      <formula>"if(E11&gt;0,#,##0;(#,##0),"-")"</formula>
    </cfRule>
  </conditionalFormatting>
  <conditionalFormatting sqref="D18">
    <cfRule type="expression" priority="616" stopIfTrue="1">
      <formula>"if(E11&gt;0,#,##0;(#,##0),"-")"</formula>
    </cfRule>
  </conditionalFormatting>
  <conditionalFormatting sqref="D18">
    <cfRule type="expression" priority="615" stopIfTrue="1">
      <formula>"if(E11&gt;0,#,##0;(#,##0),"-")"</formula>
    </cfRule>
  </conditionalFormatting>
  <conditionalFormatting sqref="F18">
    <cfRule type="expression" priority="436" stopIfTrue="1">
      <formula>"if(E11&gt;0,#,##0;(#,##0),"-")"</formula>
    </cfRule>
  </conditionalFormatting>
  <conditionalFormatting sqref="F18">
    <cfRule type="expression" priority="435" stopIfTrue="1">
      <formula>"if(E11&gt;0,#,##0;(#,##0),"-")"</formula>
    </cfRule>
  </conditionalFormatting>
  <conditionalFormatting sqref="F18">
    <cfRule type="expression" priority="434" stopIfTrue="1">
      <formula>"if(E11&gt;0,#,##0;(#,##0),"-")"</formula>
    </cfRule>
  </conditionalFormatting>
  <conditionalFormatting sqref="F18">
    <cfRule type="expression" priority="433" stopIfTrue="1">
      <formula>"if(E11&gt;0,#,##0;(#,##0),"-")"</formula>
    </cfRule>
  </conditionalFormatting>
  <conditionalFormatting sqref="F18">
    <cfRule type="expression" priority="432" stopIfTrue="1">
      <formula>"if(E11&gt;0,#,##0;(#,##0),"-")"</formula>
    </cfRule>
  </conditionalFormatting>
  <conditionalFormatting sqref="F18">
    <cfRule type="expression" priority="431" stopIfTrue="1">
      <formula>"if(E11&gt;0,#,##0;(#,##0),"-")"</formula>
    </cfRule>
  </conditionalFormatting>
  <conditionalFormatting sqref="F18">
    <cfRule type="expression" priority="430" stopIfTrue="1">
      <formula>"if(E11&gt;0,#,##0;(#,##0),"-")"</formula>
    </cfRule>
  </conditionalFormatting>
  <conditionalFormatting sqref="F18">
    <cfRule type="expression" priority="429" stopIfTrue="1">
      <formula>"if(E11&gt;0,#,##0;(#,##0),"-")"</formula>
    </cfRule>
  </conditionalFormatting>
  <conditionalFormatting sqref="H18">
    <cfRule type="expression" priority="428" stopIfTrue="1">
      <formula>"if(E11&gt;0,#,##0;(#,##0),"-")"</formula>
    </cfRule>
  </conditionalFormatting>
  <conditionalFormatting sqref="H18">
    <cfRule type="expression" priority="427" stopIfTrue="1">
      <formula>"if(E11&gt;0,#,##0;(#,##0),"-")"</formula>
    </cfRule>
  </conditionalFormatting>
  <conditionalFormatting sqref="H18">
    <cfRule type="expression" priority="426" stopIfTrue="1">
      <formula>"if(E11&gt;0,#,##0;(#,##0),"-")"</formula>
    </cfRule>
  </conditionalFormatting>
  <conditionalFormatting sqref="H18">
    <cfRule type="expression" priority="425" stopIfTrue="1">
      <formula>"if(E11&gt;0,#,##0;(#,##0),"-")"</formula>
    </cfRule>
  </conditionalFormatting>
  <conditionalFormatting sqref="H18">
    <cfRule type="expression" priority="424" stopIfTrue="1">
      <formula>"if(E11&gt;0,#,##0;(#,##0),"-")"</formula>
    </cfRule>
  </conditionalFormatting>
  <conditionalFormatting sqref="H18">
    <cfRule type="expression" priority="423" stopIfTrue="1">
      <formula>"if(E11&gt;0,#,##0;(#,##0),"-")"</formula>
    </cfRule>
  </conditionalFormatting>
  <conditionalFormatting sqref="H18">
    <cfRule type="expression" priority="422" stopIfTrue="1">
      <formula>"if(E11&gt;0,#,##0;(#,##0),"-")"</formula>
    </cfRule>
  </conditionalFormatting>
  <conditionalFormatting sqref="H18">
    <cfRule type="expression" priority="421" stopIfTrue="1">
      <formula>"if(E11&gt;0,#,##0;(#,##0),"-")"</formula>
    </cfRule>
  </conditionalFormatting>
  <conditionalFormatting sqref="J18">
    <cfRule type="expression" priority="420" stopIfTrue="1">
      <formula>"if(E11&gt;0,#,##0;(#,##0),"-")"</formula>
    </cfRule>
  </conditionalFormatting>
  <conditionalFormatting sqref="J18">
    <cfRule type="expression" priority="419" stopIfTrue="1">
      <formula>"if(E11&gt;0,#,##0;(#,##0),"-")"</formula>
    </cfRule>
  </conditionalFormatting>
  <conditionalFormatting sqref="J18">
    <cfRule type="expression" priority="418" stopIfTrue="1">
      <formula>"if(E11&gt;0,#,##0;(#,##0),"-")"</formula>
    </cfRule>
  </conditionalFormatting>
  <conditionalFormatting sqref="J18">
    <cfRule type="expression" priority="417" stopIfTrue="1">
      <formula>"if(E11&gt;0,#,##0;(#,##0),"-")"</formula>
    </cfRule>
  </conditionalFormatting>
  <conditionalFormatting sqref="J18">
    <cfRule type="expression" priority="416" stopIfTrue="1">
      <formula>"if(E11&gt;0,#,##0;(#,##0),"-")"</formula>
    </cfRule>
  </conditionalFormatting>
  <conditionalFormatting sqref="J18">
    <cfRule type="expression" priority="415" stopIfTrue="1">
      <formula>"if(E11&gt;0,#,##0;(#,##0),"-")"</formula>
    </cfRule>
  </conditionalFormatting>
  <conditionalFormatting sqref="J18">
    <cfRule type="expression" priority="414" stopIfTrue="1">
      <formula>"if(E11&gt;0,#,##0;(#,##0),"-")"</formula>
    </cfRule>
  </conditionalFormatting>
  <conditionalFormatting sqref="J18">
    <cfRule type="expression" priority="413" stopIfTrue="1">
      <formula>"if(E11&gt;0,#,##0;(#,##0),"-")"</formula>
    </cfRule>
  </conditionalFormatting>
  <conditionalFormatting sqref="L18">
    <cfRule type="expression" priority="412" stopIfTrue="1">
      <formula>"if(E11&gt;0,#,##0;(#,##0),"-")"</formula>
    </cfRule>
  </conditionalFormatting>
  <conditionalFormatting sqref="L18">
    <cfRule type="expression" priority="411" stopIfTrue="1">
      <formula>"if(E11&gt;0,#,##0;(#,##0),"-")"</formula>
    </cfRule>
  </conditionalFormatting>
  <conditionalFormatting sqref="L18">
    <cfRule type="expression" priority="410" stopIfTrue="1">
      <formula>"if(E11&gt;0,#,##0;(#,##0),"-")"</formula>
    </cfRule>
  </conditionalFormatting>
  <conditionalFormatting sqref="L18">
    <cfRule type="expression" priority="409" stopIfTrue="1">
      <formula>"if(E11&gt;0,#,##0;(#,##0),"-")"</formula>
    </cfRule>
  </conditionalFormatting>
  <conditionalFormatting sqref="L18">
    <cfRule type="expression" priority="408" stopIfTrue="1">
      <formula>"if(E11&gt;0,#,##0;(#,##0),"-")"</formula>
    </cfRule>
  </conditionalFormatting>
  <conditionalFormatting sqref="L18">
    <cfRule type="expression" priority="407" stopIfTrue="1">
      <formula>"if(E11&gt;0,#,##0;(#,##0),"-")"</formula>
    </cfRule>
  </conditionalFormatting>
  <conditionalFormatting sqref="L18">
    <cfRule type="expression" priority="406" stopIfTrue="1">
      <formula>"if(E11&gt;0,#,##0;(#,##0),"-")"</formula>
    </cfRule>
  </conditionalFormatting>
  <conditionalFormatting sqref="L18">
    <cfRule type="expression" priority="405" stopIfTrue="1">
      <formula>"if(E11&gt;0,#,##0;(#,##0),"-")"</formula>
    </cfRule>
  </conditionalFormatting>
  <conditionalFormatting sqref="N18">
    <cfRule type="expression" priority="404" stopIfTrue="1">
      <formula>"if(E11&gt;0,#,##0;(#,##0),"-")"</formula>
    </cfRule>
  </conditionalFormatting>
  <conditionalFormatting sqref="N18">
    <cfRule type="expression" priority="403" stopIfTrue="1">
      <formula>"if(E11&gt;0,#,##0;(#,##0),"-")"</formula>
    </cfRule>
  </conditionalFormatting>
  <conditionalFormatting sqref="N18">
    <cfRule type="expression" priority="402" stopIfTrue="1">
      <formula>"if(E11&gt;0,#,##0;(#,##0),"-")"</formula>
    </cfRule>
  </conditionalFormatting>
  <conditionalFormatting sqref="N18">
    <cfRule type="expression" priority="401" stopIfTrue="1">
      <formula>"if(E11&gt;0,#,##0;(#,##0),"-")"</formula>
    </cfRule>
  </conditionalFormatting>
  <conditionalFormatting sqref="N18">
    <cfRule type="expression" priority="400" stopIfTrue="1">
      <formula>"if(E11&gt;0,#,##0;(#,##0),"-")"</formula>
    </cfRule>
  </conditionalFormatting>
  <conditionalFormatting sqref="N18">
    <cfRule type="expression" priority="399" stopIfTrue="1">
      <formula>"if(E11&gt;0,#,##0;(#,##0),"-")"</formula>
    </cfRule>
  </conditionalFormatting>
  <conditionalFormatting sqref="N18">
    <cfRule type="expression" priority="398" stopIfTrue="1">
      <formula>"if(E11&gt;0,#,##0;(#,##0),"-")"</formula>
    </cfRule>
  </conditionalFormatting>
  <conditionalFormatting sqref="N18">
    <cfRule type="expression" priority="397" stopIfTrue="1">
      <formula>"if(E11&gt;0,#,##0;(#,##0),"-")"</formula>
    </cfRule>
  </conditionalFormatting>
  <conditionalFormatting sqref="P18">
    <cfRule type="expression" priority="396" stopIfTrue="1">
      <formula>"if(E11&gt;0,#,##0;(#,##0),"-")"</formula>
    </cfRule>
  </conditionalFormatting>
  <conditionalFormatting sqref="P18">
    <cfRule type="expression" priority="395" stopIfTrue="1">
      <formula>"if(E11&gt;0,#,##0;(#,##0),"-")"</formula>
    </cfRule>
  </conditionalFormatting>
  <conditionalFormatting sqref="P18">
    <cfRule type="expression" priority="394" stopIfTrue="1">
      <formula>"if(E11&gt;0,#,##0;(#,##0),"-")"</formula>
    </cfRule>
  </conditionalFormatting>
  <conditionalFormatting sqref="P18">
    <cfRule type="expression" priority="393" stopIfTrue="1">
      <formula>"if(E11&gt;0,#,##0;(#,##0),"-")"</formula>
    </cfRule>
  </conditionalFormatting>
  <conditionalFormatting sqref="P18">
    <cfRule type="expression" priority="392" stopIfTrue="1">
      <formula>"if(E11&gt;0,#,##0;(#,##0),"-")"</formula>
    </cfRule>
  </conditionalFormatting>
  <conditionalFormatting sqref="P18">
    <cfRule type="expression" priority="391" stopIfTrue="1">
      <formula>"if(E11&gt;0,#,##0;(#,##0),"-")"</formula>
    </cfRule>
  </conditionalFormatting>
  <conditionalFormatting sqref="P18">
    <cfRule type="expression" priority="390" stopIfTrue="1">
      <formula>"if(E11&gt;0,#,##0;(#,##0),"-")"</formula>
    </cfRule>
  </conditionalFormatting>
  <conditionalFormatting sqref="P18">
    <cfRule type="expression" priority="389" stopIfTrue="1">
      <formula>"if(E11&gt;0,#,##0;(#,##0),"-")"</formula>
    </cfRule>
  </conditionalFormatting>
  <conditionalFormatting sqref="D14">
    <cfRule type="expression" priority="387" stopIfTrue="1">
      <formula>"if(E11&gt;0,#,##0;(#,##0),"-")"</formula>
    </cfRule>
  </conditionalFormatting>
  <conditionalFormatting sqref="D14">
    <cfRule type="expression" priority="388" stopIfTrue="1">
      <formula>"if(E11&gt;0,#,##0;(#,##0),"-")"</formula>
    </cfRule>
  </conditionalFormatting>
  <conditionalFormatting sqref="D14">
    <cfRule type="expression" priority="386" stopIfTrue="1">
      <formula>"if(E11&gt;0,#,##0;(#,##0),"-")"</formula>
    </cfRule>
  </conditionalFormatting>
  <conditionalFormatting sqref="D14">
    <cfRule type="expression" priority="385" stopIfTrue="1">
      <formula>"if(E11&gt;0,#,##0;(#,##0),"-")"</formula>
    </cfRule>
  </conditionalFormatting>
  <conditionalFormatting sqref="D14">
    <cfRule type="expression" priority="381" stopIfTrue="1">
      <formula>"if(E11&gt;0,#,##0;(#,##0),"-")"</formula>
    </cfRule>
  </conditionalFormatting>
  <conditionalFormatting sqref="D14">
    <cfRule type="expression" priority="384" stopIfTrue="1">
      <formula>"if(E11&gt;0,#,##0;(#,##0),"-")"</formula>
    </cfRule>
  </conditionalFormatting>
  <conditionalFormatting sqref="D14">
    <cfRule type="expression" priority="383" stopIfTrue="1">
      <formula>"if(E11&gt;0,#,##0;(#,##0),"-")"</formula>
    </cfRule>
  </conditionalFormatting>
  <conditionalFormatting sqref="D14">
    <cfRule type="expression" priority="382" stopIfTrue="1">
      <formula>"if(E11&gt;0,#,##0;(#,##0),"-")"</formula>
    </cfRule>
  </conditionalFormatting>
  <conditionalFormatting sqref="F14">
    <cfRule type="expression" priority="379" stopIfTrue="1">
      <formula>"if(E11&gt;0,#,##0;(#,##0),"-")"</formula>
    </cfRule>
  </conditionalFormatting>
  <conditionalFormatting sqref="F14">
    <cfRule type="expression" priority="380" stopIfTrue="1">
      <formula>"if(E11&gt;0,#,##0;(#,##0),"-")"</formula>
    </cfRule>
  </conditionalFormatting>
  <conditionalFormatting sqref="F14">
    <cfRule type="expression" priority="378" stopIfTrue="1">
      <formula>"if(E11&gt;0,#,##0;(#,##0),"-")"</formula>
    </cfRule>
  </conditionalFormatting>
  <conditionalFormatting sqref="F14">
    <cfRule type="expression" priority="377" stopIfTrue="1">
      <formula>"if(E11&gt;0,#,##0;(#,##0),"-")"</formula>
    </cfRule>
  </conditionalFormatting>
  <conditionalFormatting sqref="F14">
    <cfRule type="expression" priority="373" stopIfTrue="1">
      <formula>"if(E11&gt;0,#,##0;(#,##0),"-")"</formula>
    </cfRule>
  </conditionalFormatting>
  <conditionalFormatting sqref="F14">
    <cfRule type="expression" priority="376" stopIfTrue="1">
      <formula>"if(E11&gt;0,#,##0;(#,##0),"-")"</formula>
    </cfRule>
  </conditionalFormatting>
  <conditionalFormatting sqref="F14">
    <cfRule type="expression" priority="375" stopIfTrue="1">
      <formula>"if(E11&gt;0,#,##0;(#,##0),"-")"</formula>
    </cfRule>
  </conditionalFormatting>
  <conditionalFormatting sqref="F14">
    <cfRule type="expression" priority="374" stopIfTrue="1">
      <formula>"if(E11&gt;0,#,##0;(#,##0),"-")"</formula>
    </cfRule>
  </conditionalFormatting>
  <conditionalFormatting sqref="H14">
    <cfRule type="expression" priority="371" stopIfTrue="1">
      <formula>"if(E11&gt;0,#,##0;(#,##0),"-")"</formula>
    </cfRule>
  </conditionalFormatting>
  <conditionalFormatting sqref="H14">
    <cfRule type="expression" priority="372" stopIfTrue="1">
      <formula>"if(E11&gt;0,#,##0;(#,##0),"-")"</formula>
    </cfRule>
  </conditionalFormatting>
  <conditionalFormatting sqref="H14">
    <cfRule type="expression" priority="370" stopIfTrue="1">
      <formula>"if(E11&gt;0,#,##0;(#,##0),"-")"</formula>
    </cfRule>
  </conditionalFormatting>
  <conditionalFormatting sqref="H14">
    <cfRule type="expression" priority="369" stopIfTrue="1">
      <formula>"if(E11&gt;0,#,##0;(#,##0),"-")"</formula>
    </cfRule>
  </conditionalFormatting>
  <conditionalFormatting sqref="H14">
    <cfRule type="expression" priority="365" stopIfTrue="1">
      <formula>"if(E11&gt;0,#,##0;(#,##0),"-")"</formula>
    </cfRule>
  </conditionalFormatting>
  <conditionalFormatting sqref="H14">
    <cfRule type="expression" priority="368" stopIfTrue="1">
      <formula>"if(E11&gt;0,#,##0;(#,##0),"-")"</formula>
    </cfRule>
  </conditionalFormatting>
  <conditionalFormatting sqref="H14">
    <cfRule type="expression" priority="367" stopIfTrue="1">
      <formula>"if(E11&gt;0,#,##0;(#,##0),"-")"</formula>
    </cfRule>
  </conditionalFormatting>
  <conditionalFormatting sqref="H14">
    <cfRule type="expression" priority="366" stopIfTrue="1">
      <formula>"if(E11&gt;0,#,##0;(#,##0),"-")"</formula>
    </cfRule>
  </conditionalFormatting>
  <conditionalFormatting sqref="J14">
    <cfRule type="expression" priority="363" stopIfTrue="1">
      <formula>"if(E11&gt;0,#,##0;(#,##0),"-")"</formula>
    </cfRule>
  </conditionalFormatting>
  <conditionalFormatting sqref="J14">
    <cfRule type="expression" priority="364" stopIfTrue="1">
      <formula>"if(E11&gt;0,#,##0;(#,##0),"-")"</formula>
    </cfRule>
  </conditionalFormatting>
  <conditionalFormatting sqref="J14">
    <cfRule type="expression" priority="362" stopIfTrue="1">
      <formula>"if(E11&gt;0,#,##0;(#,##0),"-")"</formula>
    </cfRule>
  </conditionalFormatting>
  <conditionalFormatting sqref="J14">
    <cfRule type="expression" priority="361" stopIfTrue="1">
      <formula>"if(E11&gt;0,#,##0;(#,##0),"-")"</formula>
    </cfRule>
  </conditionalFormatting>
  <conditionalFormatting sqref="J14">
    <cfRule type="expression" priority="357" stopIfTrue="1">
      <formula>"if(E11&gt;0,#,##0;(#,##0),"-")"</formula>
    </cfRule>
  </conditionalFormatting>
  <conditionalFormatting sqref="J14">
    <cfRule type="expression" priority="360" stopIfTrue="1">
      <formula>"if(E11&gt;0,#,##0;(#,##0),"-")"</formula>
    </cfRule>
  </conditionalFormatting>
  <conditionalFormatting sqref="J14">
    <cfRule type="expression" priority="359" stopIfTrue="1">
      <formula>"if(E11&gt;0,#,##0;(#,##0),"-")"</formula>
    </cfRule>
  </conditionalFormatting>
  <conditionalFormatting sqref="J14">
    <cfRule type="expression" priority="358" stopIfTrue="1">
      <formula>"if(E11&gt;0,#,##0;(#,##0),"-")"</formula>
    </cfRule>
  </conditionalFormatting>
  <conditionalFormatting sqref="L14">
    <cfRule type="expression" priority="355" stopIfTrue="1">
      <formula>"if(E11&gt;0,#,##0;(#,##0),"-")"</formula>
    </cfRule>
  </conditionalFormatting>
  <conditionalFormatting sqref="L14">
    <cfRule type="expression" priority="356" stopIfTrue="1">
      <formula>"if(E11&gt;0,#,##0;(#,##0),"-")"</formula>
    </cfRule>
  </conditionalFormatting>
  <conditionalFormatting sqref="L14">
    <cfRule type="expression" priority="354" stopIfTrue="1">
      <formula>"if(E11&gt;0,#,##0;(#,##0),"-")"</formula>
    </cfRule>
  </conditionalFormatting>
  <conditionalFormatting sqref="L14">
    <cfRule type="expression" priority="353" stopIfTrue="1">
      <formula>"if(E11&gt;0,#,##0;(#,##0),"-")"</formula>
    </cfRule>
  </conditionalFormatting>
  <conditionalFormatting sqref="L14">
    <cfRule type="expression" priority="349" stopIfTrue="1">
      <formula>"if(E11&gt;0,#,##0;(#,##0),"-")"</formula>
    </cfRule>
  </conditionalFormatting>
  <conditionalFormatting sqref="L14">
    <cfRule type="expression" priority="352" stopIfTrue="1">
      <formula>"if(E11&gt;0,#,##0;(#,##0),"-")"</formula>
    </cfRule>
  </conditionalFormatting>
  <conditionalFormatting sqref="L14">
    <cfRule type="expression" priority="351" stopIfTrue="1">
      <formula>"if(E11&gt;0,#,##0;(#,##0),"-")"</formula>
    </cfRule>
  </conditionalFormatting>
  <conditionalFormatting sqref="L14">
    <cfRule type="expression" priority="350" stopIfTrue="1">
      <formula>"if(E11&gt;0,#,##0;(#,##0),"-")"</formula>
    </cfRule>
  </conditionalFormatting>
  <conditionalFormatting sqref="N14">
    <cfRule type="expression" priority="347" stopIfTrue="1">
      <formula>"if(E11&gt;0,#,##0;(#,##0),"-")"</formula>
    </cfRule>
  </conditionalFormatting>
  <conditionalFormatting sqref="N14">
    <cfRule type="expression" priority="348" stopIfTrue="1">
      <formula>"if(E11&gt;0,#,##0;(#,##0),"-")"</formula>
    </cfRule>
  </conditionalFormatting>
  <conditionalFormatting sqref="N14">
    <cfRule type="expression" priority="346" stopIfTrue="1">
      <formula>"if(E11&gt;0,#,##0;(#,##0),"-")"</formula>
    </cfRule>
  </conditionalFormatting>
  <conditionalFormatting sqref="N14">
    <cfRule type="expression" priority="345" stopIfTrue="1">
      <formula>"if(E11&gt;0,#,##0;(#,##0),"-")"</formula>
    </cfRule>
  </conditionalFormatting>
  <conditionalFormatting sqref="N14">
    <cfRule type="expression" priority="341" stopIfTrue="1">
      <formula>"if(E11&gt;0,#,##0;(#,##0),"-")"</formula>
    </cfRule>
  </conditionalFormatting>
  <conditionalFormatting sqref="N14">
    <cfRule type="expression" priority="344" stopIfTrue="1">
      <formula>"if(E11&gt;0,#,##0;(#,##0),"-")"</formula>
    </cfRule>
  </conditionalFormatting>
  <conditionalFormatting sqref="N14">
    <cfRule type="expression" priority="343" stopIfTrue="1">
      <formula>"if(E11&gt;0,#,##0;(#,##0),"-")"</formula>
    </cfRule>
  </conditionalFormatting>
  <conditionalFormatting sqref="N14">
    <cfRule type="expression" priority="342" stopIfTrue="1">
      <formula>"if(E11&gt;0,#,##0;(#,##0),"-")"</formula>
    </cfRule>
  </conditionalFormatting>
  <conditionalFormatting sqref="P14">
    <cfRule type="expression" priority="339" stopIfTrue="1">
      <formula>"if(E11&gt;0,#,##0;(#,##0),"-")"</formula>
    </cfRule>
  </conditionalFormatting>
  <conditionalFormatting sqref="P14">
    <cfRule type="expression" priority="340" stopIfTrue="1">
      <formula>"if(E11&gt;0,#,##0;(#,##0),"-")"</formula>
    </cfRule>
  </conditionalFormatting>
  <conditionalFormatting sqref="P14">
    <cfRule type="expression" priority="338" stopIfTrue="1">
      <formula>"if(E11&gt;0,#,##0;(#,##0),"-")"</formula>
    </cfRule>
  </conditionalFormatting>
  <conditionalFormatting sqref="P14">
    <cfRule type="expression" priority="337" stopIfTrue="1">
      <formula>"if(E11&gt;0,#,##0;(#,##0),"-")"</formula>
    </cfRule>
  </conditionalFormatting>
  <conditionalFormatting sqref="P14">
    <cfRule type="expression" priority="333" stopIfTrue="1">
      <formula>"if(E11&gt;0,#,##0;(#,##0),"-")"</formula>
    </cfRule>
  </conditionalFormatting>
  <conditionalFormatting sqref="P14">
    <cfRule type="expression" priority="336" stopIfTrue="1">
      <formula>"if(E11&gt;0,#,##0;(#,##0),"-")"</formula>
    </cfRule>
  </conditionalFormatting>
  <conditionalFormatting sqref="P14">
    <cfRule type="expression" priority="335" stopIfTrue="1">
      <formula>"if(E11&gt;0,#,##0;(#,##0),"-")"</formula>
    </cfRule>
  </conditionalFormatting>
  <conditionalFormatting sqref="P14">
    <cfRule type="expression" priority="334" stopIfTrue="1">
      <formula>"if(E11&gt;0,#,##0;(#,##0),"-")"</formula>
    </cfRule>
  </conditionalFormatting>
  <conditionalFormatting sqref="F17">
    <cfRule type="expression" priority="306" stopIfTrue="1">
      <formula>"if(E11&gt;0,#,##0;(#,##0),"-")"</formula>
    </cfRule>
  </conditionalFormatting>
  <conditionalFormatting sqref="F17">
    <cfRule type="expression" priority="305" stopIfTrue="1">
      <formula>"if(E11&gt;0,#,##0;(#,##0),"-")"</formula>
    </cfRule>
  </conditionalFormatting>
  <conditionalFormatting sqref="F17">
    <cfRule type="expression" priority="312" stopIfTrue="1">
      <formula>"if(E11&gt;0,#,##0;(#,##0),"-")"</formula>
    </cfRule>
  </conditionalFormatting>
  <conditionalFormatting sqref="F17">
    <cfRule type="expression" priority="311" stopIfTrue="1">
      <formula>"if(E11&gt;0,#,##0;(#,##0),"-")"</formula>
    </cfRule>
  </conditionalFormatting>
  <conditionalFormatting sqref="F16">
    <cfRule type="expression" priority="326" stopIfTrue="1">
      <formula>"if(E11&gt;0,#,##0;(#,##0),"-")"</formula>
    </cfRule>
  </conditionalFormatting>
  <conditionalFormatting sqref="F16">
    <cfRule type="expression" priority="325" stopIfTrue="1">
      <formula>"if(E11&gt;0,#,##0;(#,##0),"-")"</formula>
    </cfRule>
  </conditionalFormatting>
  <conditionalFormatting sqref="F16:F17">
    <cfRule type="expression" priority="332" stopIfTrue="1">
      <formula>"if(E11&gt;0,#,##0;(#,##0),"-")"</formula>
    </cfRule>
  </conditionalFormatting>
  <conditionalFormatting sqref="F16">
    <cfRule type="expression" priority="331" stopIfTrue="1">
      <formula>"if(E11&gt;0,#,##0;(#,##0),"-")"</formula>
    </cfRule>
  </conditionalFormatting>
  <conditionalFormatting sqref="F17">
    <cfRule type="expression" priority="330" stopIfTrue="1">
      <formula>"if(E11&gt;0,#,##0;(#,##0),"-")"</formula>
    </cfRule>
  </conditionalFormatting>
  <conditionalFormatting sqref="F17">
    <cfRule type="expression" priority="329" stopIfTrue="1">
      <formula>"if(E11&gt;0,#,##0;(#,##0),"-")"</formula>
    </cfRule>
  </conditionalFormatting>
  <conditionalFormatting sqref="F17">
    <cfRule type="expression" priority="328" stopIfTrue="1">
      <formula>"if(E11&gt;0,#,##0;(#,##0),"-")"</formula>
    </cfRule>
  </conditionalFormatting>
  <conditionalFormatting sqref="F17">
    <cfRule type="expression" priority="327" stopIfTrue="1">
      <formula>"if(E11&gt;0,#,##0;(#,##0),"-")"</formula>
    </cfRule>
  </conditionalFormatting>
  <conditionalFormatting sqref="F17">
    <cfRule type="expression" priority="315" stopIfTrue="1">
      <formula>"if(E11&gt;0,#,##0;(#,##0),"-")"</formula>
    </cfRule>
  </conditionalFormatting>
  <conditionalFormatting sqref="F17">
    <cfRule type="expression" priority="314" stopIfTrue="1">
      <formula>"if(E11&gt;0,#,##0;(#,##0),"-")"</formula>
    </cfRule>
  </conditionalFormatting>
  <conditionalFormatting sqref="F17">
    <cfRule type="expression" priority="310" stopIfTrue="1">
      <formula>"if(E11&gt;0,#,##0;(#,##0),"-")"</formula>
    </cfRule>
  </conditionalFormatting>
  <conditionalFormatting sqref="F17">
    <cfRule type="expression" priority="309" stopIfTrue="1">
      <formula>"if(E11&gt;0,#,##0;(#,##0),"-")"</formula>
    </cfRule>
  </conditionalFormatting>
  <conditionalFormatting sqref="F16">
    <cfRule type="expression" priority="324" stopIfTrue="1">
      <formula>"if(E11&gt;0,#,##0;(#,##0),"-")"</formula>
    </cfRule>
  </conditionalFormatting>
  <conditionalFormatting sqref="F16">
    <cfRule type="expression" priority="323" stopIfTrue="1">
      <formula>"if(E11&gt;0,#,##0;(#,##0),"-")"</formula>
    </cfRule>
  </conditionalFormatting>
  <conditionalFormatting sqref="F17">
    <cfRule type="expression" priority="322" stopIfTrue="1">
      <formula>"if(E11&gt;0,#,##0;(#,##0),"-")"</formula>
    </cfRule>
  </conditionalFormatting>
  <conditionalFormatting sqref="F17">
    <cfRule type="expression" priority="321" stopIfTrue="1">
      <formula>"if(E11&gt;0,#,##0;(#,##0),"-")"</formula>
    </cfRule>
  </conditionalFormatting>
  <conditionalFormatting sqref="F17">
    <cfRule type="expression" priority="320" stopIfTrue="1">
      <formula>"if(E11&gt;0,#,##0;(#,##0),"-")"</formula>
    </cfRule>
  </conditionalFormatting>
  <conditionalFormatting sqref="F17">
    <cfRule type="expression" priority="319" stopIfTrue="1">
      <formula>"if(E11&gt;0,#,##0;(#,##0),"-")"</formula>
    </cfRule>
  </conditionalFormatting>
  <conditionalFormatting sqref="F17">
    <cfRule type="expression" priority="318" stopIfTrue="1">
      <formula>"if(E11&gt;0,#,##0;(#,##0),"-")"</formula>
    </cfRule>
  </conditionalFormatting>
  <conditionalFormatting sqref="F16">
    <cfRule type="expression" priority="317" stopIfTrue="1">
      <formula>"if(E11&gt;0,#,##0;(#,##0),"-")"</formula>
    </cfRule>
  </conditionalFormatting>
  <conditionalFormatting sqref="F16">
    <cfRule type="expression" priority="316" stopIfTrue="1">
      <formula>"if(E11&gt;0,#,##0;(#,##0),"-")"</formula>
    </cfRule>
  </conditionalFormatting>
  <conditionalFormatting sqref="F17">
    <cfRule type="expression" priority="313" stopIfTrue="1">
      <formula>"if(E11&gt;0,#,##0;(#,##0),"-")"</formula>
    </cfRule>
  </conditionalFormatting>
  <conditionalFormatting sqref="F17">
    <cfRule type="expression" priority="308" stopIfTrue="1">
      <formula>"if(E11&gt;0,#,##0;(#,##0),"-")"</formula>
    </cfRule>
  </conditionalFormatting>
  <conditionalFormatting sqref="F17">
    <cfRule type="expression" priority="307" stopIfTrue="1">
      <formula>"if(E11&gt;0,#,##0;(#,##0),"-")"</formula>
    </cfRule>
  </conditionalFormatting>
  <conditionalFormatting sqref="F17">
    <cfRule type="expression" priority="304" stopIfTrue="1">
      <formula>"if(E11&gt;0,#,##0;(#,##0),"-")"</formula>
    </cfRule>
  </conditionalFormatting>
  <conditionalFormatting sqref="F17">
    <cfRule type="expression" priority="303" stopIfTrue="1">
      <formula>"if(E11&gt;0,#,##0;(#,##0),"-")"</formula>
    </cfRule>
  </conditionalFormatting>
  <conditionalFormatting sqref="F17">
    <cfRule type="expression" priority="302" stopIfTrue="1">
      <formula>"if(E11&gt;0,#,##0;(#,##0),"-")"</formula>
    </cfRule>
  </conditionalFormatting>
  <conditionalFormatting sqref="H17">
    <cfRule type="expression" priority="275" stopIfTrue="1">
      <formula>"if(E11&gt;0,#,##0;(#,##0),"-")"</formula>
    </cfRule>
  </conditionalFormatting>
  <conditionalFormatting sqref="H17">
    <cfRule type="expression" priority="274" stopIfTrue="1">
      <formula>"if(E11&gt;0,#,##0;(#,##0),"-")"</formula>
    </cfRule>
  </conditionalFormatting>
  <conditionalFormatting sqref="H17">
    <cfRule type="expression" priority="281" stopIfTrue="1">
      <formula>"if(E11&gt;0,#,##0;(#,##0),"-")"</formula>
    </cfRule>
  </conditionalFormatting>
  <conditionalFormatting sqref="H17">
    <cfRule type="expression" priority="280" stopIfTrue="1">
      <formula>"if(E11&gt;0,#,##0;(#,##0),"-")"</formula>
    </cfRule>
  </conditionalFormatting>
  <conditionalFormatting sqref="H16">
    <cfRule type="expression" priority="295" stopIfTrue="1">
      <formula>"if(E11&gt;0,#,##0;(#,##0),"-")"</formula>
    </cfRule>
  </conditionalFormatting>
  <conditionalFormatting sqref="H16">
    <cfRule type="expression" priority="294" stopIfTrue="1">
      <formula>"if(E11&gt;0,#,##0;(#,##0),"-")"</formula>
    </cfRule>
  </conditionalFormatting>
  <conditionalFormatting sqref="H16:H17">
    <cfRule type="expression" priority="301" stopIfTrue="1">
      <formula>"if(E11&gt;0,#,##0;(#,##0),"-")"</formula>
    </cfRule>
  </conditionalFormatting>
  <conditionalFormatting sqref="H16">
    <cfRule type="expression" priority="300" stopIfTrue="1">
      <formula>"if(E11&gt;0,#,##0;(#,##0),"-")"</formula>
    </cfRule>
  </conditionalFormatting>
  <conditionalFormatting sqref="H17">
    <cfRule type="expression" priority="299" stopIfTrue="1">
      <formula>"if(E11&gt;0,#,##0;(#,##0),"-")"</formula>
    </cfRule>
  </conditionalFormatting>
  <conditionalFormatting sqref="H17">
    <cfRule type="expression" priority="298" stopIfTrue="1">
      <formula>"if(E11&gt;0,#,##0;(#,##0),"-")"</formula>
    </cfRule>
  </conditionalFormatting>
  <conditionalFormatting sqref="H17">
    <cfRule type="expression" priority="297" stopIfTrue="1">
      <formula>"if(E11&gt;0,#,##0;(#,##0),"-")"</formula>
    </cfRule>
  </conditionalFormatting>
  <conditionalFormatting sqref="H17">
    <cfRule type="expression" priority="296" stopIfTrue="1">
      <formula>"if(E11&gt;0,#,##0;(#,##0),"-")"</formula>
    </cfRule>
  </conditionalFormatting>
  <conditionalFormatting sqref="H17">
    <cfRule type="expression" priority="284" stopIfTrue="1">
      <formula>"if(E11&gt;0,#,##0;(#,##0),"-")"</formula>
    </cfRule>
  </conditionalFormatting>
  <conditionalFormatting sqref="H17">
    <cfRule type="expression" priority="283" stopIfTrue="1">
      <formula>"if(E11&gt;0,#,##0;(#,##0),"-")"</formula>
    </cfRule>
  </conditionalFormatting>
  <conditionalFormatting sqref="H17">
    <cfRule type="expression" priority="279" stopIfTrue="1">
      <formula>"if(E11&gt;0,#,##0;(#,##0),"-")"</formula>
    </cfRule>
  </conditionalFormatting>
  <conditionalFormatting sqref="H17">
    <cfRule type="expression" priority="278" stopIfTrue="1">
      <formula>"if(E11&gt;0,#,##0;(#,##0),"-")"</formula>
    </cfRule>
  </conditionalFormatting>
  <conditionalFormatting sqref="H16">
    <cfRule type="expression" priority="293" stopIfTrue="1">
      <formula>"if(E11&gt;0,#,##0;(#,##0),"-")"</formula>
    </cfRule>
  </conditionalFormatting>
  <conditionalFormatting sqref="H16">
    <cfRule type="expression" priority="292" stopIfTrue="1">
      <formula>"if(E11&gt;0,#,##0;(#,##0),"-")"</formula>
    </cfRule>
  </conditionalFormatting>
  <conditionalFormatting sqref="H17">
    <cfRule type="expression" priority="291" stopIfTrue="1">
      <formula>"if(E11&gt;0,#,##0;(#,##0),"-")"</formula>
    </cfRule>
  </conditionalFormatting>
  <conditionalFormatting sqref="H17">
    <cfRule type="expression" priority="290" stopIfTrue="1">
      <formula>"if(E11&gt;0,#,##0;(#,##0),"-")"</formula>
    </cfRule>
  </conditionalFormatting>
  <conditionalFormatting sqref="H17">
    <cfRule type="expression" priority="289" stopIfTrue="1">
      <formula>"if(E11&gt;0,#,##0;(#,##0),"-")"</formula>
    </cfRule>
  </conditionalFormatting>
  <conditionalFormatting sqref="H17">
    <cfRule type="expression" priority="288" stopIfTrue="1">
      <formula>"if(E11&gt;0,#,##0;(#,##0),"-")"</formula>
    </cfRule>
  </conditionalFormatting>
  <conditionalFormatting sqref="H17">
    <cfRule type="expression" priority="287" stopIfTrue="1">
      <formula>"if(E11&gt;0,#,##0;(#,##0),"-")"</formula>
    </cfRule>
  </conditionalFormatting>
  <conditionalFormatting sqref="H16">
    <cfRule type="expression" priority="286" stopIfTrue="1">
      <formula>"if(E11&gt;0,#,##0;(#,##0),"-")"</formula>
    </cfRule>
  </conditionalFormatting>
  <conditionalFormatting sqref="H16">
    <cfRule type="expression" priority="285" stopIfTrue="1">
      <formula>"if(E11&gt;0,#,##0;(#,##0),"-")"</formula>
    </cfRule>
  </conditionalFormatting>
  <conditionalFormatting sqref="H17">
    <cfRule type="expression" priority="282" stopIfTrue="1">
      <formula>"if(E11&gt;0,#,##0;(#,##0),"-")"</formula>
    </cfRule>
  </conditionalFormatting>
  <conditionalFormatting sqref="H17">
    <cfRule type="expression" priority="277" stopIfTrue="1">
      <formula>"if(E11&gt;0,#,##0;(#,##0),"-")"</formula>
    </cfRule>
  </conditionalFormatting>
  <conditionalFormatting sqref="H17">
    <cfRule type="expression" priority="276" stopIfTrue="1">
      <formula>"if(E11&gt;0,#,##0;(#,##0),"-")"</formula>
    </cfRule>
  </conditionalFormatting>
  <conditionalFormatting sqref="H17">
    <cfRule type="expression" priority="273" stopIfTrue="1">
      <formula>"if(E11&gt;0,#,##0;(#,##0),"-")"</formula>
    </cfRule>
  </conditionalFormatting>
  <conditionalFormatting sqref="H17">
    <cfRule type="expression" priority="272" stopIfTrue="1">
      <formula>"if(E11&gt;0,#,##0;(#,##0),"-")"</formula>
    </cfRule>
  </conditionalFormatting>
  <conditionalFormatting sqref="H17">
    <cfRule type="expression" priority="271" stopIfTrue="1">
      <formula>"if(E11&gt;0,#,##0;(#,##0),"-")"</formula>
    </cfRule>
  </conditionalFormatting>
  <conditionalFormatting sqref="N17">
    <cfRule type="expression" priority="244" stopIfTrue="1">
      <formula>"if(E11&gt;0,#,##0;(#,##0),"-")"</formula>
    </cfRule>
  </conditionalFormatting>
  <conditionalFormatting sqref="N17">
    <cfRule type="expression" priority="243" stopIfTrue="1">
      <formula>"if(E11&gt;0,#,##0;(#,##0),"-")"</formula>
    </cfRule>
  </conditionalFormatting>
  <conditionalFormatting sqref="N17">
    <cfRule type="expression" priority="250" stopIfTrue="1">
      <formula>"if(E11&gt;0,#,##0;(#,##0),"-")"</formula>
    </cfRule>
  </conditionalFormatting>
  <conditionalFormatting sqref="N17">
    <cfRule type="expression" priority="249" stopIfTrue="1">
      <formula>"if(E11&gt;0,#,##0;(#,##0),"-")"</formula>
    </cfRule>
  </conditionalFormatting>
  <conditionalFormatting sqref="N16">
    <cfRule type="expression" priority="264" stopIfTrue="1">
      <formula>"if(E11&gt;0,#,##0;(#,##0),"-")"</formula>
    </cfRule>
  </conditionalFormatting>
  <conditionalFormatting sqref="N16">
    <cfRule type="expression" priority="263" stopIfTrue="1">
      <formula>"if(E11&gt;0,#,##0;(#,##0),"-")"</formula>
    </cfRule>
  </conditionalFormatting>
  <conditionalFormatting sqref="N16:N17">
    <cfRule type="expression" priority="270" stopIfTrue="1">
      <formula>"if(E11&gt;0,#,##0;(#,##0),"-")"</formula>
    </cfRule>
  </conditionalFormatting>
  <conditionalFormatting sqref="N16">
    <cfRule type="expression" priority="269" stopIfTrue="1">
      <formula>"if(E11&gt;0,#,##0;(#,##0),"-")"</formula>
    </cfRule>
  </conditionalFormatting>
  <conditionalFormatting sqref="N17">
    <cfRule type="expression" priority="268" stopIfTrue="1">
      <formula>"if(E11&gt;0,#,##0;(#,##0),"-")"</formula>
    </cfRule>
  </conditionalFormatting>
  <conditionalFormatting sqref="N17">
    <cfRule type="expression" priority="267" stopIfTrue="1">
      <formula>"if(E11&gt;0,#,##0;(#,##0),"-")"</formula>
    </cfRule>
  </conditionalFormatting>
  <conditionalFormatting sqref="N17">
    <cfRule type="expression" priority="266" stopIfTrue="1">
      <formula>"if(E11&gt;0,#,##0;(#,##0),"-")"</formula>
    </cfRule>
  </conditionalFormatting>
  <conditionalFormatting sqref="N17">
    <cfRule type="expression" priority="265" stopIfTrue="1">
      <formula>"if(E11&gt;0,#,##0;(#,##0),"-")"</formula>
    </cfRule>
  </conditionalFormatting>
  <conditionalFormatting sqref="N17">
    <cfRule type="expression" priority="253" stopIfTrue="1">
      <formula>"if(E11&gt;0,#,##0;(#,##0),"-")"</formula>
    </cfRule>
  </conditionalFormatting>
  <conditionalFormatting sqref="N17">
    <cfRule type="expression" priority="252" stopIfTrue="1">
      <formula>"if(E11&gt;0,#,##0;(#,##0),"-")"</formula>
    </cfRule>
  </conditionalFormatting>
  <conditionalFormatting sqref="N17">
    <cfRule type="expression" priority="248" stopIfTrue="1">
      <formula>"if(E11&gt;0,#,##0;(#,##0),"-")"</formula>
    </cfRule>
  </conditionalFormatting>
  <conditionalFormatting sqref="N17">
    <cfRule type="expression" priority="247" stopIfTrue="1">
      <formula>"if(E11&gt;0,#,##0;(#,##0),"-")"</formula>
    </cfRule>
  </conditionalFormatting>
  <conditionalFormatting sqref="N16">
    <cfRule type="expression" priority="262" stopIfTrue="1">
      <formula>"if(E11&gt;0,#,##0;(#,##0),"-")"</formula>
    </cfRule>
  </conditionalFormatting>
  <conditionalFormatting sqref="N16">
    <cfRule type="expression" priority="261" stopIfTrue="1">
      <formula>"if(E11&gt;0,#,##0;(#,##0),"-")"</formula>
    </cfRule>
  </conditionalFormatting>
  <conditionalFormatting sqref="N17">
    <cfRule type="expression" priority="260" stopIfTrue="1">
      <formula>"if(E11&gt;0,#,##0;(#,##0),"-")"</formula>
    </cfRule>
  </conditionalFormatting>
  <conditionalFormatting sqref="N17">
    <cfRule type="expression" priority="259" stopIfTrue="1">
      <formula>"if(E11&gt;0,#,##0;(#,##0),"-")"</formula>
    </cfRule>
  </conditionalFormatting>
  <conditionalFormatting sqref="N17">
    <cfRule type="expression" priority="258" stopIfTrue="1">
      <formula>"if(E11&gt;0,#,##0;(#,##0),"-")"</formula>
    </cfRule>
  </conditionalFormatting>
  <conditionalFormatting sqref="N17">
    <cfRule type="expression" priority="257" stopIfTrue="1">
      <formula>"if(E11&gt;0,#,##0;(#,##0),"-")"</formula>
    </cfRule>
  </conditionalFormatting>
  <conditionalFormatting sqref="N17">
    <cfRule type="expression" priority="256" stopIfTrue="1">
      <formula>"if(E11&gt;0,#,##0;(#,##0),"-")"</formula>
    </cfRule>
  </conditionalFormatting>
  <conditionalFormatting sqref="N16">
    <cfRule type="expression" priority="255" stopIfTrue="1">
      <formula>"if(E11&gt;0,#,##0;(#,##0),"-")"</formula>
    </cfRule>
  </conditionalFormatting>
  <conditionalFormatting sqref="N16">
    <cfRule type="expression" priority="254" stopIfTrue="1">
      <formula>"if(E11&gt;0,#,##0;(#,##0),"-")"</formula>
    </cfRule>
  </conditionalFormatting>
  <conditionalFormatting sqref="N17">
    <cfRule type="expression" priority="251" stopIfTrue="1">
      <formula>"if(E11&gt;0,#,##0;(#,##0),"-")"</formula>
    </cfRule>
  </conditionalFormatting>
  <conditionalFormatting sqref="N17">
    <cfRule type="expression" priority="246" stopIfTrue="1">
      <formula>"if(E11&gt;0,#,##0;(#,##0),"-")"</formula>
    </cfRule>
  </conditionalFormatting>
  <conditionalFormatting sqref="N17">
    <cfRule type="expression" priority="245" stopIfTrue="1">
      <formula>"if(E11&gt;0,#,##0;(#,##0),"-")"</formula>
    </cfRule>
  </conditionalFormatting>
  <conditionalFormatting sqref="N17">
    <cfRule type="expression" priority="242" stopIfTrue="1">
      <formula>"if(E11&gt;0,#,##0;(#,##0),"-")"</formula>
    </cfRule>
  </conditionalFormatting>
  <conditionalFormatting sqref="N17">
    <cfRule type="expression" priority="241" stopIfTrue="1">
      <formula>"if(E11&gt;0,#,##0;(#,##0),"-")"</formula>
    </cfRule>
  </conditionalFormatting>
  <conditionalFormatting sqref="N17">
    <cfRule type="expression" priority="240" stopIfTrue="1">
      <formula>"if(E11&gt;0,#,##0;(#,##0),"-")"</formula>
    </cfRule>
  </conditionalFormatting>
  <conditionalFormatting sqref="D39">
    <cfRule type="expression" priority="204" stopIfTrue="1">
      <formula>"if(E11&gt;0,#,##0;(#,##0),"-")"</formula>
    </cfRule>
  </conditionalFormatting>
  <conditionalFormatting sqref="D39">
    <cfRule type="expression" priority="205" stopIfTrue="1">
      <formula>"if(E11&gt;0,#,##0;(#,##0),"-")"</formula>
    </cfRule>
  </conditionalFormatting>
  <conditionalFormatting sqref="D39">
    <cfRule type="expression" priority="203" stopIfTrue="1">
      <formula>"if(E11&gt;0,#,##0;(#,##0),"-")"</formula>
    </cfRule>
  </conditionalFormatting>
  <conditionalFormatting sqref="D39">
    <cfRule type="expression" priority="202" stopIfTrue="1">
      <formula>"if(E11&gt;0,#,##0;(#,##0),"-")"</formula>
    </cfRule>
  </conditionalFormatting>
  <conditionalFormatting sqref="E37:E38">
    <cfRule type="expression" priority="239" stopIfTrue="1">
      <formula>"if(E11&gt;0,#,##0;(#,##0),"-")"</formula>
    </cfRule>
  </conditionalFormatting>
  <conditionalFormatting sqref="E37:E38">
    <cfRule type="expression" priority="237" stopIfTrue="1">
      <formula>"if(E11&gt;0,#,##0;(#,##0),"-")"</formula>
    </cfRule>
  </conditionalFormatting>
  <conditionalFormatting sqref="E37:E38">
    <cfRule type="expression" priority="238" stopIfTrue="1">
      <formula>"if(E11&gt;0,#,##0;(#,##0),"-")"</formula>
    </cfRule>
  </conditionalFormatting>
  <conditionalFormatting sqref="D39">
    <cfRule type="expression" priority="198" stopIfTrue="1">
      <formula>"if(E11&gt;0,#,##0;(#,##0),"-")"</formula>
    </cfRule>
  </conditionalFormatting>
  <conditionalFormatting sqref="D38">
    <cfRule type="expression" priority="210" stopIfTrue="1">
      <formula>"if(E11&gt;0,#,##0;(#,##0),"-")"</formula>
    </cfRule>
  </conditionalFormatting>
  <conditionalFormatting sqref="D38">
    <cfRule type="expression" priority="209" stopIfTrue="1">
      <formula>"if(E11&gt;0,#,##0;(#,##0),"-")"</formula>
    </cfRule>
  </conditionalFormatting>
  <conditionalFormatting sqref="D38">
    <cfRule type="expression" priority="216" stopIfTrue="1">
      <formula>"if(E11&gt;0,#,##0;(#,##0),"-")"</formula>
    </cfRule>
  </conditionalFormatting>
  <conditionalFormatting sqref="D38">
    <cfRule type="expression" priority="215" stopIfTrue="1">
      <formula>"if(E11&gt;0,#,##0;(#,##0),"-")"</formula>
    </cfRule>
  </conditionalFormatting>
  <conditionalFormatting sqref="D37">
    <cfRule type="expression" priority="230" stopIfTrue="1">
      <formula>"if(E11&gt;0,#,##0;(#,##0),"-")"</formula>
    </cfRule>
  </conditionalFormatting>
  <conditionalFormatting sqref="D37">
    <cfRule type="expression" priority="229" stopIfTrue="1">
      <formula>"if(E11&gt;0,#,##0;(#,##0),"-")"</formula>
    </cfRule>
  </conditionalFormatting>
  <conditionalFormatting sqref="D37:D38">
    <cfRule type="expression" priority="236" stopIfTrue="1">
      <formula>"if(E11&gt;0,#,##0;(#,##0),"-")"</formula>
    </cfRule>
  </conditionalFormatting>
  <conditionalFormatting sqref="D37">
    <cfRule type="expression" priority="235" stopIfTrue="1">
      <formula>"if(E11&gt;0,#,##0;(#,##0),"-")"</formula>
    </cfRule>
  </conditionalFormatting>
  <conditionalFormatting sqref="D38">
    <cfRule type="expression" priority="234" stopIfTrue="1">
      <formula>"if(E11&gt;0,#,##0;(#,##0),"-")"</formula>
    </cfRule>
  </conditionalFormatting>
  <conditionalFormatting sqref="D38">
    <cfRule type="expression" priority="233" stopIfTrue="1">
      <formula>"if(E11&gt;0,#,##0;(#,##0),"-")"</formula>
    </cfRule>
  </conditionalFormatting>
  <conditionalFormatting sqref="D38">
    <cfRule type="expression" priority="232" stopIfTrue="1">
      <formula>"if(E11&gt;0,#,##0;(#,##0),"-")"</formula>
    </cfRule>
  </conditionalFormatting>
  <conditionalFormatting sqref="D38">
    <cfRule type="expression" priority="231" stopIfTrue="1">
      <formula>"if(E11&gt;0,#,##0;(#,##0),"-")"</formula>
    </cfRule>
  </conditionalFormatting>
  <conditionalFormatting sqref="D38">
    <cfRule type="expression" priority="219" stopIfTrue="1">
      <formula>"if(E11&gt;0,#,##0;(#,##0),"-")"</formula>
    </cfRule>
  </conditionalFormatting>
  <conditionalFormatting sqref="D38">
    <cfRule type="expression" priority="218" stopIfTrue="1">
      <formula>"if(E11&gt;0,#,##0;(#,##0),"-")"</formula>
    </cfRule>
  </conditionalFormatting>
  <conditionalFormatting sqref="D38">
    <cfRule type="expression" priority="214" stopIfTrue="1">
      <formula>"if(E11&gt;0,#,##0;(#,##0),"-")"</formula>
    </cfRule>
  </conditionalFormatting>
  <conditionalFormatting sqref="D38">
    <cfRule type="expression" priority="213" stopIfTrue="1">
      <formula>"if(E11&gt;0,#,##0;(#,##0),"-")"</formula>
    </cfRule>
  </conditionalFormatting>
  <conditionalFormatting sqref="D37">
    <cfRule type="expression" priority="228" stopIfTrue="1">
      <formula>"if(E11&gt;0,#,##0;(#,##0),"-")"</formula>
    </cfRule>
  </conditionalFormatting>
  <conditionalFormatting sqref="D37">
    <cfRule type="expression" priority="227" stopIfTrue="1">
      <formula>"if(E11&gt;0,#,##0;(#,##0),"-")"</formula>
    </cfRule>
  </conditionalFormatting>
  <conditionalFormatting sqref="D38">
    <cfRule type="expression" priority="226" stopIfTrue="1">
      <formula>"if(E11&gt;0,#,##0;(#,##0),"-")"</formula>
    </cfRule>
  </conditionalFormatting>
  <conditionalFormatting sqref="D38">
    <cfRule type="expression" priority="225" stopIfTrue="1">
      <formula>"if(E11&gt;0,#,##0;(#,##0),"-")"</formula>
    </cfRule>
  </conditionalFormatting>
  <conditionalFormatting sqref="D38">
    <cfRule type="expression" priority="224" stopIfTrue="1">
      <formula>"if(E11&gt;0,#,##0;(#,##0),"-")"</formula>
    </cfRule>
  </conditionalFormatting>
  <conditionalFormatting sqref="D38">
    <cfRule type="expression" priority="223" stopIfTrue="1">
      <formula>"if(E11&gt;0,#,##0;(#,##0),"-")"</formula>
    </cfRule>
  </conditionalFormatting>
  <conditionalFormatting sqref="D38">
    <cfRule type="expression" priority="222" stopIfTrue="1">
      <formula>"if(E11&gt;0,#,##0;(#,##0),"-")"</formula>
    </cfRule>
  </conditionalFormatting>
  <conditionalFormatting sqref="D37">
    <cfRule type="expression" priority="221" stopIfTrue="1">
      <formula>"if(E11&gt;0,#,##0;(#,##0),"-")"</formula>
    </cfRule>
  </conditionalFormatting>
  <conditionalFormatting sqref="D37">
    <cfRule type="expression" priority="220" stopIfTrue="1">
      <formula>"if(E11&gt;0,#,##0;(#,##0),"-")"</formula>
    </cfRule>
  </conditionalFormatting>
  <conditionalFormatting sqref="D38">
    <cfRule type="expression" priority="217" stopIfTrue="1">
      <formula>"if(E11&gt;0,#,##0;(#,##0),"-")"</formula>
    </cfRule>
  </conditionalFormatting>
  <conditionalFormatting sqref="D38">
    <cfRule type="expression" priority="212" stopIfTrue="1">
      <formula>"if(E11&gt;0,#,##0;(#,##0),"-")"</formula>
    </cfRule>
  </conditionalFormatting>
  <conditionalFormatting sqref="D38">
    <cfRule type="expression" priority="211" stopIfTrue="1">
      <formula>"if(E11&gt;0,#,##0;(#,##0),"-")"</formula>
    </cfRule>
  </conditionalFormatting>
  <conditionalFormatting sqref="D38">
    <cfRule type="expression" priority="208" stopIfTrue="1">
      <formula>"if(E11&gt;0,#,##0;(#,##0),"-")"</formula>
    </cfRule>
  </conditionalFormatting>
  <conditionalFormatting sqref="D38">
    <cfRule type="expression" priority="207" stopIfTrue="1">
      <formula>"if(E11&gt;0,#,##0;(#,##0),"-")"</formula>
    </cfRule>
  </conditionalFormatting>
  <conditionalFormatting sqref="D38">
    <cfRule type="expression" priority="206" stopIfTrue="1">
      <formula>"if(E11&gt;0,#,##0;(#,##0),"-")"</formula>
    </cfRule>
  </conditionalFormatting>
  <conditionalFormatting sqref="D39">
    <cfRule type="expression" priority="201" stopIfTrue="1">
      <formula>"if(E11&gt;0,#,##0;(#,##0),"-")"</formula>
    </cfRule>
  </conditionalFormatting>
  <conditionalFormatting sqref="D39">
    <cfRule type="expression" priority="200" stopIfTrue="1">
      <formula>"if(E11&gt;0,#,##0;(#,##0),"-")"</formula>
    </cfRule>
  </conditionalFormatting>
  <conditionalFormatting sqref="D39">
    <cfRule type="expression" priority="199" stopIfTrue="1">
      <formula>"if(E11&gt;0,#,##0;(#,##0),"-")"</formula>
    </cfRule>
  </conditionalFormatting>
  <conditionalFormatting sqref="F39">
    <cfRule type="expression" priority="197" stopIfTrue="1">
      <formula>"if(E11&gt;0,#,##0;(#,##0),"-")"</formula>
    </cfRule>
  </conditionalFormatting>
  <conditionalFormatting sqref="F39">
    <cfRule type="expression" priority="196" stopIfTrue="1">
      <formula>"if(E11&gt;0,#,##0;(#,##0),"-")"</formula>
    </cfRule>
  </conditionalFormatting>
  <conditionalFormatting sqref="F39">
    <cfRule type="expression" priority="195" stopIfTrue="1">
      <formula>"if(E11&gt;0,#,##0;(#,##0),"-")"</formula>
    </cfRule>
  </conditionalFormatting>
  <conditionalFormatting sqref="F39">
    <cfRule type="expression" priority="194" stopIfTrue="1">
      <formula>"if(E11&gt;0,#,##0;(#,##0),"-")"</formula>
    </cfRule>
  </conditionalFormatting>
  <conditionalFormatting sqref="F39">
    <cfRule type="expression" priority="193" stopIfTrue="1">
      <formula>"if(E11&gt;0,#,##0;(#,##0),"-")"</formula>
    </cfRule>
  </conditionalFormatting>
  <conditionalFormatting sqref="F39">
    <cfRule type="expression" priority="192" stopIfTrue="1">
      <formula>"if(E11&gt;0,#,##0;(#,##0),"-")"</formula>
    </cfRule>
  </conditionalFormatting>
  <conditionalFormatting sqref="F39">
    <cfRule type="expression" priority="191" stopIfTrue="1">
      <formula>"if(E11&gt;0,#,##0;(#,##0),"-")"</formula>
    </cfRule>
  </conditionalFormatting>
  <conditionalFormatting sqref="F39">
    <cfRule type="expression" priority="190" stopIfTrue="1">
      <formula>"if(E11&gt;0,#,##0;(#,##0),"-")"</formula>
    </cfRule>
  </conditionalFormatting>
  <conditionalFormatting sqref="H39">
    <cfRule type="expression" priority="189" stopIfTrue="1">
      <formula>"if(E11&gt;0,#,##0;(#,##0),"-")"</formula>
    </cfRule>
  </conditionalFormatting>
  <conditionalFormatting sqref="H39">
    <cfRule type="expression" priority="188" stopIfTrue="1">
      <formula>"if(E11&gt;0,#,##0;(#,##0),"-")"</formula>
    </cfRule>
  </conditionalFormatting>
  <conditionalFormatting sqref="H39">
    <cfRule type="expression" priority="187" stopIfTrue="1">
      <formula>"if(E11&gt;0,#,##0;(#,##0),"-")"</formula>
    </cfRule>
  </conditionalFormatting>
  <conditionalFormatting sqref="H39">
    <cfRule type="expression" priority="186" stopIfTrue="1">
      <formula>"if(E11&gt;0,#,##0;(#,##0),"-")"</formula>
    </cfRule>
  </conditionalFormatting>
  <conditionalFormatting sqref="H39">
    <cfRule type="expression" priority="185" stopIfTrue="1">
      <formula>"if(E11&gt;0,#,##0;(#,##0),"-")"</formula>
    </cfRule>
  </conditionalFormatting>
  <conditionalFormatting sqref="H39">
    <cfRule type="expression" priority="184" stopIfTrue="1">
      <formula>"if(E11&gt;0,#,##0;(#,##0),"-")"</formula>
    </cfRule>
  </conditionalFormatting>
  <conditionalFormatting sqref="H39">
    <cfRule type="expression" priority="183" stopIfTrue="1">
      <formula>"if(E11&gt;0,#,##0;(#,##0),"-")"</formula>
    </cfRule>
  </conditionalFormatting>
  <conditionalFormatting sqref="H39">
    <cfRule type="expression" priority="182" stopIfTrue="1">
      <formula>"if(E11&gt;0,#,##0;(#,##0),"-")"</formula>
    </cfRule>
  </conditionalFormatting>
  <conditionalFormatting sqref="J39">
    <cfRule type="expression" priority="181" stopIfTrue="1">
      <formula>"if(E11&gt;0,#,##0;(#,##0),"-")"</formula>
    </cfRule>
  </conditionalFormatting>
  <conditionalFormatting sqref="J39">
    <cfRule type="expression" priority="180" stopIfTrue="1">
      <formula>"if(E11&gt;0,#,##0;(#,##0),"-")"</formula>
    </cfRule>
  </conditionalFormatting>
  <conditionalFormatting sqref="J39">
    <cfRule type="expression" priority="179" stopIfTrue="1">
      <formula>"if(E11&gt;0,#,##0;(#,##0),"-")"</formula>
    </cfRule>
  </conditionalFormatting>
  <conditionalFormatting sqref="J39">
    <cfRule type="expression" priority="178" stopIfTrue="1">
      <formula>"if(E11&gt;0,#,##0;(#,##0),"-")"</formula>
    </cfRule>
  </conditionalFormatting>
  <conditionalFormatting sqref="J39">
    <cfRule type="expression" priority="177" stopIfTrue="1">
      <formula>"if(E11&gt;0,#,##0;(#,##0),"-")"</formula>
    </cfRule>
  </conditionalFormatting>
  <conditionalFormatting sqref="J39">
    <cfRule type="expression" priority="176" stopIfTrue="1">
      <formula>"if(E11&gt;0,#,##0;(#,##0),"-")"</formula>
    </cfRule>
  </conditionalFormatting>
  <conditionalFormatting sqref="J39">
    <cfRule type="expression" priority="175" stopIfTrue="1">
      <formula>"if(E11&gt;0,#,##0;(#,##0),"-")"</formula>
    </cfRule>
  </conditionalFormatting>
  <conditionalFormatting sqref="J39">
    <cfRule type="expression" priority="174" stopIfTrue="1">
      <formula>"if(E11&gt;0,#,##0;(#,##0),"-")"</formula>
    </cfRule>
  </conditionalFormatting>
  <conditionalFormatting sqref="L39">
    <cfRule type="expression" priority="173" stopIfTrue="1">
      <formula>"if(E11&gt;0,#,##0;(#,##0),"-")"</formula>
    </cfRule>
  </conditionalFormatting>
  <conditionalFormatting sqref="L39">
    <cfRule type="expression" priority="172" stopIfTrue="1">
      <formula>"if(E11&gt;0,#,##0;(#,##0),"-")"</formula>
    </cfRule>
  </conditionalFormatting>
  <conditionalFormatting sqref="L39">
    <cfRule type="expression" priority="171" stopIfTrue="1">
      <formula>"if(E11&gt;0,#,##0;(#,##0),"-")"</formula>
    </cfRule>
  </conditionalFormatting>
  <conditionalFormatting sqref="L39">
    <cfRule type="expression" priority="170" stopIfTrue="1">
      <formula>"if(E11&gt;0,#,##0;(#,##0),"-")"</formula>
    </cfRule>
  </conditionalFormatting>
  <conditionalFormatting sqref="L39">
    <cfRule type="expression" priority="169" stopIfTrue="1">
      <formula>"if(E11&gt;0,#,##0;(#,##0),"-")"</formula>
    </cfRule>
  </conditionalFormatting>
  <conditionalFormatting sqref="L39">
    <cfRule type="expression" priority="168" stopIfTrue="1">
      <formula>"if(E11&gt;0,#,##0;(#,##0),"-")"</formula>
    </cfRule>
  </conditionalFormatting>
  <conditionalFormatting sqref="L39">
    <cfRule type="expression" priority="167" stopIfTrue="1">
      <formula>"if(E11&gt;0,#,##0;(#,##0),"-")"</formula>
    </cfRule>
  </conditionalFormatting>
  <conditionalFormatting sqref="L39">
    <cfRule type="expression" priority="166" stopIfTrue="1">
      <formula>"if(E11&gt;0,#,##0;(#,##0),"-")"</formula>
    </cfRule>
  </conditionalFormatting>
  <conditionalFormatting sqref="N39">
    <cfRule type="expression" priority="165" stopIfTrue="1">
      <formula>"if(E11&gt;0,#,##0;(#,##0),"-")"</formula>
    </cfRule>
  </conditionalFormatting>
  <conditionalFormatting sqref="N39">
    <cfRule type="expression" priority="164" stopIfTrue="1">
      <formula>"if(E11&gt;0,#,##0;(#,##0),"-")"</formula>
    </cfRule>
  </conditionalFormatting>
  <conditionalFormatting sqref="N39">
    <cfRule type="expression" priority="163" stopIfTrue="1">
      <formula>"if(E11&gt;0,#,##0;(#,##0),"-")"</formula>
    </cfRule>
  </conditionalFormatting>
  <conditionalFormatting sqref="N39">
    <cfRule type="expression" priority="162" stopIfTrue="1">
      <formula>"if(E11&gt;0,#,##0;(#,##0),"-")"</formula>
    </cfRule>
  </conditionalFormatting>
  <conditionalFormatting sqref="N39">
    <cfRule type="expression" priority="161" stopIfTrue="1">
      <formula>"if(E11&gt;0,#,##0;(#,##0),"-")"</formula>
    </cfRule>
  </conditionalFormatting>
  <conditionalFormatting sqref="N39">
    <cfRule type="expression" priority="160" stopIfTrue="1">
      <formula>"if(E11&gt;0,#,##0;(#,##0),"-")"</formula>
    </cfRule>
  </conditionalFormatting>
  <conditionalFormatting sqref="N39">
    <cfRule type="expression" priority="159" stopIfTrue="1">
      <formula>"if(E11&gt;0,#,##0;(#,##0),"-")"</formula>
    </cfRule>
  </conditionalFormatting>
  <conditionalFormatting sqref="N39">
    <cfRule type="expression" priority="158" stopIfTrue="1">
      <formula>"if(E11&gt;0,#,##0;(#,##0),"-")"</formula>
    </cfRule>
  </conditionalFormatting>
  <conditionalFormatting sqref="P39">
    <cfRule type="expression" priority="157" stopIfTrue="1">
      <formula>"if(E11&gt;0,#,##0;(#,##0),"-")"</formula>
    </cfRule>
  </conditionalFormatting>
  <conditionalFormatting sqref="P39">
    <cfRule type="expression" priority="156" stopIfTrue="1">
      <formula>"if(E11&gt;0,#,##0;(#,##0),"-")"</formula>
    </cfRule>
  </conditionalFormatting>
  <conditionalFormatting sqref="P39">
    <cfRule type="expression" priority="155" stopIfTrue="1">
      <formula>"if(E11&gt;0,#,##0;(#,##0),"-")"</formula>
    </cfRule>
  </conditionalFormatting>
  <conditionalFormatting sqref="P39">
    <cfRule type="expression" priority="154" stopIfTrue="1">
      <formula>"if(E11&gt;0,#,##0;(#,##0),"-")"</formula>
    </cfRule>
  </conditionalFormatting>
  <conditionalFormatting sqref="P39">
    <cfRule type="expression" priority="153" stopIfTrue="1">
      <formula>"if(E11&gt;0,#,##0;(#,##0),"-")"</formula>
    </cfRule>
  </conditionalFormatting>
  <conditionalFormatting sqref="P39">
    <cfRule type="expression" priority="152" stopIfTrue="1">
      <formula>"if(E11&gt;0,#,##0;(#,##0),"-")"</formula>
    </cfRule>
  </conditionalFormatting>
  <conditionalFormatting sqref="P39">
    <cfRule type="expression" priority="151" stopIfTrue="1">
      <formula>"if(E11&gt;0,#,##0;(#,##0),"-")"</formula>
    </cfRule>
  </conditionalFormatting>
  <conditionalFormatting sqref="P39">
    <cfRule type="expression" priority="150" stopIfTrue="1">
      <formula>"if(E11&gt;0,#,##0;(#,##0),"-")"</formula>
    </cfRule>
  </conditionalFormatting>
  <conditionalFormatting sqref="D35">
    <cfRule type="expression" priority="148" stopIfTrue="1">
      <formula>"if(E11&gt;0,#,##0;(#,##0),"-")"</formula>
    </cfRule>
  </conditionalFormatting>
  <conditionalFormatting sqref="D35">
    <cfRule type="expression" priority="149" stopIfTrue="1">
      <formula>"if(E11&gt;0,#,##0;(#,##0),"-")"</formula>
    </cfRule>
  </conditionalFormatting>
  <conditionalFormatting sqref="D35">
    <cfRule type="expression" priority="147" stopIfTrue="1">
      <formula>"if(E11&gt;0,#,##0;(#,##0),"-")"</formula>
    </cfRule>
  </conditionalFormatting>
  <conditionalFormatting sqref="D35">
    <cfRule type="expression" priority="146" stopIfTrue="1">
      <formula>"if(E11&gt;0,#,##0;(#,##0),"-")"</formula>
    </cfRule>
  </conditionalFormatting>
  <conditionalFormatting sqref="D35">
    <cfRule type="expression" priority="142" stopIfTrue="1">
      <formula>"if(E11&gt;0,#,##0;(#,##0),"-")"</formula>
    </cfRule>
  </conditionalFormatting>
  <conditionalFormatting sqref="D35">
    <cfRule type="expression" priority="145" stopIfTrue="1">
      <formula>"if(E11&gt;0,#,##0;(#,##0),"-")"</formula>
    </cfRule>
  </conditionalFormatting>
  <conditionalFormatting sqref="D35">
    <cfRule type="expression" priority="144" stopIfTrue="1">
      <formula>"if(E11&gt;0,#,##0;(#,##0),"-")"</formula>
    </cfRule>
  </conditionalFormatting>
  <conditionalFormatting sqref="D35">
    <cfRule type="expression" priority="143" stopIfTrue="1">
      <formula>"if(E11&gt;0,#,##0;(#,##0),"-")"</formula>
    </cfRule>
  </conditionalFormatting>
  <conditionalFormatting sqref="F35">
    <cfRule type="expression" priority="140" stopIfTrue="1">
      <formula>"if(E11&gt;0,#,##0;(#,##0),"-")"</formula>
    </cfRule>
  </conditionalFormatting>
  <conditionalFormatting sqref="F35">
    <cfRule type="expression" priority="141" stopIfTrue="1">
      <formula>"if(E11&gt;0,#,##0;(#,##0),"-")"</formula>
    </cfRule>
  </conditionalFormatting>
  <conditionalFormatting sqref="F35">
    <cfRule type="expression" priority="139" stopIfTrue="1">
      <formula>"if(E11&gt;0,#,##0;(#,##0),"-")"</formula>
    </cfRule>
  </conditionalFormatting>
  <conditionalFormatting sqref="F35">
    <cfRule type="expression" priority="138" stopIfTrue="1">
      <formula>"if(E11&gt;0,#,##0;(#,##0),"-")"</formula>
    </cfRule>
  </conditionalFormatting>
  <conditionalFormatting sqref="F35">
    <cfRule type="expression" priority="134" stopIfTrue="1">
      <formula>"if(E11&gt;0,#,##0;(#,##0),"-")"</formula>
    </cfRule>
  </conditionalFormatting>
  <conditionalFormatting sqref="F35">
    <cfRule type="expression" priority="137" stopIfTrue="1">
      <formula>"if(E11&gt;0,#,##0;(#,##0),"-")"</formula>
    </cfRule>
  </conditionalFormatting>
  <conditionalFormatting sqref="F35">
    <cfRule type="expression" priority="136" stopIfTrue="1">
      <formula>"if(E11&gt;0,#,##0;(#,##0),"-")"</formula>
    </cfRule>
  </conditionalFormatting>
  <conditionalFormatting sqref="F35">
    <cfRule type="expression" priority="135" stopIfTrue="1">
      <formula>"if(E11&gt;0,#,##0;(#,##0),"-")"</formula>
    </cfRule>
  </conditionalFormatting>
  <conditionalFormatting sqref="H35">
    <cfRule type="expression" priority="132" stopIfTrue="1">
      <formula>"if(E11&gt;0,#,##0;(#,##0),"-")"</formula>
    </cfRule>
  </conditionalFormatting>
  <conditionalFormatting sqref="H35">
    <cfRule type="expression" priority="133" stopIfTrue="1">
      <formula>"if(E11&gt;0,#,##0;(#,##0),"-")"</formula>
    </cfRule>
  </conditionalFormatting>
  <conditionalFormatting sqref="H35">
    <cfRule type="expression" priority="131" stopIfTrue="1">
      <formula>"if(E11&gt;0,#,##0;(#,##0),"-")"</formula>
    </cfRule>
  </conditionalFormatting>
  <conditionalFormatting sqref="H35">
    <cfRule type="expression" priority="130" stopIfTrue="1">
      <formula>"if(E11&gt;0,#,##0;(#,##0),"-")"</formula>
    </cfRule>
  </conditionalFormatting>
  <conditionalFormatting sqref="H35">
    <cfRule type="expression" priority="126" stopIfTrue="1">
      <formula>"if(E11&gt;0,#,##0;(#,##0),"-")"</formula>
    </cfRule>
  </conditionalFormatting>
  <conditionalFormatting sqref="H35">
    <cfRule type="expression" priority="129" stopIfTrue="1">
      <formula>"if(E11&gt;0,#,##0;(#,##0),"-")"</formula>
    </cfRule>
  </conditionalFormatting>
  <conditionalFormatting sqref="H35">
    <cfRule type="expression" priority="128" stopIfTrue="1">
      <formula>"if(E11&gt;0,#,##0;(#,##0),"-")"</formula>
    </cfRule>
  </conditionalFormatting>
  <conditionalFormatting sqref="H35">
    <cfRule type="expression" priority="127" stopIfTrue="1">
      <formula>"if(E11&gt;0,#,##0;(#,##0),"-")"</formula>
    </cfRule>
  </conditionalFormatting>
  <conditionalFormatting sqref="J35">
    <cfRule type="expression" priority="124" stopIfTrue="1">
      <formula>"if(E11&gt;0,#,##0;(#,##0),"-")"</formula>
    </cfRule>
  </conditionalFormatting>
  <conditionalFormatting sqref="J35">
    <cfRule type="expression" priority="125" stopIfTrue="1">
      <formula>"if(E11&gt;0,#,##0;(#,##0),"-")"</formula>
    </cfRule>
  </conditionalFormatting>
  <conditionalFormatting sqref="J35">
    <cfRule type="expression" priority="123" stopIfTrue="1">
      <formula>"if(E11&gt;0,#,##0;(#,##0),"-")"</formula>
    </cfRule>
  </conditionalFormatting>
  <conditionalFormatting sqref="J35">
    <cfRule type="expression" priority="122" stopIfTrue="1">
      <formula>"if(E11&gt;0,#,##0;(#,##0),"-")"</formula>
    </cfRule>
  </conditionalFormatting>
  <conditionalFormatting sqref="J35">
    <cfRule type="expression" priority="118" stopIfTrue="1">
      <formula>"if(E11&gt;0,#,##0;(#,##0),"-")"</formula>
    </cfRule>
  </conditionalFormatting>
  <conditionalFormatting sqref="J35">
    <cfRule type="expression" priority="121" stopIfTrue="1">
      <formula>"if(E11&gt;0,#,##0;(#,##0),"-")"</formula>
    </cfRule>
  </conditionalFormatting>
  <conditionalFormatting sqref="J35">
    <cfRule type="expression" priority="120" stopIfTrue="1">
      <formula>"if(E11&gt;0,#,##0;(#,##0),"-")"</formula>
    </cfRule>
  </conditionalFormatting>
  <conditionalFormatting sqref="J35">
    <cfRule type="expression" priority="119" stopIfTrue="1">
      <formula>"if(E11&gt;0,#,##0;(#,##0),"-")"</formula>
    </cfRule>
  </conditionalFormatting>
  <conditionalFormatting sqref="L35">
    <cfRule type="expression" priority="116" stopIfTrue="1">
      <formula>"if(E11&gt;0,#,##0;(#,##0),"-")"</formula>
    </cfRule>
  </conditionalFormatting>
  <conditionalFormatting sqref="L35">
    <cfRule type="expression" priority="117" stopIfTrue="1">
      <formula>"if(E11&gt;0,#,##0;(#,##0),"-")"</formula>
    </cfRule>
  </conditionalFormatting>
  <conditionalFormatting sqref="L35">
    <cfRule type="expression" priority="115" stopIfTrue="1">
      <formula>"if(E11&gt;0,#,##0;(#,##0),"-")"</formula>
    </cfRule>
  </conditionalFormatting>
  <conditionalFormatting sqref="L35">
    <cfRule type="expression" priority="114" stopIfTrue="1">
      <formula>"if(E11&gt;0,#,##0;(#,##0),"-")"</formula>
    </cfRule>
  </conditionalFormatting>
  <conditionalFormatting sqref="L35">
    <cfRule type="expression" priority="110" stopIfTrue="1">
      <formula>"if(E11&gt;0,#,##0;(#,##0),"-")"</formula>
    </cfRule>
  </conditionalFormatting>
  <conditionalFormatting sqref="L35">
    <cfRule type="expression" priority="113" stopIfTrue="1">
      <formula>"if(E11&gt;0,#,##0;(#,##0),"-")"</formula>
    </cfRule>
  </conditionalFormatting>
  <conditionalFormatting sqref="L35">
    <cfRule type="expression" priority="112" stopIfTrue="1">
      <formula>"if(E11&gt;0,#,##0;(#,##0),"-")"</formula>
    </cfRule>
  </conditionalFormatting>
  <conditionalFormatting sqref="L35">
    <cfRule type="expression" priority="111" stopIfTrue="1">
      <formula>"if(E11&gt;0,#,##0;(#,##0),"-")"</formula>
    </cfRule>
  </conditionalFormatting>
  <conditionalFormatting sqref="N35">
    <cfRule type="expression" priority="108" stopIfTrue="1">
      <formula>"if(E11&gt;0,#,##0;(#,##0),"-")"</formula>
    </cfRule>
  </conditionalFormatting>
  <conditionalFormatting sqref="N35">
    <cfRule type="expression" priority="109" stopIfTrue="1">
      <formula>"if(E11&gt;0,#,##0;(#,##0),"-")"</formula>
    </cfRule>
  </conditionalFormatting>
  <conditionalFormatting sqref="N35">
    <cfRule type="expression" priority="107" stopIfTrue="1">
      <formula>"if(E11&gt;0,#,##0;(#,##0),"-")"</formula>
    </cfRule>
  </conditionalFormatting>
  <conditionalFormatting sqref="N35">
    <cfRule type="expression" priority="106" stopIfTrue="1">
      <formula>"if(E11&gt;0,#,##0;(#,##0),"-")"</formula>
    </cfRule>
  </conditionalFormatting>
  <conditionalFormatting sqref="N35">
    <cfRule type="expression" priority="102" stopIfTrue="1">
      <formula>"if(E11&gt;0,#,##0;(#,##0),"-")"</formula>
    </cfRule>
  </conditionalFormatting>
  <conditionalFormatting sqref="N35">
    <cfRule type="expression" priority="105" stopIfTrue="1">
      <formula>"if(E11&gt;0,#,##0;(#,##0),"-")"</formula>
    </cfRule>
  </conditionalFormatting>
  <conditionalFormatting sqref="N35">
    <cfRule type="expression" priority="104" stopIfTrue="1">
      <formula>"if(E11&gt;0,#,##0;(#,##0),"-")"</formula>
    </cfRule>
  </conditionalFormatting>
  <conditionalFormatting sqref="N35">
    <cfRule type="expression" priority="103" stopIfTrue="1">
      <formula>"if(E11&gt;0,#,##0;(#,##0),"-")"</formula>
    </cfRule>
  </conditionalFormatting>
  <conditionalFormatting sqref="P35">
    <cfRule type="expression" priority="100" stopIfTrue="1">
      <formula>"if(E11&gt;0,#,##0;(#,##0),"-")"</formula>
    </cfRule>
  </conditionalFormatting>
  <conditionalFormatting sqref="P35">
    <cfRule type="expression" priority="101" stopIfTrue="1">
      <formula>"if(E11&gt;0,#,##0;(#,##0),"-")"</formula>
    </cfRule>
  </conditionalFormatting>
  <conditionalFormatting sqref="P35">
    <cfRule type="expression" priority="99" stopIfTrue="1">
      <formula>"if(E11&gt;0,#,##0;(#,##0),"-")"</formula>
    </cfRule>
  </conditionalFormatting>
  <conditionalFormatting sqref="P35">
    <cfRule type="expression" priority="98" stopIfTrue="1">
      <formula>"if(E11&gt;0,#,##0;(#,##0),"-")"</formula>
    </cfRule>
  </conditionalFormatting>
  <conditionalFormatting sqref="P35">
    <cfRule type="expression" priority="94" stopIfTrue="1">
      <formula>"if(E11&gt;0,#,##0;(#,##0),"-")"</formula>
    </cfRule>
  </conditionalFormatting>
  <conditionalFormatting sqref="P35">
    <cfRule type="expression" priority="97" stopIfTrue="1">
      <formula>"if(E11&gt;0,#,##0;(#,##0),"-")"</formula>
    </cfRule>
  </conditionalFormatting>
  <conditionalFormatting sqref="P35">
    <cfRule type="expression" priority="96" stopIfTrue="1">
      <formula>"if(E11&gt;0,#,##0;(#,##0),"-")"</formula>
    </cfRule>
  </conditionalFormatting>
  <conditionalFormatting sqref="P35">
    <cfRule type="expression" priority="95" stopIfTrue="1">
      <formula>"if(E11&gt;0,#,##0;(#,##0),"-")"</formula>
    </cfRule>
  </conditionalFormatting>
  <conditionalFormatting sqref="F38">
    <cfRule type="expression" priority="67" stopIfTrue="1">
      <formula>"if(E11&gt;0,#,##0;(#,##0),"-")"</formula>
    </cfRule>
  </conditionalFormatting>
  <conditionalFormatting sqref="F38">
    <cfRule type="expression" priority="66" stopIfTrue="1">
      <formula>"if(E11&gt;0,#,##0;(#,##0),"-")"</formula>
    </cfRule>
  </conditionalFormatting>
  <conditionalFormatting sqref="F38">
    <cfRule type="expression" priority="73" stopIfTrue="1">
      <formula>"if(E11&gt;0,#,##0;(#,##0),"-")"</formula>
    </cfRule>
  </conditionalFormatting>
  <conditionalFormatting sqref="F38">
    <cfRule type="expression" priority="72" stopIfTrue="1">
      <formula>"if(E11&gt;0,#,##0;(#,##0),"-")"</formula>
    </cfRule>
  </conditionalFormatting>
  <conditionalFormatting sqref="F37">
    <cfRule type="expression" priority="87" stopIfTrue="1">
      <formula>"if(E11&gt;0,#,##0;(#,##0),"-")"</formula>
    </cfRule>
  </conditionalFormatting>
  <conditionalFormatting sqref="F37">
    <cfRule type="expression" priority="86" stopIfTrue="1">
      <formula>"if(E11&gt;0,#,##0;(#,##0),"-")"</formula>
    </cfRule>
  </conditionalFormatting>
  <conditionalFormatting sqref="F37:F38">
    <cfRule type="expression" priority="93" stopIfTrue="1">
      <formula>"if(E11&gt;0,#,##0;(#,##0),"-")"</formula>
    </cfRule>
  </conditionalFormatting>
  <conditionalFormatting sqref="F37">
    <cfRule type="expression" priority="92" stopIfTrue="1">
      <formula>"if(E11&gt;0,#,##0;(#,##0),"-")"</formula>
    </cfRule>
  </conditionalFormatting>
  <conditionalFormatting sqref="F38">
    <cfRule type="expression" priority="91" stopIfTrue="1">
      <formula>"if(E11&gt;0,#,##0;(#,##0),"-")"</formula>
    </cfRule>
  </conditionalFormatting>
  <conditionalFormatting sqref="F38">
    <cfRule type="expression" priority="90" stopIfTrue="1">
      <formula>"if(E11&gt;0,#,##0;(#,##0),"-")"</formula>
    </cfRule>
  </conditionalFormatting>
  <conditionalFormatting sqref="F38">
    <cfRule type="expression" priority="89" stopIfTrue="1">
      <formula>"if(E11&gt;0,#,##0;(#,##0),"-")"</formula>
    </cfRule>
  </conditionalFormatting>
  <conditionalFormatting sqref="F38">
    <cfRule type="expression" priority="88" stopIfTrue="1">
      <formula>"if(E11&gt;0,#,##0;(#,##0),"-")"</formula>
    </cfRule>
  </conditionalFormatting>
  <conditionalFormatting sqref="F38">
    <cfRule type="expression" priority="76" stopIfTrue="1">
      <formula>"if(E11&gt;0,#,##0;(#,##0),"-")"</formula>
    </cfRule>
  </conditionalFormatting>
  <conditionalFormatting sqref="F38">
    <cfRule type="expression" priority="75" stopIfTrue="1">
      <formula>"if(E11&gt;0,#,##0;(#,##0),"-")"</formula>
    </cfRule>
  </conditionalFormatting>
  <conditionalFormatting sqref="F38">
    <cfRule type="expression" priority="71" stopIfTrue="1">
      <formula>"if(E11&gt;0,#,##0;(#,##0),"-")"</formula>
    </cfRule>
  </conditionalFormatting>
  <conditionalFormatting sqref="F38">
    <cfRule type="expression" priority="70" stopIfTrue="1">
      <formula>"if(E11&gt;0,#,##0;(#,##0),"-")"</formula>
    </cfRule>
  </conditionalFormatting>
  <conditionalFormatting sqref="F37">
    <cfRule type="expression" priority="85" stopIfTrue="1">
      <formula>"if(E11&gt;0,#,##0;(#,##0),"-")"</formula>
    </cfRule>
  </conditionalFormatting>
  <conditionalFormatting sqref="F37">
    <cfRule type="expression" priority="84" stopIfTrue="1">
      <formula>"if(E11&gt;0,#,##0;(#,##0),"-")"</formula>
    </cfRule>
  </conditionalFormatting>
  <conditionalFormatting sqref="F38">
    <cfRule type="expression" priority="83" stopIfTrue="1">
      <formula>"if(E11&gt;0,#,##0;(#,##0),"-")"</formula>
    </cfRule>
  </conditionalFormatting>
  <conditionalFormatting sqref="F38">
    <cfRule type="expression" priority="82" stopIfTrue="1">
      <formula>"if(E11&gt;0,#,##0;(#,##0),"-")"</formula>
    </cfRule>
  </conditionalFormatting>
  <conditionalFormatting sqref="F38">
    <cfRule type="expression" priority="81" stopIfTrue="1">
      <formula>"if(E11&gt;0,#,##0;(#,##0),"-")"</formula>
    </cfRule>
  </conditionalFormatting>
  <conditionalFormatting sqref="F38">
    <cfRule type="expression" priority="80" stopIfTrue="1">
      <formula>"if(E11&gt;0,#,##0;(#,##0),"-")"</formula>
    </cfRule>
  </conditionalFormatting>
  <conditionalFormatting sqref="F38">
    <cfRule type="expression" priority="79" stopIfTrue="1">
      <formula>"if(E11&gt;0,#,##0;(#,##0),"-")"</formula>
    </cfRule>
  </conditionalFormatting>
  <conditionalFormatting sqref="F37">
    <cfRule type="expression" priority="78" stopIfTrue="1">
      <formula>"if(E11&gt;0,#,##0;(#,##0),"-")"</formula>
    </cfRule>
  </conditionalFormatting>
  <conditionalFormatting sqref="F37">
    <cfRule type="expression" priority="77" stopIfTrue="1">
      <formula>"if(E11&gt;0,#,##0;(#,##0),"-")"</formula>
    </cfRule>
  </conditionalFormatting>
  <conditionalFormatting sqref="F38">
    <cfRule type="expression" priority="74" stopIfTrue="1">
      <formula>"if(E11&gt;0,#,##0;(#,##0),"-")"</formula>
    </cfRule>
  </conditionalFormatting>
  <conditionalFormatting sqref="F38">
    <cfRule type="expression" priority="69" stopIfTrue="1">
      <formula>"if(E11&gt;0,#,##0;(#,##0),"-")"</formula>
    </cfRule>
  </conditionalFormatting>
  <conditionalFormatting sqref="F38">
    <cfRule type="expression" priority="68" stopIfTrue="1">
      <formula>"if(E11&gt;0,#,##0;(#,##0),"-")"</formula>
    </cfRule>
  </conditionalFormatting>
  <conditionalFormatting sqref="F38">
    <cfRule type="expression" priority="65" stopIfTrue="1">
      <formula>"if(E11&gt;0,#,##0;(#,##0),"-")"</formula>
    </cfRule>
  </conditionalFormatting>
  <conditionalFormatting sqref="F38">
    <cfRule type="expression" priority="64" stopIfTrue="1">
      <formula>"if(E11&gt;0,#,##0;(#,##0),"-")"</formula>
    </cfRule>
  </conditionalFormatting>
  <conditionalFormatting sqref="F38">
    <cfRule type="expression" priority="63" stopIfTrue="1">
      <formula>"if(E11&gt;0,#,##0;(#,##0),"-")"</formula>
    </cfRule>
  </conditionalFormatting>
  <conditionalFormatting sqref="H38">
    <cfRule type="expression" priority="36" stopIfTrue="1">
      <formula>"if(E11&gt;0,#,##0;(#,##0),"-")"</formula>
    </cfRule>
  </conditionalFormatting>
  <conditionalFormatting sqref="H38">
    <cfRule type="expression" priority="35" stopIfTrue="1">
      <formula>"if(E11&gt;0,#,##0;(#,##0),"-")"</formula>
    </cfRule>
  </conditionalFormatting>
  <conditionalFormatting sqref="H38">
    <cfRule type="expression" priority="42" stopIfTrue="1">
      <formula>"if(E11&gt;0,#,##0;(#,##0),"-")"</formula>
    </cfRule>
  </conditionalFormatting>
  <conditionalFormatting sqref="H38">
    <cfRule type="expression" priority="41" stopIfTrue="1">
      <formula>"if(E11&gt;0,#,##0;(#,##0),"-")"</formula>
    </cfRule>
  </conditionalFormatting>
  <conditionalFormatting sqref="H37">
    <cfRule type="expression" priority="56" stopIfTrue="1">
      <formula>"if(E11&gt;0,#,##0;(#,##0),"-")"</formula>
    </cfRule>
  </conditionalFormatting>
  <conditionalFormatting sqref="H37">
    <cfRule type="expression" priority="55" stopIfTrue="1">
      <formula>"if(E11&gt;0,#,##0;(#,##0),"-")"</formula>
    </cfRule>
  </conditionalFormatting>
  <conditionalFormatting sqref="H37:H38">
    <cfRule type="expression" priority="62" stopIfTrue="1">
      <formula>"if(E11&gt;0,#,##0;(#,##0),"-")"</formula>
    </cfRule>
  </conditionalFormatting>
  <conditionalFormatting sqref="H37">
    <cfRule type="expression" priority="61" stopIfTrue="1">
      <formula>"if(E11&gt;0,#,##0;(#,##0),"-")"</formula>
    </cfRule>
  </conditionalFormatting>
  <conditionalFormatting sqref="H38">
    <cfRule type="expression" priority="60" stopIfTrue="1">
      <formula>"if(E11&gt;0,#,##0;(#,##0),"-")"</formula>
    </cfRule>
  </conditionalFormatting>
  <conditionalFormatting sqref="H38">
    <cfRule type="expression" priority="59" stopIfTrue="1">
      <formula>"if(E11&gt;0,#,##0;(#,##0),"-")"</formula>
    </cfRule>
  </conditionalFormatting>
  <conditionalFormatting sqref="H38">
    <cfRule type="expression" priority="58" stopIfTrue="1">
      <formula>"if(E11&gt;0,#,##0;(#,##0),"-")"</formula>
    </cfRule>
  </conditionalFormatting>
  <conditionalFormatting sqref="H38">
    <cfRule type="expression" priority="57" stopIfTrue="1">
      <formula>"if(E11&gt;0,#,##0;(#,##0),"-")"</formula>
    </cfRule>
  </conditionalFormatting>
  <conditionalFormatting sqref="H38">
    <cfRule type="expression" priority="45" stopIfTrue="1">
      <formula>"if(E11&gt;0,#,##0;(#,##0),"-")"</formula>
    </cfRule>
  </conditionalFormatting>
  <conditionalFormatting sqref="H38">
    <cfRule type="expression" priority="44" stopIfTrue="1">
      <formula>"if(E11&gt;0,#,##0;(#,##0),"-")"</formula>
    </cfRule>
  </conditionalFormatting>
  <conditionalFormatting sqref="H38">
    <cfRule type="expression" priority="40" stopIfTrue="1">
      <formula>"if(E11&gt;0,#,##0;(#,##0),"-")"</formula>
    </cfRule>
  </conditionalFormatting>
  <conditionalFormatting sqref="H38">
    <cfRule type="expression" priority="39" stopIfTrue="1">
      <formula>"if(E11&gt;0,#,##0;(#,##0),"-")"</formula>
    </cfRule>
  </conditionalFormatting>
  <conditionalFormatting sqref="H37">
    <cfRule type="expression" priority="54" stopIfTrue="1">
      <formula>"if(E11&gt;0,#,##0;(#,##0),"-")"</formula>
    </cfRule>
  </conditionalFormatting>
  <conditionalFormatting sqref="H37">
    <cfRule type="expression" priority="53" stopIfTrue="1">
      <formula>"if(E11&gt;0,#,##0;(#,##0),"-")"</formula>
    </cfRule>
  </conditionalFormatting>
  <conditionalFormatting sqref="H38">
    <cfRule type="expression" priority="52" stopIfTrue="1">
      <formula>"if(E11&gt;0,#,##0;(#,##0),"-")"</formula>
    </cfRule>
  </conditionalFormatting>
  <conditionalFormatting sqref="H38">
    <cfRule type="expression" priority="51" stopIfTrue="1">
      <formula>"if(E11&gt;0,#,##0;(#,##0),"-")"</formula>
    </cfRule>
  </conditionalFormatting>
  <conditionalFormatting sqref="H38">
    <cfRule type="expression" priority="50" stopIfTrue="1">
      <formula>"if(E11&gt;0,#,##0;(#,##0),"-")"</formula>
    </cfRule>
  </conditionalFormatting>
  <conditionalFormatting sqref="H38">
    <cfRule type="expression" priority="49" stopIfTrue="1">
      <formula>"if(E11&gt;0,#,##0;(#,##0),"-")"</formula>
    </cfRule>
  </conditionalFormatting>
  <conditionalFormatting sqref="H38">
    <cfRule type="expression" priority="48" stopIfTrue="1">
      <formula>"if(E11&gt;0,#,##0;(#,##0),"-")"</formula>
    </cfRule>
  </conditionalFormatting>
  <conditionalFormatting sqref="H37">
    <cfRule type="expression" priority="47" stopIfTrue="1">
      <formula>"if(E11&gt;0,#,##0;(#,##0),"-")"</formula>
    </cfRule>
  </conditionalFormatting>
  <conditionalFormatting sqref="H37">
    <cfRule type="expression" priority="46" stopIfTrue="1">
      <formula>"if(E11&gt;0,#,##0;(#,##0),"-")"</formula>
    </cfRule>
  </conditionalFormatting>
  <conditionalFormatting sqref="H38">
    <cfRule type="expression" priority="43" stopIfTrue="1">
      <formula>"if(E11&gt;0,#,##0;(#,##0),"-")"</formula>
    </cfRule>
  </conditionalFormatting>
  <conditionalFormatting sqref="H38">
    <cfRule type="expression" priority="38" stopIfTrue="1">
      <formula>"if(E11&gt;0,#,##0;(#,##0),"-")"</formula>
    </cfRule>
  </conditionalFormatting>
  <conditionalFormatting sqref="H38">
    <cfRule type="expression" priority="37" stopIfTrue="1">
      <formula>"if(E11&gt;0,#,##0;(#,##0),"-")"</formula>
    </cfRule>
  </conditionalFormatting>
  <conditionalFormatting sqref="H38">
    <cfRule type="expression" priority="34" stopIfTrue="1">
      <formula>"if(E11&gt;0,#,##0;(#,##0),"-")"</formula>
    </cfRule>
  </conditionalFormatting>
  <conditionalFormatting sqref="H38">
    <cfRule type="expression" priority="33" stopIfTrue="1">
      <formula>"if(E11&gt;0,#,##0;(#,##0),"-")"</formula>
    </cfRule>
  </conditionalFormatting>
  <conditionalFormatting sqref="H38">
    <cfRule type="expression" priority="32" stopIfTrue="1">
      <formula>"if(E11&gt;0,#,##0;(#,##0),"-")"</formula>
    </cfRule>
  </conditionalFormatting>
  <conditionalFormatting sqref="N38">
    <cfRule type="expression" priority="5" stopIfTrue="1">
      <formula>"if(E11&gt;0,#,##0;(#,##0),"-")"</formula>
    </cfRule>
  </conditionalFormatting>
  <conditionalFormatting sqref="N38">
    <cfRule type="expression" priority="4" stopIfTrue="1">
      <formula>"if(E11&gt;0,#,##0;(#,##0),"-")"</formula>
    </cfRule>
  </conditionalFormatting>
  <conditionalFormatting sqref="N38">
    <cfRule type="expression" priority="11" stopIfTrue="1">
      <formula>"if(E11&gt;0,#,##0;(#,##0),"-")"</formula>
    </cfRule>
  </conditionalFormatting>
  <conditionalFormatting sqref="N38">
    <cfRule type="expression" priority="10" stopIfTrue="1">
      <formula>"if(E11&gt;0,#,##0;(#,##0),"-")"</formula>
    </cfRule>
  </conditionalFormatting>
  <conditionalFormatting sqref="N37">
    <cfRule type="expression" priority="25" stopIfTrue="1">
      <formula>"if(E11&gt;0,#,##0;(#,##0),"-")"</formula>
    </cfRule>
  </conditionalFormatting>
  <conditionalFormatting sqref="N37">
    <cfRule type="expression" priority="24" stopIfTrue="1">
      <formula>"if(E11&gt;0,#,##0;(#,##0),"-")"</formula>
    </cfRule>
  </conditionalFormatting>
  <conditionalFormatting sqref="N37:N38">
    <cfRule type="expression" priority="31" stopIfTrue="1">
      <formula>"if(E11&gt;0,#,##0;(#,##0),"-")"</formula>
    </cfRule>
  </conditionalFormatting>
  <conditionalFormatting sqref="N37">
    <cfRule type="expression" priority="30" stopIfTrue="1">
      <formula>"if(E11&gt;0,#,##0;(#,##0),"-")"</formula>
    </cfRule>
  </conditionalFormatting>
  <conditionalFormatting sqref="N38">
    <cfRule type="expression" priority="29" stopIfTrue="1">
      <formula>"if(E11&gt;0,#,##0;(#,##0),"-")"</formula>
    </cfRule>
  </conditionalFormatting>
  <conditionalFormatting sqref="N38">
    <cfRule type="expression" priority="28" stopIfTrue="1">
      <formula>"if(E11&gt;0,#,##0;(#,##0),"-")"</formula>
    </cfRule>
  </conditionalFormatting>
  <conditionalFormatting sqref="N38">
    <cfRule type="expression" priority="27" stopIfTrue="1">
      <formula>"if(E11&gt;0,#,##0;(#,##0),"-")"</formula>
    </cfRule>
  </conditionalFormatting>
  <conditionalFormatting sqref="N38">
    <cfRule type="expression" priority="26" stopIfTrue="1">
      <formula>"if(E11&gt;0,#,##0;(#,##0),"-")"</formula>
    </cfRule>
  </conditionalFormatting>
  <conditionalFormatting sqref="N38">
    <cfRule type="expression" priority="14" stopIfTrue="1">
      <formula>"if(E11&gt;0,#,##0;(#,##0),"-")"</formula>
    </cfRule>
  </conditionalFormatting>
  <conditionalFormatting sqref="N38">
    <cfRule type="expression" priority="13" stopIfTrue="1">
      <formula>"if(E11&gt;0,#,##0;(#,##0),"-")"</formula>
    </cfRule>
  </conditionalFormatting>
  <conditionalFormatting sqref="N38">
    <cfRule type="expression" priority="9" stopIfTrue="1">
      <formula>"if(E11&gt;0,#,##0;(#,##0),"-")"</formula>
    </cfRule>
  </conditionalFormatting>
  <conditionalFormatting sqref="N38">
    <cfRule type="expression" priority="8" stopIfTrue="1">
      <formula>"if(E11&gt;0,#,##0;(#,##0),"-")"</formula>
    </cfRule>
  </conditionalFormatting>
  <conditionalFormatting sqref="N37">
    <cfRule type="expression" priority="23" stopIfTrue="1">
      <formula>"if(E11&gt;0,#,##0;(#,##0),"-")"</formula>
    </cfRule>
  </conditionalFormatting>
  <conditionalFormatting sqref="N37">
    <cfRule type="expression" priority="22" stopIfTrue="1">
      <formula>"if(E11&gt;0,#,##0;(#,##0),"-")"</formula>
    </cfRule>
  </conditionalFormatting>
  <conditionalFormatting sqref="N38">
    <cfRule type="expression" priority="21" stopIfTrue="1">
      <formula>"if(E11&gt;0,#,##0;(#,##0),"-")"</formula>
    </cfRule>
  </conditionalFormatting>
  <conditionalFormatting sqref="N38">
    <cfRule type="expression" priority="20" stopIfTrue="1">
      <formula>"if(E11&gt;0,#,##0;(#,##0),"-")"</formula>
    </cfRule>
  </conditionalFormatting>
  <conditionalFormatting sqref="N38">
    <cfRule type="expression" priority="19" stopIfTrue="1">
      <formula>"if(E11&gt;0,#,##0;(#,##0),"-")"</formula>
    </cfRule>
  </conditionalFormatting>
  <conditionalFormatting sqref="N38">
    <cfRule type="expression" priority="18" stopIfTrue="1">
      <formula>"if(E11&gt;0,#,##0;(#,##0),"-")"</formula>
    </cfRule>
  </conditionalFormatting>
  <conditionalFormatting sqref="N38">
    <cfRule type="expression" priority="17" stopIfTrue="1">
      <formula>"if(E11&gt;0,#,##0;(#,##0),"-")"</formula>
    </cfRule>
  </conditionalFormatting>
  <conditionalFormatting sqref="N37">
    <cfRule type="expression" priority="16" stopIfTrue="1">
      <formula>"if(E11&gt;0,#,##0;(#,##0),"-")"</formula>
    </cfRule>
  </conditionalFormatting>
  <conditionalFormatting sqref="N37">
    <cfRule type="expression" priority="15" stopIfTrue="1">
      <formula>"if(E11&gt;0,#,##0;(#,##0),"-")"</formula>
    </cfRule>
  </conditionalFormatting>
  <conditionalFormatting sqref="N38">
    <cfRule type="expression" priority="12" stopIfTrue="1">
      <formula>"if(E11&gt;0,#,##0;(#,##0),"-")"</formula>
    </cfRule>
  </conditionalFormatting>
  <conditionalFormatting sqref="N38">
    <cfRule type="expression" priority="7" stopIfTrue="1">
      <formula>"if(E11&gt;0,#,##0;(#,##0),"-")"</formula>
    </cfRule>
  </conditionalFormatting>
  <conditionalFormatting sqref="N38">
    <cfRule type="expression" priority="6" stopIfTrue="1">
      <formula>"if(E11&gt;0,#,##0;(#,##0),"-")"</formula>
    </cfRule>
  </conditionalFormatting>
  <conditionalFormatting sqref="N38">
    <cfRule type="expression" priority="3" stopIfTrue="1">
      <formula>"if(E11&gt;0,#,##0;(#,##0),"-")"</formula>
    </cfRule>
  </conditionalFormatting>
  <conditionalFormatting sqref="N38">
    <cfRule type="expression" priority="2" stopIfTrue="1">
      <formula>"if(E11&gt;0,#,##0;(#,##0),"-")"</formula>
    </cfRule>
  </conditionalFormatting>
  <conditionalFormatting sqref="N38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0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R46"/>
  <sheetViews>
    <sheetView view="pageBreakPreview" topLeftCell="A51" zoomScale="85" zoomScaleNormal="60" zoomScaleSheetLayoutView="85" workbookViewId="0">
      <selection activeCell="V9" sqref="V9"/>
    </sheetView>
  </sheetViews>
  <sheetFormatPr defaultColWidth="9.140625" defaultRowHeight="21.95" customHeight="1"/>
  <cols>
    <col min="1" max="1" width="47.85546875" style="12" customWidth="1"/>
    <col min="2" max="2" width="8.140625" style="3" customWidth="1"/>
    <col min="3" max="3" width="2.140625" style="13" customWidth="1"/>
    <col min="4" max="4" width="15.42578125" style="12" customWidth="1"/>
    <col min="5" max="5" width="2.140625" style="12" customWidth="1"/>
    <col min="6" max="6" width="15.42578125" style="12" customWidth="1"/>
    <col min="7" max="7" width="2.140625" style="12" customWidth="1"/>
    <col min="8" max="8" width="15.42578125" style="12" customWidth="1"/>
    <col min="9" max="9" width="2.140625" style="12" customWidth="1"/>
    <col min="10" max="10" width="15.42578125" style="12" customWidth="1"/>
    <col min="11" max="11" width="2.140625" style="12" customWidth="1"/>
    <col min="12" max="12" width="15.42578125" style="12" customWidth="1"/>
    <col min="13" max="13" width="1" style="12" hidden="1" customWidth="1"/>
    <col min="14" max="14" width="11.7109375" style="12" hidden="1" customWidth="1"/>
    <col min="15" max="15" width="1.140625" style="12" hidden="1" customWidth="1"/>
    <col min="16" max="16" width="11.7109375" style="12" hidden="1" customWidth="1"/>
    <col min="17" max="17" width="9.140625" style="12"/>
    <col min="18" max="18" width="13.42578125" style="12" hidden="1" customWidth="1"/>
    <col min="19" max="19" width="0" style="12" hidden="1" customWidth="1"/>
    <col min="20" max="16384" width="9.140625" style="12"/>
  </cols>
  <sheetData>
    <row r="1" spans="1:16" ht="21.95" customHeight="1">
      <c r="A1" s="22" t="s">
        <v>72</v>
      </c>
      <c r="B1" s="24"/>
      <c r="C1" s="23"/>
      <c r="D1" s="56"/>
      <c r="E1" s="56"/>
      <c r="F1" s="56"/>
      <c r="G1" s="57"/>
      <c r="H1" s="56"/>
      <c r="I1" s="57"/>
      <c r="J1" s="56"/>
      <c r="K1" s="57"/>
      <c r="L1" s="56"/>
      <c r="M1" s="57"/>
      <c r="N1" s="176"/>
      <c r="O1" s="9"/>
      <c r="P1" s="21"/>
    </row>
    <row r="2" spans="1:16" ht="21.95" customHeight="1">
      <c r="A2" s="22" t="s">
        <v>139</v>
      </c>
      <c r="B2" s="24"/>
      <c r="C2" s="23"/>
      <c r="D2" s="56"/>
      <c r="E2" s="56"/>
      <c r="F2" s="56"/>
      <c r="G2" s="57"/>
      <c r="H2" s="56"/>
      <c r="I2" s="57"/>
      <c r="J2" s="56"/>
      <c r="K2" s="57"/>
      <c r="L2" s="56"/>
      <c r="M2" s="57"/>
      <c r="N2" s="176"/>
      <c r="O2" s="9"/>
      <c r="P2" s="21"/>
    </row>
    <row r="3" spans="1:16" ht="21.95" customHeight="1">
      <c r="A3" s="22"/>
      <c r="B3" s="24"/>
      <c r="C3" s="23"/>
      <c r="D3" s="56"/>
      <c r="E3" s="56"/>
      <c r="F3" s="56"/>
      <c r="G3" s="57"/>
      <c r="H3" s="56"/>
      <c r="I3" s="57"/>
      <c r="J3" s="56"/>
      <c r="K3" s="57"/>
      <c r="L3" s="56"/>
      <c r="M3" s="57"/>
      <c r="N3" s="176"/>
      <c r="O3" s="9"/>
      <c r="P3" s="21"/>
    </row>
    <row r="4" spans="1:16" ht="21.95" customHeight="1">
      <c r="A4" s="22"/>
      <c r="B4" s="24"/>
      <c r="C4" s="23"/>
      <c r="D4" s="225" t="s">
        <v>35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ht="21.95" customHeight="1">
      <c r="A5" s="22"/>
      <c r="B5" s="24"/>
      <c r="C5" s="23"/>
      <c r="F5" s="14"/>
      <c r="G5" s="13"/>
      <c r="H5" s="226" t="s">
        <v>96</v>
      </c>
      <c r="I5" s="227"/>
      <c r="J5" s="227"/>
      <c r="K5" s="13"/>
    </row>
    <row r="6" spans="1:16" ht="21.95" customHeight="1">
      <c r="A6" s="22"/>
      <c r="B6" s="24"/>
      <c r="C6" s="23"/>
      <c r="D6" s="13"/>
      <c r="E6" s="13"/>
      <c r="F6" s="76"/>
      <c r="G6" s="13"/>
      <c r="H6" s="26"/>
      <c r="I6" s="188"/>
      <c r="K6" s="13"/>
      <c r="L6" s="13" t="s">
        <v>31</v>
      </c>
      <c r="M6" s="13"/>
      <c r="N6" s="13"/>
      <c r="O6" s="13"/>
    </row>
    <row r="7" spans="1:16" ht="21.95" customHeight="1">
      <c r="A7" s="22"/>
      <c r="B7" s="24"/>
      <c r="C7" s="23"/>
      <c r="D7" s="13" t="s">
        <v>25</v>
      </c>
      <c r="E7" s="13"/>
      <c r="G7" s="13"/>
      <c r="H7" s="26" t="s">
        <v>77</v>
      </c>
      <c r="I7" s="188"/>
      <c r="K7" s="13"/>
      <c r="L7" s="13" t="s">
        <v>160</v>
      </c>
      <c r="M7" s="13"/>
      <c r="N7" s="13"/>
      <c r="O7" s="13"/>
    </row>
    <row r="8" spans="1:16" ht="21.95" customHeight="1">
      <c r="A8" s="22"/>
      <c r="B8" s="24"/>
      <c r="C8" s="23"/>
      <c r="D8" s="13" t="s">
        <v>27</v>
      </c>
      <c r="E8" s="13"/>
      <c r="F8" s="26" t="s">
        <v>161</v>
      </c>
      <c r="G8" s="13"/>
      <c r="H8" s="26" t="s">
        <v>78</v>
      </c>
      <c r="I8" s="14"/>
      <c r="J8" s="14"/>
      <c r="K8" s="13"/>
      <c r="L8" s="13" t="s">
        <v>145</v>
      </c>
      <c r="M8" s="13"/>
      <c r="N8" s="13" t="s">
        <v>46</v>
      </c>
      <c r="O8" s="13"/>
      <c r="P8" s="13" t="s">
        <v>29</v>
      </c>
    </row>
    <row r="9" spans="1:16" ht="21.95" customHeight="1">
      <c r="A9" s="22"/>
      <c r="B9" s="204" t="s">
        <v>0</v>
      </c>
      <c r="C9" s="23"/>
      <c r="D9" s="14" t="s">
        <v>28</v>
      </c>
      <c r="E9" s="14"/>
      <c r="F9" s="25" t="s">
        <v>162</v>
      </c>
      <c r="G9" s="13"/>
      <c r="H9" s="26" t="s">
        <v>79</v>
      </c>
      <c r="I9" s="13"/>
      <c r="J9" s="26" t="s">
        <v>206</v>
      </c>
      <c r="K9" s="13"/>
      <c r="L9" s="13" t="s">
        <v>146</v>
      </c>
      <c r="M9" s="13"/>
      <c r="N9" s="14" t="s">
        <v>47</v>
      </c>
      <c r="O9" s="13"/>
      <c r="P9" s="14" t="s">
        <v>30</v>
      </c>
    </row>
    <row r="10" spans="1:16" ht="21.95" customHeight="1">
      <c r="D10" s="220" t="s">
        <v>85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</row>
    <row r="11" spans="1:16" ht="21.95" customHeight="1">
      <c r="A11" s="6" t="s">
        <v>195</v>
      </c>
    </row>
    <row r="12" spans="1:16" ht="21.95" customHeight="1">
      <c r="A12" s="15" t="s">
        <v>196</v>
      </c>
      <c r="D12" s="20">
        <v>251692219</v>
      </c>
      <c r="E12" s="20"/>
      <c r="F12" s="20">
        <v>416355938</v>
      </c>
      <c r="G12" s="60"/>
      <c r="H12" s="20">
        <v>10500000</v>
      </c>
      <c r="I12" s="61"/>
      <c r="J12" s="20">
        <v>-681457193</v>
      </c>
      <c r="K12" s="61"/>
      <c r="L12" s="20">
        <f>SUM(D12:K12)</f>
        <v>-2909036</v>
      </c>
      <c r="M12" s="61"/>
      <c r="N12" s="21" t="s">
        <v>80</v>
      </c>
      <c r="O12" s="61"/>
      <c r="P12" s="20">
        <f>L12</f>
        <v>-2909036</v>
      </c>
    </row>
    <row r="13" spans="1:16" ht="21.95" customHeight="1">
      <c r="A13" s="203" t="s">
        <v>213</v>
      </c>
      <c r="D13" s="20"/>
      <c r="E13" s="20"/>
      <c r="F13" s="20"/>
      <c r="G13" s="60"/>
      <c r="H13" s="20"/>
      <c r="I13" s="61"/>
      <c r="J13" s="20"/>
      <c r="K13" s="61"/>
      <c r="L13" s="20"/>
      <c r="M13" s="61"/>
      <c r="N13" s="21"/>
      <c r="O13" s="61"/>
      <c r="P13" s="20"/>
    </row>
    <row r="14" spans="1:16" ht="21.95" customHeight="1">
      <c r="A14" s="16" t="s">
        <v>214</v>
      </c>
      <c r="B14" s="3">
        <v>14</v>
      </c>
      <c r="D14" s="171">
        <v>100676887</v>
      </c>
      <c r="E14" s="171"/>
      <c r="F14" s="171">
        <v>49718629</v>
      </c>
      <c r="G14" s="60"/>
      <c r="H14" s="171">
        <v>0</v>
      </c>
      <c r="I14" s="61"/>
      <c r="J14" s="171">
        <v>0</v>
      </c>
      <c r="K14" s="61"/>
      <c r="L14" s="171">
        <f>SUM(D14:K14)</f>
        <v>150395516</v>
      </c>
      <c r="M14" s="61"/>
      <c r="N14" s="21"/>
      <c r="O14" s="61"/>
      <c r="P14" s="20"/>
    </row>
    <row r="15" spans="1:16" ht="21.95" customHeight="1">
      <c r="A15" s="203" t="s">
        <v>215</v>
      </c>
      <c r="D15" s="19">
        <f>SUM(D12:D14)</f>
        <v>352369106</v>
      </c>
      <c r="E15" s="20"/>
      <c r="F15" s="19">
        <f>SUM(F12:F14)</f>
        <v>466074567</v>
      </c>
      <c r="G15" s="60"/>
      <c r="H15" s="19">
        <f>SUM(H12:H14)</f>
        <v>10500000</v>
      </c>
      <c r="I15" s="61"/>
      <c r="J15" s="19">
        <f>SUM(J12:J14)</f>
        <v>-681457193</v>
      </c>
      <c r="K15" s="61"/>
      <c r="L15" s="19">
        <f>SUM(L12:L14)</f>
        <v>147486480</v>
      </c>
      <c r="M15" s="61"/>
      <c r="N15" s="19">
        <f>SUM(N12:N14)</f>
        <v>0</v>
      </c>
      <c r="O15" s="61"/>
      <c r="P15" s="19">
        <f>SUM(P12:P14)</f>
        <v>-2909036</v>
      </c>
    </row>
    <row r="16" spans="1:16" ht="21.95" customHeight="1">
      <c r="A16" s="15" t="s">
        <v>186</v>
      </c>
      <c r="D16" s="10"/>
      <c r="E16" s="10"/>
      <c r="F16" s="10"/>
      <c r="G16" s="8"/>
      <c r="H16" s="10"/>
      <c r="I16" s="9"/>
      <c r="J16" s="10"/>
      <c r="K16" s="9"/>
      <c r="L16" s="10"/>
      <c r="M16" s="9"/>
      <c r="N16" s="10"/>
      <c r="O16" s="9"/>
      <c r="P16" s="10"/>
    </row>
    <row r="17" spans="1:18" ht="21.95" customHeight="1">
      <c r="A17" s="16" t="s">
        <v>95</v>
      </c>
      <c r="D17" s="8">
        <v>0</v>
      </c>
      <c r="E17" s="60"/>
      <c r="F17" s="8">
        <v>0</v>
      </c>
      <c r="G17" s="60"/>
      <c r="H17" s="8">
        <v>0</v>
      </c>
      <c r="I17" s="9"/>
      <c r="J17" s="8">
        <v>-82191349</v>
      </c>
      <c r="K17" s="9"/>
      <c r="L17" s="171">
        <f t="shared" ref="L17:L18" si="0">SUM(D17:K17)</f>
        <v>-82191349</v>
      </c>
      <c r="M17" s="9"/>
      <c r="N17" s="8" t="s">
        <v>22</v>
      </c>
      <c r="O17" s="9"/>
      <c r="P17" s="8">
        <f>L17</f>
        <v>-82191349</v>
      </c>
    </row>
    <row r="18" spans="1:18" ht="21.95" customHeight="1">
      <c r="A18" s="16" t="s">
        <v>163</v>
      </c>
      <c r="D18" s="8">
        <v>0</v>
      </c>
      <c r="E18" s="60"/>
      <c r="F18" s="8">
        <v>0</v>
      </c>
      <c r="G18" s="60"/>
      <c r="H18" s="8">
        <v>0</v>
      </c>
      <c r="I18" s="9"/>
      <c r="J18" s="169">
        <v>420495</v>
      </c>
      <c r="K18" s="9"/>
      <c r="L18" s="171">
        <f t="shared" si="0"/>
        <v>420495</v>
      </c>
      <c r="M18" s="9"/>
      <c r="N18" s="8"/>
      <c r="O18" s="9"/>
      <c r="P18" s="8"/>
    </row>
    <row r="19" spans="1:18" ht="21.95" customHeight="1">
      <c r="A19" s="6" t="s">
        <v>187</v>
      </c>
      <c r="B19" s="24"/>
      <c r="C19" s="23"/>
      <c r="D19" s="19">
        <f>SUM(D17:D18)</f>
        <v>0</v>
      </c>
      <c r="E19" s="53"/>
      <c r="F19" s="19">
        <f>SUM(F17:F18)</f>
        <v>0</v>
      </c>
      <c r="G19" s="21"/>
      <c r="H19" s="19">
        <f>SUM(H17:H18)</f>
        <v>0</v>
      </c>
      <c r="I19" s="18"/>
      <c r="J19" s="19">
        <f>SUM(J17:J18)</f>
        <v>-81770854</v>
      </c>
      <c r="K19" s="18"/>
      <c r="L19" s="19">
        <f>SUM(L17:L18)</f>
        <v>-81770854</v>
      </c>
      <c r="M19" s="18"/>
      <c r="N19" s="133" t="s">
        <v>22</v>
      </c>
      <c r="O19" s="18"/>
      <c r="P19" s="134">
        <f>SUM(L19:N19)</f>
        <v>-81770854</v>
      </c>
    </row>
    <row r="20" spans="1:18" ht="21.95" customHeight="1">
      <c r="A20" s="70"/>
      <c r="B20" s="138"/>
      <c r="C20" s="207"/>
      <c r="D20" s="10"/>
      <c r="E20" s="10"/>
      <c r="F20" s="10"/>
      <c r="G20" s="8"/>
      <c r="H20" s="10"/>
      <c r="I20" s="9"/>
      <c r="J20" s="10"/>
      <c r="K20" s="9"/>
      <c r="L20" s="10"/>
      <c r="M20" s="9"/>
      <c r="N20" s="10"/>
      <c r="O20" s="9"/>
      <c r="P20" s="10"/>
    </row>
    <row r="21" spans="1:18" ht="21.95" customHeight="1" thickBot="1">
      <c r="A21" s="17" t="s">
        <v>197</v>
      </c>
      <c r="B21" s="24"/>
      <c r="C21" s="23"/>
      <c r="D21" s="135">
        <f>D15+D19</f>
        <v>352369106</v>
      </c>
      <c r="E21" s="56"/>
      <c r="F21" s="135">
        <f>F15+F19</f>
        <v>466074567</v>
      </c>
      <c r="G21" s="57"/>
      <c r="H21" s="135">
        <f>H15+H19</f>
        <v>10500000</v>
      </c>
      <c r="I21" s="57"/>
      <c r="J21" s="135">
        <f>J15+J19</f>
        <v>-763228047</v>
      </c>
      <c r="K21" s="57"/>
      <c r="L21" s="135">
        <f>L15+L19</f>
        <v>65715626</v>
      </c>
      <c r="M21" s="57"/>
      <c r="N21" s="136" t="s">
        <v>22</v>
      </c>
      <c r="O21" s="9"/>
      <c r="P21" s="137">
        <f>P12+P19</f>
        <v>-84679890</v>
      </c>
      <c r="R21" s="151">
        <f>L21-'BS-8-10'!J67</f>
        <v>0</v>
      </c>
    </row>
    <row r="22" spans="1:18" ht="21.95" customHeight="1" thickTop="1"/>
    <row r="25" spans="1:18" ht="21.95" customHeight="1">
      <c r="A25" s="22" t="s">
        <v>72</v>
      </c>
      <c r="B25" s="24"/>
      <c r="C25" s="23"/>
      <c r="D25" s="56"/>
      <c r="E25" s="56"/>
      <c r="F25" s="56"/>
      <c r="G25" s="57"/>
      <c r="H25" s="56"/>
      <c r="I25" s="57"/>
      <c r="J25" s="56"/>
      <c r="K25" s="57"/>
      <c r="L25" s="56"/>
      <c r="M25" s="57"/>
      <c r="N25" s="176"/>
      <c r="O25" s="9"/>
      <c r="P25" s="21"/>
    </row>
    <row r="26" spans="1:18" ht="21.95" customHeight="1">
      <c r="A26" s="22" t="s">
        <v>139</v>
      </c>
      <c r="B26" s="24"/>
      <c r="C26" s="23"/>
      <c r="D26" s="56"/>
      <c r="E26" s="56"/>
      <c r="F26" s="56"/>
      <c r="G26" s="57"/>
      <c r="H26" s="56"/>
      <c r="I26" s="57"/>
      <c r="J26" s="56"/>
      <c r="K26" s="57"/>
      <c r="L26" s="56"/>
      <c r="M26" s="57"/>
      <c r="N26" s="176"/>
      <c r="O26" s="9"/>
      <c r="P26" s="21"/>
    </row>
    <row r="27" spans="1:18" ht="21.95" customHeight="1">
      <c r="A27" s="22"/>
      <c r="B27" s="24"/>
      <c r="C27" s="23"/>
      <c r="D27" s="56"/>
      <c r="E27" s="56"/>
      <c r="F27" s="56"/>
      <c r="G27" s="57"/>
      <c r="H27" s="56"/>
      <c r="I27" s="57"/>
      <c r="J27" s="56"/>
      <c r="K27" s="57"/>
      <c r="L27" s="56"/>
      <c r="M27" s="57"/>
      <c r="N27" s="176"/>
      <c r="O27" s="9"/>
      <c r="P27" s="21"/>
    </row>
    <row r="28" spans="1:18" ht="21.95" customHeight="1">
      <c r="A28" s="22"/>
      <c r="B28" s="24"/>
      <c r="C28" s="23"/>
      <c r="D28" s="225" t="s">
        <v>35</v>
      </c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</row>
    <row r="29" spans="1:18" ht="21.95" customHeight="1">
      <c r="A29" s="22"/>
      <c r="B29" s="24"/>
      <c r="C29" s="23"/>
      <c r="F29" s="14"/>
      <c r="G29" s="13"/>
      <c r="H29" s="226" t="s">
        <v>96</v>
      </c>
      <c r="I29" s="227"/>
      <c r="J29" s="227"/>
      <c r="K29" s="13"/>
    </row>
    <row r="30" spans="1:18" ht="21.95" hidden="1" customHeight="1">
      <c r="A30" s="22"/>
      <c r="B30" s="24"/>
      <c r="C30" s="23"/>
      <c r="D30" s="13"/>
      <c r="E30" s="13"/>
      <c r="F30" s="76"/>
      <c r="G30" s="13"/>
      <c r="H30" s="26"/>
      <c r="I30" s="188"/>
      <c r="K30" s="13"/>
      <c r="M30" s="13"/>
      <c r="N30" s="13"/>
      <c r="O30" s="13"/>
    </row>
    <row r="31" spans="1:18" ht="21.95" customHeight="1">
      <c r="A31" s="22"/>
      <c r="B31" s="24"/>
      <c r="C31" s="23"/>
      <c r="D31" s="13" t="s">
        <v>25</v>
      </c>
      <c r="E31" s="13"/>
      <c r="G31" s="13"/>
      <c r="H31" s="26" t="s">
        <v>77</v>
      </c>
      <c r="I31" s="188"/>
      <c r="K31" s="13"/>
      <c r="M31" s="13"/>
      <c r="N31" s="13"/>
      <c r="O31" s="13"/>
    </row>
    <row r="32" spans="1:18" ht="21.95" customHeight="1">
      <c r="A32" s="22"/>
      <c r="B32" s="24"/>
      <c r="C32" s="23"/>
      <c r="D32" s="13" t="s">
        <v>27</v>
      </c>
      <c r="E32" s="13"/>
      <c r="F32" s="26" t="s">
        <v>161</v>
      </c>
      <c r="G32" s="13"/>
      <c r="H32" s="26" t="s">
        <v>78</v>
      </c>
      <c r="I32" s="14"/>
      <c r="J32" s="14"/>
      <c r="K32" s="13"/>
      <c r="L32" s="13" t="s">
        <v>31</v>
      </c>
      <c r="M32" s="13"/>
      <c r="N32" s="13" t="s">
        <v>46</v>
      </c>
      <c r="O32" s="13"/>
      <c r="P32" s="13" t="s">
        <v>29</v>
      </c>
    </row>
    <row r="33" spans="1:18" ht="21.95" customHeight="1">
      <c r="A33" s="22"/>
      <c r="B33" s="209"/>
      <c r="C33" s="23"/>
      <c r="D33" s="14" t="s">
        <v>28</v>
      </c>
      <c r="E33" s="14"/>
      <c r="F33" s="25" t="s">
        <v>162</v>
      </c>
      <c r="G33" s="13"/>
      <c r="H33" s="26" t="s">
        <v>79</v>
      </c>
      <c r="I33" s="13"/>
      <c r="J33" s="26" t="s">
        <v>206</v>
      </c>
      <c r="K33" s="13"/>
      <c r="L33" s="13" t="s">
        <v>39</v>
      </c>
      <c r="M33" s="13"/>
      <c r="N33" s="14" t="s">
        <v>47</v>
      </c>
      <c r="O33" s="13"/>
      <c r="P33" s="14" t="s">
        <v>30</v>
      </c>
    </row>
    <row r="34" spans="1:18" ht="21.95" customHeight="1">
      <c r="D34" s="220" t="s">
        <v>85</v>
      </c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</row>
    <row r="35" spans="1:18" ht="21.95" customHeight="1">
      <c r="A35" s="6" t="s">
        <v>225</v>
      </c>
    </row>
    <row r="36" spans="1:18" ht="21.95" customHeight="1">
      <c r="A36" s="15" t="s">
        <v>226</v>
      </c>
      <c r="D36" s="20">
        <f>D21</f>
        <v>352369106</v>
      </c>
      <c r="E36" s="20"/>
      <c r="F36" s="20">
        <f>F21</f>
        <v>466074567</v>
      </c>
      <c r="G36" s="60"/>
      <c r="H36" s="20">
        <f>H21</f>
        <v>10500000</v>
      </c>
      <c r="I36" s="61"/>
      <c r="J36" s="20">
        <f>J21</f>
        <v>-763228047</v>
      </c>
      <c r="K36" s="61"/>
      <c r="L36" s="20">
        <f>SUM(D36:K36)</f>
        <v>65715626</v>
      </c>
      <c r="M36" s="61"/>
      <c r="N36" s="21" t="s">
        <v>80</v>
      </c>
      <c r="O36" s="61"/>
      <c r="P36" s="20">
        <f>L36</f>
        <v>65715626</v>
      </c>
    </row>
    <row r="37" spans="1:18" ht="21.95" hidden="1" customHeight="1">
      <c r="A37" s="203" t="s">
        <v>213</v>
      </c>
      <c r="D37" s="20"/>
      <c r="E37" s="20"/>
      <c r="F37" s="20"/>
      <c r="G37" s="60"/>
      <c r="H37" s="20"/>
      <c r="I37" s="61"/>
      <c r="J37" s="20"/>
      <c r="K37" s="61"/>
      <c r="L37" s="20"/>
      <c r="M37" s="61"/>
      <c r="N37" s="21"/>
      <c r="O37" s="61"/>
      <c r="P37" s="20"/>
    </row>
    <row r="38" spans="1:18" ht="21.95" hidden="1" customHeight="1">
      <c r="A38" s="16" t="s">
        <v>214</v>
      </c>
      <c r="B38" s="3">
        <v>19</v>
      </c>
      <c r="D38" s="171"/>
      <c r="E38" s="171"/>
      <c r="F38" s="171"/>
      <c r="G38" s="60"/>
      <c r="H38" s="171">
        <v>0</v>
      </c>
      <c r="I38" s="61"/>
      <c r="J38" s="171">
        <v>0</v>
      </c>
      <c r="K38" s="61"/>
      <c r="L38" s="171">
        <f>SUM(D38:K38)</f>
        <v>0</v>
      </c>
      <c r="M38" s="61"/>
      <c r="N38" s="21"/>
      <c r="O38" s="61"/>
      <c r="P38" s="20"/>
    </row>
    <row r="39" spans="1:18" ht="21.95" hidden="1" customHeight="1">
      <c r="A39" s="203" t="s">
        <v>215</v>
      </c>
      <c r="D39" s="19">
        <f>SUM(D36:D38)</f>
        <v>352369106</v>
      </c>
      <c r="E39" s="20"/>
      <c r="F39" s="19">
        <f>SUM(F36:F38)</f>
        <v>466074567</v>
      </c>
      <c r="G39" s="60"/>
      <c r="H39" s="19">
        <f>SUM(H36:H38)</f>
        <v>10500000</v>
      </c>
      <c r="I39" s="61"/>
      <c r="J39" s="19">
        <f>SUM(J36:J38)</f>
        <v>-763228047</v>
      </c>
      <c r="K39" s="61"/>
      <c r="L39" s="19">
        <f>SUM(L36:L38)</f>
        <v>65715626</v>
      </c>
      <c r="M39" s="61"/>
      <c r="N39" s="19">
        <f>SUM(N36:N38)</f>
        <v>0</v>
      </c>
      <c r="O39" s="61"/>
      <c r="P39" s="19">
        <f>SUM(P36:P38)</f>
        <v>65715626</v>
      </c>
    </row>
    <row r="40" spans="1:18" ht="21.95" customHeight="1">
      <c r="A40" s="15" t="s">
        <v>186</v>
      </c>
      <c r="D40" s="10"/>
      <c r="E40" s="10"/>
      <c r="F40" s="10"/>
      <c r="G40" s="8"/>
      <c r="H40" s="10"/>
      <c r="I40" s="9"/>
      <c r="J40" s="10"/>
      <c r="K40" s="9"/>
      <c r="L40" s="10"/>
      <c r="M40" s="9"/>
      <c r="N40" s="10"/>
      <c r="O40" s="9"/>
      <c r="P40" s="10"/>
    </row>
    <row r="41" spans="1:18" ht="21.95" customHeight="1">
      <c r="A41" s="16" t="s">
        <v>95</v>
      </c>
      <c r="D41" s="8">
        <v>0</v>
      </c>
      <c r="E41" s="60"/>
      <c r="F41" s="8">
        <v>0</v>
      </c>
      <c r="G41" s="60"/>
      <c r="H41" s="8">
        <v>0</v>
      </c>
      <c r="I41" s="9"/>
      <c r="J41" s="8">
        <f>'PL-11-12'!H31</f>
        <v>-40300791</v>
      </c>
      <c r="K41" s="9"/>
      <c r="L41" s="171">
        <f t="shared" ref="L41:L42" si="1">SUM(D41:K41)</f>
        <v>-40300791</v>
      </c>
      <c r="M41" s="9"/>
      <c r="N41" s="8" t="s">
        <v>22</v>
      </c>
      <c r="O41" s="9"/>
      <c r="P41" s="8">
        <f>L41</f>
        <v>-40300791</v>
      </c>
    </row>
    <row r="42" spans="1:18" ht="21.95" customHeight="1">
      <c r="A42" s="16" t="s">
        <v>163</v>
      </c>
      <c r="D42" s="8">
        <v>0</v>
      </c>
      <c r="E42" s="60"/>
      <c r="F42" s="8">
        <v>0</v>
      </c>
      <c r="G42" s="60"/>
      <c r="H42" s="8">
        <v>0</v>
      </c>
      <c r="I42" s="9"/>
      <c r="J42" s="169">
        <f>'PL-11-12'!H45</f>
        <v>0</v>
      </c>
      <c r="K42" s="9"/>
      <c r="L42" s="171">
        <f t="shared" si="1"/>
        <v>0</v>
      </c>
      <c r="M42" s="9"/>
      <c r="N42" s="8"/>
      <c r="O42" s="9"/>
      <c r="P42" s="8"/>
    </row>
    <row r="43" spans="1:18" ht="21.95" customHeight="1">
      <c r="A43" s="6" t="s">
        <v>187</v>
      </c>
      <c r="B43" s="24"/>
      <c r="C43" s="23"/>
      <c r="D43" s="19">
        <f>SUM(D41:D42)</f>
        <v>0</v>
      </c>
      <c r="E43" s="53"/>
      <c r="F43" s="19">
        <f>SUM(F41:F42)</f>
        <v>0</v>
      </c>
      <c r="G43" s="21"/>
      <c r="H43" s="19">
        <f>SUM(H41:H42)</f>
        <v>0</v>
      </c>
      <c r="I43" s="18"/>
      <c r="J43" s="19">
        <f>SUM(J41:J42)</f>
        <v>-40300791</v>
      </c>
      <c r="K43" s="18"/>
      <c r="L43" s="19">
        <f>SUM(L41:L42)</f>
        <v>-40300791</v>
      </c>
      <c r="M43" s="18"/>
      <c r="N43" s="133" t="s">
        <v>22</v>
      </c>
      <c r="O43" s="18"/>
      <c r="P43" s="134">
        <f>SUM(L43:N43)</f>
        <v>-40300791</v>
      </c>
    </row>
    <row r="44" spans="1:18" ht="21.95" customHeight="1">
      <c r="A44" s="70"/>
      <c r="B44" s="138"/>
      <c r="C44" s="210"/>
      <c r="D44" s="10"/>
      <c r="E44" s="10"/>
      <c r="F44" s="10"/>
      <c r="G44" s="8"/>
      <c r="H44" s="10"/>
      <c r="I44" s="9"/>
      <c r="J44" s="10"/>
      <c r="K44" s="9"/>
      <c r="L44" s="10"/>
      <c r="M44" s="9"/>
      <c r="N44" s="10"/>
      <c r="O44" s="9"/>
      <c r="P44" s="10"/>
    </row>
    <row r="45" spans="1:18" ht="21.95" customHeight="1" thickBot="1">
      <c r="A45" s="17" t="s">
        <v>227</v>
      </c>
      <c r="B45" s="24"/>
      <c r="C45" s="23"/>
      <c r="D45" s="135">
        <f>D39+D43</f>
        <v>352369106</v>
      </c>
      <c r="E45" s="56"/>
      <c r="F45" s="135">
        <f>F39+F43</f>
        <v>466074567</v>
      </c>
      <c r="G45" s="57"/>
      <c r="H45" s="135">
        <f>H39+H43</f>
        <v>10500000</v>
      </c>
      <c r="I45" s="57"/>
      <c r="J45" s="135">
        <f>J39+J43</f>
        <v>-803528838</v>
      </c>
      <c r="K45" s="57"/>
      <c r="L45" s="135">
        <f>L39+L43</f>
        <v>25414835</v>
      </c>
      <c r="M45" s="57"/>
      <c r="N45" s="136" t="s">
        <v>22</v>
      </c>
      <c r="O45" s="9"/>
      <c r="P45" s="137">
        <f>P36+P43</f>
        <v>25414835</v>
      </c>
      <c r="R45" s="63">
        <f>L45-'BS-8-10'!H67</f>
        <v>0</v>
      </c>
    </row>
    <row r="46" spans="1:18" ht="21.95" customHeight="1" thickTop="1"/>
  </sheetData>
  <mergeCells count="6">
    <mergeCell ref="D28:P28"/>
    <mergeCell ref="H29:J29"/>
    <mergeCell ref="D34:P34"/>
    <mergeCell ref="D4:P4"/>
    <mergeCell ref="H5:J5"/>
    <mergeCell ref="D10:P10"/>
  </mergeCells>
  <conditionalFormatting sqref="P12:P14 N12:N14 E17:E18 D12:F14 H12:H14 J12:J14 L16:L19 J16:J19 H16 D16:F16 N16:N18 P16:P18 L12:L14">
    <cfRule type="expression" priority="426" stopIfTrue="1">
      <formula>"if(E11&gt;0,#,##0;(#,##0),"-")"</formula>
    </cfRule>
  </conditionalFormatting>
  <conditionalFormatting sqref="J18">
    <cfRule type="expression" priority="425" stopIfTrue="1">
      <formula>"if(E11&gt;0,#,##0;(#,##0),"-")"</formula>
    </cfRule>
  </conditionalFormatting>
  <conditionalFormatting sqref="J18">
    <cfRule type="expression" priority="424" stopIfTrue="1">
      <formula>"if(E11&gt;0,#,##0;(#,##0),"-")"</formula>
    </cfRule>
  </conditionalFormatting>
  <conditionalFormatting sqref="D17:D18">
    <cfRule type="expression" priority="423" stopIfTrue="1">
      <formula>"if(E11&gt;0,#,##0;(#,##0),"-")"</formula>
    </cfRule>
  </conditionalFormatting>
  <conditionalFormatting sqref="D17">
    <cfRule type="expression" priority="422" stopIfTrue="1">
      <formula>"if(E11&gt;0,#,##0;(#,##0),"-")"</formula>
    </cfRule>
  </conditionalFormatting>
  <conditionalFormatting sqref="D18">
    <cfRule type="expression" priority="421" stopIfTrue="1">
      <formula>"if(E11&gt;0,#,##0;(#,##0),"-")"</formula>
    </cfRule>
  </conditionalFormatting>
  <conditionalFormatting sqref="D18">
    <cfRule type="expression" priority="419" stopIfTrue="1">
      <formula>"if(E11&gt;0,#,##0;(#,##0),"-")"</formula>
    </cfRule>
  </conditionalFormatting>
  <conditionalFormatting sqref="D18">
    <cfRule type="expression" priority="420" stopIfTrue="1">
      <formula>"if(E11&gt;0,#,##0;(#,##0),"-")"</formula>
    </cfRule>
  </conditionalFormatting>
  <conditionalFormatting sqref="D18">
    <cfRule type="expression" priority="418" stopIfTrue="1">
      <formula>"if(E11&gt;0,#,##0;(#,##0),"-")"</formula>
    </cfRule>
  </conditionalFormatting>
  <conditionalFormatting sqref="D17">
    <cfRule type="expression" priority="417" stopIfTrue="1">
      <formula>"if(E11&gt;0,#,##0;(#,##0),"-")"</formula>
    </cfRule>
  </conditionalFormatting>
  <conditionalFormatting sqref="D17">
    <cfRule type="expression" priority="416" stopIfTrue="1">
      <formula>"if(E11&gt;0,#,##0;(#,##0),"-")"</formula>
    </cfRule>
  </conditionalFormatting>
  <conditionalFormatting sqref="D18">
    <cfRule type="expression" priority="406" stopIfTrue="1">
      <formula>"if(E11&gt;0,#,##0;(#,##0),"-")"</formula>
    </cfRule>
  </conditionalFormatting>
  <conditionalFormatting sqref="D18">
    <cfRule type="expression" priority="405" stopIfTrue="1">
      <formula>"if(E11&gt;0,#,##0;(#,##0),"-")"</formula>
    </cfRule>
  </conditionalFormatting>
  <conditionalFormatting sqref="D18">
    <cfRule type="expression" priority="401" stopIfTrue="1">
      <formula>"if(E11&gt;0,#,##0;(#,##0),"-")"</formula>
    </cfRule>
  </conditionalFormatting>
  <conditionalFormatting sqref="D18">
    <cfRule type="expression" priority="400" stopIfTrue="1">
      <formula>"if(E11&gt;0,#,##0;(#,##0),"-")"</formula>
    </cfRule>
  </conditionalFormatting>
  <conditionalFormatting sqref="D17">
    <cfRule type="expression" priority="415" stopIfTrue="1">
      <formula>"if(E11&gt;0,#,##0;(#,##0),"-")"</formula>
    </cfRule>
  </conditionalFormatting>
  <conditionalFormatting sqref="D17">
    <cfRule type="expression" priority="414" stopIfTrue="1">
      <formula>"if(E11&gt;0,#,##0;(#,##0),"-")"</formula>
    </cfRule>
  </conditionalFormatting>
  <conditionalFormatting sqref="D18">
    <cfRule type="expression" priority="413" stopIfTrue="1">
      <formula>"if(E11&gt;0,#,##0;(#,##0),"-")"</formula>
    </cfRule>
  </conditionalFormatting>
  <conditionalFormatting sqref="D18">
    <cfRule type="expression" priority="412" stopIfTrue="1">
      <formula>"if(E11&gt;0,#,##0;(#,##0),"-")"</formula>
    </cfRule>
  </conditionalFormatting>
  <conditionalFormatting sqref="D18">
    <cfRule type="expression" priority="411" stopIfTrue="1">
      <formula>"if(E11&gt;0,#,##0;(#,##0),"-")"</formula>
    </cfRule>
  </conditionalFormatting>
  <conditionalFormatting sqref="D18">
    <cfRule type="expression" priority="410" stopIfTrue="1">
      <formula>"if(E11&gt;0,#,##0;(#,##0),"-")"</formula>
    </cfRule>
  </conditionalFormatting>
  <conditionalFormatting sqref="D18">
    <cfRule type="expression" priority="409" stopIfTrue="1">
      <formula>"if(E11&gt;0,#,##0;(#,##0),"-")"</formula>
    </cfRule>
  </conditionalFormatting>
  <conditionalFormatting sqref="D17">
    <cfRule type="expression" priority="408" stopIfTrue="1">
      <formula>"if(E11&gt;0,#,##0;(#,##0),"-")"</formula>
    </cfRule>
  </conditionalFormatting>
  <conditionalFormatting sqref="D17">
    <cfRule type="expression" priority="407" stopIfTrue="1">
      <formula>"if(E11&gt;0,#,##0;(#,##0),"-")"</formula>
    </cfRule>
  </conditionalFormatting>
  <conditionalFormatting sqref="D18">
    <cfRule type="expression" priority="404" stopIfTrue="1">
      <formula>"if(E11&gt;0,#,##0;(#,##0),"-")"</formula>
    </cfRule>
  </conditionalFormatting>
  <conditionalFormatting sqref="D18">
    <cfRule type="expression" priority="403" stopIfTrue="1">
      <formula>"if(E11&gt;0,#,##0;(#,##0),"-")"</formula>
    </cfRule>
  </conditionalFormatting>
  <conditionalFormatting sqref="D18">
    <cfRule type="expression" priority="402" stopIfTrue="1">
      <formula>"if(E11&gt;0,#,##0;(#,##0),"-")"</formula>
    </cfRule>
  </conditionalFormatting>
  <conditionalFormatting sqref="D18">
    <cfRule type="expression" priority="399" stopIfTrue="1">
      <formula>"if(E11&gt;0,#,##0;(#,##0),"-")"</formula>
    </cfRule>
  </conditionalFormatting>
  <conditionalFormatting sqref="D18">
    <cfRule type="expression" priority="398" stopIfTrue="1">
      <formula>"if(E11&gt;0,#,##0;(#,##0),"-")"</formula>
    </cfRule>
  </conditionalFormatting>
  <conditionalFormatting sqref="D18">
    <cfRule type="expression" priority="397" stopIfTrue="1">
      <formula>"if(E11&gt;0,#,##0;(#,##0),"-")"</formula>
    </cfRule>
  </conditionalFormatting>
  <conditionalFormatting sqref="D18">
    <cfRule type="expression" priority="396" stopIfTrue="1">
      <formula>"if(E11&gt;0,#,##0;(#,##0),"-")"</formula>
    </cfRule>
  </conditionalFormatting>
  <conditionalFormatting sqref="D18">
    <cfRule type="expression" priority="395" stopIfTrue="1">
      <formula>"if(E11&gt;0,#,##0;(#,##0),"-")"</formula>
    </cfRule>
  </conditionalFormatting>
  <conditionalFormatting sqref="D18">
    <cfRule type="expression" priority="394" stopIfTrue="1">
      <formula>"if(E11&gt;0,#,##0;(#,##0),"-")"</formula>
    </cfRule>
  </conditionalFormatting>
  <conditionalFormatting sqref="D18">
    <cfRule type="expression" priority="393" stopIfTrue="1">
      <formula>"if(E11&gt;0,#,##0;(#,##0),"-")"</formula>
    </cfRule>
  </conditionalFormatting>
  <conditionalFormatting sqref="D18">
    <cfRule type="expression" priority="392" stopIfTrue="1">
      <formula>"if(E11&gt;0,#,##0;(#,##0),"-")"</formula>
    </cfRule>
  </conditionalFormatting>
  <conditionalFormatting sqref="D18">
    <cfRule type="expression" priority="391" stopIfTrue="1">
      <formula>"if(E11&gt;0,#,##0;(#,##0),"-")"</formula>
    </cfRule>
  </conditionalFormatting>
  <conditionalFormatting sqref="D18">
    <cfRule type="expression" priority="390" stopIfTrue="1">
      <formula>"if(E11&gt;0,#,##0;(#,##0),"-")"</formula>
    </cfRule>
  </conditionalFormatting>
  <conditionalFormatting sqref="D18">
    <cfRule type="expression" priority="389" stopIfTrue="1">
      <formula>"if(E11&gt;0,#,##0;(#,##0),"-")"</formula>
    </cfRule>
  </conditionalFormatting>
  <conditionalFormatting sqref="D18">
    <cfRule type="expression" priority="388" stopIfTrue="1">
      <formula>"if(E11&gt;0,#,##0;(#,##0),"-")"</formula>
    </cfRule>
  </conditionalFormatting>
  <conditionalFormatting sqref="D18">
    <cfRule type="expression" priority="387" stopIfTrue="1">
      <formula>"if(E11&gt;0,#,##0;(#,##0),"-")"</formula>
    </cfRule>
  </conditionalFormatting>
  <conditionalFormatting sqref="D18">
    <cfRule type="expression" priority="386" stopIfTrue="1">
      <formula>"if(E11&gt;0,#,##0;(#,##0),"-")"</formula>
    </cfRule>
  </conditionalFormatting>
  <conditionalFormatting sqref="D19">
    <cfRule type="expression" priority="385" stopIfTrue="1">
      <formula>"if(E11&gt;0,#,##0;(#,##0),"-")"</formula>
    </cfRule>
  </conditionalFormatting>
  <conditionalFormatting sqref="D19">
    <cfRule type="expression" priority="384" stopIfTrue="1">
      <formula>"if(E11&gt;0,#,##0;(#,##0),"-")"</formula>
    </cfRule>
  </conditionalFormatting>
  <conditionalFormatting sqref="D19">
    <cfRule type="expression" priority="383" stopIfTrue="1">
      <formula>"if(E11&gt;0,#,##0;(#,##0),"-")"</formula>
    </cfRule>
  </conditionalFormatting>
  <conditionalFormatting sqref="D19">
    <cfRule type="expression" priority="382" stopIfTrue="1">
      <formula>"if(E11&gt;0,#,##0;(#,##0),"-")"</formula>
    </cfRule>
  </conditionalFormatting>
  <conditionalFormatting sqref="D19">
    <cfRule type="expression" priority="381" stopIfTrue="1">
      <formula>"if(E11&gt;0,#,##0;(#,##0),"-")"</formula>
    </cfRule>
  </conditionalFormatting>
  <conditionalFormatting sqref="D19">
    <cfRule type="expression" priority="380" stopIfTrue="1">
      <formula>"if(E11&gt;0,#,##0;(#,##0),"-")"</formula>
    </cfRule>
  </conditionalFormatting>
  <conditionalFormatting sqref="D19">
    <cfRule type="expression" priority="379" stopIfTrue="1">
      <formula>"if(E11&gt;0,#,##0;(#,##0),"-")"</formula>
    </cfRule>
  </conditionalFormatting>
  <conditionalFormatting sqref="D19">
    <cfRule type="expression" priority="378" stopIfTrue="1">
      <formula>"if(E11&gt;0,#,##0;(#,##0),"-")"</formula>
    </cfRule>
  </conditionalFormatting>
  <conditionalFormatting sqref="F17:F18">
    <cfRule type="expression" priority="377" stopIfTrue="1">
      <formula>"if(E11&gt;0,#,##0;(#,##0),"-")"</formula>
    </cfRule>
  </conditionalFormatting>
  <conditionalFormatting sqref="F17">
    <cfRule type="expression" priority="376" stopIfTrue="1">
      <formula>"if(E11&gt;0,#,##0;(#,##0),"-")"</formula>
    </cfRule>
  </conditionalFormatting>
  <conditionalFormatting sqref="F18">
    <cfRule type="expression" priority="375" stopIfTrue="1">
      <formula>"if(E11&gt;0,#,##0;(#,##0),"-")"</formula>
    </cfRule>
  </conditionalFormatting>
  <conditionalFormatting sqref="F18">
    <cfRule type="expression" priority="373" stopIfTrue="1">
      <formula>"if(E11&gt;0,#,##0;(#,##0),"-")"</formula>
    </cfRule>
  </conditionalFormatting>
  <conditionalFormatting sqref="F18">
    <cfRule type="expression" priority="374" stopIfTrue="1">
      <formula>"if(E11&gt;0,#,##0;(#,##0),"-")"</formula>
    </cfRule>
  </conditionalFormatting>
  <conditionalFormatting sqref="F18">
    <cfRule type="expression" priority="372" stopIfTrue="1">
      <formula>"if(E11&gt;0,#,##0;(#,##0),"-")"</formula>
    </cfRule>
  </conditionalFormatting>
  <conditionalFormatting sqref="F17">
    <cfRule type="expression" priority="371" stopIfTrue="1">
      <formula>"if(E11&gt;0,#,##0;(#,##0),"-")"</formula>
    </cfRule>
  </conditionalFormatting>
  <conditionalFormatting sqref="F17">
    <cfRule type="expression" priority="370" stopIfTrue="1">
      <formula>"if(E11&gt;0,#,##0;(#,##0),"-")"</formula>
    </cfRule>
  </conditionalFormatting>
  <conditionalFormatting sqref="F18">
    <cfRule type="expression" priority="360" stopIfTrue="1">
      <formula>"if(E11&gt;0,#,##0;(#,##0),"-")"</formula>
    </cfRule>
  </conditionalFormatting>
  <conditionalFormatting sqref="F18">
    <cfRule type="expression" priority="359" stopIfTrue="1">
      <formula>"if(E11&gt;0,#,##0;(#,##0),"-")"</formula>
    </cfRule>
  </conditionalFormatting>
  <conditionalFormatting sqref="F18">
    <cfRule type="expression" priority="355" stopIfTrue="1">
      <formula>"if(E11&gt;0,#,##0;(#,##0),"-")"</formula>
    </cfRule>
  </conditionalFormatting>
  <conditionalFormatting sqref="F18">
    <cfRule type="expression" priority="354" stopIfTrue="1">
      <formula>"if(E11&gt;0,#,##0;(#,##0),"-")"</formula>
    </cfRule>
  </conditionalFormatting>
  <conditionalFormatting sqref="F17">
    <cfRule type="expression" priority="369" stopIfTrue="1">
      <formula>"if(E11&gt;0,#,##0;(#,##0),"-")"</formula>
    </cfRule>
  </conditionalFormatting>
  <conditionalFormatting sqref="F17">
    <cfRule type="expression" priority="368" stopIfTrue="1">
      <formula>"if(E11&gt;0,#,##0;(#,##0),"-")"</formula>
    </cfRule>
  </conditionalFormatting>
  <conditionalFormatting sqref="F18">
    <cfRule type="expression" priority="367" stopIfTrue="1">
      <formula>"if(E11&gt;0,#,##0;(#,##0),"-")"</formula>
    </cfRule>
  </conditionalFormatting>
  <conditionalFormatting sqref="F18">
    <cfRule type="expression" priority="366" stopIfTrue="1">
      <formula>"if(E11&gt;0,#,##0;(#,##0),"-")"</formula>
    </cfRule>
  </conditionalFormatting>
  <conditionalFormatting sqref="F18">
    <cfRule type="expression" priority="365" stopIfTrue="1">
      <formula>"if(E11&gt;0,#,##0;(#,##0),"-")"</formula>
    </cfRule>
  </conditionalFormatting>
  <conditionalFormatting sqref="F18">
    <cfRule type="expression" priority="364" stopIfTrue="1">
      <formula>"if(E11&gt;0,#,##0;(#,##0),"-")"</formula>
    </cfRule>
  </conditionalFormatting>
  <conditionalFormatting sqref="F18">
    <cfRule type="expression" priority="363" stopIfTrue="1">
      <formula>"if(E11&gt;0,#,##0;(#,##0),"-")"</formula>
    </cfRule>
  </conditionalFormatting>
  <conditionalFormatting sqref="F17">
    <cfRule type="expression" priority="362" stopIfTrue="1">
      <formula>"if(E11&gt;0,#,##0;(#,##0),"-")"</formula>
    </cfRule>
  </conditionalFormatting>
  <conditionalFormatting sqref="F17">
    <cfRule type="expression" priority="361" stopIfTrue="1">
      <formula>"if(E11&gt;0,#,##0;(#,##0),"-")"</formula>
    </cfRule>
  </conditionalFormatting>
  <conditionalFormatting sqref="F18">
    <cfRule type="expression" priority="358" stopIfTrue="1">
      <formula>"if(E11&gt;0,#,##0;(#,##0),"-")"</formula>
    </cfRule>
  </conditionalFormatting>
  <conditionalFormatting sqref="F18">
    <cfRule type="expression" priority="357" stopIfTrue="1">
      <formula>"if(E11&gt;0,#,##0;(#,##0),"-")"</formula>
    </cfRule>
  </conditionalFormatting>
  <conditionalFormatting sqref="F18">
    <cfRule type="expression" priority="356" stopIfTrue="1">
      <formula>"if(E11&gt;0,#,##0;(#,##0),"-")"</formula>
    </cfRule>
  </conditionalFormatting>
  <conditionalFormatting sqref="F18">
    <cfRule type="expression" priority="353" stopIfTrue="1">
      <formula>"if(E11&gt;0,#,##0;(#,##0),"-")"</formula>
    </cfRule>
  </conditionalFormatting>
  <conditionalFormatting sqref="F18">
    <cfRule type="expression" priority="352" stopIfTrue="1">
      <formula>"if(E11&gt;0,#,##0;(#,##0),"-")"</formula>
    </cfRule>
  </conditionalFormatting>
  <conditionalFormatting sqref="F18">
    <cfRule type="expression" priority="351" stopIfTrue="1">
      <formula>"if(E11&gt;0,#,##0;(#,##0),"-")"</formula>
    </cfRule>
  </conditionalFormatting>
  <conditionalFormatting sqref="F18">
    <cfRule type="expression" priority="350" stopIfTrue="1">
      <formula>"if(E11&gt;0,#,##0;(#,##0),"-")"</formula>
    </cfRule>
  </conditionalFormatting>
  <conditionalFormatting sqref="F18">
    <cfRule type="expression" priority="349" stopIfTrue="1">
      <formula>"if(E11&gt;0,#,##0;(#,##0),"-")"</formula>
    </cfRule>
  </conditionalFormatting>
  <conditionalFormatting sqref="F18">
    <cfRule type="expression" priority="348" stopIfTrue="1">
      <formula>"if(E11&gt;0,#,##0;(#,##0),"-")"</formula>
    </cfRule>
  </conditionalFormatting>
  <conditionalFormatting sqref="F18">
    <cfRule type="expression" priority="347" stopIfTrue="1">
      <formula>"if(E11&gt;0,#,##0;(#,##0),"-")"</formula>
    </cfRule>
  </conditionalFormatting>
  <conditionalFormatting sqref="F18">
    <cfRule type="expression" priority="346" stopIfTrue="1">
      <formula>"if(E11&gt;0,#,##0;(#,##0),"-")"</formula>
    </cfRule>
  </conditionalFormatting>
  <conditionalFormatting sqref="F18">
    <cfRule type="expression" priority="345" stopIfTrue="1">
      <formula>"if(E11&gt;0,#,##0;(#,##0),"-")"</formula>
    </cfRule>
  </conditionalFormatting>
  <conditionalFormatting sqref="F18">
    <cfRule type="expression" priority="344" stopIfTrue="1">
      <formula>"if(E11&gt;0,#,##0;(#,##0),"-")"</formula>
    </cfRule>
  </conditionalFormatting>
  <conditionalFormatting sqref="F18">
    <cfRule type="expression" priority="343" stopIfTrue="1">
      <formula>"if(E11&gt;0,#,##0;(#,##0),"-")"</formula>
    </cfRule>
  </conditionalFormatting>
  <conditionalFormatting sqref="F18">
    <cfRule type="expression" priority="342" stopIfTrue="1">
      <formula>"if(E11&gt;0,#,##0;(#,##0),"-")"</formula>
    </cfRule>
  </conditionalFormatting>
  <conditionalFormatting sqref="F18">
    <cfRule type="expression" priority="341" stopIfTrue="1">
      <formula>"if(E11&gt;0,#,##0;(#,##0),"-")"</formula>
    </cfRule>
  </conditionalFormatting>
  <conditionalFormatting sqref="F18">
    <cfRule type="expression" priority="340" stopIfTrue="1">
      <formula>"if(E11&gt;0,#,##0;(#,##0),"-")"</formula>
    </cfRule>
  </conditionalFormatting>
  <conditionalFormatting sqref="F19">
    <cfRule type="expression" priority="339" stopIfTrue="1">
      <formula>"if(E11&gt;0,#,##0;(#,##0),"-")"</formula>
    </cfRule>
  </conditionalFormatting>
  <conditionalFormatting sqref="F19">
    <cfRule type="expression" priority="338" stopIfTrue="1">
      <formula>"if(E11&gt;0,#,##0;(#,##0),"-")"</formula>
    </cfRule>
  </conditionalFormatting>
  <conditionalFormatting sqref="F19">
    <cfRule type="expression" priority="337" stopIfTrue="1">
      <formula>"if(E11&gt;0,#,##0;(#,##0),"-")"</formula>
    </cfRule>
  </conditionalFormatting>
  <conditionalFormatting sqref="F19">
    <cfRule type="expression" priority="336" stopIfTrue="1">
      <formula>"if(E11&gt;0,#,##0;(#,##0),"-")"</formula>
    </cfRule>
  </conditionalFormatting>
  <conditionalFormatting sqref="F19">
    <cfRule type="expression" priority="335" stopIfTrue="1">
      <formula>"if(E11&gt;0,#,##0;(#,##0),"-")"</formula>
    </cfRule>
  </conditionalFormatting>
  <conditionalFormatting sqref="F19">
    <cfRule type="expression" priority="334" stopIfTrue="1">
      <formula>"if(E11&gt;0,#,##0;(#,##0),"-")"</formula>
    </cfRule>
  </conditionalFormatting>
  <conditionalFormatting sqref="F19">
    <cfRule type="expression" priority="333" stopIfTrue="1">
      <formula>"if(E11&gt;0,#,##0;(#,##0),"-")"</formula>
    </cfRule>
  </conditionalFormatting>
  <conditionalFormatting sqref="F19">
    <cfRule type="expression" priority="332" stopIfTrue="1">
      <formula>"if(E11&gt;0,#,##0;(#,##0),"-")"</formula>
    </cfRule>
  </conditionalFormatting>
  <conditionalFormatting sqref="H17:H18">
    <cfRule type="expression" priority="331" stopIfTrue="1">
      <formula>"if(E11&gt;0,#,##0;(#,##0),"-")"</formula>
    </cfRule>
  </conditionalFormatting>
  <conditionalFormatting sqref="H17">
    <cfRule type="expression" priority="330" stopIfTrue="1">
      <formula>"if(E11&gt;0,#,##0;(#,##0),"-")"</formula>
    </cfRule>
  </conditionalFormatting>
  <conditionalFormatting sqref="H18">
    <cfRule type="expression" priority="329" stopIfTrue="1">
      <formula>"if(E11&gt;0,#,##0;(#,##0),"-")"</formula>
    </cfRule>
  </conditionalFormatting>
  <conditionalFormatting sqref="H18">
    <cfRule type="expression" priority="327" stopIfTrue="1">
      <formula>"if(E11&gt;0,#,##0;(#,##0),"-")"</formula>
    </cfRule>
  </conditionalFormatting>
  <conditionalFormatting sqref="H18">
    <cfRule type="expression" priority="328" stopIfTrue="1">
      <formula>"if(E11&gt;0,#,##0;(#,##0),"-")"</formula>
    </cfRule>
  </conditionalFormatting>
  <conditionalFormatting sqref="H18">
    <cfRule type="expression" priority="326" stopIfTrue="1">
      <formula>"if(E11&gt;0,#,##0;(#,##0),"-")"</formula>
    </cfRule>
  </conditionalFormatting>
  <conditionalFormatting sqref="H17">
    <cfRule type="expression" priority="325" stopIfTrue="1">
      <formula>"if(E11&gt;0,#,##0;(#,##0),"-")"</formula>
    </cfRule>
  </conditionalFormatting>
  <conditionalFormatting sqref="H17">
    <cfRule type="expression" priority="324" stopIfTrue="1">
      <formula>"if(E11&gt;0,#,##0;(#,##0),"-")"</formula>
    </cfRule>
  </conditionalFormatting>
  <conditionalFormatting sqref="H18">
    <cfRule type="expression" priority="314" stopIfTrue="1">
      <formula>"if(E11&gt;0,#,##0;(#,##0),"-")"</formula>
    </cfRule>
  </conditionalFormatting>
  <conditionalFormatting sqref="H18">
    <cfRule type="expression" priority="313" stopIfTrue="1">
      <formula>"if(E11&gt;0,#,##0;(#,##0),"-")"</formula>
    </cfRule>
  </conditionalFormatting>
  <conditionalFormatting sqref="H18">
    <cfRule type="expression" priority="309" stopIfTrue="1">
      <formula>"if(E11&gt;0,#,##0;(#,##0),"-")"</formula>
    </cfRule>
  </conditionalFormatting>
  <conditionalFormatting sqref="H18">
    <cfRule type="expression" priority="308" stopIfTrue="1">
      <formula>"if(E11&gt;0,#,##0;(#,##0),"-")"</formula>
    </cfRule>
  </conditionalFormatting>
  <conditionalFormatting sqref="H17">
    <cfRule type="expression" priority="323" stopIfTrue="1">
      <formula>"if(E11&gt;0,#,##0;(#,##0),"-")"</formula>
    </cfRule>
  </conditionalFormatting>
  <conditionalFormatting sqref="H17">
    <cfRule type="expression" priority="322" stopIfTrue="1">
      <formula>"if(E11&gt;0,#,##0;(#,##0),"-")"</formula>
    </cfRule>
  </conditionalFormatting>
  <conditionalFormatting sqref="H18">
    <cfRule type="expression" priority="321" stopIfTrue="1">
      <formula>"if(E11&gt;0,#,##0;(#,##0),"-")"</formula>
    </cfRule>
  </conditionalFormatting>
  <conditionalFormatting sqref="H18">
    <cfRule type="expression" priority="320" stopIfTrue="1">
      <formula>"if(E11&gt;0,#,##0;(#,##0),"-")"</formula>
    </cfRule>
  </conditionalFormatting>
  <conditionalFormatting sqref="H18">
    <cfRule type="expression" priority="319" stopIfTrue="1">
      <formula>"if(E11&gt;0,#,##0;(#,##0),"-")"</formula>
    </cfRule>
  </conditionalFormatting>
  <conditionalFormatting sqref="H18">
    <cfRule type="expression" priority="318" stopIfTrue="1">
      <formula>"if(E11&gt;0,#,##0;(#,##0),"-")"</formula>
    </cfRule>
  </conditionalFormatting>
  <conditionalFormatting sqref="H18">
    <cfRule type="expression" priority="317" stopIfTrue="1">
      <formula>"if(E11&gt;0,#,##0;(#,##0),"-")"</formula>
    </cfRule>
  </conditionalFormatting>
  <conditionalFormatting sqref="H17">
    <cfRule type="expression" priority="316" stopIfTrue="1">
      <formula>"if(E11&gt;0,#,##0;(#,##0),"-")"</formula>
    </cfRule>
  </conditionalFormatting>
  <conditionalFormatting sqref="H17">
    <cfRule type="expression" priority="315" stopIfTrue="1">
      <formula>"if(E11&gt;0,#,##0;(#,##0),"-")"</formula>
    </cfRule>
  </conditionalFormatting>
  <conditionalFormatting sqref="H18">
    <cfRule type="expression" priority="312" stopIfTrue="1">
      <formula>"if(E11&gt;0,#,##0;(#,##0),"-")"</formula>
    </cfRule>
  </conditionalFormatting>
  <conditionalFormatting sqref="H18">
    <cfRule type="expression" priority="311" stopIfTrue="1">
      <formula>"if(E11&gt;0,#,##0;(#,##0),"-")"</formula>
    </cfRule>
  </conditionalFormatting>
  <conditionalFormatting sqref="H18">
    <cfRule type="expression" priority="310" stopIfTrue="1">
      <formula>"if(E11&gt;0,#,##0;(#,##0),"-")"</formula>
    </cfRule>
  </conditionalFormatting>
  <conditionalFormatting sqref="H18">
    <cfRule type="expression" priority="307" stopIfTrue="1">
      <formula>"if(E11&gt;0,#,##0;(#,##0),"-")"</formula>
    </cfRule>
  </conditionalFormatting>
  <conditionalFormatting sqref="H18">
    <cfRule type="expression" priority="306" stopIfTrue="1">
      <formula>"if(E11&gt;0,#,##0;(#,##0),"-")"</formula>
    </cfRule>
  </conditionalFormatting>
  <conditionalFormatting sqref="H18">
    <cfRule type="expression" priority="305" stopIfTrue="1">
      <formula>"if(E11&gt;0,#,##0;(#,##0),"-")"</formula>
    </cfRule>
  </conditionalFormatting>
  <conditionalFormatting sqref="H18">
    <cfRule type="expression" priority="304" stopIfTrue="1">
      <formula>"if(E11&gt;0,#,##0;(#,##0),"-")"</formula>
    </cfRule>
  </conditionalFormatting>
  <conditionalFormatting sqref="H18">
    <cfRule type="expression" priority="303" stopIfTrue="1">
      <formula>"if(E11&gt;0,#,##0;(#,##0),"-")"</formula>
    </cfRule>
  </conditionalFormatting>
  <conditionalFormatting sqref="H18">
    <cfRule type="expression" priority="302" stopIfTrue="1">
      <formula>"if(E11&gt;0,#,##0;(#,##0),"-")"</formula>
    </cfRule>
  </conditionalFormatting>
  <conditionalFormatting sqref="H18">
    <cfRule type="expression" priority="301" stopIfTrue="1">
      <formula>"if(E11&gt;0,#,##0;(#,##0),"-")"</formula>
    </cfRule>
  </conditionalFormatting>
  <conditionalFormatting sqref="H18">
    <cfRule type="expression" priority="300" stopIfTrue="1">
      <formula>"if(E11&gt;0,#,##0;(#,##0),"-")"</formula>
    </cfRule>
  </conditionalFormatting>
  <conditionalFormatting sqref="H18">
    <cfRule type="expression" priority="299" stopIfTrue="1">
      <formula>"if(E11&gt;0,#,##0;(#,##0),"-")"</formula>
    </cfRule>
  </conditionalFormatting>
  <conditionalFormatting sqref="H18">
    <cfRule type="expression" priority="298" stopIfTrue="1">
      <formula>"if(E11&gt;0,#,##0;(#,##0),"-")"</formula>
    </cfRule>
  </conditionalFormatting>
  <conditionalFormatting sqref="H18">
    <cfRule type="expression" priority="297" stopIfTrue="1">
      <formula>"if(E11&gt;0,#,##0;(#,##0),"-")"</formula>
    </cfRule>
  </conditionalFormatting>
  <conditionalFormatting sqref="H18">
    <cfRule type="expression" priority="296" stopIfTrue="1">
      <formula>"if(E11&gt;0,#,##0;(#,##0),"-")"</formula>
    </cfRule>
  </conditionalFormatting>
  <conditionalFormatting sqref="H18">
    <cfRule type="expression" priority="295" stopIfTrue="1">
      <formula>"if(E11&gt;0,#,##0;(#,##0),"-")"</formula>
    </cfRule>
  </conditionalFormatting>
  <conditionalFormatting sqref="H18">
    <cfRule type="expression" priority="294" stopIfTrue="1">
      <formula>"if(E11&gt;0,#,##0;(#,##0),"-")"</formula>
    </cfRule>
  </conditionalFormatting>
  <conditionalFormatting sqref="H19">
    <cfRule type="expression" priority="293" stopIfTrue="1">
      <formula>"if(E11&gt;0,#,##0;(#,##0),"-")"</formula>
    </cfRule>
  </conditionalFormatting>
  <conditionalFormatting sqref="H19">
    <cfRule type="expression" priority="292" stopIfTrue="1">
      <formula>"if(E11&gt;0,#,##0;(#,##0),"-")"</formula>
    </cfRule>
  </conditionalFormatting>
  <conditionalFormatting sqref="H19">
    <cfRule type="expression" priority="291" stopIfTrue="1">
      <formula>"if(E11&gt;0,#,##0;(#,##0),"-")"</formula>
    </cfRule>
  </conditionalFormatting>
  <conditionalFormatting sqref="H19">
    <cfRule type="expression" priority="290" stopIfTrue="1">
      <formula>"if(E11&gt;0,#,##0;(#,##0),"-")"</formula>
    </cfRule>
  </conditionalFormatting>
  <conditionalFormatting sqref="H19">
    <cfRule type="expression" priority="289" stopIfTrue="1">
      <formula>"if(E11&gt;0,#,##0;(#,##0),"-")"</formula>
    </cfRule>
  </conditionalFormatting>
  <conditionalFormatting sqref="H19">
    <cfRule type="expression" priority="288" stopIfTrue="1">
      <formula>"if(E11&gt;0,#,##0;(#,##0),"-")"</formula>
    </cfRule>
  </conditionalFormatting>
  <conditionalFormatting sqref="H19">
    <cfRule type="expression" priority="287" stopIfTrue="1">
      <formula>"if(E11&gt;0,#,##0;(#,##0),"-")"</formula>
    </cfRule>
  </conditionalFormatting>
  <conditionalFormatting sqref="H19">
    <cfRule type="expression" priority="286" stopIfTrue="1">
      <formula>"if(E11&gt;0,#,##0;(#,##0),"-")"</formula>
    </cfRule>
  </conditionalFormatting>
  <conditionalFormatting sqref="D15">
    <cfRule type="expression" priority="252" stopIfTrue="1">
      <formula>"if(E11&gt;0,#,##0;(#,##0),"-")"</formula>
    </cfRule>
  </conditionalFormatting>
  <conditionalFormatting sqref="D15">
    <cfRule type="expression" priority="253" stopIfTrue="1">
      <formula>"if(E11&gt;0,#,##0;(#,##0),"-")"</formula>
    </cfRule>
  </conditionalFormatting>
  <conditionalFormatting sqref="D15">
    <cfRule type="expression" priority="251" stopIfTrue="1">
      <formula>"if(E11&gt;0,#,##0;(#,##0),"-")"</formula>
    </cfRule>
  </conditionalFormatting>
  <conditionalFormatting sqref="D15">
    <cfRule type="expression" priority="250" stopIfTrue="1">
      <formula>"if(E11&gt;0,#,##0;(#,##0),"-")"</formula>
    </cfRule>
  </conditionalFormatting>
  <conditionalFormatting sqref="D15">
    <cfRule type="expression" priority="246" stopIfTrue="1">
      <formula>"if(E11&gt;0,#,##0;(#,##0),"-")"</formula>
    </cfRule>
  </conditionalFormatting>
  <conditionalFormatting sqref="D15">
    <cfRule type="expression" priority="249" stopIfTrue="1">
      <formula>"if(E11&gt;0,#,##0;(#,##0),"-")"</formula>
    </cfRule>
  </conditionalFormatting>
  <conditionalFormatting sqref="D15">
    <cfRule type="expression" priority="248" stopIfTrue="1">
      <formula>"if(E11&gt;0,#,##0;(#,##0),"-")"</formula>
    </cfRule>
  </conditionalFormatting>
  <conditionalFormatting sqref="D15">
    <cfRule type="expression" priority="247" stopIfTrue="1">
      <formula>"if(E11&gt;0,#,##0;(#,##0),"-")"</formula>
    </cfRule>
  </conditionalFormatting>
  <conditionalFormatting sqref="F15">
    <cfRule type="expression" priority="244" stopIfTrue="1">
      <formula>"if(E11&gt;0,#,##0;(#,##0),"-")"</formula>
    </cfRule>
  </conditionalFormatting>
  <conditionalFormatting sqref="F15">
    <cfRule type="expression" priority="245" stopIfTrue="1">
      <formula>"if(E11&gt;0,#,##0;(#,##0),"-")"</formula>
    </cfRule>
  </conditionalFormatting>
  <conditionalFormatting sqref="F15">
    <cfRule type="expression" priority="243" stopIfTrue="1">
      <formula>"if(E11&gt;0,#,##0;(#,##0),"-")"</formula>
    </cfRule>
  </conditionalFormatting>
  <conditionalFormatting sqref="F15">
    <cfRule type="expression" priority="242" stopIfTrue="1">
      <formula>"if(E11&gt;0,#,##0;(#,##0),"-")"</formula>
    </cfRule>
  </conditionalFormatting>
  <conditionalFormatting sqref="F15">
    <cfRule type="expression" priority="238" stopIfTrue="1">
      <formula>"if(E11&gt;0,#,##0;(#,##0),"-")"</formula>
    </cfRule>
  </conditionalFormatting>
  <conditionalFormatting sqref="F15">
    <cfRule type="expression" priority="241" stopIfTrue="1">
      <formula>"if(E11&gt;0,#,##0;(#,##0),"-")"</formula>
    </cfRule>
  </conditionalFormatting>
  <conditionalFormatting sqref="F15">
    <cfRule type="expression" priority="240" stopIfTrue="1">
      <formula>"if(E11&gt;0,#,##0;(#,##0),"-")"</formula>
    </cfRule>
  </conditionalFormatting>
  <conditionalFormatting sqref="F15">
    <cfRule type="expression" priority="239" stopIfTrue="1">
      <formula>"if(E11&gt;0,#,##0;(#,##0),"-")"</formula>
    </cfRule>
  </conditionalFormatting>
  <conditionalFormatting sqref="H15">
    <cfRule type="expression" priority="236" stopIfTrue="1">
      <formula>"if(E11&gt;0,#,##0;(#,##0),"-")"</formula>
    </cfRule>
  </conditionalFormatting>
  <conditionalFormatting sqref="H15">
    <cfRule type="expression" priority="237" stopIfTrue="1">
      <formula>"if(E11&gt;0,#,##0;(#,##0),"-")"</formula>
    </cfRule>
  </conditionalFormatting>
  <conditionalFormatting sqref="H15">
    <cfRule type="expression" priority="235" stopIfTrue="1">
      <formula>"if(E11&gt;0,#,##0;(#,##0),"-")"</formula>
    </cfRule>
  </conditionalFormatting>
  <conditionalFormatting sqref="H15">
    <cfRule type="expression" priority="234" stopIfTrue="1">
      <formula>"if(E11&gt;0,#,##0;(#,##0),"-")"</formula>
    </cfRule>
  </conditionalFormatting>
  <conditionalFormatting sqref="H15">
    <cfRule type="expression" priority="230" stopIfTrue="1">
      <formula>"if(E11&gt;0,#,##0;(#,##0),"-")"</formula>
    </cfRule>
  </conditionalFormatting>
  <conditionalFormatting sqref="H15">
    <cfRule type="expression" priority="233" stopIfTrue="1">
      <formula>"if(E11&gt;0,#,##0;(#,##0),"-")"</formula>
    </cfRule>
  </conditionalFormatting>
  <conditionalFormatting sqref="H15">
    <cfRule type="expression" priority="232" stopIfTrue="1">
      <formula>"if(E11&gt;0,#,##0;(#,##0),"-")"</formula>
    </cfRule>
  </conditionalFormatting>
  <conditionalFormatting sqref="H15">
    <cfRule type="expression" priority="231" stopIfTrue="1">
      <formula>"if(E11&gt;0,#,##0;(#,##0),"-")"</formula>
    </cfRule>
  </conditionalFormatting>
  <conditionalFormatting sqref="J15">
    <cfRule type="expression" priority="228" stopIfTrue="1">
      <formula>"if(E11&gt;0,#,##0;(#,##0),"-")"</formula>
    </cfRule>
  </conditionalFormatting>
  <conditionalFormatting sqref="J15">
    <cfRule type="expression" priority="229" stopIfTrue="1">
      <formula>"if(E11&gt;0,#,##0;(#,##0),"-")"</formula>
    </cfRule>
  </conditionalFormatting>
  <conditionalFormatting sqref="J15">
    <cfRule type="expression" priority="227" stopIfTrue="1">
      <formula>"if(E11&gt;0,#,##0;(#,##0),"-")"</formula>
    </cfRule>
  </conditionalFormatting>
  <conditionalFormatting sqref="J15">
    <cfRule type="expression" priority="226" stopIfTrue="1">
      <formula>"if(E11&gt;0,#,##0;(#,##0),"-")"</formula>
    </cfRule>
  </conditionalFormatting>
  <conditionalFormatting sqref="J15">
    <cfRule type="expression" priority="222" stopIfTrue="1">
      <formula>"if(E11&gt;0,#,##0;(#,##0),"-")"</formula>
    </cfRule>
  </conditionalFormatting>
  <conditionalFormatting sqref="J15">
    <cfRule type="expression" priority="225" stopIfTrue="1">
      <formula>"if(E11&gt;0,#,##0;(#,##0),"-")"</formula>
    </cfRule>
  </conditionalFormatting>
  <conditionalFormatting sqref="J15">
    <cfRule type="expression" priority="224" stopIfTrue="1">
      <formula>"if(E11&gt;0,#,##0;(#,##0),"-")"</formula>
    </cfRule>
  </conditionalFormatting>
  <conditionalFormatting sqref="J15">
    <cfRule type="expression" priority="223" stopIfTrue="1">
      <formula>"if(E11&gt;0,#,##0;(#,##0),"-")"</formula>
    </cfRule>
  </conditionalFormatting>
  <conditionalFormatting sqref="L15">
    <cfRule type="expression" priority="220" stopIfTrue="1">
      <formula>"if(E11&gt;0,#,##0;(#,##0),"-")"</formula>
    </cfRule>
  </conditionalFormatting>
  <conditionalFormatting sqref="L15">
    <cfRule type="expression" priority="221" stopIfTrue="1">
      <formula>"if(E11&gt;0,#,##0;(#,##0),"-")"</formula>
    </cfRule>
  </conditionalFormatting>
  <conditionalFormatting sqref="L15">
    <cfRule type="expression" priority="219" stopIfTrue="1">
      <formula>"if(E11&gt;0,#,##0;(#,##0),"-")"</formula>
    </cfRule>
  </conditionalFormatting>
  <conditionalFormatting sqref="L15">
    <cfRule type="expression" priority="218" stopIfTrue="1">
      <formula>"if(E11&gt;0,#,##0;(#,##0),"-")"</formula>
    </cfRule>
  </conditionalFormatting>
  <conditionalFormatting sqref="L15">
    <cfRule type="expression" priority="214" stopIfTrue="1">
      <formula>"if(E11&gt;0,#,##0;(#,##0),"-")"</formula>
    </cfRule>
  </conditionalFormatting>
  <conditionalFormatting sqref="L15">
    <cfRule type="expression" priority="217" stopIfTrue="1">
      <formula>"if(E11&gt;0,#,##0;(#,##0),"-")"</formula>
    </cfRule>
  </conditionalFormatting>
  <conditionalFormatting sqref="L15">
    <cfRule type="expression" priority="216" stopIfTrue="1">
      <formula>"if(E11&gt;0,#,##0;(#,##0),"-")"</formula>
    </cfRule>
  </conditionalFormatting>
  <conditionalFormatting sqref="L15">
    <cfRule type="expression" priority="215" stopIfTrue="1">
      <formula>"if(E11&gt;0,#,##0;(#,##0),"-")"</formula>
    </cfRule>
  </conditionalFormatting>
  <conditionalFormatting sqref="N15">
    <cfRule type="expression" priority="212" stopIfTrue="1">
      <formula>"if(E11&gt;0,#,##0;(#,##0),"-")"</formula>
    </cfRule>
  </conditionalFormatting>
  <conditionalFormatting sqref="N15">
    <cfRule type="expression" priority="213" stopIfTrue="1">
      <formula>"if(E11&gt;0,#,##0;(#,##0),"-")"</formula>
    </cfRule>
  </conditionalFormatting>
  <conditionalFormatting sqref="N15">
    <cfRule type="expression" priority="211" stopIfTrue="1">
      <formula>"if(E11&gt;0,#,##0;(#,##0),"-")"</formula>
    </cfRule>
  </conditionalFormatting>
  <conditionalFormatting sqref="N15">
    <cfRule type="expression" priority="210" stopIfTrue="1">
      <formula>"if(E11&gt;0,#,##0;(#,##0),"-")"</formula>
    </cfRule>
  </conditionalFormatting>
  <conditionalFormatting sqref="N15">
    <cfRule type="expression" priority="206" stopIfTrue="1">
      <formula>"if(E11&gt;0,#,##0;(#,##0),"-")"</formula>
    </cfRule>
  </conditionalFormatting>
  <conditionalFormatting sqref="N15">
    <cfRule type="expression" priority="209" stopIfTrue="1">
      <formula>"if(E11&gt;0,#,##0;(#,##0),"-")"</formula>
    </cfRule>
  </conditionalFormatting>
  <conditionalFormatting sqref="N15">
    <cfRule type="expression" priority="208" stopIfTrue="1">
      <formula>"if(E11&gt;0,#,##0;(#,##0),"-")"</formula>
    </cfRule>
  </conditionalFormatting>
  <conditionalFormatting sqref="N15">
    <cfRule type="expression" priority="207" stopIfTrue="1">
      <formula>"if(E11&gt;0,#,##0;(#,##0),"-")"</formula>
    </cfRule>
  </conditionalFormatting>
  <conditionalFormatting sqref="P15">
    <cfRule type="expression" priority="204" stopIfTrue="1">
      <formula>"if(E11&gt;0,#,##0;(#,##0),"-")"</formula>
    </cfRule>
  </conditionalFormatting>
  <conditionalFormatting sqref="P15">
    <cfRule type="expression" priority="205" stopIfTrue="1">
      <formula>"if(E11&gt;0,#,##0;(#,##0),"-")"</formula>
    </cfRule>
  </conditionalFormatting>
  <conditionalFormatting sqref="P15">
    <cfRule type="expression" priority="203" stopIfTrue="1">
      <formula>"if(E11&gt;0,#,##0;(#,##0),"-")"</formula>
    </cfRule>
  </conditionalFormatting>
  <conditionalFormatting sqref="P15">
    <cfRule type="expression" priority="202" stopIfTrue="1">
      <formula>"if(E11&gt;0,#,##0;(#,##0),"-")"</formula>
    </cfRule>
  </conditionalFormatting>
  <conditionalFormatting sqref="P15">
    <cfRule type="expression" priority="198" stopIfTrue="1">
      <formula>"if(E11&gt;0,#,##0;(#,##0),"-")"</formula>
    </cfRule>
  </conditionalFormatting>
  <conditionalFormatting sqref="P15">
    <cfRule type="expression" priority="201" stopIfTrue="1">
      <formula>"if(E11&gt;0,#,##0;(#,##0),"-")"</formula>
    </cfRule>
  </conditionalFormatting>
  <conditionalFormatting sqref="P15">
    <cfRule type="expression" priority="200" stopIfTrue="1">
      <formula>"if(E11&gt;0,#,##0;(#,##0),"-")"</formula>
    </cfRule>
  </conditionalFormatting>
  <conditionalFormatting sqref="P15">
    <cfRule type="expression" priority="199" stopIfTrue="1">
      <formula>"if(E11&gt;0,#,##0;(#,##0),"-")"</formula>
    </cfRule>
  </conditionalFormatting>
  <conditionalFormatting sqref="P36:P38 N36:N38 E41:E42 L40:L43 J40:J43 H40 D40:F40 N40:N42 P40:P42 L36:L38 D36:F38 H36:H38 J36:J38">
    <cfRule type="expression" priority="197" stopIfTrue="1">
      <formula>"if(E11&gt;0,#,##0;(#,##0),"-")"</formula>
    </cfRule>
  </conditionalFormatting>
  <conditionalFormatting sqref="J42">
    <cfRule type="expression" priority="196" stopIfTrue="1">
      <formula>"if(E11&gt;0,#,##0;(#,##0),"-")"</formula>
    </cfRule>
  </conditionalFormatting>
  <conditionalFormatting sqref="J42">
    <cfRule type="expression" priority="195" stopIfTrue="1">
      <formula>"if(E11&gt;0,#,##0;(#,##0),"-")"</formula>
    </cfRule>
  </conditionalFormatting>
  <conditionalFormatting sqref="D41:D42">
    <cfRule type="expression" priority="194" stopIfTrue="1">
      <formula>"if(E11&gt;0,#,##0;(#,##0),"-")"</formula>
    </cfRule>
  </conditionalFormatting>
  <conditionalFormatting sqref="D41">
    <cfRule type="expression" priority="193" stopIfTrue="1">
      <formula>"if(E11&gt;0,#,##0;(#,##0),"-")"</formula>
    </cfRule>
  </conditionalFormatting>
  <conditionalFormatting sqref="D42">
    <cfRule type="expression" priority="192" stopIfTrue="1">
      <formula>"if(E11&gt;0,#,##0;(#,##0),"-")"</formula>
    </cfRule>
  </conditionalFormatting>
  <conditionalFormatting sqref="D42">
    <cfRule type="expression" priority="190" stopIfTrue="1">
      <formula>"if(E11&gt;0,#,##0;(#,##0),"-")"</formula>
    </cfRule>
  </conditionalFormatting>
  <conditionalFormatting sqref="D42">
    <cfRule type="expression" priority="191" stopIfTrue="1">
      <formula>"if(E11&gt;0,#,##0;(#,##0),"-")"</formula>
    </cfRule>
  </conditionalFormatting>
  <conditionalFormatting sqref="D42">
    <cfRule type="expression" priority="189" stopIfTrue="1">
      <formula>"if(E11&gt;0,#,##0;(#,##0),"-")"</formula>
    </cfRule>
  </conditionalFormatting>
  <conditionalFormatting sqref="D41">
    <cfRule type="expression" priority="188" stopIfTrue="1">
      <formula>"if(E11&gt;0,#,##0;(#,##0),"-")"</formula>
    </cfRule>
  </conditionalFormatting>
  <conditionalFormatting sqref="D41">
    <cfRule type="expression" priority="187" stopIfTrue="1">
      <formula>"if(E11&gt;0,#,##0;(#,##0),"-")"</formula>
    </cfRule>
  </conditionalFormatting>
  <conditionalFormatting sqref="D42">
    <cfRule type="expression" priority="177" stopIfTrue="1">
      <formula>"if(E11&gt;0,#,##0;(#,##0),"-")"</formula>
    </cfRule>
  </conditionalFormatting>
  <conditionalFormatting sqref="D42">
    <cfRule type="expression" priority="176" stopIfTrue="1">
      <formula>"if(E11&gt;0,#,##0;(#,##0),"-")"</formula>
    </cfRule>
  </conditionalFormatting>
  <conditionalFormatting sqref="D42">
    <cfRule type="expression" priority="172" stopIfTrue="1">
      <formula>"if(E11&gt;0,#,##0;(#,##0),"-")"</formula>
    </cfRule>
  </conditionalFormatting>
  <conditionalFormatting sqref="D42">
    <cfRule type="expression" priority="171" stopIfTrue="1">
      <formula>"if(E11&gt;0,#,##0;(#,##0),"-")"</formula>
    </cfRule>
  </conditionalFormatting>
  <conditionalFormatting sqref="D41">
    <cfRule type="expression" priority="186" stopIfTrue="1">
      <formula>"if(E11&gt;0,#,##0;(#,##0),"-")"</formula>
    </cfRule>
  </conditionalFormatting>
  <conditionalFormatting sqref="D41">
    <cfRule type="expression" priority="185" stopIfTrue="1">
      <formula>"if(E11&gt;0,#,##0;(#,##0),"-")"</formula>
    </cfRule>
  </conditionalFormatting>
  <conditionalFormatting sqref="D42">
    <cfRule type="expression" priority="184" stopIfTrue="1">
      <formula>"if(E11&gt;0,#,##0;(#,##0),"-")"</formula>
    </cfRule>
  </conditionalFormatting>
  <conditionalFormatting sqref="D42">
    <cfRule type="expression" priority="183" stopIfTrue="1">
      <formula>"if(E11&gt;0,#,##0;(#,##0),"-")"</formula>
    </cfRule>
  </conditionalFormatting>
  <conditionalFormatting sqref="D42">
    <cfRule type="expression" priority="182" stopIfTrue="1">
      <formula>"if(E11&gt;0,#,##0;(#,##0),"-")"</formula>
    </cfRule>
  </conditionalFormatting>
  <conditionalFormatting sqref="D42">
    <cfRule type="expression" priority="181" stopIfTrue="1">
      <formula>"if(E11&gt;0,#,##0;(#,##0),"-")"</formula>
    </cfRule>
  </conditionalFormatting>
  <conditionalFormatting sqref="D42">
    <cfRule type="expression" priority="180" stopIfTrue="1">
      <formula>"if(E11&gt;0,#,##0;(#,##0),"-")"</formula>
    </cfRule>
  </conditionalFormatting>
  <conditionalFormatting sqref="D41">
    <cfRule type="expression" priority="179" stopIfTrue="1">
      <formula>"if(E11&gt;0,#,##0;(#,##0),"-")"</formula>
    </cfRule>
  </conditionalFormatting>
  <conditionalFormatting sqref="D41">
    <cfRule type="expression" priority="178" stopIfTrue="1">
      <formula>"if(E11&gt;0,#,##0;(#,##0),"-")"</formula>
    </cfRule>
  </conditionalFormatting>
  <conditionalFormatting sqref="D42">
    <cfRule type="expression" priority="175" stopIfTrue="1">
      <formula>"if(E11&gt;0,#,##0;(#,##0),"-")"</formula>
    </cfRule>
  </conditionalFormatting>
  <conditionalFormatting sqref="D42">
    <cfRule type="expression" priority="174" stopIfTrue="1">
      <formula>"if(E11&gt;0,#,##0;(#,##0),"-")"</formula>
    </cfRule>
  </conditionalFormatting>
  <conditionalFormatting sqref="D42">
    <cfRule type="expression" priority="173" stopIfTrue="1">
      <formula>"if(E11&gt;0,#,##0;(#,##0),"-")"</formula>
    </cfRule>
  </conditionalFormatting>
  <conditionalFormatting sqref="D42">
    <cfRule type="expression" priority="170" stopIfTrue="1">
      <formula>"if(E11&gt;0,#,##0;(#,##0),"-")"</formula>
    </cfRule>
  </conditionalFormatting>
  <conditionalFormatting sqref="D42">
    <cfRule type="expression" priority="169" stopIfTrue="1">
      <formula>"if(E11&gt;0,#,##0;(#,##0),"-")"</formula>
    </cfRule>
  </conditionalFormatting>
  <conditionalFormatting sqref="D42">
    <cfRule type="expression" priority="168" stopIfTrue="1">
      <formula>"if(E11&gt;0,#,##0;(#,##0),"-")"</formula>
    </cfRule>
  </conditionalFormatting>
  <conditionalFormatting sqref="D42">
    <cfRule type="expression" priority="167" stopIfTrue="1">
      <formula>"if(E11&gt;0,#,##0;(#,##0),"-")"</formula>
    </cfRule>
  </conditionalFormatting>
  <conditionalFormatting sqref="D42">
    <cfRule type="expression" priority="166" stopIfTrue="1">
      <formula>"if(E11&gt;0,#,##0;(#,##0),"-")"</formula>
    </cfRule>
  </conditionalFormatting>
  <conditionalFormatting sqref="D42">
    <cfRule type="expression" priority="165" stopIfTrue="1">
      <formula>"if(E11&gt;0,#,##0;(#,##0),"-")"</formula>
    </cfRule>
  </conditionalFormatting>
  <conditionalFormatting sqref="D42">
    <cfRule type="expression" priority="164" stopIfTrue="1">
      <formula>"if(E11&gt;0,#,##0;(#,##0),"-")"</formula>
    </cfRule>
  </conditionalFormatting>
  <conditionalFormatting sqref="D42">
    <cfRule type="expression" priority="163" stopIfTrue="1">
      <formula>"if(E11&gt;0,#,##0;(#,##0),"-")"</formula>
    </cfRule>
  </conditionalFormatting>
  <conditionalFormatting sqref="D42">
    <cfRule type="expression" priority="162" stopIfTrue="1">
      <formula>"if(E11&gt;0,#,##0;(#,##0),"-")"</formula>
    </cfRule>
  </conditionalFormatting>
  <conditionalFormatting sqref="D42">
    <cfRule type="expression" priority="161" stopIfTrue="1">
      <formula>"if(E11&gt;0,#,##0;(#,##0),"-")"</formula>
    </cfRule>
  </conditionalFormatting>
  <conditionalFormatting sqref="D42">
    <cfRule type="expression" priority="160" stopIfTrue="1">
      <formula>"if(E11&gt;0,#,##0;(#,##0),"-")"</formula>
    </cfRule>
  </conditionalFormatting>
  <conditionalFormatting sqref="D42">
    <cfRule type="expression" priority="159" stopIfTrue="1">
      <formula>"if(E11&gt;0,#,##0;(#,##0),"-")"</formula>
    </cfRule>
  </conditionalFormatting>
  <conditionalFormatting sqref="D42">
    <cfRule type="expression" priority="158" stopIfTrue="1">
      <formula>"if(E11&gt;0,#,##0;(#,##0),"-")"</formula>
    </cfRule>
  </conditionalFormatting>
  <conditionalFormatting sqref="D42">
    <cfRule type="expression" priority="157" stopIfTrue="1">
      <formula>"if(E11&gt;0,#,##0;(#,##0),"-")"</formula>
    </cfRule>
  </conditionalFormatting>
  <conditionalFormatting sqref="D43">
    <cfRule type="expression" priority="156" stopIfTrue="1">
      <formula>"if(E11&gt;0,#,##0;(#,##0),"-")"</formula>
    </cfRule>
  </conditionalFormatting>
  <conditionalFormatting sqref="D43">
    <cfRule type="expression" priority="155" stopIfTrue="1">
      <formula>"if(E11&gt;0,#,##0;(#,##0),"-")"</formula>
    </cfRule>
  </conditionalFormatting>
  <conditionalFormatting sqref="D43">
    <cfRule type="expression" priority="154" stopIfTrue="1">
      <formula>"if(E11&gt;0,#,##0;(#,##0),"-")"</formula>
    </cfRule>
  </conditionalFormatting>
  <conditionalFormatting sqref="D43">
    <cfRule type="expression" priority="153" stopIfTrue="1">
      <formula>"if(E11&gt;0,#,##0;(#,##0),"-")"</formula>
    </cfRule>
  </conditionalFormatting>
  <conditionalFormatting sqref="D43">
    <cfRule type="expression" priority="152" stopIfTrue="1">
      <formula>"if(E11&gt;0,#,##0;(#,##0),"-")"</formula>
    </cfRule>
  </conditionalFormatting>
  <conditionalFormatting sqref="D43">
    <cfRule type="expression" priority="151" stopIfTrue="1">
      <formula>"if(E11&gt;0,#,##0;(#,##0),"-")"</formula>
    </cfRule>
  </conditionalFormatting>
  <conditionalFormatting sqref="D43">
    <cfRule type="expression" priority="150" stopIfTrue="1">
      <formula>"if(E11&gt;0,#,##0;(#,##0),"-")"</formula>
    </cfRule>
  </conditionalFormatting>
  <conditionalFormatting sqref="D43">
    <cfRule type="expression" priority="149" stopIfTrue="1">
      <formula>"if(E11&gt;0,#,##0;(#,##0),"-")"</formula>
    </cfRule>
  </conditionalFormatting>
  <conditionalFormatting sqref="F41:F42">
    <cfRule type="expression" priority="148" stopIfTrue="1">
      <formula>"if(E11&gt;0,#,##0;(#,##0),"-")"</formula>
    </cfRule>
  </conditionalFormatting>
  <conditionalFormatting sqref="F41">
    <cfRule type="expression" priority="147" stopIfTrue="1">
      <formula>"if(E11&gt;0,#,##0;(#,##0),"-")"</formula>
    </cfRule>
  </conditionalFormatting>
  <conditionalFormatting sqref="F42">
    <cfRule type="expression" priority="146" stopIfTrue="1">
      <formula>"if(E11&gt;0,#,##0;(#,##0),"-")"</formula>
    </cfRule>
  </conditionalFormatting>
  <conditionalFormatting sqref="F42">
    <cfRule type="expression" priority="144" stopIfTrue="1">
      <formula>"if(E11&gt;0,#,##0;(#,##0),"-")"</formula>
    </cfRule>
  </conditionalFormatting>
  <conditionalFormatting sqref="F42">
    <cfRule type="expression" priority="145" stopIfTrue="1">
      <formula>"if(E11&gt;0,#,##0;(#,##0),"-")"</formula>
    </cfRule>
  </conditionalFormatting>
  <conditionalFormatting sqref="F42">
    <cfRule type="expression" priority="143" stopIfTrue="1">
      <formula>"if(E11&gt;0,#,##0;(#,##0),"-")"</formula>
    </cfRule>
  </conditionalFormatting>
  <conditionalFormatting sqref="F41">
    <cfRule type="expression" priority="142" stopIfTrue="1">
      <formula>"if(E11&gt;0,#,##0;(#,##0),"-")"</formula>
    </cfRule>
  </conditionalFormatting>
  <conditionalFormatting sqref="F41">
    <cfRule type="expression" priority="141" stopIfTrue="1">
      <formula>"if(E11&gt;0,#,##0;(#,##0),"-")"</formula>
    </cfRule>
  </conditionalFormatting>
  <conditionalFormatting sqref="F42">
    <cfRule type="expression" priority="131" stopIfTrue="1">
      <formula>"if(E11&gt;0,#,##0;(#,##0),"-")"</formula>
    </cfRule>
  </conditionalFormatting>
  <conditionalFormatting sqref="F42">
    <cfRule type="expression" priority="130" stopIfTrue="1">
      <formula>"if(E11&gt;0,#,##0;(#,##0),"-")"</formula>
    </cfRule>
  </conditionalFormatting>
  <conditionalFormatting sqref="F42">
    <cfRule type="expression" priority="126" stopIfTrue="1">
      <formula>"if(E11&gt;0,#,##0;(#,##0),"-")"</formula>
    </cfRule>
  </conditionalFormatting>
  <conditionalFormatting sqref="F42">
    <cfRule type="expression" priority="125" stopIfTrue="1">
      <formula>"if(E11&gt;0,#,##0;(#,##0),"-")"</formula>
    </cfRule>
  </conditionalFormatting>
  <conditionalFormatting sqref="F41">
    <cfRule type="expression" priority="140" stopIfTrue="1">
      <formula>"if(E11&gt;0,#,##0;(#,##0),"-")"</formula>
    </cfRule>
  </conditionalFormatting>
  <conditionalFormatting sqref="F41">
    <cfRule type="expression" priority="139" stopIfTrue="1">
      <formula>"if(E11&gt;0,#,##0;(#,##0),"-")"</formula>
    </cfRule>
  </conditionalFormatting>
  <conditionalFormatting sqref="F42">
    <cfRule type="expression" priority="138" stopIfTrue="1">
      <formula>"if(E11&gt;0,#,##0;(#,##0),"-")"</formula>
    </cfRule>
  </conditionalFormatting>
  <conditionalFormatting sqref="F42">
    <cfRule type="expression" priority="137" stopIfTrue="1">
      <formula>"if(E11&gt;0,#,##0;(#,##0),"-")"</formula>
    </cfRule>
  </conditionalFormatting>
  <conditionalFormatting sqref="F42">
    <cfRule type="expression" priority="136" stopIfTrue="1">
      <formula>"if(E11&gt;0,#,##0;(#,##0),"-")"</formula>
    </cfRule>
  </conditionalFormatting>
  <conditionalFormatting sqref="F42">
    <cfRule type="expression" priority="135" stopIfTrue="1">
      <formula>"if(E11&gt;0,#,##0;(#,##0),"-")"</formula>
    </cfRule>
  </conditionalFormatting>
  <conditionalFormatting sqref="F42">
    <cfRule type="expression" priority="134" stopIfTrue="1">
      <formula>"if(E11&gt;0,#,##0;(#,##0),"-")"</formula>
    </cfRule>
  </conditionalFormatting>
  <conditionalFormatting sqref="F41">
    <cfRule type="expression" priority="133" stopIfTrue="1">
      <formula>"if(E11&gt;0,#,##0;(#,##0),"-")"</formula>
    </cfRule>
  </conditionalFormatting>
  <conditionalFormatting sqref="F41">
    <cfRule type="expression" priority="132" stopIfTrue="1">
      <formula>"if(E11&gt;0,#,##0;(#,##0),"-")"</formula>
    </cfRule>
  </conditionalFormatting>
  <conditionalFormatting sqref="F42">
    <cfRule type="expression" priority="129" stopIfTrue="1">
      <formula>"if(E11&gt;0,#,##0;(#,##0),"-")"</formula>
    </cfRule>
  </conditionalFormatting>
  <conditionalFormatting sqref="F42">
    <cfRule type="expression" priority="128" stopIfTrue="1">
      <formula>"if(E11&gt;0,#,##0;(#,##0),"-")"</formula>
    </cfRule>
  </conditionalFormatting>
  <conditionalFormatting sqref="F42">
    <cfRule type="expression" priority="127" stopIfTrue="1">
      <formula>"if(E11&gt;0,#,##0;(#,##0),"-")"</formula>
    </cfRule>
  </conditionalFormatting>
  <conditionalFormatting sqref="F42">
    <cfRule type="expression" priority="124" stopIfTrue="1">
      <formula>"if(E11&gt;0,#,##0;(#,##0),"-")"</formula>
    </cfRule>
  </conditionalFormatting>
  <conditionalFormatting sqref="F42">
    <cfRule type="expression" priority="123" stopIfTrue="1">
      <formula>"if(E11&gt;0,#,##0;(#,##0),"-")"</formula>
    </cfRule>
  </conditionalFormatting>
  <conditionalFormatting sqref="F42">
    <cfRule type="expression" priority="122" stopIfTrue="1">
      <formula>"if(E11&gt;0,#,##0;(#,##0),"-")"</formula>
    </cfRule>
  </conditionalFormatting>
  <conditionalFormatting sqref="F42">
    <cfRule type="expression" priority="121" stopIfTrue="1">
      <formula>"if(E11&gt;0,#,##0;(#,##0),"-")"</formula>
    </cfRule>
  </conditionalFormatting>
  <conditionalFormatting sqref="F42">
    <cfRule type="expression" priority="120" stopIfTrue="1">
      <formula>"if(E11&gt;0,#,##0;(#,##0),"-")"</formula>
    </cfRule>
  </conditionalFormatting>
  <conditionalFormatting sqref="F42">
    <cfRule type="expression" priority="119" stopIfTrue="1">
      <formula>"if(E11&gt;0,#,##0;(#,##0),"-")"</formula>
    </cfRule>
  </conditionalFormatting>
  <conditionalFormatting sqref="F42">
    <cfRule type="expression" priority="118" stopIfTrue="1">
      <formula>"if(E11&gt;0,#,##0;(#,##0),"-")"</formula>
    </cfRule>
  </conditionalFormatting>
  <conditionalFormatting sqref="F42">
    <cfRule type="expression" priority="117" stopIfTrue="1">
      <formula>"if(E11&gt;0,#,##0;(#,##0),"-")"</formula>
    </cfRule>
  </conditionalFormatting>
  <conditionalFormatting sqref="F42">
    <cfRule type="expression" priority="116" stopIfTrue="1">
      <formula>"if(E11&gt;0,#,##0;(#,##0),"-")"</formula>
    </cfRule>
  </conditionalFormatting>
  <conditionalFormatting sqref="F42">
    <cfRule type="expression" priority="115" stopIfTrue="1">
      <formula>"if(E11&gt;0,#,##0;(#,##0),"-")"</formula>
    </cfRule>
  </conditionalFormatting>
  <conditionalFormatting sqref="F42">
    <cfRule type="expression" priority="114" stopIfTrue="1">
      <formula>"if(E11&gt;0,#,##0;(#,##0),"-")"</formula>
    </cfRule>
  </conditionalFormatting>
  <conditionalFormatting sqref="F42">
    <cfRule type="expression" priority="113" stopIfTrue="1">
      <formula>"if(E11&gt;0,#,##0;(#,##0),"-")"</formula>
    </cfRule>
  </conditionalFormatting>
  <conditionalFormatting sqref="F42">
    <cfRule type="expression" priority="112" stopIfTrue="1">
      <formula>"if(E11&gt;0,#,##0;(#,##0),"-")"</formula>
    </cfRule>
  </conditionalFormatting>
  <conditionalFormatting sqref="F42">
    <cfRule type="expression" priority="111" stopIfTrue="1">
      <formula>"if(E11&gt;0,#,##0;(#,##0),"-")"</formula>
    </cfRule>
  </conditionalFormatting>
  <conditionalFormatting sqref="F43">
    <cfRule type="expression" priority="110" stopIfTrue="1">
      <formula>"if(E11&gt;0,#,##0;(#,##0),"-")"</formula>
    </cfRule>
  </conditionalFormatting>
  <conditionalFormatting sqref="F43">
    <cfRule type="expression" priority="109" stopIfTrue="1">
      <formula>"if(E11&gt;0,#,##0;(#,##0),"-")"</formula>
    </cfRule>
  </conditionalFormatting>
  <conditionalFormatting sqref="F43">
    <cfRule type="expression" priority="108" stopIfTrue="1">
      <formula>"if(E11&gt;0,#,##0;(#,##0),"-")"</formula>
    </cfRule>
  </conditionalFormatting>
  <conditionalFormatting sqref="F43">
    <cfRule type="expression" priority="107" stopIfTrue="1">
      <formula>"if(E11&gt;0,#,##0;(#,##0),"-")"</formula>
    </cfRule>
  </conditionalFormatting>
  <conditionalFormatting sqref="F43">
    <cfRule type="expression" priority="106" stopIfTrue="1">
      <formula>"if(E11&gt;0,#,##0;(#,##0),"-")"</formula>
    </cfRule>
  </conditionalFormatting>
  <conditionalFormatting sqref="F43">
    <cfRule type="expression" priority="105" stopIfTrue="1">
      <formula>"if(E11&gt;0,#,##0;(#,##0),"-")"</formula>
    </cfRule>
  </conditionalFormatting>
  <conditionalFormatting sqref="F43">
    <cfRule type="expression" priority="104" stopIfTrue="1">
      <formula>"if(E11&gt;0,#,##0;(#,##0),"-")"</formula>
    </cfRule>
  </conditionalFormatting>
  <conditionalFormatting sqref="F43">
    <cfRule type="expression" priority="103" stopIfTrue="1">
      <formula>"if(E11&gt;0,#,##0;(#,##0),"-")"</formula>
    </cfRule>
  </conditionalFormatting>
  <conditionalFormatting sqref="H41:H42">
    <cfRule type="expression" priority="102" stopIfTrue="1">
      <formula>"if(E11&gt;0,#,##0;(#,##0),"-")"</formula>
    </cfRule>
  </conditionalFormatting>
  <conditionalFormatting sqref="H41">
    <cfRule type="expression" priority="101" stopIfTrue="1">
      <formula>"if(E11&gt;0,#,##0;(#,##0),"-")"</formula>
    </cfRule>
  </conditionalFormatting>
  <conditionalFormatting sqref="H42">
    <cfRule type="expression" priority="100" stopIfTrue="1">
      <formula>"if(E11&gt;0,#,##0;(#,##0),"-")"</formula>
    </cfRule>
  </conditionalFormatting>
  <conditionalFormatting sqref="H42">
    <cfRule type="expression" priority="98" stopIfTrue="1">
      <formula>"if(E11&gt;0,#,##0;(#,##0),"-")"</formula>
    </cfRule>
  </conditionalFormatting>
  <conditionalFormatting sqref="H42">
    <cfRule type="expression" priority="99" stopIfTrue="1">
      <formula>"if(E11&gt;0,#,##0;(#,##0),"-")"</formula>
    </cfRule>
  </conditionalFormatting>
  <conditionalFormatting sqref="H42">
    <cfRule type="expression" priority="97" stopIfTrue="1">
      <formula>"if(E11&gt;0,#,##0;(#,##0),"-")"</formula>
    </cfRule>
  </conditionalFormatting>
  <conditionalFormatting sqref="H41">
    <cfRule type="expression" priority="96" stopIfTrue="1">
      <formula>"if(E11&gt;0,#,##0;(#,##0),"-")"</formula>
    </cfRule>
  </conditionalFormatting>
  <conditionalFormatting sqref="H41">
    <cfRule type="expression" priority="95" stopIfTrue="1">
      <formula>"if(E11&gt;0,#,##0;(#,##0),"-")"</formula>
    </cfRule>
  </conditionalFormatting>
  <conditionalFormatting sqref="H42">
    <cfRule type="expression" priority="85" stopIfTrue="1">
      <formula>"if(E11&gt;0,#,##0;(#,##0),"-")"</formula>
    </cfRule>
  </conditionalFormatting>
  <conditionalFormatting sqref="H42">
    <cfRule type="expression" priority="84" stopIfTrue="1">
      <formula>"if(E11&gt;0,#,##0;(#,##0),"-")"</formula>
    </cfRule>
  </conditionalFormatting>
  <conditionalFormatting sqref="H42">
    <cfRule type="expression" priority="80" stopIfTrue="1">
      <formula>"if(E11&gt;0,#,##0;(#,##0),"-")"</formula>
    </cfRule>
  </conditionalFormatting>
  <conditionalFormatting sqref="H42">
    <cfRule type="expression" priority="79" stopIfTrue="1">
      <formula>"if(E11&gt;0,#,##0;(#,##0),"-")"</formula>
    </cfRule>
  </conditionalFormatting>
  <conditionalFormatting sqref="H41">
    <cfRule type="expression" priority="94" stopIfTrue="1">
      <formula>"if(E11&gt;0,#,##0;(#,##0),"-")"</formula>
    </cfRule>
  </conditionalFormatting>
  <conditionalFormatting sqref="H41">
    <cfRule type="expression" priority="93" stopIfTrue="1">
      <formula>"if(E11&gt;0,#,##0;(#,##0),"-")"</formula>
    </cfRule>
  </conditionalFormatting>
  <conditionalFormatting sqref="H42">
    <cfRule type="expression" priority="92" stopIfTrue="1">
      <formula>"if(E11&gt;0,#,##0;(#,##0),"-")"</formula>
    </cfRule>
  </conditionalFormatting>
  <conditionalFormatting sqref="H42">
    <cfRule type="expression" priority="91" stopIfTrue="1">
      <formula>"if(E11&gt;0,#,##0;(#,##0),"-")"</formula>
    </cfRule>
  </conditionalFormatting>
  <conditionalFormatting sqref="H42">
    <cfRule type="expression" priority="90" stopIfTrue="1">
      <formula>"if(E11&gt;0,#,##0;(#,##0),"-")"</formula>
    </cfRule>
  </conditionalFormatting>
  <conditionalFormatting sqref="H42">
    <cfRule type="expression" priority="89" stopIfTrue="1">
      <formula>"if(E11&gt;0,#,##0;(#,##0),"-")"</formula>
    </cfRule>
  </conditionalFormatting>
  <conditionalFormatting sqref="H42">
    <cfRule type="expression" priority="88" stopIfTrue="1">
      <formula>"if(E11&gt;0,#,##0;(#,##0),"-")"</formula>
    </cfRule>
  </conditionalFormatting>
  <conditionalFormatting sqref="H41">
    <cfRule type="expression" priority="87" stopIfTrue="1">
      <formula>"if(E11&gt;0,#,##0;(#,##0),"-")"</formula>
    </cfRule>
  </conditionalFormatting>
  <conditionalFormatting sqref="H41">
    <cfRule type="expression" priority="86" stopIfTrue="1">
      <formula>"if(E11&gt;0,#,##0;(#,##0),"-")"</formula>
    </cfRule>
  </conditionalFormatting>
  <conditionalFormatting sqref="H42">
    <cfRule type="expression" priority="83" stopIfTrue="1">
      <formula>"if(E11&gt;0,#,##0;(#,##0),"-")"</formula>
    </cfRule>
  </conditionalFormatting>
  <conditionalFormatting sqref="H42">
    <cfRule type="expression" priority="82" stopIfTrue="1">
      <formula>"if(E11&gt;0,#,##0;(#,##0),"-")"</formula>
    </cfRule>
  </conditionalFormatting>
  <conditionalFormatting sqref="H42">
    <cfRule type="expression" priority="81" stopIfTrue="1">
      <formula>"if(E11&gt;0,#,##0;(#,##0),"-")"</formula>
    </cfRule>
  </conditionalFormatting>
  <conditionalFormatting sqref="H42">
    <cfRule type="expression" priority="78" stopIfTrue="1">
      <formula>"if(E11&gt;0,#,##0;(#,##0),"-")"</formula>
    </cfRule>
  </conditionalFormatting>
  <conditionalFormatting sqref="H42">
    <cfRule type="expression" priority="77" stopIfTrue="1">
      <formula>"if(E11&gt;0,#,##0;(#,##0),"-")"</formula>
    </cfRule>
  </conditionalFormatting>
  <conditionalFormatting sqref="H42">
    <cfRule type="expression" priority="76" stopIfTrue="1">
      <formula>"if(E11&gt;0,#,##0;(#,##0),"-")"</formula>
    </cfRule>
  </conditionalFormatting>
  <conditionalFormatting sqref="H42">
    <cfRule type="expression" priority="75" stopIfTrue="1">
      <formula>"if(E11&gt;0,#,##0;(#,##0),"-")"</formula>
    </cfRule>
  </conditionalFormatting>
  <conditionalFormatting sqref="H42">
    <cfRule type="expression" priority="74" stopIfTrue="1">
      <formula>"if(E11&gt;0,#,##0;(#,##0),"-")"</formula>
    </cfRule>
  </conditionalFormatting>
  <conditionalFormatting sqref="H42">
    <cfRule type="expression" priority="73" stopIfTrue="1">
      <formula>"if(E11&gt;0,#,##0;(#,##0),"-")"</formula>
    </cfRule>
  </conditionalFormatting>
  <conditionalFormatting sqref="H42">
    <cfRule type="expression" priority="72" stopIfTrue="1">
      <formula>"if(E11&gt;0,#,##0;(#,##0),"-")"</formula>
    </cfRule>
  </conditionalFormatting>
  <conditionalFormatting sqref="H42">
    <cfRule type="expression" priority="71" stopIfTrue="1">
      <formula>"if(E11&gt;0,#,##0;(#,##0),"-")"</formula>
    </cfRule>
  </conditionalFormatting>
  <conditionalFormatting sqref="H42">
    <cfRule type="expression" priority="70" stopIfTrue="1">
      <formula>"if(E11&gt;0,#,##0;(#,##0),"-")"</formula>
    </cfRule>
  </conditionalFormatting>
  <conditionalFormatting sqref="H42">
    <cfRule type="expression" priority="69" stopIfTrue="1">
      <formula>"if(E11&gt;0,#,##0;(#,##0),"-")"</formula>
    </cfRule>
  </conditionalFormatting>
  <conditionalFormatting sqref="H42">
    <cfRule type="expression" priority="68" stopIfTrue="1">
      <formula>"if(E11&gt;0,#,##0;(#,##0),"-")"</formula>
    </cfRule>
  </conditionalFormatting>
  <conditionalFormatting sqref="H42">
    <cfRule type="expression" priority="67" stopIfTrue="1">
      <formula>"if(E11&gt;0,#,##0;(#,##0),"-")"</formula>
    </cfRule>
  </conditionalFormatting>
  <conditionalFormatting sqref="H42">
    <cfRule type="expression" priority="66" stopIfTrue="1">
      <formula>"if(E11&gt;0,#,##0;(#,##0),"-")"</formula>
    </cfRule>
  </conditionalFormatting>
  <conditionalFormatting sqref="H42">
    <cfRule type="expression" priority="65" stopIfTrue="1">
      <formula>"if(E11&gt;0,#,##0;(#,##0),"-")"</formula>
    </cfRule>
  </conditionalFormatting>
  <conditionalFormatting sqref="H43">
    <cfRule type="expression" priority="64" stopIfTrue="1">
      <formula>"if(E11&gt;0,#,##0;(#,##0),"-")"</formula>
    </cfRule>
  </conditionalFormatting>
  <conditionalFormatting sqref="H43">
    <cfRule type="expression" priority="63" stopIfTrue="1">
      <formula>"if(E11&gt;0,#,##0;(#,##0),"-")"</formula>
    </cfRule>
  </conditionalFormatting>
  <conditionalFormatting sqref="H43">
    <cfRule type="expression" priority="62" stopIfTrue="1">
      <formula>"if(E11&gt;0,#,##0;(#,##0),"-")"</formula>
    </cfRule>
  </conditionalFormatting>
  <conditionalFormatting sqref="H43">
    <cfRule type="expression" priority="61" stopIfTrue="1">
      <formula>"if(E11&gt;0,#,##0;(#,##0),"-")"</formula>
    </cfRule>
  </conditionalFormatting>
  <conditionalFormatting sqref="H43">
    <cfRule type="expression" priority="60" stopIfTrue="1">
      <formula>"if(E11&gt;0,#,##0;(#,##0),"-")"</formula>
    </cfRule>
  </conditionalFormatting>
  <conditionalFormatting sqref="H43">
    <cfRule type="expression" priority="59" stopIfTrue="1">
      <formula>"if(E11&gt;0,#,##0;(#,##0),"-")"</formula>
    </cfRule>
  </conditionalFormatting>
  <conditionalFormatting sqref="H43">
    <cfRule type="expression" priority="58" stopIfTrue="1">
      <formula>"if(E11&gt;0,#,##0;(#,##0),"-")"</formula>
    </cfRule>
  </conditionalFormatting>
  <conditionalFormatting sqref="H43">
    <cfRule type="expression" priority="57" stopIfTrue="1">
      <formula>"if(E11&gt;0,#,##0;(#,##0),"-")"</formula>
    </cfRule>
  </conditionalFormatting>
  <conditionalFormatting sqref="D39">
    <cfRule type="expression" priority="55" stopIfTrue="1">
      <formula>"if(E11&gt;0,#,##0;(#,##0),"-")"</formula>
    </cfRule>
  </conditionalFormatting>
  <conditionalFormatting sqref="D39">
    <cfRule type="expression" priority="56" stopIfTrue="1">
      <formula>"if(E11&gt;0,#,##0;(#,##0),"-")"</formula>
    </cfRule>
  </conditionalFormatting>
  <conditionalFormatting sqref="D39">
    <cfRule type="expression" priority="54" stopIfTrue="1">
      <formula>"if(E11&gt;0,#,##0;(#,##0),"-")"</formula>
    </cfRule>
  </conditionalFormatting>
  <conditionalFormatting sqref="D39">
    <cfRule type="expression" priority="53" stopIfTrue="1">
      <formula>"if(E11&gt;0,#,##0;(#,##0),"-")"</formula>
    </cfRule>
  </conditionalFormatting>
  <conditionalFormatting sqref="D39">
    <cfRule type="expression" priority="49" stopIfTrue="1">
      <formula>"if(E11&gt;0,#,##0;(#,##0),"-")"</formula>
    </cfRule>
  </conditionalFormatting>
  <conditionalFormatting sqref="D39">
    <cfRule type="expression" priority="52" stopIfTrue="1">
      <formula>"if(E11&gt;0,#,##0;(#,##0),"-")"</formula>
    </cfRule>
  </conditionalFormatting>
  <conditionalFormatting sqref="D39">
    <cfRule type="expression" priority="51" stopIfTrue="1">
      <formula>"if(E11&gt;0,#,##0;(#,##0),"-")"</formula>
    </cfRule>
  </conditionalFormatting>
  <conditionalFormatting sqref="D39">
    <cfRule type="expression" priority="50" stopIfTrue="1">
      <formula>"if(E11&gt;0,#,##0;(#,##0),"-")"</formula>
    </cfRule>
  </conditionalFormatting>
  <conditionalFormatting sqref="F39">
    <cfRule type="expression" priority="47" stopIfTrue="1">
      <formula>"if(E11&gt;0,#,##0;(#,##0),"-")"</formula>
    </cfRule>
  </conditionalFormatting>
  <conditionalFormatting sqref="F39">
    <cfRule type="expression" priority="48" stopIfTrue="1">
      <formula>"if(E11&gt;0,#,##0;(#,##0),"-")"</formula>
    </cfRule>
  </conditionalFormatting>
  <conditionalFormatting sqref="F39">
    <cfRule type="expression" priority="46" stopIfTrue="1">
      <formula>"if(E11&gt;0,#,##0;(#,##0),"-")"</formula>
    </cfRule>
  </conditionalFormatting>
  <conditionalFormatting sqref="F39">
    <cfRule type="expression" priority="45" stopIfTrue="1">
      <formula>"if(E11&gt;0,#,##0;(#,##0),"-")"</formula>
    </cfRule>
  </conditionalFormatting>
  <conditionalFormatting sqref="F39">
    <cfRule type="expression" priority="41" stopIfTrue="1">
      <formula>"if(E11&gt;0,#,##0;(#,##0),"-")"</formula>
    </cfRule>
  </conditionalFormatting>
  <conditionalFormatting sqref="F39">
    <cfRule type="expression" priority="44" stopIfTrue="1">
      <formula>"if(E11&gt;0,#,##0;(#,##0),"-")"</formula>
    </cfRule>
  </conditionalFormatting>
  <conditionalFormatting sqref="F39">
    <cfRule type="expression" priority="43" stopIfTrue="1">
      <formula>"if(E11&gt;0,#,##0;(#,##0),"-")"</formula>
    </cfRule>
  </conditionalFormatting>
  <conditionalFormatting sqref="F39">
    <cfRule type="expression" priority="42" stopIfTrue="1">
      <formula>"if(E11&gt;0,#,##0;(#,##0),"-")"</formula>
    </cfRule>
  </conditionalFormatting>
  <conditionalFormatting sqref="H39">
    <cfRule type="expression" priority="39" stopIfTrue="1">
      <formula>"if(E11&gt;0,#,##0;(#,##0),"-")"</formula>
    </cfRule>
  </conditionalFormatting>
  <conditionalFormatting sqref="H39">
    <cfRule type="expression" priority="40" stopIfTrue="1">
      <formula>"if(E11&gt;0,#,##0;(#,##0),"-")"</formula>
    </cfRule>
  </conditionalFormatting>
  <conditionalFormatting sqref="H39">
    <cfRule type="expression" priority="38" stopIfTrue="1">
      <formula>"if(E11&gt;0,#,##0;(#,##0),"-")"</formula>
    </cfRule>
  </conditionalFormatting>
  <conditionalFormatting sqref="H39">
    <cfRule type="expression" priority="37" stopIfTrue="1">
      <formula>"if(E11&gt;0,#,##0;(#,##0),"-")"</formula>
    </cfRule>
  </conditionalFormatting>
  <conditionalFormatting sqref="H39">
    <cfRule type="expression" priority="33" stopIfTrue="1">
      <formula>"if(E11&gt;0,#,##0;(#,##0),"-")"</formula>
    </cfRule>
  </conditionalFormatting>
  <conditionalFormatting sqref="H39">
    <cfRule type="expression" priority="36" stopIfTrue="1">
      <formula>"if(E11&gt;0,#,##0;(#,##0),"-")"</formula>
    </cfRule>
  </conditionalFormatting>
  <conditionalFormatting sqref="H39">
    <cfRule type="expression" priority="35" stopIfTrue="1">
      <formula>"if(E11&gt;0,#,##0;(#,##0),"-")"</formula>
    </cfRule>
  </conditionalFormatting>
  <conditionalFormatting sqref="H39">
    <cfRule type="expression" priority="34" stopIfTrue="1">
      <formula>"if(E11&gt;0,#,##0;(#,##0),"-")"</formula>
    </cfRule>
  </conditionalFormatting>
  <conditionalFormatting sqref="J39">
    <cfRule type="expression" priority="31" stopIfTrue="1">
      <formula>"if(E11&gt;0,#,##0;(#,##0),"-")"</formula>
    </cfRule>
  </conditionalFormatting>
  <conditionalFormatting sqref="J39">
    <cfRule type="expression" priority="32" stopIfTrue="1">
      <formula>"if(E11&gt;0,#,##0;(#,##0),"-")"</formula>
    </cfRule>
  </conditionalFormatting>
  <conditionalFormatting sqref="J39">
    <cfRule type="expression" priority="30" stopIfTrue="1">
      <formula>"if(E11&gt;0,#,##0;(#,##0),"-")"</formula>
    </cfRule>
  </conditionalFormatting>
  <conditionalFormatting sqref="J39">
    <cfRule type="expression" priority="29" stopIfTrue="1">
      <formula>"if(E11&gt;0,#,##0;(#,##0),"-")"</formula>
    </cfRule>
  </conditionalFormatting>
  <conditionalFormatting sqref="J39">
    <cfRule type="expression" priority="25" stopIfTrue="1">
      <formula>"if(E11&gt;0,#,##0;(#,##0),"-")"</formula>
    </cfRule>
  </conditionalFormatting>
  <conditionalFormatting sqref="J39">
    <cfRule type="expression" priority="28" stopIfTrue="1">
      <formula>"if(E11&gt;0,#,##0;(#,##0),"-")"</formula>
    </cfRule>
  </conditionalFormatting>
  <conditionalFormatting sqref="J39">
    <cfRule type="expression" priority="27" stopIfTrue="1">
      <formula>"if(E11&gt;0,#,##0;(#,##0),"-")"</formula>
    </cfRule>
  </conditionalFormatting>
  <conditionalFormatting sqref="J39">
    <cfRule type="expression" priority="26" stopIfTrue="1">
      <formula>"if(E11&gt;0,#,##0;(#,##0),"-")"</formula>
    </cfRule>
  </conditionalFormatting>
  <conditionalFormatting sqref="L39">
    <cfRule type="expression" priority="23" stopIfTrue="1">
      <formula>"if(E11&gt;0,#,##0;(#,##0),"-")"</formula>
    </cfRule>
  </conditionalFormatting>
  <conditionalFormatting sqref="L39">
    <cfRule type="expression" priority="24" stopIfTrue="1">
      <formula>"if(E11&gt;0,#,##0;(#,##0),"-")"</formula>
    </cfRule>
  </conditionalFormatting>
  <conditionalFormatting sqref="L39">
    <cfRule type="expression" priority="22" stopIfTrue="1">
      <formula>"if(E11&gt;0,#,##0;(#,##0),"-")"</formula>
    </cfRule>
  </conditionalFormatting>
  <conditionalFormatting sqref="L39">
    <cfRule type="expression" priority="21" stopIfTrue="1">
      <formula>"if(E11&gt;0,#,##0;(#,##0),"-")"</formula>
    </cfRule>
  </conditionalFormatting>
  <conditionalFormatting sqref="L39">
    <cfRule type="expression" priority="17" stopIfTrue="1">
      <formula>"if(E11&gt;0,#,##0;(#,##0),"-")"</formula>
    </cfRule>
  </conditionalFormatting>
  <conditionalFormatting sqref="L39">
    <cfRule type="expression" priority="20" stopIfTrue="1">
      <formula>"if(E11&gt;0,#,##0;(#,##0),"-")"</formula>
    </cfRule>
  </conditionalFormatting>
  <conditionalFormatting sqref="L39">
    <cfRule type="expression" priority="19" stopIfTrue="1">
      <formula>"if(E11&gt;0,#,##0;(#,##0),"-")"</formula>
    </cfRule>
  </conditionalFormatting>
  <conditionalFormatting sqref="L39">
    <cfRule type="expression" priority="18" stopIfTrue="1">
      <formula>"if(E11&gt;0,#,##0;(#,##0),"-")"</formula>
    </cfRule>
  </conditionalFormatting>
  <conditionalFormatting sqref="N39">
    <cfRule type="expression" priority="15" stopIfTrue="1">
      <formula>"if(E11&gt;0,#,##0;(#,##0),"-")"</formula>
    </cfRule>
  </conditionalFormatting>
  <conditionalFormatting sqref="N39">
    <cfRule type="expression" priority="16" stopIfTrue="1">
      <formula>"if(E11&gt;0,#,##0;(#,##0),"-")"</formula>
    </cfRule>
  </conditionalFormatting>
  <conditionalFormatting sqref="N39">
    <cfRule type="expression" priority="14" stopIfTrue="1">
      <formula>"if(E11&gt;0,#,##0;(#,##0),"-")"</formula>
    </cfRule>
  </conditionalFormatting>
  <conditionalFormatting sqref="N39">
    <cfRule type="expression" priority="13" stopIfTrue="1">
      <formula>"if(E11&gt;0,#,##0;(#,##0),"-")"</formula>
    </cfRule>
  </conditionalFormatting>
  <conditionalFormatting sqref="N39">
    <cfRule type="expression" priority="9" stopIfTrue="1">
      <formula>"if(E11&gt;0,#,##0;(#,##0),"-")"</formula>
    </cfRule>
  </conditionalFormatting>
  <conditionalFormatting sqref="N39">
    <cfRule type="expression" priority="12" stopIfTrue="1">
      <formula>"if(E11&gt;0,#,##0;(#,##0),"-")"</formula>
    </cfRule>
  </conditionalFormatting>
  <conditionalFormatting sqref="N39">
    <cfRule type="expression" priority="11" stopIfTrue="1">
      <formula>"if(E11&gt;0,#,##0;(#,##0),"-")"</formula>
    </cfRule>
  </conditionalFormatting>
  <conditionalFormatting sqref="N39">
    <cfRule type="expression" priority="10" stopIfTrue="1">
      <formula>"if(E11&gt;0,#,##0;(#,##0),"-")"</formula>
    </cfRule>
  </conditionalFormatting>
  <conditionalFormatting sqref="P39">
    <cfRule type="expression" priority="7" stopIfTrue="1">
      <formula>"if(E11&gt;0,#,##0;(#,##0),"-")"</formula>
    </cfRule>
  </conditionalFormatting>
  <conditionalFormatting sqref="P39">
    <cfRule type="expression" priority="8" stopIfTrue="1">
      <formula>"if(E11&gt;0,#,##0;(#,##0),"-")"</formula>
    </cfRule>
  </conditionalFormatting>
  <conditionalFormatting sqref="P39">
    <cfRule type="expression" priority="6" stopIfTrue="1">
      <formula>"if(E11&gt;0,#,##0;(#,##0),"-")"</formula>
    </cfRule>
  </conditionalFormatting>
  <conditionalFormatting sqref="P39">
    <cfRule type="expression" priority="5" stopIfTrue="1">
      <formula>"if(E11&gt;0,#,##0;(#,##0),"-")"</formula>
    </cfRule>
  </conditionalFormatting>
  <conditionalFormatting sqref="P39">
    <cfRule type="expression" priority="1" stopIfTrue="1">
      <formula>"if(E11&gt;0,#,##0;(#,##0),"-")"</formula>
    </cfRule>
  </conditionalFormatting>
  <conditionalFormatting sqref="P39">
    <cfRule type="expression" priority="4" stopIfTrue="1">
      <formula>"if(E11&gt;0,#,##0;(#,##0),"-")"</formula>
    </cfRule>
  </conditionalFormatting>
  <conditionalFormatting sqref="P39">
    <cfRule type="expression" priority="3" stopIfTrue="1">
      <formula>"if(E11&gt;0,#,##0;(#,##0),"-")"</formula>
    </cfRule>
  </conditionalFormatting>
  <conditionalFormatting sqref="P39">
    <cfRule type="expression" priority="2" stopIfTrue="1">
      <formula>"if(E11&gt;0,#,##0;(#,##0),"-")"</formula>
    </cfRule>
  </conditionalFormatting>
  <pageMargins left="0.8" right="0.8" top="0.48" bottom="0.5" header="0.5" footer="0.5"/>
  <pageSetup paperSize="9" firstPageNumber="15" fitToHeight="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703125" style="73" customWidth="1"/>
    <col min="2" max="2" width="8.140625" style="83" customWidth="1"/>
    <col min="3" max="3" width="1.7109375" style="73" customWidth="1"/>
    <col min="4" max="4" width="14" style="73" customWidth="1"/>
    <col min="5" max="5" width="1.5703125" style="73" customWidth="1"/>
    <col min="6" max="6" width="14" style="73" customWidth="1"/>
    <col min="7" max="7" width="1.5703125" style="73" customWidth="1"/>
    <col min="8" max="8" width="14" style="73" hidden="1" customWidth="1"/>
    <col min="9" max="9" width="1.5703125" style="73" hidden="1" customWidth="1"/>
    <col min="10" max="10" width="14" style="73" hidden="1" customWidth="1"/>
    <col min="11" max="11" width="13.85546875" style="73" customWidth="1"/>
    <col min="12" max="12" width="16" style="73" customWidth="1"/>
    <col min="13" max="13" width="15.85546875" style="73" bestFit="1" customWidth="1"/>
    <col min="14" max="14" width="17.140625" style="73" customWidth="1"/>
    <col min="15" max="15" width="23.5703125" style="73" customWidth="1"/>
    <col min="16" max="16" width="14.42578125" style="73" customWidth="1"/>
    <col min="17" max="17" width="15.140625" style="73" bestFit="1" customWidth="1"/>
    <col min="18" max="18" width="15.85546875" style="73" customWidth="1"/>
    <col min="19" max="19" width="16.7109375" style="73" bestFit="1" customWidth="1"/>
    <col min="20" max="20" width="5.140625" style="73" bestFit="1" customWidth="1"/>
    <col min="21" max="21" width="15.140625" style="73" bestFit="1" customWidth="1"/>
    <col min="22" max="22" width="5.140625" style="73" bestFit="1" customWidth="1"/>
    <col min="23" max="23" width="16.7109375" style="73" bestFit="1" customWidth="1"/>
    <col min="24" max="256" width="9.140625" style="73"/>
    <col min="257" max="257" width="41.140625" style="73" customWidth="1"/>
    <col min="258" max="258" width="8.140625" style="73" customWidth="1"/>
    <col min="259" max="259" width="1.7109375" style="73" customWidth="1"/>
    <col min="260" max="260" width="14.7109375" style="73" bestFit="1" customWidth="1"/>
    <col min="261" max="261" width="1.5703125" style="73" customWidth="1"/>
    <col min="262" max="262" width="14.5703125" style="73" customWidth="1"/>
    <col min="263" max="263" width="1.5703125" style="73" customWidth="1"/>
    <col min="264" max="264" width="14.7109375" style="73" bestFit="1" customWidth="1"/>
    <col min="265" max="265" width="1.5703125" style="73" customWidth="1"/>
    <col min="266" max="266" width="14.5703125" style="73" customWidth="1"/>
    <col min="267" max="267" width="13.85546875" style="73" customWidth="1"/>
    <col min="268" max="268" width="16" style="73" customWidth="1"/>
    <col min="269" max="269" width="15.85546875" style="73" bestFit="1" customWidth="1"/>
    <col min="270" max="270" width="17.140625" style="73" customWidth="1"/>
    <col min="271" max="271" width="23.5703125" style="73" customWidth="1"/>
    <col min="272" max="272" width="14.42578125" style="73" customWidth="1"/>
    <col min="273" max="273" width="15.140625" style="73" bestFit="1" customWidth="1"/>
    <col min="274" max="274" width="15.85546875" style="73" customWidth="1"/>
    <col min="275" max="275" width="16.7109375" style="73" bestFit="1" customWidth="1"/>
    <col min="276" max="276" width="5.140625" style="73" bestFit="1" customWidth="1"/>
    <col min="277" max="277" width="15.140625" style="73" bestFit="1" customWidth="1"/>
    <col min="278" max="278" width="5.140625" style="73" bestFit="1" customWidth="1"/>
    <col min="279" max="279" width="16.7109375" style="73" bestFit="1" customWidth="1"/>
    <col min="280" max="512" width="9.140625" style="73"/>
    <col min="513" max="513" width="41.140625" style="73" customWidth="1"/>
    <col min="514" max="514" width="8.140625" style="73" customWidth="1"/>
    <col min="515" max="515" width="1.7109375" style="73" customWidth="1"/>
    <col min="516" max="516" width="14.7109375" style="73" bestFit="1" customWidth="1"/>
    <col min="517" max="517" width="1.5703125" style="73" customWidth="1"/>
    <col min="518" max="518" width="14.5703125" style="73" customWidth="1"/>
    <col min="519" max="519" width="1.5703125" style="73" customWidth="1"/>
    <col min="520" max="520" width="14.7109375" style="73" bestFit="1" customWidth="1"/>
    <col min="521" max="521" width="1.5703125" style="73" customWidth="1"/>
    <col min="522" max="522" width="14.5703125" style="73" customWidth="1"/>
    <col min="523" max="523" width="13.85546875" style="73" customWidth="1"/>
    <col min="524" max="524" width="16" style="73" customWidth="1"/>
    <col min="525" max="525" width="15.85546875" style="73" bestFit="1" customWidth="1"/>
    <col min="526" max="526" width="17.140625" style="73" customWidth="1"/>
    <col min="527" max="527" width="23.5703125" style="73" customWidth="1"/>
    <col min="528" max="528" width="14.42578125" style="73" customWidth="1"/>
    <col min="529" max="529" width="15.140625" style="73" bestFit="1" customWidth="1"/>
    <col min="530" max="530" width="15.85546875" style="73" customWidth="1"/>
    <col min="531" max="531" width="16.7109375" style="73" bestFit="1" customWidth="1"/>
    <col min="532" max="532" width="5.140625" style="73" bestFit="1" customWidth="1"/>
    <col min="533" max="533" width="15.140625" style="73" bestFit="1" customWidth="1"/>
    <col min="534" max="534" width="5.140625" style="73" bestFit="1" customWidth="1"/>
    <col min="535" max="535" width="16.7109375" style="73" bestFit="1" customWidth="1"/>
    <col min="536" max="768" width="9.140625" style="73"/>
    <col min="769" max="769" width="41.140625" style="73" customWidth="1"/>
    <col min="770" max="770" width="8.140625" style="73" customWidth="1"/>
    <col min="771" max="771" width="1.7109375" style="73" customWidth="1"/>
    <col min="772" max="772" width="14.7109375" style="73" bestFit="1" customWidth="1"/>
    <col min="773" max="773" width="1.5703125" style="73" customWidth="1"/>
    <col min="774" max="774" width="14.5703125" style="73" customWidth="1"/>
    <col min="775" max="775" width="1.5703125" style="73" customWidth="1"/>
    <col min="776" max="776" width="14.7109375" style="73" bestFit="1" customWidth="1"/>
    <col min="777" max="777" width="1.5703125" style="73" customWidth="1"/>
    <col min="778" max="778" width="14.5703125" style="73" customWidth="1"/>
    <col min="779" max="779" width="13.85546875" style="73" customWidth="1"/>
    <col min="780" max="780" width="16" style="73" customWidth="1"/>
    <col min="781" max="781" width="15.85546875" style="73" bestFit="1" customWidth="1"/>
    <col min="782" max="782" width="17.140625" style="73" customWidth="1"/>
    <col min="783" max="783" width="23.5703125" style="73" customWidth="1"/>
    <col min="784" max="784" width="14.42578125" style="73" customWidth="1"/>
    <col min="785" max="785" width="15.140625" style="73" bestFit="1" customWidth="1"/>
    <col min="786" max="786" width="15.85546875" style="73" customWidth="1"/>
    <col min="787" max="787" width="16.7109375" style="73" bestFit="1" customWidth="1"/>
    <col min="788" max="788" width="5.140625" style="73" bestFit="1" customWidth="1"/>
    <col min="789" max="789" width="15.140625" style="73" bestFit="1" customWidth="1"/>
    <col min="790" max="790" width="5.140625" style="73" bestFit="1" customWidth="1"/>
    <col min="791" max="791" width="16.7109375" style="73" bestFit="1" customWidth="1"/>
    <col min="792" max="1024" width="9.140625" style="73"/>
    <col min="1025" max="1025" width="41.140625" style="73" customWidth="1"/>
    <col min="1026" max="1026" width="8.140625" style="73" customWidth="1"/>
    <col min="1027" max="1027" width="1.7109375" style="73" customWidth="1"/>
    <col min="1028" max="1028" width="14.7109375" style="73" bestFit="1" customWidth="1"/>
    <col min="1029" max="1029" width="1.5703125" style="73" customWidth="1"/>
    <col min="1030" max="1030" width="14.5703125" style="73" customWidth="1"/>
    <col min="1031" max="1031" width="1.5703125" style="73" customWidth="1"/>
    <col min="1032" max="1032" width="14.7109375" style="73" bestFit="1" customWidth="1"/>
    <col min="1033" max="1033" width="1.5703125" style="73" customWidth="1"/>
    <col min="1034" max="1034" width="14.5703125" style="73" customWidth="1"/>
    <col min="1035" max="1035" width="13.85546875" style="73" customWidth="1"/>
    <col min="1036" max="1036" width="16" style="73" customWidth="1"/>
    <col min="1037" max="1037" width="15.85546875" style="73" bestFit="1" customWidth="1"/>
    <col min="1038" max="1038" width="17.140625" style="73" customWidth="1"/>
    <col min="1039" max="1039" width="23.5703125" style="73" customWidth="1"/>
    <col min="1040" max="1040" width="14.42578125" style="73" customWidth="1"/>
    <col min="1041" max="1041" width="15.140625" style="73" bestFit="1" customWidth="1"/>
    <col min="1042" max="1042" width="15.85546875" style="73" customWidth="1"/>
    <col min="1043" max="1043" width="16.7109375" style="73" bestFit="1" customWidth="1"/>
    <col min="1044" max="1044" width="5.140625" style="73" bestFit="1" customWidth="1"/>
    <col min="1045" max="1045" width="15.140625" style="73" bestFit="1" customWidth="1"/>
    <col min="1046" max="1046" width="5.140625" style="73" bestFit="1" customWidth="1"/>
    <col min="1047" max="1047" width="16.7109375" style="73" bestFit="1" customWidth="1"/>
    <col min="1048" max="1280" width="9.140625" style="73"/>
    <col min="1281" max="1281" width="41.140625" style="73" customWidth="1"/>
    <col min="1282" max="1282" width="8.140625" style="73" customWidth="1"/>
    <col min="1283" max="1283" width="1.7109375" style="73" customWidth="1"/>
    <col min="1284" max="1284" width="14.7109375" style="73" bestFit="1" customWidth="1"/>
    <col min="1285" max="1285" width="1.5703125" style="73" customWidth="1"/>
    <col min="1286" max="1286" width="14.5703125" style="73" customWidth="1"/>
    <col min="1287" max="1287" width="1.5703125" style="73" customWidth="1"/>
    <col min="1288" max="1288" width="14.7109375" style="73" bestFit="1" customWidth="1"/>
    <col min="1289" max="1289" width="1.5703125" style="73" customWidth="1"/>
    <col min="1290" max="1290" width="14.5703125" style="73" customWidth="1"/>
    <col min="1291" max="1291" width="13.85546875" style="73" customWidth="1"/>
    <col min="1292" max="1292" width="16" style="73" customWidth="1"/>
    <col min="1293" max="1293" width="15.85546875" style="73" bestFit="1" customWidth="1"/>
    <col min="1294" max="1294" width="17.140625" style="73" customWidth="1"/>
    <col min="1295" max="1295" width="23.5703125" style="73" customWidth="1"/>
    <col min="1296" max="1296" width="14.42578125" style="73" customWidth="1"/>
    <col min="1297" max="1297" width="15.140625" style="73" bestFit="1" customWidth="1"/>
    <col min="1298" max="1298" width="15.85546875" style="73" customWidth="1"/>
    <col min="1299" max="1299" width="16.7109375" style="73" bestFit="1" customWidth="1"/>
    <col min="1300" max="1300" width="5.140625" style="73" bestFit="1" customWidth="1"/>
    <col min="1301" max="1301" width="15.140625" style="73" bestFit="1" customWidth="1"/>
    <col min="1302" max="1302" width="5.140625" style="73" bestFit="1" customWidth="1"/>
    <col min="1303" max="1303" width="16.7109375" style="73" bestFit="1" customWidth="1"/>
    <col min="1304" max="1536" width="9.140625" style="73"/>
    <col min="1537" max="1537" width="41.140625" style="73" customWidth="1"/>
    <col min="1538" max="1538" width="8.140625" style="73" customWidth="1"/>
    <col min="1539" max="1539" width="1.7109375" style="73" customWidth="1"/>
    <col min="1540" max="1540" width="14.7109375" style="73" bestFit="1" customWidth="1"/>
    <col min="1541" max="1541" width="1.5703125" style="73" customWidth="1"/>
    <col min="1542" max="1542" width="14.5703125" style="73" customWidth="1"/>
    <col min="1543" max="1543" width="1.5703125" style="73" customWidth="1"/>
    <col min="1544" max="1544" width="14.7109375" style="73" bestFit="1" customWidth="1"/>
    <col min="1545" max="1545" width="1.5703125" style="73" customWidth="1"/>
    <col min="1546" max="1546" width="14.5703125" style="73" customWidth="1"/>
    <col min="1547" max="1547" width="13.85546875" style="73" customWidth="1"/>
    <col min="1548" max="1548" width="16" style="73" customWidth="1"/>
    <col min="1549" max="1549" width="15.85546875" style="73" bestFit="1" customWidth="1"/>
    <col min="1550" max="1550" width="17.140625" style="73" customWidth="1"/>
    <col min="1551" max="1551" width="23.5703125" style="73" customWidth="1"/>
    <col min="1552" max="1552" width="14.42578125" style="73" customWidth="1"/>
    <col min="1553" max="1553" width="15.140625" style="73" bestFit="1" customWidth="1"/>
    <col min="1554" max="1554" width="15.85546875" style="73" customWidth="1"/>
    <col min="1555" max="1555" width="16.7109375" style="73" bestFit="1" customWidth="1"/>
    <col min="1556" max="1556" width="5.140625" style="73" bestFit="1" customWidth="1"/>
    <col min="1557" max="1557" width="15.140625" style="73" bestFit="1" customWidth="1"/>
    <col min="1558" max="1558" width="5.140625" style="73" bestFit="1" customWidth="1"/>
    <col min="1559" max="1559" width="16.7109375" style="73" bestFit="1" customWidth="1"/>
    <col min="1560" max="1792" width="9.140625" style="73"/>
    <col min="1793" max="1793" width="41.140625" style="73" customWidth="1"/>
    <col min="1794" max="1794" width="8.140625" style="73" customWidth="1"/>
    <col min="1795" max="1795" width="1.7109375" style="73" customWidth="1"/>
    <col min="1796" max="1796" width="14.7109375" style="73" bestFit="1" customWidth="1"/>
    <col min="1797" max="1797" width="1.5703125" style="73" customWidth="1"/>
    <col min="1798" max="1798" width="14.5703125" style="73" customWidth="1"/>
    <col min="1799" max="1799" width="1.5703125" style="73" customWidth="1"/>
    <col min="1800" max="1800" width="14.7109375" style="73" bestFit="1" customWidth="1"/>
    <col min="1801" max="1801" width="1.5703125" style="73" customWidth="1"/>
    <col min="1802" max="1802" width="14.5703125" style="73" customWidth="1"/>
    <col min="1803" max="1803" width="13.85546875" style="73" customWidth="1"/>
    <col min="1804" max="1804" width="16" style="73" customWidth="1"/>
    <col min="1805" max="1805" width="15.85546875" style="73" bestFit="1" customWidth="1"/>
    <col min="1806" max="1806" width="17.140625" style="73" customWidth="1"/>
    <col min="1807" max="1807" width="23.5703125" style="73" customWidth="1"/>
    <col min="1808" max="1808" width="14.42578125" style="73" customWidth="1"/>
    <col min="1809" max="1809" width="15.140625" style="73" bestFit="1" customWidth="1"/>
    <col min="1810" max="1810" width="15.85546875" style="73" customWidth="1"/>
    <col min="1811" max="1811" width="16.7109375" style="73" bestFit="1" customWidth="1"/>
    <col min="1812" max="1812" width="5.140625" style="73" bestFit="1" customWidth="1"/>
    <col min="1813" max="1813" width="15.140625" style="73" bestFit="1" customWidth="1"/>
    <col min="1814" max="1814" width="5.140625" style="73" bestFit="1" customWidth="1"/>
    <col min="1815" max="1815" width="16.7109375" style="73" bestFit="1" customWidth="1"/>
    <col min="1816" max="2048" width="9.140625" style="73"/>
    <col min="2049" max="2049" width="41.140625" style="73" customWidth="1"/>
    <col min="2050" max="2050" width="8.140625" style="73" customWidth="1"/>
    <col min="2051" max="2051" width="1.7109375" style="73" customWidth="1"/>
    <col min="2052" max="2052" width="14.7109375" style="73" bestFit="1" customWidth="1"/>
    <col min="2053" max="2053" width="1.5703125" style="73" customWidth="1"/>
    <col min="2054" max="2054" width="14.5703125" style="73" customWidth="1"/>
    <col min="2055" max="2055" width="1.5703125" style="73" customWidth="1"/>
    <col min="2056" max="2056" width="14.7109375" style="73" bestFit="1" customWidth="1"/>
    <col min="2057" max="2057" width="1.5703125" style="73" customWidth="1"/>
    <col min="2058" max="2058" width="14.5703125" style="73" customWidth="1"/>
    <col min="2059" max="2059" width="13.85546875" style="73" customWidth="1"/>
    <col min="2060" max="2060" width="16" style="73" customWidth="1"/>
    <col min="2061" max="2061" width="15.85546875" style="73" bestFit="1" customWidth="1"/>
    <col min="2062" max="2062" width="17.140625" style="73" customWidth="1"/>
    <col min="2063" max="2063" width="23.5703125" style="73" customWidth="1"/>
    <col min="2064" max="2064" width="14.42578125" style="73" customWidth="1"/>
    <col min="2065" max="2065" width="15.140625" style="73" bestFit="1" customWidth="1"/>
    <col min="2066" max="2066" width="15.85546875" style="73" customWidth="1"/>
    <col min="2067" max="2067" width="16.7109375" style="73" bestFit="1" customWidth="1"/>
    <col min="2068" max="2068" width="5.140625" style="73" bestFit="1" customWidth="1"/>
    <col min="2069" max="2069" width="15.140625" style="73" bestFit="1" customWidth="1"/>
    <col min="2070" max="2070" width="5.140625" style="73" bestFit="1" customWidth="1"/>
    <col min="2071" max="2071" width="16.7109375" style="73" bestFit="1" customWidth="1"/>
    <col min="2072" max="2304" width="9.140625" style="73"/>
    <col min="2305" max="2305" width="41.140625" style="73" customWidth="1"/>
    <col min="2306" max="2306" width="8.140625" style="73" customWidth="1"/>
    <col min="2307" max="2307" width="1.7109375" style="73" customWidth="1"/>
    <col min="2308" max="2308" width="14.7109375" style="73" bestFit="1" customWidth="1"/>
    <col min="2309" max="2309" width="1.5703125" style="73" customWidth="1"/>
    <col min="2310" max="2310" width="14.5703125" style="73" customWidth="1"/>
    <col min="2311" max="2311" width="1.5703125" style="73" customWidth="1"/>
    <col min="2312" max="2312" width="14.7109375" style="73" bestFit="1" customWidth="1"/>
    <col min="2313" max="2313" width="1.5703125" style="73" customWidth="1"/>
    <col min="2314" max="2314" width="14.5703125" style="73" customWidth="1"/>
    <col min="2315" max="2315" width="13.85546875" style="73" customWidth="1"/>
    <col min="2316" max="2316" width="16" style="73" customWidth="1"/>
    <col min="2317" max="2317" width="15.85546875" style="73" bestFit="1" customWidth="1"/>
    <col min="2318" max="2318" width="17.140625" style="73" customWidth="1"/>
    <col min="2319" max="2319" width="23.5703125" style="73" customWidth="1"/>
    <col min="2320" max="2320" width="14.42578125" style="73" customWidth="1"/>
    <col min="2321" max="2321" width="15.140625" style="73" bestFit="1" customWidth="1"/>
    <col min="2322" max="2322" width="15.85546875" style="73" customWidth="1"/>
    <col min="2323" max="2323" width="16.7109375" style="73" bestFit="1" customWidth="1"/>
    <col min="2324" max="2324" width="5.140625" style="73" bestFit="1" customWidth="1"/>
    <col min="2325" max="2325" width="15.140625" style="73" bestFit="1" customWidth="1"/>
    <col min="2326" max="2326" width="5.140625" style="73" bestFit="1" customWidth="1"/>
    <col min="2327" max="2327" width="16.7109375" style="73" bestFit="1" customWidth="1"/>
    <col min="2328" max="2560" width="9.140625" style="73"/>
    <col min="2561" max="2561" width="41.140625" style="73" customWidth="1"/>
    <col min="2562" max="2562" width="8.140625" style="73" customWidth="1"/>
    <col min="2563" max="2563" width="1.7109375" style="73" customWidth="1"/>
    <col min="2564" max="2564" width="14.7109375" style="73" bestFit="1" customWidth="1"/>
    <col min="2565" max="2565" width="1.5703125" style="73" customWidth="1"/>
    <col min="2566" max="2566" width="14.5703125" style="73" customWidth="1"/>
    <col min="2567" max="2567" width="1.5703125" style="73" customWidth="1"/>
    <col min="2568" max="2568" width="14.7109375" style="73" bestFit="1" customWidth="1"/>
    <col min="2569" max="2569" width="1.5703125" style="73" customWidth="1"/>
    <col min="2570" max="2570" width="14.5703125" style="73" customWidth="1"/>
    <col min="2571" max="2571" width="13.85546875" style="73" customWidth="1"/>
    <col min="2572" max="2572" width="16" style="73" customWidth="1"/>
    <col min="2573" max="2573" width="15.85546875" style="73" bestFit="1" customWidth="1"/>
    <col min="2574" max="2574" width="17.140625" style="73" customWidth="1"/>
    <col min="2575" max="2575" width="23.5703125" style="73" customWidth="1"/>
    <col min="2576" max="2576" width="14.42578125" style="73" customWidth="1"/>
    <col min="2577" max="2577" width="15.140625" style="73" bestFit="1" customWidth="1"/>
    <col min="2578" max="2578" width="15.85546875" style="73" customWidth="1"/>
    <col min="2579" max="2579" width="16.7109375" style="73" bestFit="1" customWidth="1"/>
    <col min="2580" max="2580" width="5.140625" style="73" bestFit="1" customWidth="1"/>
    <col min="2581" max="2581" width="15.140625" style="73" bestFit="1" customWidth="1"/>
    <col min="2582" max="2582" width="5.140625" style="73" bestFit="1" customWidth="1"/>
    <col min="2583" max="2583" width="16.7109375" style="73" bestFit="1" customWidth="1"/>
    <col min="2584" max="2816" width="9.140625" style="73"/>
    <col min="2817" max="2817" width="41.140625" style="73" customWidth="1"/>
    <col min="2818" max="2818" width="8.140625" style="73" customWidth="1"/>
    <col min="2819" max="2819" width="1.7109375" style="73" customWidth="1"/>
    <col min="2820" max="2820" width="14.7109375" style="73" bestFit="1" customWidth="1"/>
    <col min="2821" max="2821" width="1.5703125" style="73" customWidth="1"/>
    <col min="2822" max="2822" width="14.5703125" style="73" customWidth="1"/>
    <col min="2823" max="2823" width="1.5703125" style="73" customWidth="1"/>
    <col min="2824" max="2824" width="14.7109375" style="73" bestFit="1" customWidth="1"/>
    <col min="2825" max="2825" width="1.5703125" style="73" customWidth="1"/>
    <col min="2826" max="2826" width="14.5703125" style="73" customWidth="1"/>
    <col min="2827" max="2827" width="13.85546875" style="73" customWidth="1"/>
    <col min="2828" max="2828" width="16" style="73" customWidth="1"/>
    <col min="2829" max="2829" width="15.85546875" style="73" bestFit="1" customWidth="1"/>
    <col min="2830" max="2830" width="17.140625" style="73" customWidth="1"/>
    <col min="2831" max="2831" width="23.5703125" style="73" customWidth="1"/>
    <col min="2832" max="2832" width="14.42578125" style="73" customWidth="1"/>
    <col min="2833" max="2833" width="15.140625" style="73" bestFit="1" customWidth="1"/>
    <col min="2834" max="2834" width="15.85546875" style="73" customWidth="1"/>
    <col min="2835" max="2835" width="16.7109375" style="73" bestFit="1" customWidth="1"/>
    <col min="2836" max="2836" width="5.140625" style="73" bestFit="1" customWidth="1"/>
    <col min="2837" max="2837" width="15.140625" style="73" bestFit="1" customWidth="1"/>
    <col min="2838" max="2838" width="5.140625" style="73" bestFit="1" customWidth="1"/>
    <col min="2839" max="2839" width="16.7109375" style="73" bestFit="1" customWidth="1"/>
    <col min="2840" max="3072" width="9.140625" style="73"/>
    <col min="3073" max="3073" width="41.140625" style="73" customWidth="1"/>
    <col min="3074" max="3074" width="8.140625" style="73" customWidth="1"/>
    <col min="3075" max="3075" width="1.7109375" style="73" customWidth="1"/>
    <col min="3076" max="3076" width="14.7109375" style="73" bestFit="1" customWidth="1"/>
    <col min="3077" max="3077" width="1.5703125" style="73" customWidth="1"/>
    <col min="3078" max="3078" width="14.5703125" style="73" customWidth="1"/>
    <col min="3079" max="3079" width="1.5703125" style="73" customWidth="1"/>
    <col min="3080" max="3080" width="14.7109375" style="73" bestFit="1" customWidth="1"/>
    <col min="3081" max="3081" width="1.5703125" style="73" customWidth="1"/>
    <col min="3082" max="3082" width="14.5703125" style="73" customWidth="1"/>
    <col min="3083" max="3083" width="13.85546875" style="73" customWidth="1"/>
    <col min="3084" max="3084" width="16" style="73" customWidth="1"/>
    <col min="3085" max="3085" width="15.85546875" style="73" bestFit="1" customWidth="1"/>
    <col min="3086" max="3086" width="17.140625" style="73" customWidth="1"/>
    <col min="3087" max="3087" width="23.5703125" style="73" customWidth="1"/>
    <col min="3088" max="3088" width="14.42578125" style="73" customWidth="1"/>
    <col min="3089" max="3089" width="15.140625" style="73" bestFit="1" customWidth="1"/>
    <col min="3090" max="3090" width="15.85546875" style="73" customWidth="1"/>
    <col min="3091" max="3091" width="16.7109375" style="73" bestFit="1" customWidth="1"/>
    <col min="3092" max="3092" width="5.140625" style="73" bestFit="1" customWidth="1"/>
    <col min="3093" max="3093" width="15.140625" style="73" bestFit="1" customWidth="1"/>
    <col min="3094" max="3094" width="5.140625" style="73" bestFit="1" customWidth="1"/>
    <col min="3095" max="3095" width="16.7109375" style="73" bestFit="1" customWidth="1"/>
    <col min="3096" max="3328" width="9.140625" style="73"/>
    <col min="3329" max="3329" width="41.140625" style="73" customWidth="1"/>
    <col min="3330" max="3330" width="8.140625" style="73" customWidth="1"/>
    <col min="3331" max="3331" width="1.7109375" style="73" customWidth="1"/>
    <col min="3332" max="3332" width="14.7109375" style="73" bestFit="1" customWidth="1"/>
    <col min="3333" max="3333" width="1.5703125" style="73" customWidth="1"/>
    <col min="3334" max="3334" width="14.5703125" style="73" customWidth="1"/>
    <col min="3335" max="3335" width="1.5703125" style="73" customWidth="1"/>
    <col min="3336" max="3336" width="14.7109375" style="73" bestFit="1" customWidth="1"/>
    <col min="3337" max="3337" width="1.5703125" style="73" customWidth="1"/>
    <col min="3338" max="3338" width="14.5703125" style="73" customWidth="1"/>
    <col min="3339" max="3339" width="13.85546875" style="73" customWidth="1"/>
    <col min="3340" max="3340" width="16" style="73" customWidth="1"/>
    <col min="3341" max="3341" width="15.85546875" style="73" bestFit="1" customWidth="1"/>
    <col min="3342" max="3342" width="17.140625" style="73" customWidth="1"/>
    <col min="3343" max="3343" width="23.5703125" style="73" customWidth="1"/>
    <col min="3344" max="3344" width="14.42578125" style="73" customWidth="1"/>
    <col min="3345" max="3345" width="15.140625" style="73" bestFit="1" customWidth="1"/>
    <col min="3346" max="3346" width="15.85546875" style="73" customWidth="1"/>
    <col min="3347" max="3347" width="16.7109375" style="73" bestFit="1" customWidth="1"/>
    <col min="3348" max="3348" width="5.140625" style="73" bestFit="1" customWidth="1"/>
    <col min="3349" max="3349" width="15.140625" style="73" bestFit="1" customWidth="1"/>
    <col min="3350" max="3350" width="5.140625" style="73" bestFit="1" customWidth="1"/>
    <col min="3351" max="3351" width="16.7109375" style="73" bestFit="1" customWidth="1"/>
    <col min="3352" max="3584" width="9.140625" style="73"/>
    <col min="3585" max="3585" width="41.140625" style="73" customWidth="1"/>
    <col min="3586" max="3586" width="8.140625" style="73" customWidth="1"/>
    <col min="3587" max="3587" width="1.7109375" style="73" customWidth="1"/>
    <col min="3588" max="3588" width="14.7109375" style="73" bestFit="1" customWidth="1"/>
    <col min="3589" max="3589" width="1.5703125" style="73" customWidth="1"/>
    <col min="3590" max="3590" width="14.5703125" style="73" customWidth="1"/>
    <col min="3591" max="3591" width="1.5703125" style="73" customWidth="1"/>
    <col min="3592" max="3592" width="14.7109375" style="73" bestFit="1" customWidth="1"/>
    <col min="3593" max="3593" width="1.5703125" style="73" customWidth="1"/>
    <col min="3594" max="3594" width="14.5703125" style="73" customWidth="1"/>
    <col min="3595" max="3595" width="13.85546875" style="73" customWidth="1"/>
    <col min="3596" max="3596" width="16" style="73" customWidth="1"/>
    <col min="3597" max="3597" width="15.85546875" style="73" bestFit="1" customWidth="1"/>
    <col min="3598" max="3598" width="17.140625" style="73" customWidth="1"/>
    <col min="3599" max="3599" width="23.5703125" style="73" customWidth="1"/>
    <col min="3600" max="3600" width="14.42578125" style="73" customWidth="1"/>
    <col min="3601" max="3601" width="15.140625" style="73" bestFit="1" customWidth="1"/>
    <col min="3602" max="3602" width="15.85546875" style="73" customWidth="1"/>
    <col min="3603" max="3603" width="16.7109375" style="73" bestFit="1" customWidth="1"/>
    <col min="3604" max="3604" width="5.140625" style="73" bestFit="1" customWidth="1"/>
    <col min="3605" max="3605" width="15.140625" style="73" bestFit="1" customWidth="1"/>
    <col min="3606" max="3606" width="5.140625" style="73" bestFit="1" customWidth="1"/>
    <col min="3607" max="3607" width="16.7109375" style="73" bestFit="1" customWidth="1"/>
    <col min="3608" max="3840" width="9.140625" style="73"/>
    <col min="3841" max="3841" width="41.140625" style="73" customWidth="1"/>
    <col min="3842" max="3842" width="8.140625" style="73" customWidth="1"/>
    <col min="3843" max="3843" width="1.7109375" style="73" customWidth="1"/>
    <col min="3844" max="3844" width="14.7109375" style="73" bestFit="1" customWidth="1"/>
    <col min="3845" max="3845" width="1.5703125" style="73" customWidth="1"/>
    <col min="3846" max="3846" width="14.5703125" style="73" customWidth="1"/>
    <col min="3847" max="3847" width="1.5703125" style="73" customWidth="1"/>
    <col min="3848" max="3848" width="14.7109375" style="73" bestFit="1" customWidth="1"/>
    <col min="3849" max="3849" width="1.5703125" style="73" customWidth="1"/>
    <col min="3850" max="3850" width="14.5703125" style="73" customWidth="1"/>
    <col min="3851" max="3851" width="13.85546875" style="73" customWidth="1"/>
    <col min="3852" max="3852" width="16" style="73" customWidth="1"/>
    <col min="3853" max="3853" width="15.85546875" style="73" bestFit="1" customWidth="1"/>
    <col min="3854" max="3854" width="17.140625" style="73" customWidth="1"/>
    <col min="3855" max="3855" width="23.5703125" style="73" customWidth="1"/>
    <col min="3856" max="3856" width="14.42578125" style="73" customWidth="1"/>
    <col min="3857" max="3857" width="15.140625" style="73" bestFit="1" customWidth="1"/>
    <col min="3858" max="3858" width="15.85546875" style="73" customWidth="1"/>
    <col min="3859" max="3859" width="16.7109375" style="73" bestFit="1" customWidth="1"/>
    <col min="3860" max="3860" width="5.140625" style="73" bestFit="1" customWidth="1"/>
    <col min="3861" max="3861" width="15.140625" style="73" bestFit="1" customWidth="1"/>
    <col min="3862" max="3862" width="5.140625" style="73" bestFit="1" customWidth="1"/>
    <col min="3863" max="3863" width="16.7109375" style="73" bestFit="1" customWidth="1"/>
    <col min="3864" max="4096" width="9.140625" style="73"/>
    <col min="4097" max="4097" width="41.140625" style="73" customWidth="1"/>
    <col min="4098" max="4098" width="8.140625" style="73" customWidth="1"/>
    <col min="4099" max="4099" width="1.7109375" style="73" customWidth="1"/>
    <col min="4100" max="4100" width="14.7109375" style="73" bestFit="1" customWidth="1"/>
    <col min="4101" max="4101" width="1.5703125" style="73" customWidth="1"/>
    <col min="4102" max="4102" width="14.5703125" style="73" customWidth="1"/>
    <col min="4103" max="4103" width="1.5703125" style="73" customWidth="1"/>
    <col min="4104" max="4104" width="14.7109375" style="73" bestFit="1" customWidth="1"/>
    <col min="4105" max="4105" width="1.5703125" style="73" customWidth="1"/>
    <col min="4106" max="4106" width="14.5703125" style="73" customWidth="1"/>
    <col min="4107" max="4107" width="13.85546875" style="73" customWidth="1"/>
    <col min="4108" max="4108" width="16" style="73" customWidth="1"/>
    <col min="4109" max="4109" width="15.85546875" style="73" bestFit="1" customWidth="1"/>
    <col min="4110" max="4110" width="17.140625" style="73" customWidth="1"/>
    <col min="4111" max="4111" width="23.5703125" style="73" customWidth="1"/>
    <col min="4112" max="4112" width="14.42578125" style="73" customWidth="1"/>
    <col min="4113" max="4113" width="15.140625" style="73" bestFit="1" customWidth="1"/>
    <col min="4114" max="4114" width="15.85546875" style="73" customWidth="1"/>
    <col min="4115" max="4115" width="16.7109375" style="73" bestFit="1" customWidth="1"/>
    <col min="4116" max="4116" width="5.140625" style="73" bestFit="1" customWidth="1"/>
    <col min="4117" max="4117" width="15.140625" style="73" bestFit="1" customWidth="1"/>
    <col min="4118" max="4118" width="5.140625" style="73" bestFit="1" customWidth="1"/>
    <col min="4119" max="4119" width="16.7109375" style="73" bestFit="1" customWidth="1"/>
    <col min="4120" max="4352" width="9.140625" style="73"/>
    <col min="4353" max="4353" width="41.140625" style="73" customWidth="1"/>
    <col min="4354" max="4354" width="8.140625" style="73" customWidth="1"/>
    <col min="4355" max="4355" width="1.7109375" style="73" customWidth="1"/>
    <col min="4356" max="4356" width="14.7109375" style="73" bestFit="1" customWidth="1"/>
    <col min="4357" max="4357" width="1.5703125" style="73" customWidth="1"/>
    <col min="4358" max="4358" width="14.5703125" style="73" customWidth="1"/>
    <col min="4359" max="4359" width="1.5703125" style="73" customWidth="1"/>
    <col min="4360" max="4360" width="14.7109375" style="73" bestFit="1" customWidth="1"/>
    <col min="4361" max="4361" width="1.5703125" style="73" customWidth="1"/>
    <col min="4362" max="4362" width="14.5703125" style="73" customWidth="1"/>
    <col min="4363" max="4363" width="13.85546875" style="73" customWidth="1"/>
    <col min="4364" max="4364" width="16" style="73" customWidth="1"/>
    <col min="4365" max="4365" width="15.85546875" style="73" bestFit="1" customWidth="1"/>
    <col min="4366" max="4366" width="17.140625" style="73" customWidth="1"/>
    <col min="4367" max="4367" width="23.5703125" style="73" customWidth="1"/>
    <col min="4368" max="4368" width="14.42578125" style="73" customWidth="1"/>
    <col min="4369" max="4369" width="15.140625" style="73" bestFit="1" customWidth="1"/>
    <col min="4370" max="4370" width="15.85546875" style="73" customWidth="1"/>
    <col min="4371" max="4371" width="16.7109375" style="73" bestFit="1" customWidth="1"/>
    <col min="4372" max="4372" width="5.140625" style="73" bestFit="1" customWidth="1"/>
    <col min="4373" max="4373" width="15.140625" style="73" bestFit="1" customWidth="1"/>
    <col min="4374" max="4374" width="5.140625" style="73" bestFit="1" customWidth="1"/>
    <col min="4375" max="4375" width="16.7109375" style="73" bestFit="1" customWidth="1"/>
    <col min="4376" max="4608" width="9.140625" style="73"/>
    <col min="4609" max="4609" width="41.140625" style="73" customWidth="1"/>
    <col min="4610" max="4610" width="8.140625" style="73" customWidth="1"/>
    <col min="4611" max="4611" width="1.7109375" style="73" customWidth="1"/>
    <col min="4612" max="4612" width="14.7109375" style="73" bestFit="1" customWidth="1"/>
    <col min="4613" max="4613" width="1.5703125" style="73" customWidth="1"/>
    <col min="4614" max="4614" width="14.5703125" style="73" customWidth="1"/>
    <col min="4615" max="4615" width="1.5703125" style="73" customWidth="1"/>
    <col min="4616" max="4616" width="14.7109375" style="73" bestFit="1" customWidth="1"/>
    <col min="4617" max="4617" width="1.5703125" style="73" customWidth="1"/>
    <col min="4618" max="4618" width="14.5703125" style="73" customWidth="1"/>
    <col min="4619" max="4619" width="13.85546875" style="73" customWidth="1"/>
    <col min="4620" max="4620" width="16" style="73" customWidth="1"/>
    <col min="4621" max="4621" width="15.85546875" style="73" bestFit="1" customWidth="1"/>
    <col min="4622" max="4622" width="17.140625" style="73" customWidth="1"/>
    <col min="4623" max="4623" width="23.5703125" style="73" customWidth="1"/>
    <col min="4624" max="4624" width="14.42578125" style="73" customWidth="1"/>
    <col min="4625" max="4625" width="15.140625" style="73" bestFit="1" customWidth="1"/>
    <col min="4626" max="4626" width="15.85546875" style="73" customWidth="1"/>
    <col min="4627" max="4627" width="16.7109375" style="73" bestFit="1" customWidth="1"/>
    <col min="4628" max="4628" width="5.140625" style="73" bestFit="1" customWidth="1"/>
    <col min="4629" max="4629" width="15.140625" style="73" bestFit="1" customWidth="1"/>
    <col min="4630" max="4630" width="5.140625" style="73" bestFit="1" customWidth="1"/>
    <col min="4631" max="4631" width="16.7109375" style="73" bestFit="1" customWidth="1"/>
    <col min="4632" max="4864" width="9.140625" style="73"/>
    <col min="4865" max="4865" width="41.140625" style="73" customWidth="1"/>
    <col min="4866" max="4866" width="8.140625" style="73" customWidth="1"/>
    <col min="4867" max="4867" width="1.7109375" style="73" customWidth="1"/>
    <col min="4868" max="4868" width="14.7109375" style="73" bestFit="1" customWidth="1"/>
    <col min="4869" max="4869" width="1.5703125" style="73" customWidth="1"/>
    <col min="4870" max="4870" width="14.5703125" style="73" customWidth="1"/>
    <col min="4871" max="4871" width="1.5703125" style="73" customWidth="1"/>
    <col min="4872" max="4872" width="14.7109375" style="73" bestFit="1" customWidth="1"/>
    <col min="4873" max="4873" width="1.5703125" style="73" customWidth="1"/>
    <col min="4874" max="4874" width="14.5703125" style="73" customWidth="1"/>
    <col min="4875" max="4875" width="13.85546875" style="73" customWidth="1"/>
    <col min="4876" max="4876" width="16" style="73" customWidth="1"/>
    <col min="4877" max="4877" width="15.85546875" style="73" bestFit="1" customWidth="1"/>
    <col min="4878" max="4878" width="17.140625" style="73" customWidth="1"/>
    <col min="4879" max="4879" width="23.5703125" style="73" customWidth="1"/>
    <col min="4880" max="4880" width="14.42578125" style="73" customWidth="1"/>
    <col min="4881" max="4881" width="15.140625" style="73" bestFit="1" customWidth="1"/>
    <col min="4882" max="4882" width="15.85546875" style="73" customWidth="1"/>
    <col min="4883" max="4883" width="16.7109375" style="73" bestFit="1" customWidth="1"/>
    <col min="4884" max="4884" width="5.140625" style="73" bestFit="1" customWidth="1"/>
    <col min="4885" max="4885" width="15.140625" style="73" bestFit="1" customWidth="1"/>
    <col min="4886" max="4886" width="5.140625" style="73" bestFit="1" customWidth="1"/>
    <col min="4887" max="4887" width="16.7109375" style="73" bestFit="1" customWidth="1"/>
    <col min="4888" max="5120" width="9.140625" style="73"/>
    <col min="5121" max="5121" width="41.140625" style="73" customWidth="1"/>
    <col min="5122" max="5122" width="8.140625" style="73" customWidth="1"/>
    <col min="5123" max="5123" width="1.7109375" style="73" customWidth="1"/>
    <col min="5124" max="5124" width="14.7109375" style="73" bestFit="1" customWidth="1"/>
    <col min="5125" max="5125" width="1.5703125" style="73" customWidth="1"/>
    <col min="5126" max="5126" width="14.5703125" style="73" customWidth="1"/>
    <col min="5127" max="5127" width="1.5703125" style="73" customWidth="1"/>
    <col min="5128" max="5128" width="14.7109375" style="73" bestFit="1" customWidth="1"/>
    <col min="5129" max="5129" width="1.5703125" style="73" customWidth="1"/>
    <col min="5130" max="5130" width="14.5703125" style="73" customWidth="1"/>
    <col min="5131" max="5131" width="13.85546875" style="73" customWidth="1"/>
    <col min="5132" max="5132" width="16" style="73" customWidth="1"/>
    <col min="5133" max="5133" width="15.85546875" style="73" bestFit="1" customWidth="1"/>
    <col min="5134" max="5134" width="17.140625" style="73" customWidth="1"/>
    <col min="5135" max="5135" width="23.5703125" style="73" customWidth="1"/>
    <col min="5136" max="5136" width="14.42578125" style="73" customWidth="1"/>
    <col min="5137" max="5137" width="15.140625" style="73" bestFit="1" customWidth="1"/>
    <col min="5138" max="5138" width="15.85546875" style="73" customWidth="1"/>
    <col min="5139" max="5139" width="16.7109375" style="73" bestFit="1" customWidth="1"/>
    <col min="5140" max="5140" width="5.140625" style="73" bestFit="1" customWidth="1"/>
    <col min="5141" max="5141" width="15.140625" style="73" bestFit="1" customWidth="1"/>
    <col min="5142" max="5142" width="5.140625" style="73" bestFit="1" customWidth="1"/>
    <col min="5143" max="5143" width="16.7109375" style="73" bestFit="1" customWidth="1"/>
    <col min="5144" max="5376" width="9.140625" style="73"/>
    <col min="5377" max="5377" width="41.140625" style="73" customWidth="1"/>
    <col min="5378" max="5378" width="8.140625" style="73" customWidth="1"/>
    <col min="5379" max="5379" width="1.7109375" style="73" customWidth="1"/>
    <col min="5380" max="5380" width="14.7109375" style="73" bestFit="1" customWidth="1"/>
    <col min="5381" max="5381" width="1.5703125" style="73" customWidth="1"/>
    <col min="5382" max="5382" width="14.5703125" style="73" customWidth="1"/>
    <col min="5383" max="5383" width="1.5703125" style="73" customWidth="1"/>
    <col min="5384" max="5384" width="14.7109375" style="73" bestFit="1" customWidth="1"/>
    <col min="5385" max="5385" width="1.5703125" style="73" customWidth="1"/>
    <col min="5386" max="5386" width="14.5703125" style="73" customWidth="1"/>
    <col min="5387" max="5387" width="13.85546875" style="73" customWidth="1"/>
    <col min="5388" max="5388" width="16" style="73" customWidth="1"/>
    <col min="5389" max="5389" width="15.85546875" style="73" bestFit="1" customWidth="1"/>
    <col min="5390" max="5390" width="17.140625" style="73" customWidth="1"/>
    <col min="5391" max="5391" width="23.5703125" style="73" customWidth="1"/>
    <col min="5392" max="5392" width="14.42578125" style="73" customWidth="1"/>
    <col min="5393" max="5393" width="15.140625" style="73" bestFit="1" customWidth="1"/>
    <col min="5394" max="5394" width="15.85546875" style="73" customWidth="1"/>
    <col min="5395" max="5395" width="16.7109375" style="73" bestFit="1" customWidth="1"/>
    <col min="5396" max="5396" width="5.140625" style="73" bestFit="1" customWidth="1"/>
    <col min="5397" max="5397" width="15.140625" style="73" bestFit="1" customWidth="1"/>
    <col min="5398" max="5398" width="5.140625" style="73" bestFit="1" customWidth="1"/>
    <col min="5399" max="5399" width="16.7109375" style="73" bestFit="1" customWidth="1"/>
    <col min="5400" max="5632" width="9.140625" style="73"/>
    <col min="5633" max="5633" width="41.140625" style="73" customWidth="1"/>
    <col min="5634" max="5634" width="8.140625" style="73" customWidth="1"/>
    <col min="5635" max="5635" width="1.7109375" style="73" customWidth="1"/>
    <col min="5636" max="5636" width="14.7109375" style="73" bestFit="1" customWidth="1"/>
    <col min="5637" max="5637" width="1.5703125" style="73" customWidth="1"/>
    <col min="5638" max="5638" width="14.5703125" style="73" customWidth="1"/>
    <col min="5639" max="5639" width="1.5703125" style="73" customWidth="1"/>
    <col min="5640" max="5640" width="14.7109375" style="73" bestFit="1" customWidth="1"/>
    <col min="5641" max="5641" width="1.5703125" style="73" customWidth="1"/>
    <col min="5642" max="5642" width="14.5703125" style="73" customWidth="1"/>
    <col min="5643" max="5643" width="13.85546875" style="73" customWidth="1"/>
    <col min="5644" max="5644" width="16" style="73" customWidth="1"/>
    <col min="5645" max="5645" width="15.85546875" style="73" bestFit="1" customWidth="1"/>
    <col min="5646" max="5646" width="17.140625" style="73" customWidth="1"/>
    <col min="5647" max="5647" width="23.5703125" style="73" customWidth="1"/>
    <col min="5648" max="5648" width="14.42578125" style="73" customWidth="1"/>
    <col min="5649" max="5649" width="15.140625" style="73" bestFit="1" customWidth="1"/>
    <col min="5650" max="5650" width="15.85546875" style="73" customWidth="1"/>
    <col min="5651" max="5651" width="16.7109375" style="73" bestFit="1" customWidth="1"/>
    <col min="5652" max="5652" width="5.140625" style="73" bestFit="1" customWidth="1"/>
    <col min="5653" max="5653" width="15.140625" style="73" bestFit="1" customWidth="1"/>
    <col min="5654" max="5654" width="5.140625" style="73" bestFit="1" customWidth="1"/>
    <col min="5655" max="5655" width="16.7109375" style="73" bestFit="1" customWidth="1"/>
    <col min="5656" max="5888" width="9.140625" style="73"/>
    <col min="5889" max="5889" width="41.140625" style="73" customWidth="1"/>
    <col min="5890" max="5890" width="8.140625" style="73" customWidth="1"/>
    <col min="5891" max="5891" width="1.7109375" style="73" customWidth="1"/>
    <col min="5892" max="5892" width="14.7109375" style="73" bestFit="1" customWidth="1"/>
    <col min="5893" max="5893" width="1.5703125" style="73" customWidth="1"/>
    <col min="5894" max="5894" width="14.5703125" style="73" customWidth="1"/>
    <col min="5895" max="5895" width="1.5703125" style="73" customWidth="1"/>
    <col min="5896" max="5896" width="14.7109375" style="73" bestFit="1" customWidth="1"/>
    <col min="5897" max="5897" width="1.5703125" style="73" customWidth="1"/>
    <col min="5898" max="5898" width="14.5703125" style="73" customWidth="1"/>
    <col min="5899" max="5899" width="13.85546875" style="73" customWidth="1"/>
    <col min="5900" max="5900" width="16" style="73" customWidth="1"/>
    <col min="5901" max="5901" width="15.85546875" style="73" bestFit="1" customWidth="1"/>
    <col min="5902" max="5902" width="17.140625" style="73" customWidth="1"/>
    <col min="5903" max="5903" width="23.5703125" style="73" customWidth="1"/>
    <col min="5904" max="5904" width="14.42578125" style="73" customWidth="1"/>
    <col min="5905" max="5905" width="15.140625" style="73" bestFit="1" customWidth="1"/>
    <col min="5906" max="5906" width="15.85546875" style="73" customWidth="1"/>
    <col min="5907" max="5907" width="16.7109375" style="73" bestFit="1" customWidth="1"/>
    <col min="5908" max="5908" width="5.140625" style="73" bestFit="1" customWidth="1"/>
    <col min="5909" max="5909" width="15.140625" style="73" bestFit="1" customWidth="1"/>
    <col min="5910" max="5910" width="5.140625" style="73" bestFit="1" customWidth="1"/>
    <col min="5911" max="5911" width="16.7109375" style="73" bestFit="1" customWidth="1"/>
    <col min="5912" max="6144" width="9.140625" style="73"/>
    <col min="6145" max="6145" width="41.140625" style="73" customWidth="1"/>
    <col min="6146" max="6146" width="8.140625" style="73" customWidth="1"/>
    <col min="6147" max="6147" width="1.7109375" style="73" customWidth="1"/>
    <col min="6148" max="6148" width="14.7109375" style="73" bestFit="1" customWidth="1"/>
    <col min="6149" max="6149" width="1.5703125" style="73" customWidth="1"/>
    <col min="6150" max="6150" width="14.5703125" style="73" customWidth="1"/>
    <col min="6151" max="6151" width="1.5703125" style="73" customWidth="1"/>
    <col min="6152" max="6152" width="14.7109375" style="73" bestFit="1" customWidth="1"/>
    <col min="6153" max="6153" width="1.5703125" style="73" customWidth="1"/>
    <col min="6154" max="6154" width="14.5703125" style="73" customWidth="1"/>
    <col min="6155" max="6155" width="13.85546875" style="73" customWidth="1"/>
    <col min="6156" max="6156" width="16" style="73" customWidth="1"/>
    <col min="6157" max="6157" width="15.85546875" style="73" bestFit="1" customWidth="1"/>
    <col min="6158" max="6158" width="17.140625" style="73" customWidth="1"/>
    <col min="6159" max="6159" width="23.5703125" style="73" customWidth="1"/>
    <col min="6160" max="6160" width="14.42578125" style="73" customWidth="1"/>
    <col min="6161" max="6161" width="15.140625" style="73" bestFit="1" customWidth="1"/>
    <col min="6162" max="6162" width="15.85546875" style="73" customWidth="1"/>
    <col min="6163" max="6163" width="16.7109375" style="73" bestFit="1" customWidth="1"/>
    <col min="6164" max="6164" width="5.140625" style="73" bestFit="1" customWidth="1"/>
    <col min="6165" max="6165" width="15.140625" style="73" bestFit="1" customWidth="1"/>
    <col min="6166" max="6166" width="5.140625" style="73" bestFit="1" customWidth="1"/>
    <col min="6167" max="6167" width="16.7109375" style="73" bestFit="1" customWidth="1"/>
    <col min="6168" max="6400" width="9.140625" style="73"/>
    <col min="6401" max="6401" width="41.140625" style="73" customWidth="1"/>
    <col min="6402" max="6402" width="8.140625" style="73" customWidth="1"/>
    <col min="6403" max="6403" width="1.7109375" style="73" customWidth="1"/>
    <col min="6404" max="6404" width="14.7109375" style="73" bestFit="1" customWidth="1"/>
    <col min="6405" max="6405" width="1.5703125" style="73" customWidth="1"/>
    <col min="6406" max="6406" width="14.5703125" style="73" customWidth="1"/>
    <col min="6407" max="6407" width="1.5703125" style="73" customWidth="1"/>
    <col min="6408" max="6408" width="14.7109375" style="73" bestFit="1" customWidth="1"/>
    <col min="6409" max="6409" width="1.5703125" style="73" customWidth="1"/>
    <col min="6410" max="6410" width="14.5703125" style="73" customWidth="1"/>
    <col min="6411" max="6411" width="13.85546875" style="73" customWidth="1"/>
    <col min="6412" max="6412" width="16" style="73" customWidth="1"/>
    <col min="6413" max="6413" width="15.85546875" style="73" bestFit="1" customWidth="1"/>
    <col min="6414" max="6414" width="17.140625" style="73" customWidth="1"/>
    <col min="6415" max="6415" width="23.5703125" style="73" customWidth="1"/>
    <col min="6416" max="6416" width="14.42578125" style="73" customWidth="1"/>
    <col min="6417" max="6417" width="15.140625" style="73" bestFit="1" customWidth="1"/>
    <col min="6418" max="6418" width="15.85546875" style="73" customWidth="1"/>
    <col min="6419" max="6419" width="16.7109375" style="73" bestFit="1" customWidth="1"/>
    <col min="6420" max="6420" width="5.140625" style="73" bestFit="1" customWidth="1"/>
    <col min="6421" max="6421" width="15.140625" style="73" bestFit="1" customWidth="1"/>
    <col min="6422" max="6422" width="5.140625" style="73" bestFit="1" customWidth="1"/>
    <col min="6423" max="6423" width="16.7109375" style="73" bestFit="1" customWidth="1"/>
    <col min="6424" max="6656" width="9.140625" style="73"/>
    <col min="6657" max="6657" width="41.140625" style="73" customWidth="1"/>
    <col min="6658" max="6658" width="8.140625" style="73" customWidth="1"/>
    <col min="6659" max="6659" width="1.7109375" style="73" customWidth="1"/>
    <col min="6660" max="6660" width="14.7109375" style="73" bestFit="1" customWidth="1"/>
    <col min="6661" max="6661" width="1.5703125" style="73" customWidth="1"/>
    <col min="6662" max="6662" width="14.5703125" style="73" customWidth="1"/>
    <col min="6663" max="6663" width="1.5703125" style="73" customWidth="1"/>
    <col min="6664" max="6664" width="14.7109375" style="73" bestFit="1" customWidth="1"/>
    <col min="6665" max="6665" width="1.5703125" style="73" customWidth="1"/>
    <col min="6666" max="6666" width="14.5703125" style="73" customWidth="1"/>
    <col min="6667" max="6667" width="13.85546875" style="73" customWidth="1"/>
    <col min="6668" max="6668" width="16" style="73" customWidth="1"/>
    <col min="6669" max="6669" width="15.85546875" style="73" bestFit="1" customWidth="1"/>
    <col min="6670" max="6670" width="17.140625" style="73" customWidth="1"/>
    <col min="6671" max="6671" width="23.5703125" style="73" customWidth="1"/>
    <col min="6672" max="6672" width="14.42578125" style="73" customWidth="1"/>
    <col min="6673" max="6673" width="15.140625" style="73" bestFit="1" customWidth="1"/>
    <col min="6674" max="6674" width="15.85546875" style="73" customWidth="1"/>
    <col min="6675" max="6675" width="16.7109375" style="73" bestFit="1" customWidth="1"/>
    <col min="6676" max="6676" width="5.140625" style="73" bestFit="1" customWidth="1"/>
    <col min="6677" max="6677" width="15.140625" style="73" bestFit="1" customWidth="1"/>
    <col min="6678" max="6678" width="5.140625" style="73" bestFit="1" customWidth="1"/>
    <col min="6679" max="6679" width="16.7109375" style="73" bestFit="1" customWidth="1"/>
    <col min="6680" max="6912" width="9.140625" style="73"/>
    <col min="6913" max="6913" width="41.140625" style="73" customWidth="1"/>
    <col min="6914" max="6914" width="8.140625" style="73" customWidth="1"/>
    <col min="6915" max="6915" width="1.7109375" style="73" customWidth="1"/>
    <col min="6916" max="6916" width="14.7109375" style="73" bestFit="1" customWidth="1"/>
    <col min="6917" max="6917" width="1.5703125" style="73" customWidth="1"/>
    <col min="6918" max="6918" width="14.5703125" style="73" customWidth="1"/>
    <col min="6919" max="6919" width="1.5703125" style="73" customWidth="1"/>
    <col min="6920" max="6920" width="14.7109375" style="73" bestFit="1" customWidth="1"/>
    <col min="6921" max="6921" width="1.5703125" style="73" customWidth="1"/>
    <col min="6922" max="6922" width="14.5703125" style="73" customWidth="1"/>
    <col min="6923" max="6923" width="13.85546875" style="73" customWidth="1"/>
    <col min="6924" max="6924" width="16" style="73" customWidth="1"/>
    <col min="6925" max="6925" width="15.85546875" style="73" bestFit="1" customWidth="1"/>
    <col min="6926" max="6926" width="17.140625" style="73" customWidth="1"/>
    <col min="6927" max="6927" width="23.5703125" style="73" customWidth="1"/>
    <col min="6928" max="6928" width="14.42578125" style="73" customWidth="1"/>
    <col min="6929" max="6929" width="15.140625" style="73" bestFit="1" customWidth="1"/>
    <col min="6930" max="6930" width="15.85546875" style="73" customWidth="1"/>
    <col min="6931" max="6931" width="16.7109375" style="73" bestFit="1" customWidth="1"/>
    <col min="6932" max="6932" width="5.140625" style="73" bestFit="1" customWidth="1"/>
    <col min="6933" max="6933" width="15.140625" style="73" bestFit="1" customWidth="1"/>
    <col min="6934" max="6934" width="5.140625" style="73" bestFit="1" customWidth="1"/>
    <col min="6935" max="6935" width="16.7109375" style="73" bestFit="1" customWidth="1"/>
    <col min="6936" max="7168" width="9.140625" style="73"/>
    <col min="7169" max="7169" width="41.140625" style="73" customWidth="1"/>
    <col min="7170" max="7170" width="8.140625" style="73" customWidth="1"/>
    <col min="7171" max="7171" width="1.7109375" style="73" customWidth="1"/>
    <col min="7172" max="7172" width="14.7109375" style="73" bestFit="1" customWidth="1"/>
    <col min="7173" max="7173" width="1.5703125" style="73" customWidth="1"/>
    <col min="7174" max="7174" width="14.5703125" style="73" customWidth="1"/>
    <col min="7175" max="7175" width="1.5703125" style="73" customWidth="1"/>
    <col min="7176" max="7176" width="14.7109375" style="73" bestFit="1" customWidth="1"/>
    <col min="7177" max="7177" width="1.5703125" style="73" customWidth="1"/>
    <col min="7178" max="7178" width="14.5703125" style="73" customWidth="1"/>
    <col min="7179" max="7179" width="13.85546875" style="73" customWidth="1"/>
    <col min="7180" max="7180" width="16" style="73" customWidth="1"/>
    <col min="7181" max="7181" width="15.85546875" style="73" bestFit="1" customWidth="1"/>
    <col min="7182" max="7182" width="17.140625" style="73" customWidth="1"/>
    <col min="7183" max="7183" width="23.5703125" style="73" customWidth="1"/>
    <col min="7184" max="7184" width="14.42578125" style="73" customWidth="1"/>
    <col min="7185" max="7185" width="15.140625" style="73" bestFit="1" customWidth="1"/>
    <col min="7186" max="7186" width="15.85546875" style="73" customWidth="1"/>
    <col min="7187" max="7187" width="16.7109375" style="73" bestFit="1" customWidth="1"/>
    <col min="7188" max="7188" width="5.140625" style="73" bestFit="1" customWidth="1"/>
    <col min="7189" max="7189" width="15.140625" style="73" bestFit="1" customWidth="1"/>
    <col min="7190" max="7190" width="5.140625" style="73" bestFit="1" customWidth="1"/>
    <col min="7191" max="7191" width="16.7109375" style="73" bestFit="1" customWidth="1"/>
    <col min="7192" max="7424" width="9.140625" style="73"/>
    <col min="7425" max="7425" width="41.140625" style="73" customWidth="1"/>
    <col min="7426" max="7426" width="8.140625" style="73" customWidth="1"/>
    <col min="7427" max="7427" width="1.7109375" style="73" customWidth="1"/>
    <col min="7428" max="7428" width="14.7109375" style="73" bestFit="1" customWidth="1"/>
    <col min="7429" max="7429" width="1.5703125" style="73" customWidth="1"/>
    <col min="7430" max="7430" width="14.5703125" style="73" customWidth="1"/>
    <col min="7431" max="7431" width="1.5703125" style="73" customWidth="1"/>
    <col min="7432" max="7432" width="14.7109375" style="73" bestFit="1" customWidth="1"/>
    <col min="7433" max="7433" width="1.5703125" style="73" customWidth="1"/>
    <col min="7434" max="7434" width="14.5703125" style="73" customWidth="1"/>
    <col min="7435" max="7435" width="13.85546875" style="73" customWidth="1"/>
    <col min="7436" max="7436" width="16" style="73" customWidth="1"/>
    <col min="7437" max="7437" width="15.85546875" style="73" bestFit="1" customWidth="1"/>
    <col min="7438" max="7438" width="17.140625" style="73" customWidth="1"/>
    <col min="7439" max="7439" width="23.5703125" style="73" customWidth="1"/>
    <col min="7440" max="7440" width="14.42578125" style="73" customWidth="1"/>
    <col min="7441" max="7441" width="15.140625" style="73" bestFit="1" customWidth="1"/>
    <col min="7442" max="7442" width="15.85546875" style="73" customWidth="1"/>
    <col min="7443" max="7443" width="16.7109375" style="73" bestFit="1" customWidth="1"/>
    <col min="7444" max="7444" width="5.140625" style="73" bestFit="1" customWidth="1"/>
    <col min="7445" max="7445" width="15.140625" style="73" bestFit="1" customWidth="1"/>
    <col min="7446" max="7446" width="5.140625" style="73" bestFit="1" customWidth="1"/>
    <col min="7447" max="7447" width="16.7109375" style="73" bestFit="1" customWidth="1"/>
    <col min="7448" max="7680" width="9.140625" style="73"/>
    <col min="7681" max="7681" width="41.140625" style="73" customWidth="1"/>
    <col min="7682" max="7682" width="8.140625" style="73" customWidth="1"/>
    <col min="7683" max="7683" width="1.7109375" style="73" customWidth="1"/>
    <col min="7684" max="7684" width="14.7109375" style="73" bestFit="1" customWidth="1"/>
    <col min="7685" max="7685" width="1.5703125" style="73" customWidth="1"/>
    <col min="7686" max="7686" width="14.5703125" style="73" customWidth="1"/>
    <col min="7687" max="7687" width="1.5703125" style="73" customWidth="1"/>
    <col min="7688" max="7688" width="14.7109375" style="73" bestFit="1" customWidth="1"/>
    <col min="7689" max="7689" width="1.5703125" style="73" customWidth="1"/>
    <col min="7690" max="7690" width="14.5703125" style="73" customWidth="1"/>
    <col min="7691" max="7691" width="13.85546875" style="73" customWidth="1"/>
    <col min="7692" max="7692" width="16" style="73" customWidth="1"/>
    <col min="7693" max="7693" width="15.85546875" style="73" bestFit="1" customWidth="1"/>
    <col min="7694" max="7694" width="17.140625" style="73" customWidth="1"/>
    <col min="7695" max="7695" width="23.5703125" style="73" customWidth="1"/>
    <col min="7696" max="7696" width="14.42578125" style="73" customWidth="1"/>
    <col min="7697" max="7697" width="15.140625" style="73" bestFit="1" customWidth="1"/>
    <col min="7698" max="7698" width="15.85546875" style="73" customWidth="1"/>
    <col min="7699" max="7699" width="16.7109375" style="73" bestFit="1" customWidth="1"/>
    <col min="7700" max="7700" width="5.140625" style="73" bestFit="1" customWidth="1"/>
    <col min="7701" max="7701" width="15.140625" style="73" bestFit="1" customWidth="1"/>
    <col min="7702" max="7702" width="5.140625" style="73" bestFit="1" customWidth="1"/>
    <col min="7703" max="7703" width="16.7109375" style="73" bestFit="1" customWidth="1"/>
    <col min="7704" max="7936" width="9.140625" style="73"/>
    <col min="7937" max="7937" width="41.140625" style="73" customWidth="1"/>
    <col min="7938" max="7938" width="8.140625" style="73" customWidth="1"/>
    <col min="7939" max="7939" width="1.7109375" style="73" customWidth="1"/>
    <col min="7940" max="7940" width="14.7109375" style="73" bestFit="1" customWidth="1"/>
    <col min="7941" max="7941" width="1.5703125" style="73" customWidth="1"/>
    <col min="7942" max="7942" width="14.5703125" style="73" customWidth="1"/>
    <col min="7943" max="7943" width="1.5703125" style="73" customWidth="1"/>
    <col min="7944" max="7944" width="14.7109375" style="73" bestFit="1" customWidth="1"/>
    <col min="7945" max="7945" width="1.5703125" style="73" customWidth="1"/>
    <col min="7946" max="7946" width="14.5703125" style="73" customWidth="1"/>
    <col min="7947" max="7947" width="13.85546875" style="73" customWidth="1"/>
    <col min="7948" max="7948" width="16" style="73" customWidth="1"/>
    <col min="7949" max="7949" width="15.85546875" style="73" bestFit="1" customWidth="1"/>
    <col min="7950" max="7950" width="17.140625" style="73" customWidth="1"/>
    <col min="7951" max="7951" width="23.5703125" style="73" customWidth="1"/>
    <col min="7952" max="7952" width="14.42578125" style="73" customWidth="1"/>
    <col min="7953" max="7953" width="15.140625" style="73" bestFit="1" customWidth="1"/>
    <col min="7954" max="7954" width="15.85546875" style="73" customWidth="1"/>
    <col min="7955" max="7955" width="16.7109375" style="73" bestFit="1" customWidth="1"/>
    <col min="7956" max="7956" width="5.140625" style="73" bestFit="1" customWidth="1"/>
    <col min="7957" max="7957" width="15.140625" style="73" bestFit="1" customWidth="1"/>
    <col min="7958" max="7958" width="5.140625" style="73" bestFit="1" customWidth="1"/>
    <col min="7959" max="7959" width="16.7109375" style="73" bestFit="1" customWidth="1"/>
    <col min="7960" max="8192" width="9.140625" style="73"/>
    <col min="8193" max="8193" width="41.140625" style="73" customWidth="1"/>
    <col min="8194" max="8194" width="8.140625" style="73" customWidth="1"/>
    <col min="8195" max="8195" width="1.7109375" style="73" customWidth="1"/>
    <col min="8196" max="8196" width="14.7109375" style="73" bestFit="1" customWidth="1"/>
    <col min="8197" max="8197" width="1.5703125" style="73" customWidth="1"/>
    <col min="8198" max="8198" width="14.5703125" style="73" customWidth="1"/>
    <col min="8199" max="8199" width="1.5703125" style="73" customWidth="1"/>
    <col min="8200" max="8200" width="14.7109375" style="73" bestFit="1" customWidth="1"/>
    <col min="8201" max="8201" width="1.5703125" style="73" customWidth="1"/>
    <col min="8202" max="8202" width="14.5703125" style="73" customWidth="1"/>
    <col min="8203" max="8203" width="13.85546875" style="73" customWidth="1"/>
    <col min="8204" max="8204" width="16" style="73" customWidth="1"/>
    <col min="8205" max="8205" width="15.85546875" style="73" bestFit="1" customWidth="1"/>
    <col min="8206" max="8206" width="17.140625" style="73" customWidth="1"/>
    <col min="8207" max="8207" width="23.5703125" style="73" customWidth="1"/>
    <col min="8208" max="8208" width="14.42578125" style="73" customWidth="1"/>
    <col min="8209" max="8209" width="15.140625" style="73" bestFit="1" customWidth="1"/>
    <col min="8210" max="8210" width="15.85546875" style="73" customWidth="1"/>
    <col min="8211" max="8211" width="16.7109375" style="73" bestFit="1" customWidth="1"/>
    <col min="8212" max="8212" width="5.140625" style="73" bestFit="1" customWidth="1"/>
    <col min="8213" max="8213" width="15.140625" style="73" bestFit="1" customWidth="1"/>
    <col min="8214" max="8214" width="5.140625" style="73" bestFit="1" customWidth="1"/>
    <col min="8215" max="8215" width="16.7109375" style="73" bestFit="1" customWidth="1"/>
    <col min="8216" max="8448" width="9.140625" style="73"/>
    <col min="8449" max="8449" width="41.140625" style="73" customWidth="1"/>
    <col min="8450" max="8450" width="8.140625" style="73" customWidth="1"/>
    <col min="8451" max="8451" width="1.7109375" style="73" customWidth="1"/>
    <col min="8452" max="8452" width="14.7109375" style="73" bestFit="1" customWidth="1"/>
    <col min="8453" max="8453" width="1.5703125" style="73" customWidth="1"/>
    <col min="8454" max="8454" width="14.5703125" style="73" customWidth="1"/>
    <col min="8455" max="8455" width="1.5703125" style="73" customWidth="1"/>
    <col min="8456" max="8456" width="14.7109375" style="73" bestFit="1" customWidth="1"/>
    <col min="8457" max="8457" width="1.5703125" style="73" customWidth="1"/>
    <col min="8458" max="8458" width="14.5703125" style="73" customWidth="1"/>
    <col min="8459" max="8459" width="13.85546875" style="73" customWidth="1"/>
    <col min="8460" max="8460" width="16" style="73" customWidth="1"/>
    <col min="8461" max="8461" width="15.85546875" style="73" bestFit="1" customWidth="1"/>
    <col min="8462" max="8462" width="17.140625" style="73" customWidth="1"/>
    <col min="8463" max="8463" width="23.5703125" style="73" customWidth="1"/>
    <col min="8464" max="8464" width="14.42578125" style="73" customWidth="1"/>
    <col min="8465" max="8465" width="15.140625" style="73" bestFit="1" customWidth="1"/>
    <col min="8466" max="8466" width="15.85546875" style="73" customWidth="1"/>
    <col min="8467" max="8467" width="16.7109375" style="73" bestFit="1" customWidth="1"/>
    <col min="8468" max="8468" width="5.140625" style="73" bestFit="1" customWidth="1"/>
    <col min="8469" max="8469" width="15.140625" style="73" bestFit="1" customWidth="1"/>
    <col min="8470" max="8470" width="5.140625" style="73" bestFit="1" customWidth="1"/>
    <col min="8471" max="8471" width="16.7109375" style="73" bestFit="1" customWidth="1"/>
    <col min="8472" max="8704" width="9.140625" style="73"/>
    <col min="8705" max="8705" width="41.140625" style="73" customWidth="1"/>
    <col min="8706" max="8706" width="8.140625" style="73" customWidth="1"/>
    <col min="8707" max="8707" width="1.7109375" style="73" customWidth="1"/>
    <col min="8708" max="8708" width="14.7109375" style="73" bestFit="1" customWidth="1"/>
    <col min="8709" max="8709" width="1.5703125" style="73" customWidth="1"/>
    <col min="8710" max="8710" width="14.5703125" style="73" customWidth="1"/>
    <col min="8711" max="8711" width="1.5703125" style="73" customWidth="1"/>
    <col min="8712" max="8712" width="14.7109375" style="73" bestFit="1" customWidth="1"/>
    <col min="8713" max="8713" width="1.5703125" style="73" customWidth="1"/>
    <col min="8714" max="8714" width="14.5703125" style="73" customWidth="1"/>
    <col min="8715" max="8715" width="13.85546875" style="73" customWidth="1"/>
    <col min="8716" max="8716" width="16" style="73" customWidth="1"/>
    <col min="8717" max="8717" width="15.85546875" style="73" bestFit="1" customWidth="1"/>
    <col min="8718" max="8718" width="17.140625" style="73" customWidth="1"/>
    <col min="8719" max="8719" width="23.5703125" style="73" customWidth="1"/>
    <col min="8720" max="8720" width="14.42578125" style="73" customWidth="1"/>
    <col min="8721" max="8721" width="15.140625" style="73" bestFit="1" customWidth="1"/>
    <col min="8722" max="8722" width="15.85546875" style="73" customWidth="1"/>
    <col min="8723" max="8723" width="16.7109375" style="73" bestFit="1" customWidth="1"/>
    <col min="8724" max="8724" width="5.140625" style="73" bestFit="1" customWidth="1"/>
    <col min="8725" max="8725" width="15.140625" style="73" bestFit="1" customWidth="1"/>
    <col min="8726" max="8726" width="5.140625" style="73" bestFit="1" customWidth="1"/>
    <col min="8727" max="8727" width="16.7109375" style="73" bestFit="1" customWidth="1"/>
    <col min="8728" max="8960" width="9.140625" style="73"/>
    <col min="8961" max="8961" width="41.140625" style="73" customWidth="1"/>
    <col min="8962" max="8962" width="8.140625" style="73" customWidth="1"/>
    <col min="8963" max="8963" width="1.7109375" style="73" customWidth="1"/>
    <col min="8964" max="8964" width="14.7109375" style="73" bestFit="1" customWidth="1"/>
    <col min="8965" max="8965" width="1.5703125" style="73" customWidth="1"/>
    <col min="8966" max="8966" width="14.5703125" style="73" customWidth="1"/>
    <col min="8967" max="8967" width="1.5703125" style="73" customWidth="1"/>
    <col min="8968" max="8968" width="14.7109375" style="73" bestFit="1" customWidth="1"/>
    <col min="8969" max="8969" width="1.5703125" style="73" customWidth="1"/>
    <col min="8970" max="8970" width="14.5703125" style="73" customWidth="1"/>
    <col min="8971" max="8971" width="13.85546875" style="73" customWidth="1"/>
    <col min="8972" max="8972" width="16" style="73" customWidth="1"/>
    <col min="8973" max="8973" width="15.85546875" style="73" bestFit="1" customWidth="1"/>
    <col min="8974" max="8974" width="17.140625" style="73" customWidth="1"/>
    <col min="8975" max="8975" width="23.5703125" style="73" customWidth="1"/>
    <col min="8976" max="8976" width="14.42578125" style="73" customWidth="1"/>
    <col min="8977" max="8977" width="15.140625" style="73" bestFit="1" customWidth="1"/>
    <col min="8978" max="8978" width="15.85546875" style="73" customWidth="1"/>
    <col min="8979" max="8979" width="16.7109375" style="73" bestFit="1" customWidth="1"/>
    <col min="8980" max="8980" width="5.140625" style="73" bestFit="1" customWidth="1"/>
    <col min="8981" max="8981" width="15.140625" style="73" bestFit="1" customWidth="1"/>
    <col min="8982" max="8982" width="5.140625" style="73" bestFit="1" customWidth="1"/>
    <col min="8983" max="8983" width="16.7109375" style="73" bestFit="1" customWidth="1"/>
    <col min="8984" max="9216" width="9.140625" style="73"/>
    <col min="9217" max="9217" width="41.140625" style="73" customWidth="1"/>
    <col min="9218" max="9218" width="8.140625" style="73" customWidth="1"/>
    <col min="9219" max="9219" width="1.7109375" style="73" customWidth="1"/>
    <col min="9220" max="9220" width="14.7109375" style="73" bestFit="1" customWidth="1"/>
    <col min="9221" max="9221" width="1.5703125" style="73" customWidth="1"/>
    <col min="9222" max="9222" width="14.5703125" style="73" customWidth="1"/>
    <col min="9223" max="9223" width="1.5703125" style="73" customWidth="1"/>
    <col min="9224" max="9224" width="14.7109375" style="73" bestFit="1" customWidth="1"/>
    <col min="9225" max="9225" width="1.5703125" style="73" customWidth="1"/>
    <col min="9226" max="9226" width="14.5703125" style="73" customWidth="1"/>
    <col min="9227" max="9227" width="13.85546875" style="73" customWidth="1"/>
    <col min="9228" max="9228" width="16" style="73" customWidth="1"/>
    <col min="9229" max="9229" width="15.85546875" style="73" bestFit="1" customWidth="1"/>
    <col min="9230" max="9230" width="17.140625" style="73" customWidth="1"/>
    <col min="9231" max="9231" width="23.5703125" style="73" customWidth="1"/>
    <col min="9232" max="9232" width="14.42578125" style="73" customWidth="1"/>
    <col min="9233" max="9233" width="15.140625" style="73" bestFit="1" customWidth="1"/>
    <col min="9234" max="9234" width="15.85546875" style="73" customWidth="1"/>
    <col min="9235" max="9235" width="16.7109375" style="73" bestFit="1" customWidth="1"/>
    <col min="9236" max="9236" width="5.140625" style="73" bestFit="1" customWidth="1"/>
    <col min="9237" max="9237" width="15.140625" style="73" bestFit="1" customWidth="1"/>
    <col min="9238" max="9238" width="5.140625" style="73" bestFit="1" customWidth="1"/>
    <col min="9239" max="9239" width="16.7109375" style="73" bestFit="1" customWidth="1"/>
    <col min="9240" max="9472" width="9.140625" style="73"/>
    <col min="9473" max="9473" width="41.140625" style="73" customWidth="1"/>
    <col min="9474" max="9474" width="8.140625" style="73" customWidth="1"/>
    <col min="9475" max="9475" width="1.7109375" style="73" customWidth="1"/>
    <col min="9476" max="9476" width="14.7109375" style="73" bestFit="1" customWidth="1"/>
    <col min="9477" max="9477" width="1.5703125" style="73" customWidth="1"/>
    <col min="9478" max="9478" width="14.5703125" style="73" customWidth="1"/>
    <col min="9479" max="9479" width="1.5703125" style="73" customWidth="1"/>
    <col min="9480" max="9480" width="14.7109375" style="73" bestFit="1" customWidth="1"/>
    <col min="9481" max="9481" width="1.5703125" style="73" customWidth="1"/>
    <col min="9482" max="9482" width="14.5703125" style="73" customWidth="1"/>
    <col min="9483" max="9483" width="13.85546875" style="73" customWidth="1"/>
    <col min="9484" max="9484" width="16" style="73" customWidth="1"/>
    <col min="9485" max="9485" width="15.85546875" style="73" bestFit="1" customWidth="1"/>
    <col min="9486" max="9486" width="17.140625" style="73" customWidth="1"/>
    <col min="9487" max="9487" width="23.5703125" style="73" customWidth="1"/>
    <col min="9488" max="9488" width="14.42578125" style="73" customWidth="1"/>
    <col min="9489" max="9489" width="15.140625" style="73" bestFit="1" customWidth="1"/>
    <col min="9490" max="9490" width="15.85546875" style="73" customWidth="1"/>
    <col min="9491" max="9491" width="16.7109375" style="73" bestFit="1" customWidth="1"/>
    <col min="9492" max="9492" width="5.140625" style="73" bestFit="1" customWidth="1"/>
    <col min="9493" max="9493" width="15.140625" style="73" bestFit="1" customWidth="1"/>
    <col min="9494" max="9494" width="5.140625" style="73" bestFit="1" customWidth="1"/>
    <col min="9495" max="9495" width="16.7109375" style="73" bestFit="1" customWidth="1"/>
    <col min="9496" max="9728" width="9.140625" style="73"/>
    <col min="9729" max="9729" width="41.140625" style="73" customWidth="1"/>
    <col min="9730" max="9730" width="8.140625" style="73" customWidth="1"/>
    <col min="9731" max="9731" width="1.7109375" style="73" customWidth="1"/>
    <col min="9732" max="9732" width="14.7109375" style="73" bestFit="1" customWidth="1"/>
    <col min="9733" max="9733" width="1.5703125" style="73" customWidth="1"/>
    <col min="9734" max="9734" width="14.5703125" style="73" customWidth="1"/>
    <col min="9735" max="9735" width="1.5703125" style="73" customWidth="1"/>
    <col min="9736" max="9736" width="14.7109375" style="73" bestFit="1" customWidth="1"/>
    <col min="9737" max="9737" width="1.5703125" style="73" customWidth="1"/>
    <col min="9738" max="9738" width="14.5703125" style="73" customWidth="1"/>
    <col min="9739" max="9739" width="13.85546875" style="73" customWidth="1"/>
    <col min="9740" max="9740" width="16" style="73" customWidth="1"/>
    <col min="9741" max="9741" width="15.85546875" style="73" bestFit="1" customWidth="1"/>
    <col min="9742" max="9742" width="17.140625" style="73" customWidth="1"/>
    <col min="9743" max="9743" width="23.5703125" style="73" customWidth="1"/>
    <col min="9744" max="9744" width="14.42578125" style="73" customWidth="1"/>
    <col min="9745" max="9745" width="15.140625" style="73" bestFit="1" customWidth="1"/>
    <col min="9746" max="9746" width="15.85546875" style="73" customWidth="1"/>
    <col min="9747" max="9747" width="16.7109375" style="73" bestFit="1" customWidth="1"/>
    <col min="9748" max="9748" width="5.140625" style="73" bestFit="1" customWidth="1"/>
    <col min="9749" max="9749" width="15.140625" style="73" bestFit="1" customWidth="1"/>
    <col min="9750" max="9750" width="5.140625" style="73" bestFit="1" customWidth="1"/>
    <col min="9751" max="9751" width="16.7109375" style="73" bestFit="1" customWidth="1"/>
    <col min="9752" max="9984" width="9.140625" style="73"/>
    <col min="9985" max="9985" width="41.140625" style="73" customWidth="1"/>
    <col min="9986" max="9986" width="8.140625" style="73" customWidth="1"/>
    <col min="9987" max="9987" width="1.7109375" style="73" customWidth="1"/>
    <col min="9988" max="9988" width="14.7109375" style="73" bestFit="1" customWidth="1"/>
    <col min="9989" max="9989" width="1.5703125" style="73" customWidth="1"/>
    <col min="9990" max="9990" width="14.5703125" style="73" customWidth="1"/>
    <col min="9991" max="9991" width="1.5703125" style="73" customWidth="1"/>
    <col min="9992" max="9992" width="14.7109375" style="73" bestFit="1" customWidth="1"/>
    <col min="9993" max="9993" width="1.5703125" style="73" customWidth="1"/>
    <col min="9994" max="9994" width="14.5703125" style="73" customWidth="1"/>
    <col min="9995" max="9995" width="13.85546875" style="73" customWidth="1"/>
    <col min="9996" max="9996" width="16" style="73" customWidth="1"/>
    <col min="9997" max="9997" width="15.85546875" style="73" bestFit="1" customWidth="1"/>
    <col min="9998" max="9998" width="17.140625" style="73" customWidth="1"/>
    <col min="9999" max="9999" width="23.5703125" style="73" customWidth="1"/>
    <col min="10000" max="10000" width="14.42578125" style="73" customWidth="1"/>
    <col min="10001" max="10001" width="15.140625" style="73" bestFit="1" customWidth="1"/>
    <col min="10002" max="10002" width="15.85546875" style="73" customWidth="1"/>
    <col min="10003" max="10003" width="16.7109375" style="73" bestFit="1" customWidth="1"/>
    <col min="10004" max="10004" width="5.140625" style="73" bestFit="1" customWidth="1"/>
    <col min="10005" max="10005" width="15.140625" style="73" bestFit="1" customWidth="1"/>
    <col min="10006" max="10006" width="5.140625" style="73" bestFit="1" customWidth="1"/>
    <col min="10007" max="10007" width="16.7109375" style="73" bestFit="1" customWidth="1"/>
    <col min="10008" max="10240" width="9.140625" style="73"/>
    <col min="10241" max="10241" width="41.140625" style="73" customWidth="1"/>
    <col min="10242" max="10242" width="8.140625" style="73" customWidth="1"/>
    <col min="10243" max="10243" width="1.7109375" style="73" customWidth="1"/>
    <col min="10244" max="10244" width="14.7109375" style="73" bestFit="1" customWidth="1"/>
    <col min="10245" max="10245" width="1.5703125" style="73" customWidth="1"/>
    <col min="10246" max="10246" width="14.5703125" style="73" customWidth="1"/>
    <col min="10247" max="10247" width="1.5703125" style="73" customWidth="1"/>
    <col min="10248" max="10248" width="14.7109375" style="73" bestFit="1" customWidth="1"/>
    <col min="10249" max="10249" width="1.5703125" style="73" customWidth="1"/>
    <col min="10250" max="10250" width="14.5703125" style="73" customWidth="1"/>
    <col min="10251" max="10251" width="13.85546875" style="73" customWidth="1"/>
    <col min="10252" max="10252" width="16" style="73" customWidth="1"/>
    <col min="10253" max="10253" width="15.85546875" style="73" bestFit="1" customWidth="1"/>
    <col min="10254" max="10254" width="17.140625" style="73" customWidth="1"/>
    <col min="10255" max="10255" width="23.5703125" style="73" customWidth="1"/>
    <col min="10256" max="10256" width="14.42578125" style="73" customWidth="1"/>
    <col min="10257" max="10257" width="15.140625" style="73" bestFit="1" customWidth="1"/>
    <col min="10258" max="10258" width="15.85546875" style="73" customWidth="1"/>
    <col min="10259" max="10259" width="16.7109375" style="73" bestFit="1" customWidth="1"/>
    <col min="10260" max="10260" width="5.140625" style="73" bestFit="1" customWidth="1"/>
    <col min="10261" max="10261" width="15.140625" style="73" bestFit="1" customWidth="1"/>
    <col min="10262" max="10262" width="5.140625" style="73" bestFit="1" customWidth="1"/>
    <col min="10263" max="10263" width="16.7109375" style="73" bestFit="1" customWidth="1"/>
    <col min="10264" max="10496" width="9.140625" style="73"/>
    <col min="10497" max="10497" width="41.140625" style="73" customWidth="1"/>
    <col min="10498" max="10498" width="8.140625" style="73" customWidth="1"/>
    <col min="10499" max="10499" width="1.7109375" style="73" customWidth="1"/>
    <col min="10500" max="10500" width="14.7109375" style="73" bestFit="1" customWidth="1"/>
    <col min="10501" max="10501" width="1.5703125" style="73" customWidth="1"/>
    <col min="10502" max="10502" width="14.5703125" style="73" customWidth="1"/>
    <col min="10503" max="10503" width="1.5703125" style="73" customWidth="1"/>
    <col min="10504" max="10504" width="14.7109375" style="73" bestFit="1" customWidth="1"/>
    <col min="10505" max="10505" width="1.5703125" style="73" customWidth="1"/>
    <col min="10506" max="10506" width="14.5703125" style="73" customWidth="1"/>
    <col min="10507" max="10507" width="13.85546875" style="73" customWidth="1"/>
    <col min="10508" max="10508" width="16" style="73" customWidth="1"/>
    <col min="10509" max="10509" width="15.85546875" style="73" bestFit="1" customWidth="1"/>
    <col min="10510" max="10510" width="17.140625" style="73" customWidth="1"/>
    <col min="10511" max="10511" width="23.5703125" style="73" customWidth="1"/>
    <col min="10512" max="10512" width="14.42578125" style="73" customWidth="1"/>
    <col min="10513" max="10513" width="15.140625" style="73" bestFit="1" customWidth="1"/>
    <col min="10514" max="10514" width="15.85546875" style="73" customWidth="1"/>
    <col min="10515" max="10515" width="16.7109375" style="73" bestFit="1" customWidth="1"/>
    <col min="10516" max="10516" width="5.140625" style="73" bestFit="1" customWidth="1"/>
    <col min="10517" max="10517" width="15.140625" style="73" bestFit="1" customWidth="1"/>
    <col min="10518" max="10518" width="5.140625" style="73" bestFit="1" customWidth="1"/>
    <col min="10519" max="10519" width="16.7109375" style="73" bestFit="1" customWidth="1"/>
    <col min="10520" max="10752" width="9.140625" style="73"/>
    <col min="10753" max="10753" width="41.140625" style="73" customWidth="1"/>
    <col min="10754" max="10754" width="8.140625" style="73" customWidth="1"/>
    <col min="10755" max="10755" width="1.7109375" style="73" customWidth="1"/>
    <col min="10756" max="10756" width="14.7109375" style="73" bestFit="1" customWidth="1"/>
    <col min="10757" max="10757" width="1.5703125" style="73" customWidth="1"/>
    <col min="10758" max="10758" width="14.5703125" style="73" customWidth="1"/>
    <col min="10759" max="10759" width="1.5703125" style="73" customWidth="1"/>
    <col min="10760" max="10760" width="14.7109375" style="73" bestFit="1" customWidth="1"/>
    <col min="10761" max="10761" width="1.5703125" style="73" customWidth="1"/>
    <col min="10762" max="10762" width="14.5703125" style="73" customWidth="1"/>
    <col min="10763" max="10763" width="13.85546875" style="73" customWidth="1"/>
    <col min="10764" max="10764" width="16" style="73" customWidth="1"/>
    <col min="10765" max="10765" width="15.85546875" style="73" bestFit="1" customWidth="1"/>
    <col min="10766" max="10766" width="17.140625" style="73" customWidth="1"/>
    <col min="10767" max="10767" width="23.5703125" style="73" customWidth="1"/>
    <col min="10768" max="10768" width="14.42578125" style="73" customWidth="1"/>
    <col min="10769" max="10769" width="15.140625" style="73" bestFit="1" customWidth="1"/>
    <col min="10770" max="10770" width="15.85546875" style="73" customWidth="1"/>
    <col min="10771" max="10771" width="16.7109375" style="73" bestFit="1" customWidth="1"/>
    <col min="10772" max="10772" width="5.140625" style="73" bestFit="1" customWidth="1"/>
    <col min="10773" max="10773" width="15.140625" style="73" bestFit="1" customWidth="1"/>
    <col min="10774" max="10774" width="5.140625" style="73" bestFit="1" customWidth="1"/>
    <col min="10775" max="10775" width="16.7109375" style="73" bestFit="1" customWidth="1"/>
    <col min="10776" max="11008" width="9.140625" style="73"/>
    <col min="11009" max="11009" width="41.140625" style="73" customWidth="1"/>
    <col min="11010" max="11010" width="8.140625" style="73" customWidth="1"/>
    <col min="11011" max="11011" width="1.7109375" style="73" customWidth="1"/>
    <col min="11012" max="11012" width="14.7109375" style="73" bestFit="1" customWidth="1"/>
    <col min="11013" max="11013" width="1.5703125" style="73" customWidth="1"/>
    <col min="11014" max="11014" width="14.5703125" style="73" customWidth="1"/>
    <col min="11015" max="11015" width="1.5703125" style="73" customWidth="1"/>
    <col min="11016" max="11016" width="14.7109375" style="73" bestFit="1" customWidth="1"/>
    <col min="11017" max="11017" width="1.5703125" style="73" customWidth="1"/>
    <col min="11018" max="11018" width="14.5703125" style="73" customWidth="1"/>
    <col min="11019" max="11019" width="13.85546875" style="73" customWidth="1"/>
    <col min="11020" max="11020" width="16" style="73" customWidth="1"/>
    <col min="11021" max="11021" width="15.85546875" style="73" bestFit="1" customWidth="1"/>
    <col min="11022" max="11022" width="17.140625" style="73" customWidth="1"/>
    <col min="11023" max="11023" width="23.5703125" style="73" customWidth="1"/>
    <col min="11024" max="11024" width="14.42578125" style="73" customWidth="1"/>
    <col min="11025" max="11025" width="15.140625" style="73" bestFit="1" customWidth="1"/>
    <col min="11026" max="11026" width="15.85546875" style="73" customWidth="1"/>
    <col min="11027" max="11027" width="16.7109375" style="73" bestFit="1" customWidth="1"/>
    <col min="11028" max="11028" width="5.140625" style="73" bestFit="1" customWidth="1"/>
    <col min="11029" max="11029" width="15.140625" style="73" bestFit="1" customWidth="1"/>
    <col min="11030" max="11030" width="5.140625" style="73" bestFit="1" customWidth="1"/>
    <col min="11031" max="11031" width="16.7109375" style="73" bestFit="1" customWidth="1"/>
    <col min="11032" max="11264" width="9.140625" style="73"/>
    <col min="11265" max="11265" width="41.140625" style="73" customWidth="1"/>
    <col min="11266" max="11266" width="8.140625" style="73" customWidth="1"/>
    <col min="11267" max="11267" width="1.7109375" style="73" customWidth="1"/>
    <col min="11268" max="11268" width="14.7109375" style="73" bestFit="1" customWidth="1"/>
    <col min="11269" max="11269" width="1.5703125" style="73" customWidth="1"/>
    <col min="11270" max="11270" width="14.5703125" style="73" customWidth="1"/>
    <col min="11271" max="11271" width="1.5703125" style="73" customWidth="1"/>
    <col min="11272" max="11272" width="14.7109375" style="73" bestFit="1" customWidth="1"/>
    <col min="11273" max="11273" width="1.5703125" style="73" customWidth="1"/>
    <col min="11274" max="11274" width="14.5703125" style="73" customWidth="1"/>
    <col min="11275" max="11275" width="13.85546875" style="73" customWidth="1"/>
    <col min="11276" max="11276" width="16" style="73" customWidth="1"/>
    <col min="11277" max="11277" width="15.85546875" style="73" bestFit="1" customWidth="1"/>
    <col min="11278" max="11278" width="17.140625" style="73" customWidth="1"/>
    <col min="11279" max="11279" width="23.5703125" style="73" customWidth="1"/>
    <col min="11280" max="11280" width="14.42578125" style="73" customWidth="1"/>
    <col min="11281" max="11281" width="15.140625" style="73" bestFit="1" customWidth="1"/>
    <col min="11282" max="11282" width="15.85546875" style="73" customWidth="1"/>
    <col min="11283" max="11283" width="16.7109375" style="73" bestFit="1" customWidth="1"/>
    <col min="11284" max="11284" width="5.140625" style="73" bestFit="1" customWidth="1"/>
    <col min="11285" max="11285" width="15.140625" style="73" bestFit="1" customWidth="1"/>
    <col min="11286" max="11286" width="5.140625" style="73" bestFit="1" customWidth="1"/>
    <col min="11287" max="11287" width="16.7109375" style="73" bestFit="1" customWidth="1"/>
    <col min="11288" max="11520" width="9.140625" style="73"/>
    <col min="11521" max="11521" width="41.140625" style="73" customWidth="1"/>
    <col min="11522" max="11522" width="8.140625" style="73" customWidth="1"/>
    <col min="11523" max="11523" width="1.7109375" style="73" customWidth="1"/>
    <col min="11524" max="11524" width="14.7109375" style="73" bestFit="1" customWidth="1"/>
    <col min="11525" max="11525" width="1.5703125" style="73" customWidth="1"/>
    <col min="11526" max="11526" width="14.5703125" style="73" customWidth="1"/>
    <col min="11527" max="11527" width="1.5703125" style="73" customWidth="1"/>
    <col min="11528" max="11528" width="14.7109375" style="73" bestFit="1" customWidth="1"/>
    <col min="11529" max="11529" width="1.5703125" style="73" customWidth="1"/>
    <col min="11530" max="11530" width="14.5703125" style="73" customWidth="1"/>
    <col min="11531" max="11531" width="13.85546875" style="73" customWidth="1"/>
    <col min="11532" max="11532" width="16" style="73" customWidth="1"/>
    <col min="11533" max="11533" width="15.85546875" style="73" bestFit="1" customWidth="1"/>
    <col min="11534" max="11534" width="17.140625" style="73" customWidth="1"/>
    <col min="11535" max="11535" width="23.5703125" style="73" customWidth="1"/>
    <col min="11536" max="11536" width="14.42578125" style="73" customWidth="1"/>
    <col min="11537" max="11537" width="15.140625" style="73" bestFit="1" customWidth="1"/>
    <col min="11538" max="11538" width="15.85546875" style="73" customWidth="1"/>
    <col min="11539" max="11539" width="16.7109375" style="73" bestFit="1" customWidth="1"/>
    <col min="11540" max="11540" width="5.140625" style="73" bestFit="1" customWidth="1"/>
    <col min="11541" max="11541" width="15.140625" style="73" bestFit="1" customWidth="1"/>
    <col min="11542" max="11542" width="5.140625" style="73" bestFit="1" customWidth="1"/>
    <col min="11543" max="11543" width="16.7109375" style="73" bestFit="1" customWidth="1"/>
    <col min="11544" max="11776" width="9.140625" style="73"/>
    <col min="11777" max="11777" width="41.140625" style="73" customWidth="1"/>
    <col min="11778" max="11778" width="8.140625" style="73" customWidth="1"/>
    <col min="11779" max="11779" width="1.7109375" style="73" customWidth="1"/>
    <col min="11780" max="11780" width="14.7109375" style="73" bestFit="1" customWidth="1"/>
    <col min="11781" max="11781" width="1.5703125" style="73" customWidth="1"/>
    <col min="11782" max="11782" width="14.5703125" style="73" customWidth="1"/>
    <col min="11783" max="11783" width="1.5703125" style="73" customWidth="1"/>
    <col min="11784" max="11784" width="14.7109375" style="73" bestFit="1" customWidth="1"/>
    <col min="11785" max="11785" width="1.5703125" style="73" customWidth="1"/>
    <col min="11786" max="11786" width="14.5703125" style="73" customWidth="1"/>
    <col min="11787" max="11787" width="13.85546875" style="73" customWidth="1"/>
    <col min="11788" max="11788" width="16" style="73" customWidth="1"/>
    <col min="11789" max="11789" width="15.85546875" style="73" bestFit="1" customWidth="1"/>
    <col min="11790" max="11790" width="17.140625" style="73" customWidth="1"/>
    <col min="11791" max="11791" width="23.5703125" style="73" customWidth="1"/>
    <col min="11792" max="11792" width="14.42578125" style="73" customWidth="1"/>
    <col min="11793" max="11793" width="15.140625" style="73" bestFit="1" customWidth="1"/>
    <col min="11794" max="11794" width="15.85546875" style="73" customWidth="1"/>
    <col min="11795" max="11795" width="16.7109375" style="73" bestFit="1" customWidth="1"/>
    <col min="11796" max="11796" width="5.140625" style="73" bestFit="1" customWidth="1"/>
    <col min="11797" max="11797" width="15.140625" style="73" bestFit="1" customWidth="1"/>
    <col min="11798" max="11798" width="5.140625" style="73" bestFit="1" customWidth="1"/>
    <col min="11799" max="11799" width="16.7109375" style="73" bestFit="1" customWidth="1"/>
    <col min="11800" max="12032" width="9.140625" style="73"/>
    <col min="12033" max="12033" width="41.140625" style="73" customWidth="1"/>
    <col min="12034" max="12034" width="8.140625" style="73" customWidth="1"/>
    <col min="12035" max="12035" width="1.7109375" style="73" customWidth="1"/>
    <col min="12036" max="12036" width="14.7109375" style="73" bestFit="1" customWidth="1"/>
    <col min="12037" max="12037" width="1.5703125" style="73" customWidth="1"/>
    <col min="12038" max="12038" width="14.5703125" style="73" customWidth="1"/>
    <col min="12039" max="12039" width="1.5703125" style="73" customWidth="1"/>
    <col min="12040" max="12040" width="14.7109375" style="73" bestFit="1" customWidth="1"/>
    <col min="12041" max="12041" width="1.5703125" style="73" customWidth="1"/>
    <col min="12042" max="12042" width="14.5703125" style="73" customWidth="1"/>
    <col min="12043" max="12043" width="13.85546875" style="73" customWidth="1"/>
    <col min="12044" max="12044" width="16" style="73" customWidth="1"/>
    <col min="12045" max="12045" width="15.85546875" style="73" bestFit="1" customWidth="1"/>
    <col min="12046" max="12046" width="17.140625" style="73" customWidth="1"/>
    <col min="12047" max="12047" width="23.5703125" style="73" customWidth="1"/>
    <col min="12048" max="12048" width="14.42578125" style="73" customWidth="1"/>
    <col min="12049" max="12049" width="15.140625" style="73" bestFit="1" customWidth="1"/>
    <col min="12050" max="12050" width="15.85546875" style="73" customWidth="1"/>
    <col min="12051" max="12051" width="16.7109375" style="73" bestFit="1" customWidth="1"/>
    <col min="12052" max="12052" width="5.140625" style="73" bestFit="1" customWidth="1"/>
    <col min="12053" max="12053" width="15.140625" style="73" bestFit="1" customWidth="1"/>
    <col min="12054" max="12054" width="5.140625" style="73" bestFit="1" customWidth="1"/>
    <col min="12055" max="12055" width="16.7109375" style="73" bestFit="1" customWidth="1"/>
    <col min="12056" max="12288" width="9.140625" style="73"/>
    <col min="12289" max="12289" width="41.140625" style="73" customWidth="1"/>
    <col min="12290" max="12290" width="8.140625" style="73" customWidth="1"/>
    <col min="12291" max="12291" width="1.7109375" style="73" customWidth="1"/>
    <col min="12292" max="12292" width="14.7109375" style="73" bestFit="1" customWidth="1"/>
    <col min="12293" max="12293" width="1.5703125" style="73" customWidth="1"/>
    <col min="12294" max="12294" width="14.5703125" style="73" customWidth="1"/>
    <col min="12295" max="12295" width="1.5703125" style="73" customWidth="1"/>
    <col min="12296" max="12296" width="14.7109375" style="73" bestFit="1" customWidth="1"/>
    <col min="12297" max="12297" width="1.5703125" style="73" customWidth="1"/>
    <col min="12298" max="12298" width="14.5703125" style="73" customWidth="1"/>
    <col min="12299" max="12299" width="13.85546875" style="73" customWidth="1"/>
    <col min="12300" max="12300" width="16" style="73" customWidth="1"/>
    <col min="12301" max="12301" width="15.85546875" style="73" bestFit="1" customWidth="1"/>
    <col min="12302" max="12302" width="17.140625" style="73" customWidth="1"/>
    <col min="12303" max="12303" width="23.5703125" style="73" customWidth="1"/>
    <col min="12304" max="12304" width="14.42578125" style="73" customWidth="1"/>
    <col min="12305" max="12305" width="15.140625" style="73" bestFit="1" customWidth="1"/>
    <col min="12306" max="12306" width="15.85546875" style="73" customWidth="1"/>
    <col min="12307" max="12307" width="16.7109375" style="73" bestFit="1" customWidth="1"/>
    <col min="12308" max="12308" width="5.140625" style="73" bestFit="1" customWidth="1"/>
    <col min="12309" max="12309" width="15.140625" style="73" bestFit="1" customWidth="1"/>
    <col min="12310" max="12310" width="5.140625" style="73" bestFit="1" customWidth="1"/>
    <col min="12311" max="12311" width="16.7109375" style="73" bestFit="1" customWidth="1"/>
    <col min="12312" max="12544" width="9.140625" style="73"/>
    <col min="12545" max="12545" width="41.140625" style="73" customWidth="1"/>
    <col min="12546" max="12546" width="8.140625" style="73" customWidth="1"/>
    <col min="12547" max="12547" width="1.7109375" style="73" customWidth="1"/>
    <col min="12548" max="12548" width="14.7109375" style="73" bestFit="1" customWidth="1"/>
    <col min="12549" max="12549" width="1.5703125" style="73" customWidth="1"/>
    <col min="12550" max="12550" width="14.5703125" style="73" customWidth="1"/>
    <col min="12551" max="12551" width="1.5703125" style="73" customWidth="1"/>
    <col min="12552" max="12552" width="14.7109375" style="73" bestFit="1" customWidth="1"/>
    <col min="12553" max="12553" width="1.5703125" style="73" customWidth="1"/>
    <col min="12554" max="12554" width="14.5703125" style="73" customWidth="1"/>
    <col min="12555" max="12555" width="13.85546875" style="73" customWidth="1"/>
    <col min="12556" max="12556" width="16" style="73" customWidth="1"/>
    <col min="12557" max="12557" width="15.85546875" style="73" bestFit="1" customWidth="1"/>
    <col min="12558" max="12558" width="17.140625" style="73" customWidth="1"/>
    <col min="12559" max="12559" width="23.5703125" style="73" customWidth="1"/>
    <col min="12560" max="12560" width="14.42578125" style="73" customWidth="1"/>
    <col min="12561" max="12561" width="15.140625" style="73" bestFit="1" customWidth="1"/>
    <col min="12562" max="12562" width="15.85546875" style="73" customWidth="1"/>
    <col min="12563" max="12563" width="16.7109375" style="73" bestFit="1" customWidth="1"/>
    <col min="12564" max="12564" width="5.140625" style="73" bestFit="1" customWidth="1"/>
    <col min="12565" max="12565" width="15.140625" style="73" bestFit="1" customWidth="1"/>
    <col min="12566" max="12566" width="5.140625" style="73" bestFit="1" customWidth="1"/>
    <col min="12567" max="12567" width="16.7109375" style="73" bestFit="1" customWidth="1"/>
    <col min="12568" max="12800" width="9.140625" style="73"/>
    <col min="12801" max="12801" width="41.140625" style="73" customWidth="1"/>
    <col min="12802" max="12802" width="8.140625" style="73" customWidth="1"/>
    <col min="12803" max="12803" width="1.7109375" style="73" customWidth="1"/>
    <col min="12804" max="12804" width="14.7109375" style="73" bestFit="1" customWidth="1"/>
    <col min="12805" max="12805" width="1.5703125" style="73" customWidth="1"/>
    <col min="12806" max="12806" width="14.5703125" style="73" customWidth="1"/>
    <col min="12807" max="12807" width="1.5703125" style="73" customWidth="1"/>
    <col min="12808" max="12808" width="14.7109375" style="73" bestFit="1" customWidth="1"/>
    <col min="12809" max="12809" width="1.5703125" style="73" customWidth="1"/>
    <col min="12810" max="12810" width="14.5703125" style="73" customWidth="1"/>
    <col min="12811" max="12811" width="13.85546875" style="73" customWidth="1"/>
    <col min="12812" max="12812" width="16" style="73" customWidth="1"/>
    <col min="12813" max="12813" width="15.85546875" style="73" bestFit="1" customWidth="1"/>
    <col min="12814" max="12814" width="17.140625" style="73" customWidth="1"/>
    <col min="12815" max="12815" width="23.5703125" style="73" customWidth="1"/>
    <col min="12816" max="12816" width="14.42578125" style="73" customWidth="1"/>
    <col min="12817" max="12817" width="15.140625" style="73" bestFit="1" customWidth="1"/>
    <col min="12818" max="12818" width="15.85546875" style="73" customWidth="1"/>
    <col min="12819" max="12819" width="16.7109375" style="73" bestFit="1" customWidth="1"/>
    <col min="12820" max="12820" width="5.140625" style="73" bestFit="1" customWidth="1"/>
    <col min="12821" max="12821" width="15.140625" style="73" bestFit="1" customWidth="1"/>
    <col min="12822" max="12822" width="5.140625" style="73" bestFit="1" customWidth="1"/>
    <col min="12823" max="12823" width="16.7109375" style="73" bestFit="1" customWidth="1"/>
    <col min="12824" max="13056" width="9.140625" style="73"/>
    <col min="13057" max="13057" width="41.140625" style="73" customWidth="1"/>
    <col min="13058" max="13058" width="8.140625" style="73" customWidth="1"/>
    <col min="13059" max="13059" width="1.7109375" style="73" customWidth="1"/>
    <col min="13060" max="13060" width="14.7109375" style="73" bestFit="1" customWidth="1"/>
    <col min="13061" max="13061" width="1.5703125" style="73" customWidth="1"/>
    <col min="13062" max="13062" width="14.5703125" style="73" customWidth="1"/>
    <col min="13063" max="13063" width="1.5703125" style="73" customWidth="1"/>
    <col min="13064" max="13064" width="14.7109375" style="73" bestFit="1" customWidth="1"/>
    <col min="13065" max="13065" width="1.5703125" style="73" customWidth="1"/>
    <col min="13066" max="13066" width="14.5703125" style="73" customWidth="1"/>
    <col min="13067" max="13067" width="13.85546875" style="73" customWidth="1"/>
    <col min="13068" max="13068" width="16" style="73" customWidth="1"/>
    <col min="13069" max="13069" width="15.85546875" style="73" bestFit="1" customWidth="1"/>
    <col min="13070" max="13070" width="17.140625" style="73" customWidth="1"/>
    <col min="13071" max="13071" width="23.5703125" style="73" customWidth="1"/>
    <col min="13072" max="13072" width="14.42578125" style="73" customWidth="1"/>
    <col min="13073" max="13073" width="15.140625" style="73" bestFit="1" customWidth="1"/>
    <col min="13074" max="13074" width="15.85546875" style="73" customWidth="1"/>
    <col min="13075" max="13075" width="16.7109375" style="73" bestFit="1" customWidth="1"/>
    <col min="13076" max="13076" width="5.140625" style="73" bestFit="1" customWidth="1"/>
    <col min="13077" max="13077" width="15.140625" style="73" bestFit="1" customWidth="1"/>
    <col min="13078" max="13078" width="5.140625" style="73" bestFit="1" customWidth="1"/>
    <col min="13079" max="13079" width="16.7109375" style="73" bestFit="1" customWidth="1"/>
    <col min="13080" max="13312" width="9.140625" style="73"/>
    <col min="13313" max="13313" width="41.140625" style="73" customWidth="1"/>
    <col min="13314" max="13314" width="8.140625" style="73" customWidth="1"/>
    <col min="13315" max="13315" width="1.7109375" style="73" customWidth="1"/>
    <col min="13316" max="13316" width="14.7109375" style="73" bestFit="1" customWidth="1"/>
    <col min="13317" max="13317" width="1.5703125" style="73" customWidth="1"/>
    <col min="13318" max="13318" width="14.5703125" style="73" customWidth="1"/>
    <col min="13319" max="13319" width="1.5703125" style="73" customWidth="1"/>
    <col min="13320" max="13320" width="14.7109375" style="73" bestFit="1" customWidth="1"/>
    <col min="13321" max="13321" width="1.5703125" style="73" customWidth="1"/>
    <col min="13322" max="13322" width="14.5703125" style="73" customWidth="1"/>
    <col min="13323" max="13323" width="13.85546875" style="73" customWidth="1"/>
    <col min="13324" max="13324" width="16" style="73" customWidth="1"/>
    <col min="13325" max="13325" width="15.85546875" style="73" bestFit="1" customWidth="1"/>
    <col min="13326" max="13326" width="17.140625" style="73" customWidth="1"/>
    <col min="13327" max="13327" width="23.5703125" style="73" customWidth="1"/>
    <col min="13328" max="13328" width="14.42578125" style="73" customWidth="1"/>
    <col min="13329" max="13329" width="15.140625" style="73" bestFit="1" customWidth="1"/>
    <col min="13330" max="13330" width="15.85546875" style="73" customWidth="1"/>
    <col min="13331" max="13331" width="16.7109375" style="73" bestFit="1" customWidth="1"/>
    <col min="13332" max="13332" width="5.140625" style="73" bestFit="1" customWidth="1"/>
    <col min="13333" max="13333" width="15.140625" style="73" bestFit="1" customWidth="1"/>
    <col min="13334" max="13334" width="5.140625" style="73" bestFit="1" customWidth="1"/>
    <col min="13335" max="13335" width="16.7109375" style="73" bestFit="1" customWidth="1"/>
    <col min="13336" max="13568" width="9.140625" style="73"/>
    <col min="13569" max="13569" width="41.140625" style="73" customWidth="1"/>
    <col min="13570" max="13570" width="8.140625" style="73" customWidth="1"/>
    <col min="13571" max="13571" width="1.7109375" style="73" customWidth="1"/>
    <col min="13572" max="13572" width="14.7109375" style="73" bestFit="1" customWidth="1"/>
    <col min="13573" max="13573" width="1.5703125" style="73" customWidth="1"/>
    <col min="13574" max="13574" width="14.5703125" style="73" customWidth="1"/>
    <col min="13575" max="13575" width="1.5703125" style="73" customWidth="1"/>
    <col min="13576" max="13576" width="14.7109375" style="73" bestFit="1" customWidth="1"/>
    <col min="13577" max="13577" width="1.5703125" style="73" customWidth="1"/>
    <col min="13578" max="13578" width="14.5703125" style="73" customWidth="1"/>
    <col min="13579" max="13579" width="13.85546875" style="73" customWidth="1"/>
    <col min="13580" max="13580" width="16" style="73" customWidth="1"/>
    <col min="13581" max="13581" width="15.85546875" style="73" bestFit="1" customWidth="1"/>
    <col min="13582" max="13582" width="17.140625" style="73" customWidth="1"/>
    <col min="13583" max="13583" width="23.5703125" style="73" customWidth="1"/>
    <col min="13584" max="13584" width="14.42578125" style="73" customWidth="1"/>
    <col min="13585" max="13585" width="15.140625" style="73" bestFit="1" customWidth="1"/>
    <col min="13586" max="13586" width="15.85546875" style="73" customWidth="1"/>
    <col min="13587" max="13587" width="16.7109375" style="73" bestFit="1" customWidth="1"/>
    <col min="13588" max="13588" width="5.140625" style="73" bestFit="1" customWidth="1"/>
    <col min="13589" max="13589" width="15.140625" style="73" bestFit="1" customWidth="1"/>
    <col min="13590" max="13590" width="5.140625" style="73" bestFit="1" customWidth="1"/>
    <col min="13591" max="13591" width="16.7109375" style="73" bestFit="1" customWidth="1"/>
    <col min="13592" max="13824" width="9.140625" style="73"/>
    <col min="13825" max="13825" width="41.140625" style="73" customWidth="1"/>
    <col min="13826" max="13826" width="8.140625" style="73" customWidth="1"/>
    <col min="13827" max="13827" width="1.7109375" style="73" customWidth="1"/>
    <col min="13828" max="13828" width="14.7109375" style="73" bestFit="1" customWidth="1"/>
    <col min="13829" max="13829" width="1.5703125" style="73" customWidth="1"/>
    <col min="13830" max="13830" width="14.5703125" style="73" customWidth="1"/>
    <col min="13831" max="13831" width="1.5703125" style="73" customWidth="1"/>
    <col min="13832" max="13832" width="14.7109375" style="73" bestFit="1" customWidth="1"/>
    <col min="13833" max="13833" width="1.5703125" style="73" customWidth="1"/>
    <col min="13834" max="13834" width="14.5703125" style="73" customWidth="1"/>
    <col min="13835" max="13835" width="13.85546875" style="73" customWidth="1"/>
    <col min="13836" max="13836" width="16" style="73" customWidth="1"/>
    <col min="13837" max="13837" width="15.85546875" style="73" bestFit="1" customWidth="1"/>
    <col min="13838" max="13838" width="17.140625" style="73" customWidth="1"/>
    <col min="13839" max="13839" width="23.5703125" style="73" customWidth="1"/>
    <col min="13840" max="13840" width="14.42578125" style="73" customWidth="1"/>
    <col min="13841" max="13841" width="15.140625" style="73" bestFit="1" customWidth="1"/>
    <col min="13842" max="13842" width="15.85546875" style="73" customWidth="1"/>
    <col min="13843" max="13843" width="16.7109375" style="73" bestFit="1" customWidth="1"/>
    <col min="13844" max="13844" width="5.140625" style="73" bestFit="1" customWidth="1"/>
    <col min="13845" max="13845" width="15.140625" style="73" bestFit="1" customWidth="1"/>
    <col min="13846" max="13846" width="5.140625" style="73" bestFit="1" customWidth="1"/>
    <col min="13847" max="13847" width="16.7109375" style="73" bestFit="1" customWidth="1"/>
    <col min="13848" max="14080" width="9.140625" style="73"/>
    <col min="14081" max="14081" width="41.140625" style="73" customWidth="1"/>
    <col min="14082" max="14082" width="8.140625" style="73" customWidth="1"/>
    <col min="14083" max="14083" width="1.7109375" style="73" customWidth="1"/>
    <col min="14084" max="14084" width="14.7109375" style="73" bestFit="1" customWidth="1"/>
    <col min="14085" max="14085" width="1.5703125" style="73" customWidth="1"/>
    <col min="14086" max="14086" width="14.5703125" style="73" customWidth="1"/>
    <col min="14087" max="14087" width="1.5703125" style="73" customWidth="1"/>
    <col min="14088" max="14088" width="14.7109375" style="73" bestFit="1" customWidth="1"/>
    <col min="14089" max="14089" width="1.5703125" style="73" customWidth="1"/>
    <col min="14090" max="14090" width="14.5703125" style="73" customWidth="1"/>
    <col min="14091" max="14091" width="13.85546875" style="73" customWidth="1"/>
    <col min="14092" max="14092" width="16" style="73" customWidth="1"/>
    <col min="14093" max="14093" width="15.85546875" style="73" bestFit="1" customWidth="1"/>
    <col min="14094" max="14094" width="17.140625" style="73" customWidth="1"/>
    <col min="14095" max="14095" width="23.5703125" style="73" customWidth="1"/>
    <col min="14096" max="14096" width="14.42578125" style="73" customWidth="1"/>
    <col min="14097" max="14097" width="15.140625" style="73" bestFit="1" customWidth="1"/>
    <col min="14098" max="14098" width="15.85546875" style="73" customWidth="1"/>
    <col min="14099" max="14099" width="16.7109375" style="73" bestFit="1" customWidth="1"/>
    <col min="14100" max="14100" width="5.140625" style="73" bestFit="1" customWidth="1"/>
    <col min="14101" max="14101" width="15.140625" style="73" bestFit="1" customWidth="1"/>
    <col min="14102" max="14102" width="5.140625" style="73" bestFit="1" customWidth="1"/>
    <col min="14103" max="14103" width="16.7109375" style="73" bestFit="1" customWidth="1"/>
    <col min="14104" max="14336" width="9.140625" style="73"/>
    <col min="14337" max="14337" width="41.140625" style="73" customWidth="1"/>
    <col min="14338" max="14338" width="8.140625" style="73" customWidth="1"/>
    <col min="14339" max="14339" width="1.7109375" style="73" customWidth="1"/>
    <col min="14340" max="14340" width="14.7109375" style="73" bestFit="1" customWidth="1"/>
    <col min="14341" max="14341" width="1.5703125" style="73" customWidth="1"/>
    <col min="14342" max="14342" width="14.5703125" style="73" customWidth="1"/>
    <col min="14343" max="14343" width="1.5703125" style="73" customWidth="1"/>
    <col min="14344" max="14344" width="14.7109375" style="73" bestFit="1" customWidth="1"/>
    <col min="14345" max="14345" width="1.5703125" style="73" customWidth="1"/>
    <col min="14346" max="14346" width="14.5703125" style="73" customWidth="1"/>
    <col min="14347" max="14347" width="13.85546875" style="73" customWidth="1"/>
    <col min="14348" max="14348" width="16" style="73" customWidth="1"/>
    <col min="14349" max="14349" width="15.85546875" style="73" bestFit="1" customWidth="1"/>
    <col min="14350" max="14350" width="17.140625" style="73" customWidth="1"/>
    <col min="14351" max="14351" width="23.5703125" style="73" customWidth="1"/>
    <col min="14352" max="14352" width="14.42578125" style="73" customWidth="1"/>
    <col min="14353" max="14353" width="15.140625" style="73" bestFit="1" customWidth="1"/>
    <col min="14354" max="14354" width="15.85546875" style="73" customWidth="1"/>
    <col min="14355" max="14355" width="16.7109375" style="73" bestFit="1" customWidth="1"/>
    <col min="14356" max="14356" width="5.140625" style="73" bestFit="1" customWidth="1"/>
    <col min="14357" max="14357" width="15.140625" style="73" bestFit="1" customWidth="1"/>
    <col min="14358" max="14358" width="5.140625" style="73" bestFit="1" customWidth="1"/>
    <col min="14359" max="14359" width="16.7109375" style="73" bestFit="1" customWidth="1"/>
    <col min="14360" max="14592" width="9.140625" style="73"/>
    <col min="14593" max="14593" width="41.140625" style="73" customWidth="1"/>
    <col min="14594" max="14594" width="8.140625" style="73" customWidth="1"/>
    <col min="14595" max="14595" width="1.7109375" style="73" customWidth="1"/>
    <col min="14596" max="14596" width="14.7109375" style="73" bestFit="1" customWidth="1"/>
    <col min="14597" max="14597" width="1.5703125" style="73" customWidth="1"/>
    <col min="14598" max="14598" width="14.5703125" style="73" customWidth="1"/>
    <col min="14599" max="14599" width="1.5703125" style="73" customWidth="1"/>
    <col min="14600" max="14600" width="14.7109375" style="73" bestFit="1" customWidth="1"/>
    <col min="14601" max="14601" width="1.5703125" style="73" customWidth="1"/>
    <col min="14602" max="14602" width="14.5703125" style="73" customWidth="1"/>
    <col min="14603" max="14603" width="13.85546875" style="73" customWidth="1"/>
    <col min="14604" max="14604" width="16" style="73" customWidth="1"/>
    <col min="14605" max="14605" width="15.85546875" style="73" bestFit="1" customWidth="1"/>
    <col min="14606" max="14606" width="17.140625" style="73" customWidth="1"/>
    <col min="14607" max="14607" width="23.5703125" style="73" customWidth="1"/>
    <col min="14608" max="14608" width="14.42578125" style="73" customWidth="1"/>
    <col min="14609" max="14609" width="15.140625" style="73" bestFit="1" customWidth="1"/>
    <col min="14610" max="14610" width="15.85546875" style="73" customWidth="1"/>
    <col min="14611" max="14611" width="16.7109375" style="73" bestFit="1" customWidth="1"/>
    <col min="14612" max="14612" width="5.140625" style="73" bestFit="1" customWidth="1"/>
    <col min="14613" max="14613" width="15.140625" style="73" bestFit="1" customWidth="1"/>
    <col min="14614" max="14614" width="5.140625" style="73" bestFit="1" customWidth="1"/>
    <col min="14615" max="14615" width="16.7109375" style="73" bestFit="1" customWidth="1"/>
    <col min="14616" max="14848" width="9.140625" style="73"/>
    <col min="14849" max="14849" width="41.140625" style="73" customWidth="1"/>
    <col min="14850" max="14850" width="8.140625" style="73" customWidth="1"/>
    <col min="14851" max="14851" width="1.7109375" style="73" customWidth="1"/>
    <col min="14852" max="14852" width="14.7109375" style="73" bestFit="1" customWidth="1"/>
    <col min="14853" max="14853" width="1.5703125" style="73" customWidth="1"/>
    <col min="14854" max="14854" width="14.5703125" style="73" customWidth="1"/>
    <col min="14855" max="14855" width="1.5703125" style="73" customWidth="1"/>
    <col min="14856" max="14856" width="14.7109375" style="73" bestFit="1" customWidth="1"/>
    <col min="14857" max="14857" width="1.5703125" style="73" customWidth="1"/>
    <col min="14858" max="14858" width="14.5703125" style="73" customWidth="1"/>
    <col min="14859" max="14859" width="13.85546875" style="73" customWidth="1"/>
    <col min="14860" max="14860" width="16" style="73" customWidth="1"/>
    <col min="14861" max="14861" width="15.85546875" style="73" bestFit="1" customWidth="1"/>
    <col min="14862" max="14862" width="17.140625" style="73" customWidth="1"/>
    <col min="14863" max="14863" width="23.5703125" style="73" customWidth="1"/>
    <col min="14864" max="14864" width="14.42578125" style="73" customWidth="1"/>
    <col min="14865" max="14865" width="15.140625" style="73" bestFit="1" customWidth="1"/>
    <col min="14866" max="14866" width="15.85546875" style="73" customWidth="1"/>
    <col min="14867" max="14867" width="16.7109375" style="73" bestFit="1" customWidth="1"/>
    <col min="14868" max="14868" width="5.140625" style="73" bestFit="1" customWidth="1"/>
    <col min="14869" max="14869" width="15.140625" style="73" bestFit="1" customWidth="1"/>
    <col min="14870" max="14870" width="5.140625" style="73" bestFit="1" customWidth="1"/>
    <col min="14871" max="14871" width="16.7109375" style="73" bestFit="1" customWidth="1"/>
    <col min="14872" max="15104" width="9.140625" style="73"/>
    <col min="15105" max="15105" width="41.140625" style="73" customWidth="1"/>
    <col min="15106" max="15106" width="8.140625" style="73" customWidth="1"/>
    <col min="15107" max="15107" width="1.7109375" style="73" customWidth="1"/>
    <col min="15108" max="15108" width="14.7109375" style="73" bestFit="1" customWidth="1"/>
    <col min="15109" max="15109" width="1.5703125" style="73" customWidth="1"/>
    <col min="15110" max="15110" width="14.5703125" style="73" customWidth="1"/>
    <col min="15111" max="15111" width="1.5703125" style="73" customWidth="1"/>
    <col min="15112" max="15112" width="14.7109375" style="73" bestFit="1" customWidth="1"/>
    <col min="15113" max="15113" width="1.5703125" style="73" customWidth="1"/>
    <col min="15114" max="15114" width="14.5703125" style="73" customWidth="1"/>
    <col min="15115" max="15115" width="13.85546875" style="73" customWidth="1"/>
    <col min="15116" max="15116" width="16" style="73" customWidth="1"/>
    <col min="15117" max="15117" width="15.85546875" style="73" bestFit="1" customWidth="1"/>
    <col min="15118" max="15118" width="17.140625" style="73" customWidth="1"/>
    <col min="15119" max="15119" width="23.5703125" style="73" customWidth="1"/>
    <col min="15120" max="15120" width="14.42578125" style="73" customWidth="1"/>
    <col min="15121" max="15121" width="15.140625" style="73" bestFit="1" customWidth="1"/>
    <col min="15122" max="15122" width="15.85546875" style="73" customWidth="1"/>
    <col min="15123" max="15123" width="16.7109375" style="73" bestFit="1" customWidth="1"/>
    <col min="15124" max="15124" width="5.140625" style="73" bestFit="1" customWidth="1"/>
    <col min="15125" max="15125" width="15.140625" style="73" bestFit="1" customWidth="1"/>
    <col min="15126" max="15126" width="5.140625" style="73" bestFit="1" customWidth="1"/>
    <col min="15127" max="15127" width="16.7109375" style="73" bestFit="1" customWidth="1"/>
    <col min="15128" max="15360" width="9.140625" style="73"/>
    <col min="15361" max="15361" width="41.140625" style="73" customWidth="1"/>
    <col min="15362" max="15362" width="8.140625" style="73" customWidth="1"/>
    <col min="15363" max="15363" width="1.7109375" style="73" customWidth="1"/>
    <col min="15364" max="15364" width="14.7109375" style="73" bestFit="1" customWidth="1"/>
    <col min="15365" max="15365" width="1.5703125" style="73" customWidth="1"/>
    <col min="15366" max="15366" width="14.5703125" style="73" customWidth="1"/>
    <col min="15367" max="15367" width="1.5703125" style="73" customWidth="1"/>
    <col min="15368" max="15368" width="14.7109375" style="73" bestFit="1" customWidth="1"/>
    <col min="15369" max="15369" width="1.5703125" style="73" customWidth="1"/>
    <col min="15370" max="15370" width="14.5703125" style="73" customWidth="1"/>
    <col min="15371" max="15371" width="13.85546875" style="73" customWidth="1"/>
    <col min="15372" max="15372" width="16" style="73" customWidth="1"/>
    <col min="15373" max="15373" width="15.85546875" style="73" bestFit="1" customWidth="1"/>
    <col min="15374" max="15374" width="17.140625" style="73" customWidth="1"/>
    <col min="15375" max="15375" width="23.5703125" style="73" customWidth="1"/>
    <col min="15376" max="15376" width="14.42578125" style="73" customWidth="1"/>
    <col min="15377" max="15377" width="15.140625" style="73" bestFit="1" customWidth="1"/>
    <col min="15378" max="15378" width="15.85546875" style="73" customWidth="1"/>
    <col min="15379" max="15379" width="16.7109375" style="73" bestFit="1" customWidth="1"/>
    <col min="15380" max="15380" width="5.140625" style="73" bestFit="1" customWidth="1"/>
    <col min="15381" max="15381" width="15.140625" style="73" bestFit="1" customWidth="1"/>
    <col min="15382" max="15382" width="5.140625" style="73" bestFit="1" customWidth="1"/>
    <col min="15383" max="15383" width="16.7109375" style="73" bestFit="1" customWidth="1"/>
    <col min="15384" max="15616" width="9.140625" style="73"/>
    <col min="15617" max="15617" width="41.140625" style="73" customWidth="1"/>
    <col min="15618" max="15618" width="8.140625" style="73" customWidth="1"/>
    <col min="15619" max="15619" width="1.7109375" style="73" customWidth="1"/>
    <col min="15620" max="15620" width="14.7109375" style="73" bestFit="1" customWidth="1"/>
    <col min="15621" max="15621" width="1.5703125" style="73" customWidth="1"/>
    <col min="15622" max="15622" width="14.5703125" style="73" customWidth="1"/>
    <col min="15623" max="15623" width="1.5703125" style="73" customWidth="1"/>
    <col min="15624" max="15624" width="14.7109375" style="73" bestFit="1" customWidth="1"/>
    <col min="15625" max="15625" width="1.5703125" style="73" customWidth="1"/>
    <col min="15626" max="15626" width="14.5703125" style="73" customWidth="1"/>
    <col min="15627" max="15627" width="13.85546875" style="73" customWidth="1"/>
    <col min="15628" max="15628" width="16" style="73" customWidth="1"/>
    <col min="15629" max="15629" width="15.85546875" style="73" bestFit="1" customWidth="1"/>
    <col min="15630" max="15630" width="17.140625" style="73" customWidth="1"/>
    <col min="15631" max="15631" width="23.5703125" style="73" customWidth="1"/>
    <col min="15632" max="15632" width="14.42578125" style="73" customWidth="1"/>
    <col min="15633" max="15633" width="15.140625" style="73" bestFit="1" customWidth="1"/>
    <col min="15634" max="15634" width="15.85546875" style="73" customWidth="1"/>
    <col min="15635" max="15635" width="16.7109375" style="73" bestFit="1" customWidth="1"/>
    <col min="15636" max="15636" width="5.140625" style="73" bestFit="1" customWidth="1"/>
    <col min="15637" max="15637" width="15.140625" style="73" bestFit="1" customWidth="1"/>
    <col min="15638" max="15638" width="5.140625" style="73" bestFit="1" customWidth="1"/>
    <col min="15639" max="15639" width="16.7109375" style="73" bestFit="1" customWidth="1"/>
    <col min="15640" max="15872" width="9.140625" style="73"/>
    <col min="15873" max="15873" width="41.140625" style="73" customWidth="1"/>
    <col min="15874" max="15874" width="8.140625" style="73" customWidth="1"/>
    <col min="15875" max="15875" width="1.7109375" style="73" customWidth="1"/>
    <col min="15876" max="15876" width="14.7109375" style="73" bestFit="1" customWidth="1"/>
    <col min="15877" max="15877" width="1.5703125" style="73" customWidth="1"/>
    <col min="15878" max="15878" width="14.5703125" style="73" customWidth="1"/>
    <col min="15879" max="15879" width="1.5703125" style="73" customWidth="1"/>
    <col min="15880" max="15880" width="14.7109375" style="73" bestFit="1" customWidth="1"/>
    <col min="15881" max="15881" width="1.5703125" style="73" customWidth="1"/>
    <col min="15882" max="15882" width="14.5703125" style="73" customWidth="1"/>
    <col min="15883" max="15883" width="13.85546875" style="73" customWidth="1"/>
    <col min="15884" max="15884" width="16" style="73" customWidth="1"/>
    <col min="15885" max="15885" width="15.85546875" style="73" bestFit="1" customWidth="1"/>
    <col min="15886" max="15886" width="17.140625" style="73" customWidth="1"/>
    <col min="15887" max="15887" width="23.5703125" style="73" customWidth="1"/>
    <col min="15888" max="15888" width="14.42578125" style="73" customWidth="1"/>
    <col min="15889" max="15889" width="15.140625" style="73" bestFit="1" customWidth="1"/>
    <col min="15890" max="15890" width="15.85546875" style="73" customWidth="1"/>
    <col min="15891" max="15891" width="16.7109375" style="73" bestFit="1" customWidth="1"/>
    <col min="15892" max="15892" width="5.140625" style="73" bestFit="1" customWidth="1"/>
    <col min="15893" max="15893" width="15.140625" style="73" bestFit="1" customWidth="1"/>
    <col min="15894" max="15894" width="5.140625" style="73" bestFit="1" customWidth="1"/>
    <col min="15895" max="15895" width="16.7109375" style="73" bestFit="1" customWidth="1"/>
    <col min="15896" max="16128" width="9.140625" style="73"/>
    <col min="16129" max="16129" width="41.140625" style="73" customWidth="1"/>
    <col min="16130" max="16130" width="8.140625" style="73" customWidth="1"/>
    <col min="16131" max="16131" width="1.7109375" style="73" customWidth="1"/>
    <col min="16132" max="16132" width="14.7109375" style="73" bestFit="1" customWidth="1"/>
    <col min="16133" max="16133" width="1.5703125" style="73" customWidth="1"/>
    <col min="16134" max="16134" width="14.5703125" style="73" customWidth="1"/>
    <col min="16135" max="16135" width="1.5703125" style="73" customWidth="1"/>
    <col min="16136" max="16136" width="14.7109375" style="73" bestFit="1" customWidth="1"/>
    <col min="16137" max="16137" width="1.5703125" style="73" customWidth="1"/>
    <col min="16138" max="16138" width="14.5703125" style="73" customWidth="1"/>
    <col min="16139" max="16139" width="13.85546875" style="73" customWidth="1"/>
    <col min="16140" max="16140" width="16" style="73" customWidth="1"/>
    <col min="16141" max="16141" width="15.85546875" style="73" bestFit="1" customWidth="1"/>
    <col min="16142" max="16142" width="17.140625" style="73" customWidth="1"/>
    <col min="16143" max="16143" width="23.5703125" style="73" customWidth="1"/>
    <col min="16144" max="16144" width="14.42578125" style="73" customWidth="1"/>
    <col min="16145" max="16145" width="15.140625" style="73" bestFit="1" customWidth="1"/>
    <col min="16146" max="16146" width="15.85546875" style="73" customWidth="1"/>
    <col min="16147" max="16147" width="16.7109375" style="73" bestFit="1" customWidth="1"/>
    <col min="16148" max="16148" width="5.140625" style="73" bestFit="1" customWidth="1"/>
    <col min="16149" max="16149" width="15.140625" style="73" bestFit="1" customWidth="1"/>
    <col min="16150" max="16150" width="5.140625" style="73" bestFit="1" customWidth="1"/>
    <col min="16151" max="16151" width="16.7109375" style="73" bestFit="1" customWidth="1"/>
    <col min="16152" max="16384" width="9.140625" style="73"/>
  </cols>
  <sheetData>
    <row r="1" spans="1:18" s="1" customFormat="1" ht="23.1" customHeight="1">
      <c r="A1" s="1" t="s">
        <v>72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44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" customHeight="1">
      <c r="B3" s="69"/>
      <c r="L3" s="71"/>
      <c r="M3" s="71"/>
      <c r="N3" s="71"/>
      <c r="O3" s="71"/>
      <c r="P3" s="71"/>
      <c r="Q3" s="72"/>
      <c r="R3" s="72"/>
    </row>
    <row r="4" spans="1:18" ht="23.1" customHeight="1">
      <c r="B4" s="74"/>
      <c r="C4" s="75"/>
      <c r="D4" s="221" t="s">
        <v>1</v>
      </c>
      <c r="E4" s="221"/>
      <c r="F4" s="221"/>
      <c r="G4" s="154"/>
      <c r="H4" s="221" t="s">
        <v>35</v>
      </c>
      <c r="I4" s="221"/>
      <c r="J4" s="221"/>
      <c r="L4" s="76"/>
      <c r="M4" s="76"/>
      <c r="N4" s="76"/>
      <c r="O4" s="76"/>
      <c r="P4" s="76"/>
      <c r="Q4" s="76"/>
      <c r="R4" s="76"/>
    </row>
    <row r="5" spans="1:18" ht="23.1" customHeight="1">
      <c r="B5" s="73"/>
      <c r="C5" s="75"/>
      <c r="D5" s="77" t="s">
        <v>93</v>
      </c>
      <c r="E5" s="78"/>
      <c r="F5" s="77" t="s">
        <v>101</v>
      </c>
      <c r="G5" s="154"/>
      <c r="H5" s="77" t="s">
        <v>93</v>
      </c>
      <c r="I5" s="78"/>
      <c r="J5" s="77" t="s">
        <v>101</v>
      </c>
      <c r="L5" s="79"/>
      <c r="M5" s="79"/>
      <c r="N5" s="79"/>
      <c r="O5" s="79"/>
      <c r="P5" s="79"/>
      <c r="Q5" s="79"/>
      <c r="R5" s="79"/>
    </row>
    <row r="6" spans="1:18" ht="23.1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" customHeight="1">
      <c r="A7" s="68"/>
      <c r="B7" s="74"/>
      <c r="C7" s="75"/>
      <c r="D7" s="80" t="s">
        <v>104</v>
      </c>
      <c r="E7" s="80"/>
      <c r="F7" s="80"/>
      <c r="G7" s="80"/>
      <c r="H7" s="80" t="s">
        <v>104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" customHeight="1">
      <c r="B8" s="74"/>
      <c r="C8" s="75"/>
      <c r="D8" s="220" t="s">
        <v>85</v>
      </c>
      <c r="E8" s="220"/>
      <c r="F8" s="220"/>
      <c r="G8" s="220"/>
      <c r="H8" s="220"/>
      <c r="I8" s="220"/>
      <c r="J8" s="220"/>
      <c r="L8" s="76"/>
      <c r="M8" s="76"/>
      <c r="N8" s="76"/>
      <c r="O8" s="76"/>
      <c r="P8" s="76"/>
      <c r="Q8" s="76"/>
      <c r="R8" s="76"/>
    </row>
    <row r="9" spans="1:18" ht="23.1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" customHeight="1">
      <c r="A10" s="73" t="s">
        <v>55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44"/>
      <c r="L10" s="87"/>
      <c r="M10" s="76"/>
      <c r="N10" s="87"/>
      <c r="O10" s="76"/>
      <c r="P10" s="76"/>
      <c r="Q10" s="76"/>
      <c r="R10" s="76"/>
    </row>
    <row r="11" spans="1:18" ht="23.1" customHeight="1">
      <c r="A11" s="73" t="s">
        <v>68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57"/>
      <c r="L11" s="87"/>
      <c r="M11" s="88"/>
      <c r="N11" s="87"/>
      <c r="O11" s="89"/>
      <c r="P11" s="88"/>
      <c r="Q11" s="87"/>
      <c r="R11" s="76"/>
    </row>
    <row r="12" spans="1:18" ht="23.1" customHeight="1">
      <c r="A12" s="62" t="s">
        <v>98</v>
      </c>
      <c r="B12" s="3">
        <v>3</v>
      </c>
      <c r="D12" s="90">
        <v>0</v>
      </c>
      <c r="E12" s="84"/>
      <c r="F12" s="90" t="s">
        <v>107</v>
      </c>
      <c r="G12" s="84"/>
      <c r="H12" s="86">
        <v>109832</v>
      </c>
      <c r="I12" s="84"/>
      <c r="J12" s="86">
        <v>610639</v>
      </c>
      <c r="K12" s="144"/>
      <c r="L12" s="87"/>
      <c r="M12" s="91"/>
      <c r="N12" s="87"/>
      <c r="O12" s="87"/>
      <c r="P12" s="76"/>
      <c r="Q12" s="76"/>
      <c r="R12" s="76"/>
    </row>
    <row r="13" spans="1:18" ht="23.1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57"/>
      <c r="L13" s="87"/>
      <c r="M13" s="76"/>
      <c r="N13" s="87"/>
      <c r="O13" s="76"/>
      <c r="P13" s="76"/>
      <c r="Q13" s="76"/>
      <c r="R13" s="76"/>
    </row>
    <row r="14" spans="1:18" ht="23.1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57"/>
      <c r="L14" s="87"/>
      <c r="M14" s="76"/>
      <c r="N14" s="87"/>
      <c r="O14" s="87"/>
      <c r="P14" s="76"/>
      <c r="Q14" s="76"/>
      <c r="R14" s="76"/>
    </row>
    <row r="15" spans="1:18" ht="23.1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44"/>
      <c r="L15" s="89"/>
      <c r="M15" s="89"/>
      <c r="N15" s="87"/>
      <c r="O15" s="89"/>
      <c r="P15" s="76"/>
      <c r="Q15" s="76"/>
      <c r="R15" s="76"/>
    </row>
    <row r="16" spans="1:18" ht="23.1" customHeight="1">
      <c r="B16" s="3"/>
      <c r="D16" s="84"/>
      <c r="E16" s="84"/>
      <c r="F16" s="84"/>
      <c r="G16" s="84"/>
      <c r="H16" s="84"/>
      <c r="I16" s="84"/>
      <c r="J16" s="84"/>
      <c r="K16" s="144"/>
      <c r="L16" s="76"/>
      <c r="M16" s="76"/>
      <c r="N16" s="87"/>
      <c r="O16" s="76"/>
      <c r="P16" s="76"/>
      <c r="Q16" s="76"/>
      <c r="R16" s="76"/>
    </row>
    <row r="17" spans="1:18" ht="23.1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44"/>
      <c r="L17" s="76"/>
      <c r="M17" s="76"/>
      <c r="N17" s="87"/>
      <c r="O17" s="76"/>
      <c r="P17" s="76"/>
      <c r="Q17" s="76"/>
      <c r="R17" s="76"/>
    </row>
    <row r="18" spans="1:18" ht="23.1" customHeight="1">
      <c r="A18" s="94" t="s">
        <v>69</v>
      </c>
      <c r="B18" s="3">
        <v>5</v>
      </c>
      <c r="C18" s="12"/>
      <c r="D18" s="90">
        <v>0</v>
      </c>
      <c r="E18" s="95"/>
      <c r="F18" s="90" t="s">
        <v>103</v>
      </c>
      <c r="G18" s="86"/>
      <c r="H18" s="86">
        <v>137706803</v>
      </c>
      <c r="I18" s="86"/>
      <c r="J18" s="86">
        <v>137706803</v>
      </c>
      <c r="K18" s="158"/>
      <c r="L18" s="155"/>
      <c r="M18" s="159"/>
      <c r="N18" s="155"/>
      <c r="O18" s="160"/>
      <c r="P18" s="155"/>
      <c r="Q18" s="76"/>
      <c r="R18" s="76"/>
    </row>
    <row r="19" spans="1:18" ht="23.1" customHeight="1">
      <c r="A19" s="96" t="s">
        <v>70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44"/>
      <c r="L19" s="87"/>
      <c r="N19" s="89"/>
      <c r="O19" s="87"/>
      <c r="P19" s="89"/>
      <c r="Q19" s="76"/>
      <c r="R19" s="76"/>
    </row>
    <row r="20" spans="1:18" ht="23.1" customHeight="1">
      <c r="A20" s="96" t="s">
        <v>71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57"/>
      <c r="L20" s="87"/>
      <c r="M20" s="76"/>
      <c r="N20" s="87"/>
      <c r="O20" s="76"/>
      <c r="P20" s="76"/>
      <c r="Q20" s="76"/>
      <c r="R20" s="76"/>
    </row>
    <row r="21" spans="1:18" ht="23.1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57"/>
      <c r="L21" s="87"/>
      <c r="M21" s="76"/>
      <c r="N21" s="87"/>
      <c r="O21" s="76"/>
      <c r="P21" s="76"/>
      <c r="Q21" s="76"/>
      <c r="R21" s="76"/>
    </row>
    <row r="22" spans="1:18" ht="23.1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44"/>
      <c r="L22" s="76"/>
      <c r="M22" s="76"/>
      <c r="N22" s="76"/>
      <c r="O22" s="76"/>
      <c r="P22" s="76"/>
      <c r="Q22" s="76"/>
      <c r="R22" s="76"/>
    </row>
    <row r="23" spans="1:18" ht="23.1" customHeight="1">
      <c r="A23" s="68"/>
      <c r="D23" s="98"/>
      <c r="E23" s="93"/>
      <c r="F23" s="98"/>
      <c r="G23" s="93"/>
      <c r="H23" s="98"/>
      <c r="I23" s="93"/>
      <c r="J23" s="98"/>
      <c r="K23" s="144"/>
      <c r="L23" s="76"/>
      <c r="M23" s="76"/>
      <c r="N23" s="76"/>
      <c r="O23" s="76"/>
      <c r="P23" s="76"/>
      <c r="Q23" s="76"/>
      <c r="R23" s="76"/>
    </row>
    <row r="24" spans="1:18" ht="23.1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44"/>
      <c r="L24" s="76"/>
      <c r="M24" s="76"/>
      <c r="N24" s="76"/>
      <c r="O24" s="76"/>
      <c r="P24" s="76"/>
      <c r="Q24" s="76"/>
      <c r="R24" s="76"/>
    </row>
    <row r="25" spans="1:18" ht="23.1" customHeight="1" thickTop="1">
      <c r="A25" s="68"/>
      <c r="D25" s="98"/>
      <c r="E25" s="93"/>
      <c r="F25" s="98"/>
      <c r="G25" s="93"/>
      <c r="H25" s="98"/>
      <c r="I25" s="93"/>
      <c r="J25" s="98"/>
      <c r="K25" s="144"/>
      <c r="L25" s="76"/>
      <c r="M25" s="76"/>
      <c r="N25" s="76"/>
      <c r="O25" s="76"/>
      <c r="P25" s="76"/>
      <c r="Q25" s="76"/>
      <c r="R25" s="76"/>
    </row>
    <row r="26" spans="1:18" s="1" customFormat="1" ht="23.1" customHeight="1">
      <c r="A26" s="1" t="s">
        <v>72</v>
      </c>
      <c r="B26" s="2"/>
      <c r="K26" s="144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44</v>
      </c>
      <c r="B27" s="2"/>
      <c r="K27" s="144"/>
      <c r="L27" s="28"/>
      <c r="M27" s="28"/>
      <c r="N27" s="28"/>
      <c r="O27" s="28"/>
      <c r="P27" s="28"/>
      <c r="Q27" s="28"/>
      <c r="R27" s="28"/>
    </row>
    <row r="28" spans="1:18" s="68" customFormat="1" ht="23.1" customHeight="1">
      <c r="B28" s="69"/>
      <c r="K28" s="144"/>
      <c r="L28" s="70"/>
      <c r="M28" s="70"/>
      <c r="N28" s="70"/>
      <c r="O28" s="70"/>
      <c r="P28" s="70"/>
      <c r="Q28" s="70"/>
      <c r="R28" s="70"/>
    </row>
    <row r="29" spans="1:18" s="68" customFormat="1" ht="23.1" customHeight="1">
      <c r="B29" s="69"/>
      <c r="D29" s="221" t="s">
        <v>1</v>
      </c>
      <c r="E29" s="221"/>
      <c r="F29" s="221"/>
      <c r="G29" s="154"/>
      <c r="H29" s="221" t="s">
        <v>35</v>
      </c>
      <c r="I29" s="221"/>
      <c r="J29" s="221"/>
      <c r="K29" s="144"/>
      <c r="L29" s="70"/>
      <c r="M29" s="70"/>
      <c r="N29" s="70"/>
      <c r="O29" s="70"/>
      <c r="P29" s="70"/>
      <c r="Q29" s="70"/>
      <c r="R29" s="70"/>
    </row>
    <row r="30" spans="1:18" ht="23.1" customHeight="1">
      <c r="B30" s="73"/>
      <c r="C30" s="75"/>
      <c r="D30" s="77" t="s">
        <v>93</v>
      </c>
      <c r="E30" s="78"/>
      <c r="F30" s="77" t="s">
        <v>101</v>
      </c>
      <c r="G30" s="154"/>
      <c r="H30" s="77" t="s">
        <v>93</v>
      </c>
      <c r="I30" s="78"/>
      <c r="J30" s="77" t="s">
        <v>101</v>
      </c>
      <c r="K30" s="144"/>
      <c r="L30" s="76"/>
      <c r="M30" s="76"/>
      <c r="N30" s="76"/>
      <c r="O30" s="76"/>
      <c r="P30" s="76"/>
      <c r="Q30" s="76"/>
      <c r="R30" s="76"/>
    </row>
    <row r="31" spans="1:18" ht="23.1" customHeight="1">
      <c r="A31" s="100" t="s">
        <v>57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44"/>
      <c r="L31" s="76"/>
      <c r="M31" s="76"/>
      <c r="N31" s="76"/>
      <c r="O31" s="76"/>
      <c r="P31" s="76"/>
      <c r="Q31" s="76"/>
      <c r="R31" s="76"/>
    </row>
    <row r="32" spans="1:18" ht="23.1" customHeight="1">
      <c r="A32" s="68"/>
      <c r="B32" s="74"/>
      <c r="C32" s="75"/>
      <c r="D32" s="80" t="s">
        <v>104</v>
      </c>
      <c r="E32" s="80"/>
      <c r="F32" s="80"/>
      <c r="G32" s="80"/>
      <c r="H32" s="80" t="s">
        <v>104</v>
      </c>
      <c r="I32" s="80"/>
      <c r="J32" s="80"/>
      <c r="K32" s="144"/>
      <c r="L32" s="81"/>
      <c r="M32" s="81"/>
      <c r="N32" s="81"/>
      <c r="O32" s="81"/>
      <c r="P32" s="81"/>
      <c r="Q32" s="81"/>
      <c r="R32" s="81"/>
    </row>
    <row r="33" spans="1:18" ht="23.1" customHeight="1">
      <c r="B33" s="74"/>
      <c r="C33" s="75"/>
      <c r="D33" s="220" t="s">
        <v>85</v>
      </c>
      <c r="E33" s="220"/>
      <c r="F33" s="220"/>
      <c r="G33" s="220"/>
      <c r="H33" s="220"/>
      <c r="I33" s="220"/>
      <c r="J33" s="220"/>
      <c r="K33" s="144"/>
      <c r="L33" s="76"/>
      <c r="M33" s="76"/>
      <c r="N33" s="76"/>
      <c r="O33" s="76"/>
      <c r="P33" s="76"/>
      <c r="Q33" s="76"/>
      <c r="R33" s="76"/>
    </row>
    <row r="34" spans="1:18" ht="21.75">
      <c r="A34" s="101" t="s">
        <v>9</v>
      </c>
      <c r="D34" s="84"/>
      <c r="E34" s="84"/>
      <c r="F34" s="84"/>
      <c r="G34" s="84"/>
      <c r="H34" s="84"/>
      <c r="I34" s="84"/>
      <c r="J34" s="84"/>
      <c r="K34" s="144"/>
      <c r="L34" s="76"/>
      <c r="M34" s="76"/>
      <c r="N34" s="76"/>
      <c r="O34" s="76"/>
      <c r="P34" s="76"/>
      <c r="Q34" s="76"/>
      <c r="R34" s="76"/>
    </row>
    <row r="35" spans="1:18" ht="23.1" customHeight="1">
      <c r="A35" s="139" t="s">
        <v>102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57"/>
      <c r="L35" s="86"/>
      <c r="M35" s="102"/>
      <c r="N35" s="88"/>
      <c r="O35" s="76"/>
      <c r="P35" s="76"/>
      <c r="Q35" s="76"/>
      <c r="R35" s="76"/>
    </row>
    <row r="36" spans="1:18" ht="23.1" customHeight="1">
      <c r="A36" s="97" t="s">
        <v>60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44"/>
      <c r="L36" s="86"/>
      <c r="M36" s="89"/>
      <c r="N36" s="149"/>
      <c r="O36" s="88"/>
      <c r="P36" s="76"/>
      <c r="Q36" s="76"/>
      <c r="R36" s="76"/>
    </row>
    <row r="37" spans="1:18" ht="23.1" customHeight="1">
      <c r="A37" s="139" t="s">
        <v>99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57"/>
      <c r="L37" s="89"/>
      <c r="M37" s="76"/>
      <c r="N37" s="76"/>
      <c r="O37" s="76"/>
      <c r="P37" s="76"/>
      <c r="Q37" s="76"/>
      <c r="R37" s="76"/>
    </row>
    <row r="38" spans="1:18" ht="23.1" customHeight="1">
      <c r="A38" s="96" t="s">
        <v>61</v>
      </c>
      <c r="B38" s="83" t="s">
        <v>109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57"/>
      <c r="L38" s="89"/>
      <c r="M38" s="76"/>
      <c r="N38" s="76"/>
      <c r="O38" s="76"/>
      <c r="P38" s="76"/>
      <c r="Q38" s="76"/>
      <c r="R38" s="76"/>
    </row>
    <row r="39" spans="1:18" ht="23.1" customHeight="1">
      <c r="A39" s="96" t="s">
        <v>90</v>
      </c>
      <c r="D39" s="90"/>
      <c r="E39" s="84"/>
      <c r="F39" s="90"/>
      <c r="G39" s="86"/>
      <c r="H39" s="86"/>
      <c r="I39" s="86"/>
      <c r="J39" s="86"/>
      <c r="K39" s="144"/>
      <c r="L39" s="89"/>
      <c r="M39" s="76"/>
      <c r="N39" s="76"/>
      <c r="O39" s="76"/>
      <c r="P39" s="76"/>
      <c r="Q39" s="76"/>
      <c r="R39" s="76"/>
    </row>
    <row r="40" spans="1:18" ht="23.1" customHeight="1">
      <c r="A40" s="96" t="s">
        <v>91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404936894</v>
      </c>
      <c r="I40" s="86"/>
      <c r="J40" s="86">
        <v>319915074</v>
      </c>
      <c r="K40" s="157"/>
      <c r="L40" s="89"/>
      <c r="M40" s="76"/>
      <c r="N40" s="76"/>
      <c r="O40" s="76"/>
      <c r="P40" s="76"/>
      <c r="Q40" s="76"/>
      <c r="R40" s="76"/>
    </row>
    <row r="41" spans="1:18" ht="23.1" customHeight="1">
      <c r="A41" s="96" t="s">
        <v>74</v>
      </c>
      <c r="B41" s="96"/>
      <c r="C41" s="96"/>
      <c r="D41" s="86"/>
      <c r="E41" s="84"/>
      <c r="F41" s="86"/>
      <c r="G41" s="86"/>
      <c r="H41" s="86"/>
      <c r="I41" s="86"/>
      <c r="J41" s="86"/>
      <c r="K41" s="144"/>
      <c r="L41" s="89"/>
      <c r="M41" s="76"/>
      <c r="N41" s="76"/>
      <c r="O41" s="76"/>
      <c r="P41" s="76"/>
      <c r="Q41" s="76"/>
      <c r="R41" s="76"/>
    </row>
    <row r="42" spans="1:18" ht="23.1" customHeight="1">
      <c r="A42" s="103" t="s">
        <v>73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57"/>
      <c r="L42" s="89"/>
      <c r="M42" s="76"/>
      <c r="N42" s="76"/>
      <c r="O42" s="76"/>
      <c r="P42" s="76"/>
      <c r="Q42" s="76"/>
      <c r="R42" s="76"/>
    </row>
    <row r="43" spans="1:18" ht="23.1" customHeight="1">
      <c r="A43" s="96" t="s">
        <v>59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57"/>
      <c r="L43" s="89"/>
      <c r="M43" s="89"/>
      <c r="N43" s="76"/>
      <c r="O43" s="76"/>
      <c r="P43" s="76"/>
      <c r="Q43" s="76"/>
      <c r="R43" s="76"/>
    </row>
    <row r="44" spans="1:18" ht="23.1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44"/>
      <c r="L44" s="89"/>
      <c r="M44" s="76"/>
      <c r="N44" s="76"/>
      <c r="O44" s="76"/>
      <c r="P44" s="76"/>
      <c r="Q44" s="76"/>
      <c r="R44" s="76"/>
    </row>
    <row r="45" spans="1:18" ht="23.1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1123397926</v>
      </c>
      <c r="I45" s="93"/>
      <c r="J45" s="92">
        <f>SUM(J35:J44)</f>
        <v>1042825793</v>
      </c>
      <c r="K45" s="144"/>
      <c r="L45" s="87"/>
      <c r="M45" s="76"/>
      <c r="N45" s="76"/>
      <c r="O45" s="76"/>
      <c r="P45" s="76"/>
      <c r="Q45" s="76"/>
      <c r="R45" s="76"/>
    </row>
    <row r="46" spans="1:18" s="12" customFormat="1" ht="23.1" customHeight="1">
      <c r="A46" s="6"/>
      <c r="B46" s="3"/>
      <c r="D46" s="104"/>
      <c r="E46" s="105"/>
      <c r="F46" s="104"/>
      <c r="G46" s="105"/>
      <c r="H46" s="104"/>
      <c r="I46" s="105"/>
      <c r="J46" s="104"/>
      <c r="K46" s="144"/>
      <c r="L46" s="76"/>
      <c r="M46" s="76"/>
      <c r="N46" s="76"/>
      <c r="O46" s="76"/>
      <c r="P46" s="76"/>
      <c r="Q46" s="76"/>
      <c r="R46" s="76"/>
    </row>
    <row r="47" spans="1:18" ht="23.1" customHeight="1">
      <c r="A47" s="101" t="s">
        <v>40</v>
      </c>
      <c r="D47" s="84"/>
      <c r="E47" s="84"/>
      <c r="F47" s="84"/>
      <c r="G47" s="84"/>
      <c r="H47" s="84"/>
      <c r="I47" s="84"/>
      <c r="J47" s="84"/>
      <c r="K47" s="144"/>
      <c r="L47" s="76"/>
      <c r="M47" s="76"/>
      <c r="N47" s="76"/>
      <c r="O47" s="76"/>
      <c r="P47" s="76"/>
      <c r="Q47" s="76"/>
      <c r="R47" s="76"/>
    </row>
    <row r="48" spans="1:18" ht="23.1" customHeight="1">
      <c r="A48" s="96" t="s">
        <v>62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57"/>
      <c r="L48" s="89"/>
      <c r="M48" s="76"/>
      <c r="N48" s="76"/>
      <c r="O48" s="76"/>
      <c r="P48" s="76"/>
      <c r="Q48" s="76"/>
      <c r="R48" s="76"/>
    </row>
    <row r="49" spans="1:18" ht="23.1" customHeight="1">
      <c r="A49" s="96" t="s">
        <v>56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57"/>
      <c r="L49" s="89"/>
      <c r="M49" s="76"/>
      <c r="N49" s="76"/>
      <c r="O49" s="76"/>
      <c r="P49" s="76"/>
      <c r="Q49" s="76"/>
      <c r="R49" s="76"/>
    </row>
    <row r="50" spans="1:18" ht="23.1" customHeight="1">
      <c r="A50" s="68" t="s">
        <v>42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144"/>
      <c r="L50" s="76"/>
      <c r="M50" s="76"/>
      <c r="N50" s="76"/>
      <c r="O50" s="76"/>
      <c r="P50" s="76"/>
      <c r="Q50" s="76"/>
      <c r="R50" s="76"/>
    </row>
    <row r="51" spans="1:18" ht="23.1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1127007244</v>
      </c>
      <c r="I51" s="93"/>
      <c r="J51" s="92">
        <f>SUM(J45,J50)</f>
        <v>1046331346</v>
      </c>
      <c r="K51" s="144"/>
      <c r="L51" s="109"/>
      <c r="M51" s="89"/>
      <c r="N51" s="76"/>
      <c r="O51" s="76"/>
      <c r="P51" s="76"/>
      <c r="Q51" s="76"/>
      <c r="R51" s="76"/>
    </row>
    <row r="52" spans="1:18" s="12" customFormat="1" ht="23.1" customHeight="1">
      <c r="A52" s="6"/>
      <c r="B52" s="3"/>
      <c r="D52" s="104"/>
      <c r="E52" s="105"/>
      <c r="F52" s="104"/>
      <c r="G52" s="105"/>
      <c r="H52" s="104"/>
      <c r="I52" s="105"/>
      <c r="J52" s="104"/>
      <c r="K52" s="144"/>
      <c r="L52" s="89"/>
      <c r="M52" s="89"/>
      <c r="N52" s="76"/>
      <c r="O52" s="76"/>
      <c r="P52" s="76"/>
      <c r="Q52" s="76"/>
      <c r="R52" s="76"/>
    </row>
    <row r="53" spans="1:18" s="1" customFormat="1" ht="23.1" customHeight="1">
      <c r="A53" s="1" t="s">
        <v>72</v>
      </c>
      <c r="B53" s="2"/>
      <c r="K53" s="144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44</v>
      </c>
      <c r="B54" s="2"/>
      <c r="K54" s="144"/>
      <c r="L54" s="28"/>
      <c r="M54" s="28"/>
      <c r="N54" s="59"/>
      <c r="O54" s="28"/>
      <c r="P54" s="28"/>
      <c r="Q54" s="28"/>
      <c r="R54" s="28"/>
    </row>
    <row r="55" spans="1:18" s="68" customFormat="1" ht="23.1" customHeight="1">
      <c r="B55" s="69"/>
      <c r="K55" s="144"/>
      <c r="L55" s="70"/>
      <c r="M55" s="70"/>
      <c r="N55" s="76"/>
      <c r="O55" s="70"/>
      <c r="P55" s="70"/>
      <c r="Q55" s="70"/>
      <c r="R55" s="70"/>
    </row>
    <row r="56" spans="1:18" s="68" customFormat="1" ht="23.1" customHeight="1">
      <c r="B56" s="69"/>
      <c r="D56" s="221" t="s">
        <v>1</v>
      </c>
      <c r="E56" s="221"/>
      <c r="F56" s="221"/>
      <c r="G56" s="154"/>
      <c r="H56" s="221" t="s">
        <v>35</v>
      </c>
      <c r="I56" s="221"/>
      <c r="J56" s="221"/>
      <c r="K56" s="144"/>
      <c r="L56" s="70"/>
      <c r="M56" s="70"/>
      <c r="N56" s="76"/>
      <c r="O56" s="70"/>
      <c r="P56" s="70"/>
      <c r="Q56" s="70"/>
      <c r="R56" s="70"/>
    </row>
    <row r="57" spans="1:18" ht="23.1" customHeight="1">
      <c r="B57" s="73"/>
      <c r="C57" s="75"/>
      <c r="D57" s="77" t="s">
        <v>93</v>
      </c>
      <c r="E57" s="78"/>
      <c r="F57" s="77" t="s">
        <v>101</v>
      </c>
      <c r="G57" s="154"/>
      <c r="H57" s="77" t="s">
        <v>93</v>
      </c>
      <c r="I57" s="78"/>
      <c r="J57" s="77" t="s">
        <v>101</v>
      </c>
      <c r="K57" s="144"/>
      <c r="L57" s="76"/>
      <c r="M57" s="76"/>
      <c r="N57" s="76"/>
      <c r="O57" s="76"/>
      <c r="P57" s="76"/>
      <c r="Q57" s="76"/>
      <c r="R57" s="76"/>
    </row>
    <row r="58" spans="1:18" ht="23.1" customHeight="1">
      <c r="A58" s="100" t="s">
        <v>57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44"/>
      <c r="L58" s="76"/>
      <c r="M58" s="76"/>
      <c r="N58" s="76"/>
      <c r="O58" s="76"/>
      <c r="P58" s="76"/>
      <c r="Q58" s="76"/>
      <c r="R58" s="76"/>
    </row>
    <row r="59" spans="1:18" ht="23.1" customHeight="1">
      <c r="A59" s="100"/>
      <c r="B59" s="74"/>
      <c r="C59" s="75"/>
      <c r="D59" s="80" t="s">
        <v>104</v>
      </c>
      <c r="E59" s="80"/>
      <c r="F59" s="80"/>
      <c r="G59" s="80"/>
      <c r="H59" s="80" t="s">
        <v>104</v>
      </c>
      <c r="I59" s="80"/>
      <c r="J59" s="80"/>
      <c r="K59" s="144"/>
      <c r="L59" s="76"/>
      <c r="M59" s="76"/>
      <c r="N59" s="76"/>
      <c r="O59" s="76"/>
      <c r="P59" s="76"/>
      <c r="Q59" s="76"/>
      <c r="R59" s="76"/>
    </row>
    <row r="60" spans="1:18" ht="23.1" customHeight="1">
      <c r="B60" s="74"/>
      <c r="C60" s="75"/>
      <c r="D60" s="220" t="s">
        <v>85</v>
      </c>
      <c r="E60" s="220"/>
      <c r="F60" s="220"/>
      <c r="G60" s="220"/>
      <c r="H60" s="220"/>
      <c r="I60" s="220"/>
      <c r="J60" s="220"/>
      <c r="K60" s="144"/>
      <c r="L60" s="76"/>
      <c r="M60" s="76"/>
      <c r="N60" s="76"/>
      <c r="O60" s="76"/>
      <c r="P60" s="76"/>
      <c r="Q60" s="76"/>
      <c r="R60" s="76"/>
    </row>
    <row r="61" spans="1:18" ht="23.1" customHeight="1">
      <c r="A61" s="110" t="s">
        <v>48</v>
      </c>
      <c r="D61" s="84"/>
      <c r="E61" s="84"/>
      <c r="F61" s="84"/>
      <c r="G61" s="84"/>
      <c r="H61" s="84"/>
      <c r="I61" s="84"/>
      <c r="J61" s="84"/>
      <c r="K61" s="144"/>
      <c r="L61" s="76"/>
      <c r="M61" s="76"/>
      <c r="N61" s="76"/>
      <c r="O61" s="76"/>
      <c r="P61" s="76"/>
      <c r="Q61" s="76"/>
      <c r="R61" s="76"/>
    </row>
    <row r="62" spans="1:18" ht="23.1" customHeight="1">
      <c r="A62" s="73" t="s">
        <v>25</v>
      </c>
      <c r="D62" s="84"/>
      <c r="E62" s="84"/>
      <c r="F62" s="84"/>
      <c r="G62" s="84"/>
      <c r="H62" s="84"/>
      <c r="I62" s="84"/>
      <c r="J62" s="84"/>
      <c r="K62" s="144"/>
      <c r="L62" s="76"/>
      <c r="M62" s="76"/>
      <c r="N62" s="76"/>
      <c r="O62" s="76"/>
      <c r="P62" s="76"/>
      <c r="Q62" s="76"/>
      <c r="R62" s="76"/>
    </row>
    <row r="63" spans="1:18" ht="23.1" customHeight="1" thickBot="1">
      <c r="A63" s="73" t="s">
        <v>26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44"/>
      <c r="L63" s="76"/>
      <c r="M63" s="76"/>
      <c r="N63" s="76"/>
      <c r="O63" s="76"/>
      <c r="P63" s="76"/>
      <c r="Q63" s="76"/>
      <c r="R63" s="76"/>
    </row>
    <row r="64" spans="1:18" ht="23.1" customHeight="1" thickTop="1">
      <c r="A64" s="73" t="s">
        <v>32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44"/>
      <c r="L64" s="76"/>
      <c r="M64" s="76"/>
      <c r="N64" s="76"/>
      <c r="O64" s="76"/>
      <c r="P64" s="76"/>
      <c r="Q64" s="76"/>
      <c r="R64" s="76"/>
    </row>
    <row r="65" spans="1:18" ht="23.1" customHeight="1">
      <c r="A65" s="73" t="s">
        <v>41</v>
      </c>
      <c r="D65" s="9"/>
      <c r="E65" s="84"/>
      <c r="F65" s="86"/>
      <c r="G65" s="107"/>
      <c r="H65" s="112"/>
      <c r="I65" s="107"/>
      <c r="J65" s="112"/>
      <c r="K65" s="144"/>
      <c r="L65" s="76"/>
      <c r="M65" s="76"/>
      <c r="N65" s="76"/>
      <c r="O65" s="76"/>
      <c r="P65" s="76"/>
      <c r="Q65" s="76"/>
      <c r="R65" s="76"/>
    </row>
    <row r="66" spans="1:18" ht="23.1" customHeight="1">
      <c r="A66" s="73" t="s">
        <v>66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44"/>
      <c r="L66" s="76"/>
      <c r="M66" s="76"/>
      <c r="N66" s="76"/>
      <c r="O66" s="76"/>
      <c r="P66" s="76"/>
      <c r="Q66" s="76"/>
      <c r="R66" s="76"/>
    </row>
    <row r="67" spans="1:18" ht="23.1" customHeight="1">
      <c r="A67" s="73" t="s">
        <v>96</v>
      </c>
      <c r="D67" s="86"/>
      <c r="E67" s="84"/>
      <c r="F67" s="86"/>
      <c r="G67" s="84"/>
      <c r="H67" s="84"/>
      <c r="I67" s="84"/>
      <c r="J67" s="84"/>
      <c r="K67" s="144"/>
      <c r="L67" s="149"/>
      <c r="M67" s="76"/>
      <c r="N67" s="76"/>
      <c r="O67" s="76"/>
      <c r="P67" s="76"/>
      <c r="Q67" s="76"/>
      <c r="R67" s="76"/>
    </row>
    <row r="68" spans="1:18" ht="23.1" customHeight="1">
      <c r="A68" s="73" t="s">
        <v>75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44"/>
      <c r="L68" s="149"/>
      <c r="M68" s="76"/>
      <c r="N68" s="76"/>
      <c r="O68" s="76"/>
      <c r="P68" s="76"/>
      <c r="Q68" s="76"/>
      <c r="R68" s="76"/>
    </row>
    <row r="69" spans="1:18" ht="23.1" customHeight="1">
      <c r="A69" s="73" t="s">
        <v>97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44"/>
      <c r="L69" s="150"/>
      <c r="M69" s="76"/>
      <c r="N69" s="76"/>
      <c r="O69" s="76"/>
      <c r="P69" s="76"/>
      <c r="Q69" s="76"/>
      <c r="R69" s="76"/>
    </row>
    <row r="70" spans="1:18" ht="23.1" customHeight="1">
      <c r="A70" s="100" t="s">
        <v>58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44"/>
      <c r="L70" s="76"/>
      <c r="M70" s="76"/>
      <c r="N70" s="76"/>
      <c r="O70" s="76"/>
      <c r="P70" s="76"/>
      <c r="Q70" s="76"/>
      <c r="R70" s="76"/>
    </row>
    <row r="71" spans="1:18" s="12" customFormat="1" ht="23.1" customHeight="1">
      <c r="A71" s="115" t="s">
        <v>43</v>
      </c>
      <c r="B71" s="3"/>
      <c r="D71" s="52"/>
      <c r="E71" s="95"/>
      <c r="F71" s="52" t="s">
        <v>108</v>
      </c>
      <c r="G71" s="95"/>
      <c r="H71" s="52"/>
      <c r="I71" s="95"/>
      <c r="J71" s="52" t="s">
        <v>108</v>
      </c>
      <c r="K71" s="144"/>
      <c r="L71" s="76"/>
      <c r="M71" s="76"/>
      <c r="N71" s="76"/>
      <c r="O71" s="76"/>
      <c r="P71" s="76"/>
      <c r="Q71" s="76"/>
      <c r="R71" s="76"/>
    </row>
    <row r="72" spans="1:18" ht="23.1" customHeight="1">
      <c r="A72" s="100" t="s">
        <v>49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44"/>
      <c r="L72" s="76"/>
      <c r="M72" s="76"/>
      <c r="N72" s="76"/>
      <c r="O72" s="76"/>
      <c r="P72" s="76"/>
      <c r="Q72" s="76"/>
      <c r="R72" s="76"/>
    </row>
    <row r="73" spans="1:18" s="12" customFormat="1" ht="23.1" customHeight="1">
      <c r="A73" s="6"/>
      <c r="B73" s="3"/>
      <c r="D73" s="86"/>
      <c r="E73" s="105"/>
      <c r="F73" s="86"/>
      <c r="G73" s="105"/>
      <c r="H73" s="86"/>
      <c r="I73" s="105"/>
      <c r="J73" s="86"/>
      <c r="K73" s="144"/>
    </row>
    <row r="74" spans="1:18" ht="24" customHeight="1" thickBot="1">
      <c r="A74" s="100" t="s">
        <v>50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1276937877</v>
      </c>
      <c r="I74" s="93"/>
      <c r="J74" s="99">
        <f>SUM(J51+J72)</f>
        <v>1210287126</v>
      </c>
      <c r="K74" s="144"/>
      <c r="L74" s="12"/>
      <c r="M74" s="12"/>
      <c r="N74" s="12"/>
      <c r="O74" s="12"/>
    </row>
    <row r="75" spans="1:18" ht="23.1" customHeight="1" thickTop="1">
      <c r="A75" s="68"/>
      <c r="D75" s="107"/>
      <c r="E75" s="84"/>
      <c r="F75" s="107"/>
      <c r="G75" s="84"/>
      <c r="H75" s="107"/>
      <c r="I75" s="84"/>
      <c r="J75" s="107"/>
      <c r="K75" s="148"/>
      <c r="L75" s="12"/>
      <c r="M75" s="12"/>
      <c r="N75" s="12"/>
      <c r="O75" s="12"/>
    </row>
    <row r="76" spans="1:18" ht="24" customHeight="1">
      <c r="K76" s="14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76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703125" style="73" customWidth="1"/>
    <col min="2" max="2" width="8.140625" style="83" hidden="1" customWidth="1"/>
    <col min="3" max="3" width="1.7109375" style="73" hidden="1" customWidth="1"/>
    <col min="4" max="4" width="14" style="73" hidden="1" customWidth="1"/>
    <col min="5" max="5" width="1.5703125" style="73" hidden="1" customWidth="1"/>
    <col min="6" max="6" width="14" style="73" hidden="1" customWidth="1"/>
    <col min="7" max="7" width="1.5703125" style="73" hidden="1" customWidth="1"/>
    <col min="8" max="8" width="14" style="73" customWidth="1"/>
    <col min="9" max="9" width="1.5703125" style="73" customWidth="1"/>
    <col min="10" max="10" width="14" style="73" customWidth="1"/>
    <col min="11" max="11" width="13.85546875" style="73" customWidth="1"/>
    <col min="12" max="12" width="16" style="73" customWidth="1"/>
    <col min="13" max="13" width="15.85546875" style="73" bestFit="1" customWidth="1"/>
    <col min="14" max="14" width="17.140625" style="73" customWidth="1"/>
    <col min="15" max="15" width="23.5703125" style="73" customWidth="1"/>
    <col min="16" max="16" width="14.42578125" style="73" customWidth="1"/>
    <col min="17" max="17" width="15.140625" style="73" bestFit="1" customWidth="1"/>
    <col min="18" max="18" width="15.85546875" style="73" customWidth="1"/>
    <col min="19" max="19" width="16.7109375" style="73" bestFit="1" customWidth="1"/>
    <col min="20" max="20" width="5.140625" style="73" bestFit="1" customWidth="1"/>
    <col min="21" max="21" width="15.140625" style="73" bestFit="1" customWidth="1"/>
    <col min="22" max="22" width="5.140625" style="73" bestFit="1" customWidth="1"/>
    <col min="23" max="23" width="16.7109375" style="73" bestFit="1" customWidth="1"/>
    <col min="24" max="256" width="9.140625" style="73"/>
    <col min="257" max="257" width="41.140625" style="73" customWidth="1"/>
    <col min="258" max="258" width="8.140625" style="73" customWidth="1"/>
    <col min="259" max="259" width="1.7109375" style="73" customWidth="1"/>
    <col min="260" max="260" width="14.7109375" style="73" bestFit="1" customWidth="1"/>
    <col min="261" max="261" width="1.5703125" style="73" customWidth="1"/>
    <col min="262" max="262" width="14.5703125" style="73" customWidth="1"/>
    <col min="263" max="263" width="1.5703125" style="73" customWidth="1"/>
    <col min="264" max="264" width="14.7109375" style="73" bestFit="1" customWidth="1"/>
    <col min="265" max="265" width="1.5703125" style="73" customWidth="1"/>
    <col min="266" max="266" width="14.5703125" style="73" customWidth="1"/>
    <col min="267" max="267" width="13.85546875" style="73" customWidth="1"/>
    <col min="268" max="268" width="16" style="73" customWidth="1"/>
    <col min="269" max="269" width="15.85546875" style="73" bestFit="1" customWidth="1"/>
    <col min="270" max="270" width="17.140625" style="73" customWidth="1"/>
    <col min="271" max="271" width="23.5703125" style="73" customWidth="1"/>
    <col min="272" max="272" width="14.42578125" style="73" customWidth="1"/>
    <col min="273" max="273" width="15.140625" style="73" bestFit="1" customWidth="1"/>
    <col min="274" max="274" width="15.85546875" style="73" customWidth="1"/>
    <col min="275" max="275" width="16.7109375" style="73" bestFit="1" customWidth="1"/>
    <col min="276" max="276" width="5.140625" style="73" bestFit="1" customWidth="1"/>
    <col min="277" max="277" width="15.140625" style="73" bestFit="1" customWidth="1"/>
    <col min="278" max="278" width="5.140625" style="73" bestFit="1" customWidth="1"/>
    <col min="279" max="279" width="16.7109375" style="73" bestFit="1" customWidth="1"/>
    <col min="280" max="512" width="9.140625" style="73"/>
    <col min="513" max="513" width="41.140625" style="73" customWidth="1"/>
    <col min="514" max="514" width="8.140625" style="73" customWidth="1"/>
    <col min="515" max="515" width="1.7109375" style="73" customWidth="1"/>
    <col min="516" max="516" width="14.7109375" style="73" bestFit="1" customWidth="1"/>
    <col min="517" max="517" width="1.5703125" style="73" customWidth="1"/>
    <col min="518" max="518" width="14.5703125" style="73" customWidth="1"/>
    <col min="519" max="519" width="1.5703125" style="73" customWidth="1"/>
    <col min="520" max="520" width="14.7109375" style="73" bestFit="1" customWidth="1"/>
    <col min="521" max="521" width="1.5703125" style="73" customWidth="1"/>
    <col min="522" max="522" width="14.5703125" style="73" customWidth="1"/>
    <col min="523" max="523" width="13.85546875" style="73" customWidth="1"/>
    <col min="524" max="524" width="16" style="73" customWidth="1"/>
    <col min="525" max="525" width="15.85546875" style="73" bestFit="1" customWidth="1"/>
    <col min="526" max="526" width="17.140625" style="73" customWidth="1"/>
    <col min="527" max="527" width="23.5703125" style="73" customWidth="1"/>
    <col min="528" max="528" width="14.42578125" style="73" customWidth="1"/>
    <col min="529" max="529" width="15.140625" style="73" bestFit="1" customWidth="1"/>
    <col min="530" max="530" width="15.85546875" style="73" customWidth="1"/>
    <col min="531" max="531" width="16.7109375" style="73" bestFit="1" customWidth="1"/>
    <col min="532" max="532" width="5.140625" style="73" bestFit="1" customWidth="1"/>
    <col min="533" max="533" width="15.140625" style="73" bestFit="1" customWidth="1"/>
    <col min="534" max="534" width="5.140625" style="73" bestFit="1" customWidth="1"/>
    <col min="535" max="535" width="16.7109375" style="73" bestFit="1" customWidth="1"/>
    <col min="536" max="768" width="9.140625" style="73"/>
    <col min="769" max="769" width="41.140625" style="73" customWidth="1"/>
    <col min="770" max="770" width="8.140625" style="73" customWidth="1"/>
    <col min="771" max="771" width="1.7109375" style="73" customWidth="1"/>
    <col min="772" max="772" width="14.7109375" style="73" bestFit="1" customWidth="1"/>
    <col min="773" max="773" width="1.5703125" style="73" customWidth="1"/>
    <col min="774" max="774" width="14.5703125" style="73" customWidth="1"/>
    <col min="775" max="775" width="1.5703125" style="73" customWidth="1"/>
    <col min="776" max="776" width="14.7109375" style="73" bestFit="1" customWidth="1"/>
    <col min="777" max="777" width="1.5703125" style="73" customWidth="1"/>
    <col min="778" max="778" width="14.5703125" style="73" customWidth="1"/>
    <col min="779" max="779" width="13.85546875" style="73" customWidth="1"/>
    <col min="780" max="780" width="16" style="73" customWidth="1"/>
    <col min="781" max="781" width="15.85546875" style="73" bestFit="1" customWidth="1"/>
    <col min="782" max="782" width="17.140625" style="73" customWidth="1"/>
    <col min="783" max="783" width="23.5703125" style="73" customWidth="1"/>
    <col min="784" max="784" width="14.42578125" style="73" customWidth="1"/>
    <col min="785" max="785" width="15.140625" style="73" bestFit="1" customWidth="1"/>
    <col min="786" max="786" width="15.85546875" style="73" customWidth="1"/>
    <col min="787" max="787" width="16.7109375" style="73" bestFit="1" customWidth="1"/>
    <col min="788" max="788" width="5.140625" style="73" bestFit="1" customWidth="1"/>
    <col min="789" max="789" width="15.140625" style="73" bestFit="1" customWidth="1"/>
    <col min="790" max="790" width="5.140625" style="73" bestFit="1" customWidth="1"/>
    <col min="791" max="791" width="16.7109375" style="73" bestFit="1" customWidth="1"/>
    <col min="792" max="1024" width="9.140625" style="73"/>
    <col min="1025" max="1025" width="41.140625" style="73" customWidth="1"/>
    <col min="1026" max="1026" width="8.140625" style="73" customWidth="1"/>
    <col min="1027" max="1027" width="1.7109375" style="73" customWidth="1"/>
    <col min="1028" max="1028" width="14.7109375" style="73" bestFit="1" customWidth="1"/>
    <col min="1029" max="1029" width="1.5703125" style="73" customWidth="1"/>
    <col min="1030" max="1030" width="14.5703125" style="73" customWidth="1"/>
    <col min="1031" max="1031" width="1.5703125" style="73" customWidth="1"/>
    <col min="1032" max="1032" width="14.7109375" style="73" bestFit="1" customWidth="1"/>
    <col min="1033" max="1033" width="1.5703125" style="73" customWidth="1"/>
    <col min="1034" max="1034" width="14.5703125" style="73" customWidth="1"/>
    <col min="1035" max="1035" width="13.85546875" style="73" customWidth="1"/>
    <col min="1036" max="1036" width="16" style="73" customWidth="1"/>
    <col min="1037" max="1037" width="15.85546875" style="73" bestFit="1" customWidth="1"/>
    <col min="1038" max="1038" width="17.140625" style="73" customWidth="1"/>
    <col min="1039" max="1039" width="23.5703125" style="73" customWidth="1"/>
    <col min="1040" max="1040" width="14.42578125" style="73" customWidth="1"/>
    <col min="1041" max="1041" width="15.140625" style="73" bestFit="1" customWidth="1"/>
    <col min="1042" max="1042" width="15.85546875" style="73" customWidth="1"/>
    <col min="1043" max="1043" width="16.7109375" style="73" bestFit="1" customWidth="1"/>
    <col min="1044" max="1044" width="5.140625" style="73" bestFit="1" customWidth="1"/>
    <col min="1045" max="1045" width="15.140625" style="73" bestFit="1" customWidth="1"/>
    <col min="1046" max="1046" width="5.140625" style="73" bestFit="1" customWidth="1"/>
    <col min="1047" max="1047" width="16.7109375" style="73" bestFit="1" customWidth="1"/>
    <col min="1048" max="1280" width="9.140625" style="73"/>
    <col min="1281" max="1281" width="41.140625" style="73" customWidth="1"/>
    <col min="1282" max="1282" width="8.140625" style="73" customWidth="1"/>
    <col min="1283" max="1283" width="1.7109375" style="73" customWidth="1"/>
    <col min="1284" max="1284" width="14.7109375" style="73" bestFit="1" customWidth="1"/>
    <col min="1285" max="1285" width="1.5703125" style="73" customWidth="1"/>
    <col min="1286" max="1286" width="14.5703125" style="73" customWidth="1"/>
    <col min="1287" max="1287" width="1.5703125" style="73" customWidth="1"/>
    <col min="1288" max="1288" width="14.7109375" style="73" bestFit="1" customWidth="1"/>
    <col min="1289" max="1289" width="1.5703125" style="73" customWidth="1"/>
    <col min="1290" max="1290" width="14.5703125" style="73" customWidth="1"/>
    <col min="1291" max="1291" width="13.85546875" style="73" customWidth="1"/>
    <col min="1292" max="1292" width="16" style="73" customWidth="1"/>
    <col min="1293" max="1293" width="15.85546875" style="73" bestFit="1" customWidth="1"/>
    <col min="1294" max="1294" width="17.140625" style="73" customWidth="1"/>
    <col min="1295" max="1295" width="23.5703125" style="73" customWidth="1"/>
    <col min="1296" max="1296" width="14.42578125" style="73" customWidth="1"/>
    <col min="1297" max="1297" width="15.140625" style="73" bestFit="1" customWidth="1"/>
    <col min="1298" max="1298" width="15.85546875" style="73" customWidth="1"/>
    <col min="1299" max="1299" width="16.7109375" style="73" bestFit="1" customWidth="1"/>
    <col min="1300" max="1300" width="5.140625" style="73" bestFit="1" customWidth="1"/>
    <col min="1301" max="1301" width="15.140625" style="73" bestFit="1" customWidth="1"/>
    <col min="1302" max="1302" width="5.140625" style="73" bestFit="1" customWidth="1"/>
    <col min="1303" max="1303" width="16.7109375" style="73" bestFit="1" customWidth="1"/>
    <col min="1304" max="1536" width="9.140625" style="73"/>
    <col min="1537" max="1537" width="41.140625" style="73" customWidth="1"/>
    <col min="1538" max="1538" width="8.140625" style="73" customWidth="1"/>
    <col min="1539" max="1539" width="1.7109375" style="73" customWidth="1"/>
    <col min="1540" max="1540" width="14.7109375" style="73" bestFit="1" customWidth="1"/>
    <col min="1541" max="1541" width="1.5703125" style="73" customWidth="1"/>
    <col min="1542" max="1542" width="14.5703125" style="73" customWidth="1"/>
    <col min="1543" max="1543" width="1.5703125" style="73" customWidth="1"/>
    <col min="1544" max="1544" width="14.7109375" style="73" bestFit="1" customWidth="1"/>
    <col min="1545" max="1545" width="1.5703125" style="73" customWidth="1"/>
    <col min="1546" max="1546" width="14.5703125" style="73" customWidth="1"/>
    <col min="1547" max="1547" width="13.85546875" style="73" customWidth="1"/>
    <col min="1548" max="1548" width="16" style="73" customWidth="1"/>
    <col min="1549" max="1549" width="15.85546875" style="73" bestFit="1" customWidth="1"/>
    <col min="1550" max="1550" width="17.140625" style="73" customWidth="1"/>
    <col min="1551" max="1551" width="23.5703125" style="73" customWidth="1"/>
    <col min="1552" max="1552" width="14.42578125" style="73" customWidth="1"/>
    <col min="1553" max="1553" width="15.140625" style="73" bestFit="1" customWidth="1"/>
    <col min="1554" max="1554" width="15.85546875" style="73" customWidth="1"/>
    <col min="1555" max="1555" width="16.7109375" style="73" bestFit="1" customWidth="1"/>
    <col min="1556" max="1556" width="5.140625" style="73" bestFit="1" customWidth="1"/>
    <col min="1557" max="1557" width="15.140625" style="73" bestFit="1" customWidth="1"/>
    <col min="1558" max="1558" width="5.140625" style="73" bestFit="1" customWidth="1"/>
    <col min="1559" max="1559" width="16.7109375" style="73" bestFit="1" customWidth="1"/>
    <col min="1560" max="1792" width="9.140625" style="73"/>
    <col min="1793" max="1793" width="41.140625" style="73" customWidth="1"/>
    <col min="1794" max="1794" width="8.140625" style="73" customWidth="1"/>
    <col min="1795" max="1795" width="1.7109375" style="73" customWidth="1"/>
    <col min="1796" max="1796" width="14.7109375" style="73" bestFit="1" customWidth="1"/>
    <col min="1797" max="1797" width="1.5703125" style="73" customWidth="1"/>
    <col min="1798" max="1798" width="14.5703125" style="73" customWidth="1"/>
    <col min="1799" max="1799" width="1.5703125" style="73" customWidth="1"/>
    <col min="1800" max="1800" width="14.7109375" style="73" bestFit="1" customWidth="1"/>
    <col min="1801" max="1801" width="1.5703125" style="73" customWidth="1"/>
    <col min="1802" max="1802" width="14.5703125" style="73" customWidth="1"/>
    <col min="1803" max="1803" width="13.85546875" style="73" customWidth="1"/>
    <col min="1804" max="1804" width="16" style="73" customWidth="1"/>
    <col min="1805" max="1805" width="15.85546875" style="73" bestFit="1" customWidth="1"/>
    <col min="1806" max="1806" width="17.140625" style="73" customWidth="1"/>
    <col min="1807" max="1807" width="23.5703125" style="73" customWidth="1"/>
    <col min="1808" max="1808" width="14.42578125" style="73" customWidth="1"/>
    <col min="1809" max="1809" width="15.140625" style="73" bestFit="1" customWidth="1"/>
    <col min="1810" max="1810" width="15.85546875" style="73" customWidth="1"/>
    <col min="1811" max="1811" width="16.7109375" style="73" bestFit="1" customWidth="1"/>
    <col min="1812" max="1812" width="5.140625" style="73" bestFit="1" customWidth="1"/>
    <col min="1813" max="1813" width="15.140625" style="73" bestFit="1" customWidth="1"/>
    <col min="1814" max="1814" width="5.140625" style="73" bestFit="1" customWidth="1"/>
    <col min="1815" max="1815" width="16.7109375" style="73" bestFit="1" customWidth="1"/>
    <col min="1816" max="2048" width="9.140625" style="73"/>
    <col min="2049" max="2049" width="41.140625" style="73" customWidth="1"/>
    <col min="2050" max="2050" width="8.140625" style="73" customWidth="1"/>
    <col min="2051" max="2051" width="1.7109375" style="73" customWidth="1"/>
    <col min="2052" max="2052" width="14.7109375" style="73" bestFit="1" customWidth="1"/>
    <col min="2053" max="2053" width="1.5703125" style="73" customWidth="1"/>
    <col min="2054" max="2054" width="14.5703125" style="73" customWidth="1"/>
    <col min="2055" max="2055" width="1.5703125" style="73" customWidth="1"/>
    <col min="2056" max="2056" width="14.7109375" style="73" bestFit="1" customWidth="1"/>
    <col min="2057" max="2057" width="1.5703125" style="73" customWidth="1"/>
    <col min="2058" max="2058" width="14.5703125" style="73" customWidth="1"/>
    <col min="2059" max="2059" width="13.85546875" style="73" customWidth="1"/>
    <col min="2060" max="2060" width="16" style="73" customWidth="1"/>
    <col min="2061" max="2061" width="15.85546875" style="73" bestFit="1" customWidth="1"/>
    <col min="2062" max="2062" width="17.140625" style="73" customWidth="1"/>
    <col min="2063" max="2063" width="23.5703125" style="73" customWidth="1"/>
    <col min="2064" max="2064" width="14.42578125" style="73" customWidth="1"/>
    <col min="2065" max="2065" width="15.140625" style="73" bestFit="1" customWidth="1"/>
    <col min="2066" max="2066" width="15.85546875" style="73" customWidth="1"/>
    <col min="2067" max="2067" width="16.7109375" style="73" bestFit="1" customWidth="1"/>
    <col min="2068" max="2068" width="5.140625" style="73" bestFit="1" customWidth="1"/>
    <col min="2069" max="2069" width="15.140625" style="73" bestFit="1" customWidth="1"/>
    <col min="2070" max="2070" width="5.140625" style="73" bestFit="1" customWidth="1"/>
    <col min="2071" max="2071" width="16.7109375" style="73" bestFit="1" customWidth="1"/>
    <col min="2072" max="2304" width="9.140625" style="73"/>
    <col min="2305" max="2305" width="41.140625" style="73" customWidth="1"/>
    <col min="2306" max="2306" width="8.140625" style="73" customWidth="1"/>
    <col min="2307" max="2307" width="1.7109375" style="73" customWidth="1"/>
    <col min="2308" max="2308" width="14.7109375" style="73" bestFit="1" customWidth="1"/>
    <col min="2309" max="2309" width="1.5703125" style="73" customWidth="1"/>
    <col min="2310" max="2310" width="14.5703125" style="73" customWidth="1"/>
    <col min="2311" max="2311" width="1.5703125" style="73" customWidth="1"/>
    <col min="2312" max="2312" width="14.7109375" style="73" bestFit="1" customWidth="1"/>
    <col min="2313" max="2313" width="1.5703125" style="73" customWidth="1"/>
    <col min="2314" max="2314" width="14.5703125" style="73" customWidth="1"/>
    <col min="2315" max="2315" width="13.85546875" style="73" customWidth="1"/>
    <col min="2316" max="2316" width="16" style="73" customWidth="1"/>
    <col min="2317" max="2317" width="15.85546875" style="73" bestFit="1" customWidth="1"/>
    <col min="2318" max="2318" width="17.140625" style="73" customWidth="1"/>
    <col min="2319" max="2319" width="23.5703125" style="73" customWidth="1"/>
    <col min="2320" max="2320" width="14.42578125" style="73" customWidth="1"/>
    <col min="2321" max="2321" width="15.140625" style="73" bestFit="1" customWidth="1"/>
    <col min="2322" max="2322" width="15.85546875" style="73" customWidth="1"/>
    <col min="2323" max="2323" width="16.7109375" style="73" bestFit="1" customWidth="1"/>
    <col min="2324" max="2324" width="5.140625" style="73" bestFit="1" customWidth="1"/>
    <col min="2325" max="2325" width="15.140625" style="73" bestFit="1" customWidth="1"/>
    <col min="2326" max="2326" width="5.140625" style="73" bestFit="1" customWidth="1"/>
    <col min="2327" max="2327" width="16.7109375" style="73" bestFit="1" customWidth="1"/>
    <col min="2328" max="2560" width="9.140625" style="73"/>
    <col min="2561" max="2561" width="41.140625" style="73" customWidth="1"/>
    <col min="2562" max="2562" width="8.140625" style="73" customWidth="1"/>
    <col min="2563" max="2563" width="1.7109375" style="73" customWidth="1"/>
    <col min="2564" max="2564" width="14.7109375" style="73" bestFit="1" customWidth="1"/>
    <col min="2565" max="2565" width="1.5703125" style="73" customWidth="1"/>
    <col min="2566" max="2566" width="14.5703125" style="73" customWidth="1"/>
    <col min="2567" max="2567" width="1.5703125" style="73" customWidth="1"/>
    <col min="2568" max="2568" width="14.7109375" style="73" bestFit="1" customWidth="1"/>
    <col min="2569" max="2569" width="1.5703125" style="73" customWidth="1"/>
    <col min="2570" max="2570" width="14.5703125" style="73" customWidth="1"/>
    <col min="2571" max="2571" width="13.85546875" style="73" customWidth="1"/>
    <col min="2572" max="2572" width="16" style="73" customWidth="1"/>
    <col min="2573" max="2573" width="15.85546875" style="73" bestFit="1" customWidth="1"/>
    <col min="2574" max="2574" width="17.140625" style="73" customWidth="1"/>
    <col min="2575" max="2575" width="23.5703125" style="73" customWidth="1"/>
    <col min="2576" max="2576" width="14.42578125" style="73" customWidth="1"/>
    <col min="2577" max="2577" width="15.140625" style="73" bestFit="1" customWidth="1"/>
    <col min="2578" max="2578" width="15.85546875" style="73" customWidth="1"/>
    <col min="2579" max="2579" width="16.7109375" style="73" bestFit="1" customWidth="1"/>
    <col min="2580" max="2580" width="5.140625" style="73" bestFit="1" customWidth="1"/>
    <col min="2581" max="2581" width="15.140625" style="73" bestFit="1" customWidth="1"/>
    <col min="2582" max="2582" width="5.140625" style="73" bestFit="1" customWidth="1"/>
    <col min="2583" max="2583" width="16.7109375" style="73" bestFit="1" customWidth="1"/>
    <col min="2584" max="2816" width="9.140625" style="73"/>
    <col min="2817" max="2817" width="41.140625" style="73" customWidth="1"/>
    <col min="2818" max="2818" width="8.140625" style="73" customWidth="1"/>
    <col min="2819" max="2819" width="1.7109375" style="73" customWidth="1"/>
    <col min="2820" max="2820" width="14.7109375" style="73" bestFit="1" customWidth="1"/>
    <col min="2821" max="2821" width="1.5703125" style="73" customWidth="1"/>
    <col min="2822" max="2822" width="14.5703125" style="73" customWidth="1"/>
    <col min="2823" max="2823" width="1.5703125" style="73" customWidth="1"/>
    <col min="2824" max="2824" width="14.7109375" style="73" bestFit="1" customWidth="1"/>
    <col min="2825" max="2825" width="1.5703125" style="73" customWidth="1"/>
    <col min="2826" max="2826" width="14.5703125" style="73" customWidth="1"/>
    <col min="2827" max="2827" width="13.85546875" style="73" customWidth="1"/>
    <col min="2828" max="2828" width="16" style="73" customWidth="1"/>
    <col min="2829" max="2829" width="15.85546875" style="73" bestFit="1" customWidth="1"/>
    <col min="2830" max="2830" width="17.140625" style="73" customWidth="1"/>
    <col min="2831" max="2831" width="23.5703125" style="73" customWidth="1"/>
    <col min="2832" max="2832" width="14.42578125" style="73" customWidth="1"/>
    <col min="2833" max="2833" width="15.140625" style="73" bestFit="1" customWidth="1"/>
    <col min="2834" max="2834" width="15.85546875" style="73" customWidth="1"/>
    <col min="2835" max="2835" width="16.7109375" style="73" bestFit="1" customWidth="1"/>
    <col min="2836" max="2836" width="5.140625" style="73" bestFit="1" customWidth="1"/>
    <col min="2837" max="2837" width="15.140625" style="73" bestFit="1" customWidth="1"/>
    <col min="2838" max="2838" width="5.140625" style="73" bestFit="1" customWidth="1"/>
    <col min="2839" max="2839" width="16.7109375" style="73" bestFit="1" customWidth="1"/>
    <col min="2840" max="3072" width="9.140625" style="73"/>
    <col min="3073" max="3073" width="41.140625" style="73" customWidth="1"/>
    <col min="3074" max="3074" width="8.140625" style="73" customWidth="1"/>
    <col min="3075" max="3075" width="1.7109375" style="73" customWidth="1"/>
    <col min="3076" max="3076" width="14.7109375" style="73" bestFit="1" customWidth="1"/>
    <col min="3077" max="3077" width="1.5703125" style="73" customWidth="1"/>
    <col min="3078" max="3078" width="14.5703125" style="73" customWidth="1"/>
    <col min="3079" max="3079" width="1.5703125" style="73" customWidth="1"/>
    <col min="3080" max="3080" width="14.7109375" style="73" bestFit="1" customWidth="1"/>
    <col min="3081" max="3081" width="1.5703125" style="73" customWidth="1"/>
    <col min="3082" max="3082" width="14.5703125" style="73" customWidth="1"/>
    <col min="3083" max="3083" width="13.85546875" style="73" customWidth="1"/>
    <col min="3084" max="3084" width="16" style="73" customWidth="1"/>
    <col min="3085" max="3085" width="15.85546875" style="73" bestFit="1" customWidth="1"/>
    <col min="3086" max="3086" width="17.140625" style="73" customWidth="1"/>
    <col min="3087" max="3087" width="23.5703125" style="73" customWidth="1"/>
    <col min="3088" max="3088" width="14.42578125" style="73" customWidth="1"/>
    <col min="3089" max="3089" width="15.140625" style="73" bestFit="1" customWidth="1"/>
    <col min="3090" max="3090" width="15.85546875" style="73" customWidth="1"/>
    <col min="3091" max="3091" width="16.7109375" style="73" bestFit="1" customWidth="1"/>
    <col min="3092" max="3092" width="5.140625" style="73" bestFit="1" customWidth="1"/>
    <col min="3093" max="3093" width="15.140625" style="73" bestFit="1" customWidth="1"/>
    <col min="3094" max="3094" width="5.140625" style="73" bestFit="1" customWidth="1"/>
    <col min="3095" max="3095" width="16.7109375" style="73" bestFit="1" customWidth="1"/>
    <col min="3096" max="3328" width="9.140625" style="73"/>
    <col min="3329" max="3329" width="41.140625" style="73" customWidth="1"/>
    <col min="3330" max="3330" width="8.140625" style="73" customWidth="1"/>
    <col min="3331" max="3331" width="1.7109375" style="73" customWidth="1"/>
    <col min="3332" max="3332" width="14.7109375" style="73" bestFit="1" customWidth="1"/>
    <col min="3333" max="3333" width="1.5703125" style="73" customWidth="1"/>
    <col min="3334" max="3334" width="14.5703125" style="73" customWidth="1"/>
    <col min="3335" max="3335" width="1.5703125" style="73" customWidth="1"/>
    <col min="3336" max="3336" width="14.7109375" style="73" bestFit="1" customWidth="1"/>
    <col min="3337" max="3337" width="1.5703125" style="73" customWidth="1"/>
    <col min="3338" max="3338" width="14.5703125" style="73" customWidth="1"/>
    <col min="3339" max="3339" width="13.85546875" style="73" customWidth="1"/>
    <col min="3340" max="3340" width="16" style="73" customWidth="1"/>
    <col min="3341" max="3341" width="15.85546875" style="73" bestFit="1" customWidth="1"/>
    <col min="3342" max="3342" width="17.140625" style="73" customWidth="1"/>
    <col min="3343" max="3343" width="23.5703125" style="73" customWidth="1"/>
    <col min="3344" max="3344" width="14.42578125" style="73" customWidth="1"/>
    <col min="3345" max="3345" width="15.140625" style="73" bestFit="1" customWidth="1"/>
    <col min="3346" max="3346" width="15.85546875" style="73" customWidth="1"/>
    <col min="3347" max="3347" width="16.7109375" style="73" bestFit="1" customWidth="1"/>
    <col min="3348" max="3348" width="5.140625" style="73" bestFit="1" customWidth="1"/>
    <col min="3349" max="3349" width="15.140625" style="73" bestFit="1" customWidth="1"/>
    <col min="3350" max="3350" width="5.140625" style="73" bestFit="1" customWidth="1"/>
    <col min="3351" max="3351" width="16.7109375" style="73" bestFit="1" customWidth="1"/>
    <col min="3352" max="3584" width="9.140625" style="73"/>
    <col min="3585" max="3585" width="41.140625" style="73" customWidth="1"/>
    <col min="3586" max="3586" width="8.140625" style="73" customWidth="1"/>
    <col min="3587" max="3587" width="1.7109375" style="73" customWidth="1"/>
    <col min="3588" max="3588" width="14.7109375" style="73" bestFit="1" customWidth="1"/>
    <col min="3589" max="3589" width="1.5703125" style="73" customWidth="1"/>
    <col min="3590" max="3590" width="14.5703125" style="73" customWidth="1"/>
    <col min="3591" max="3591" width="1.5703125" style="73" customWidth="1"/>
    <col min="3592" max="3592" width="14.7109375" style="73" bestFit="1" customWidth="1"/>
    <col min="3593" max="3593" width="1.5703125" style="73" customWidth="1"/>
    <col min="3594" max="3594" width="14.5703125" style="73" customWidth="1"/>
    <col min="3595" max="3595" width="13.85546875" style="73" customWidth="1"/>
    <col min="3596" max="3596" width="16" style="73" customWidth="1"/>
    <col min="3597" max="3597" width="15.85546875" style="73" bestFit="1" customWidth="1"/>
    <col min="3598" max="3598" width="17.140625" style="73" customWidth="1"/>
    <col min="3599" max="3599" width="23.5703125" style="73" customWidth="1"/>
    <col min="3600" max="3600" width="14.42578125" style="73" customWidth="1"/>
    <col min="3601" max="3601" width="15.140625" style="73" bestFit="1" customWidth="1"/>
    <col min="3602" max="3602" width="15.85546875" style="73" customWidth="1"/>
    <col min="3603" max="3603" width="16.7109375" style="73" bestFit="1" customWidth="1"/>
    <col min="3604" max="3604" width="5.140625" style="73" bestFit="1" customWidth="1"/>
    <col min="3605" max="3605" width="15.140625" style="73" bestFit="1" customWidth="1"/>
    <col min="3606" max="3606" width="5.140625" style="73" bestFit="1" customWidth="1"/>
    <col min="3607" max="3607" width="16.7109375" style="73" bestFit="1" customWidth="1"/>
    <col min="3608" max="3840" width="9.140625" style="73"/>
    <col min="3841" max="3841" width="41.140625" style="73" customWidth="1"/>
    <col min="3842" max="3842" width="8.140625" style="73" customWidth="1"/>
    <col min="3843" max="3843" width="1.7109375" style="73" customWidth="1"/>
    <col min="3844" max="3844" width="14.7109375" style="73" bestFit="1" customWidth="1"/>
    <col min="3845" max="3845" width="1.5703125" style="73" customWidth="1"/>
    <col min="3846" max="3846" width="14.5703125" style="73" customWidth="1"/>
    <col min="3847" max="3847" width="1.5703125" style="73" customWidth="1"/>
    <col min="3848" max="3848" width="14.7109375" style="73" bestFit="1" customWidth="1"/>
    <col min="3849" max="3849" width="1.5703125" style="73" customWidth="1"/>
    <col min="3850" max="3850" width="14.5703125" style="73" customWidth="1"/>
    <col min="3851" max="3851" width="13.85546875" style="73" customWidth="1"/>
    <col min="3852" max="3852" width="16" style="73" customWidth="1"/>
    <col min="3853" max="3853" width="15.85546875" style="73" bestFit="1" customWidth="1"/>
    <col min="3854" max="3854" width="17.140625" style="73" customWidth="1"/>
    <col min="3855" max="3855" width="23.5703125" style="73" customWidth="1"/>
    <col min="3856" max="3856" width="14.42578125" style="73" customWidth="1"/>
    <col min="3857" max="3857" width="15.140625" style="73" bestFit="1" customWidth="1"/>
    <col min="3858" max="3858" width="15.85546875" style="73" customWidth="1"/>
    <col min="3859" max="3859" width="16.7109375" style="73" bestFit="1" customWidth="1"/>
    <col min="3860" max="3860" width="5.140625" style="73" bestFit="1" customWidth="1"/>
    <col min="3861" max="3861" width="15.140625" style="73" bestFit="1" customWidth="1"/>
    <col min="3862" max="3862" width="5.140625" style="73" bestFit="1" customWidth="1"/>
    <col min="3863" max="3863" width="16.7109375" style="73" bestFit="1" customWidth="1"/>
    <col min="3864" max="4096" width="9.140625" style="73"/>
    <col min="4097" max="4097" width="41.140625" style="73" customWidth="1"/>
    <col min="4098" max="4098" width="8.140625" style="73" customWidth="1"/>
    <col min="4099" max="4099" width="1.7109375" style="73" customWidth="1"/>
    <col min="4100" max="4100" width="14.7109375" style="73" bestFit="1" customWidth="1"/>
    <col min="4101" max="4101" width="1.5703125" style="73" customWidth="1"/>
    <col min="4102" max="4102" width="14.5703125" style="73" customWidth="1"/>
    <col min="4103" max="4103" width="1.5703125" style="73" customWidth="1"/>
    <col min="4104" max="4104" width="14.7109375" style="73" bestFit="1" customWidth="1"/>
    <col min="4105" max="4105" width="1.5703125" style="73" customWidth="1"/>
    <col min="4106" max="4106" width="14.5703125" style="73" customWidth="1"/>
    <col min="4107" max="4107" width="13.85546875" style="73" customWidth="1"/>
    <col min="4108" max="4108" width="16" style="73" customWidth="1"/>
    <col min="4109" max="4109" width="15.85546875" style="73" bestFit="1" customWidth="1"/>
    <col min="4110" max="4110" width="17.140625" style="73" customWidth="1"/>
    <col min="4111" max="4111" width="23.5703125" style="73" customWidth="1"/>
    <col min="4112" max="4112" width="14.42578125" style="73" customWidth="1"/>
    <col min="4113" max="4113" width="15.140625" style="73" bestFit="1" customWidth="1"/>
    <col min="4114" max="4114" width="15.85546875" style="73" customWidth="1"/>
    <col min="4115" max="4115" width="16.7109375" style="73" bestFit="1" customWidth="1"/>
    <col min="4116" max="4116" width="5.140625" style="73" bestFit="1" customWidth="1"/>
    <col min="4117" max="4117" width="15.140625" style="73" bestFit="1" customWidth="1"/>
    <col min="4118" max="4118" width="5.140625" style="73" bestFit="1" customWidth="1"/>
    <col min="4119" max="4119" width="16.7109375" style="73" bestFit="1" customWidth="1"/>
    <col min="4120" max="4352" width="9.140625" style="73"/>
    <col min="4353" max="4353" width="41.140625" style="73" customWidth="1"/>
    <col min="4354" max="4354" width="8.140625" style="73" customWidth="1"/>
    <col min="4355" max="4355" width="1.7109375" style="73" customWidth="1"/>
    <col min="4356" max="4356" width="14.7109375" style="73" bestFit="1" customWidth="1"/>
    <col min="4357" max="4357" width="1.5703125" style="73" customWidth="1"/>
    <col min="4358" max="4358" width="14.5703125" style="73" customWidth="1"/>
    <col min="4359" max="4359" width="1.5703125" style="73" customWidth="1"/>
    <col min="4360" max="4360" width="14.7109375" style="73" bestFit="1" customWidth="1"/>
    <col min="4361" max="4361" width="1.5703125" style="73" customWidth="1"/>
    <col min="4362" max="4362" width="14.5703125" style="73" customWidth="1"/>
    <col min="4363" max="4363" width="13.85546875" style="73" customWidth="1"/>
    <col min="4364" max="4364" width="16" style="73" customWidth="1"/>
    <col min="4365" max="4365" width="15.85546875" style="73" bestFit="1" customWidth="1"/>
    <col min="4366" max="4366" width="17.140625" style="73" customWidth="1"/>
    <col min="4367" max="4367" width="23.5703125" style="73" customWidth="1"/>
    <col min="4368" max="4368" width="14.42578125" style="73" customWidth="1"/>
    <col min="4369" max="4369" width="15.140625" style="73" bestFit="1" customWidth="1"/>
    <col min="4370" max="4370" width="15.85546875" style="73" customWidth="1"/>
    <col min="4371" max="4371" width="16.7109375" style="73" bestFit="1" customWidth="1"/>
    <col min="4372" max="4372" width="5.140625" style="73" bestFit="1" customWidth="1"/>
    <col min="4373" max="4373" width="15.140625" style="73" bestFit="1" customWidth="1"/>
    <col min="4374" max="4374" width="5.140625" style="73" bestFit="1" customWidth="1"/>
    <col min="4375" max="4375" width="16.7109375" style="73" bestFit="1" customWidth="1"/>
    <col min="4376" max="4608" width="9.140625" style="73"/>
    <col min="4609" max="4609" width="41.140625" style="73" customWidth="1"/>
    <col min="4610" max="4610" width="8.140625" style="73" customWidth="1"/>
    <col min="4611" max="4611" width="1.7109375" style="73" customWidth="1"/>
    <col min="4612" max="4612" width="14.7109375" style="73" bestFit="1" customWidth="1"/>
    <col min="4613" max="4613" width="1.5703125" style="73" customWidth="1"/>
    <col min="4614" max="4614" width="14.5703125" style="73" customWidth="1"/>
    <col min="4615" max="4615" width="1.5703125" style="73" customWidth="1"/>
    <col min="4616" max="4616" width="14.7109375" style="73" bestFit="1" customWidth="1"/>
    <col min="4617" max="4617" width="1.5703125" style="73" customWidth="1"/>
    <col min="4618" max="4618" width="14.5703125" style="73" customWidth="1"/>
    <col min="4619" max="4619" width="13.85546875" style="73" customWidth="1"/>
    <col min="4620" max="4620" width="16" style="73" customWidth="1"/>
    <col min="4621" max="4621" width="15.85546875" style="73" bestFit="1" customWidth="1"/>
    <col min="4622" max="4622" width="17.140625" style="73" customWidth="1"/>
    <col min="4623" max="4623" width="23.5703125" style="73" customWidth="1"/>
    <col min="4624" max="4624" width="14.42578125" style="73" customWidth="1"/>
    <col min="4625" max="4625" width="15.140625" style="73" bestFit="1" customWidth="1"/>
    <col min="4626" max="4626" width="15.85546875" style="73" customWidth="1"/>
    <col min="4627" max="4627" width="16.7109375" style="73" bestFit="1" customWidth="1"/>
    <col min="4628" max="4628" width="5.140625" style="73" bestFit="1" customWidth="1"/>
    <col min="4629" max="4629" width="15.140625" style="73" bestFit="1" customWidth="1"/>
    <col min="4630" max="4630" width="5.140625" style="73" bestFit="1" customWidth="1"/>
    <col min="4631" max="4631" width="16.7109375" style="73" bestFit="1" customWidth="1"/>
    <col min="4632" max="4864" width="9.140625" style="73"/>
    <col min="4865" max="4865" width="41.140625" style="73" customWidth="1"/>
    <col min="4866" max="4866" width="8.140625" style="73" customWidth="1"/>
    <col min="4867" max="4867" width="1.7109375" style="73" customWidth="1"/>
    <col min="4868" max="4868" width="14.7109375" style="73" bestFit="1" customWidth="1"/>
    <col min="4869" max="4869" width="1.5703125" style="73" customWidth="1"/>
    <col min="4870" max="4870" width="14.5703125" style="73" customWidth="1"/>
    <col min="4871" max="4871" width="1.5703125" style="73" customWidth="1"/>
    <col min="4872" max="4872" width="14.7109375" style="73" bestFit="1" customWidth="1"/>
    <col min="4873" max="4873" width="1.5703125" style="73" customWidth="1"/>
    <col min="4874" max="4874" width="14.5703125" style="73" customWidth="1"/>
    <col min="4875" max="4875" width="13.85546875" style="73" customWidth="1"/>
    <col min="4876" max="4876" width="16" style="73" customWidth="1"/>
    <col min="4877" max="4877" width="15.85546875" style="73" bestFit="1" customWidth="1"/>
    <col min="4878" max="4878" width="17.140625" style="73" customWidth="1"/>
    <col min="4879" max="4879" width="23.5703125" style="73" customWidth="1"/>
    <col min="4880" max="4880" width="14.42578125" style="73" customWidth="1"/>
    <col min="4881" max="4881" width="15.140625" style="73" bestFit="1" customWidth="1"/>
    <col min="4882" max="4882" width="15.85546875" style="73" customWidth="1"/>
    <col min="4883" max="4883" width="16.7109375" style="73" bestFit="1" customWidth="1"/>
    <col min="4884" max="4884" width="5.140625" style="73" bestFit="1" customWidth="1"/>
    <col min="4885" max="4885" width="15.140625" style="73" bestFit="1" customWidth="1"/>
    <col min="4886" max="4886" width="5.140625" style="73" bestFit="1" customWidth="1"/>
    <col min="4887" max="4887" width="16.7109375" style="73" bestFit="1" customWidth="1"/>
    <col min="4888" max="5120" width="9.140625" style="73"/>
    <col min="5121" max="5121" width="41.140625" style="73" customWidth="1"/>
    <col min="5122" max="5122" width="8.140625" style="73" customWidth="1"/>
    <col min="5123" max="5123" width="1.7109375" style="73" customWidth="1"/>
    <col min="5124" max="5124" width="14.7109375" style="73" bestFit="1" customWidth="1"/>
    <col min="5125" max="5125" width="1.5703125" style="73" customWidth="1"/>
    <col min="5126" max="5126" width="14.5703125" style="73" customWidth="1"/>
    <col min="5127" max="5127" width="1.5703125" style="73" customWidth="1"/>
    <col min="5128" max="5128" width="14.7109375" style="73" bestFit="1" customWidth="1"/>
    <col min="5129" max="5129" width="1.5703125" style="73" customWidth="1"/>
    <col min="5130" max="5130" width="14.5703125" style="73" customWidth="1"/>
    <col min="5131" max="5131" width="13.85546875" style="73" customWidth="1"/>
    <col min="5132" max="5132" width="16" style="73" customWidth="1"/>
    <col min="5133" max="5133" width="15.85546875" style="73" bestFit="1" customWidth="1"/>
    <col min="5134" max="5134" width="17.140625" style="73" customWidth="1"/>
    <col min="5135" max="5135" width="23.5703125" style="73" customWidth="1"/>
    <col min="5136" max="5136" width="14.42578125" style="73" customWidth="1"/>
    <col min="5137" max="5137" width="15.140625" style="73" bestFit="1" customWidth="1"/>
    <col min="5138" max="5138" width="15.85546875" style="73" customWidth="1"/>
    <col min="5139" max="5139" width="16.7109375" style="73" bestFit="1" customWidth="1"/>
    <col min="5140" max="5140" width="5.140625" style="73" bestFit="1" customWidth="1"/>
    <col min="5141" max="5141" width="15.140625" style="73" bestFit="1" customWidth="1"/>
    <col min="5142" max="5142" width="5.140625" style="73" bestFit="1" customWidth="1"/>
    <col min="5143" max="5143" width="16.7109375" style="73" bestFit="1" customWidth="1"/>
    <col min="5144" max="5376" width="9.140625" style="73"/>
    <col min="5377" max="5377" width="41.140625" style="73" customWidth="1"/>
    <col min="5378" max="5378" width="8.140625" style="73" customWidth="1"/>
    <col min="5379" max="5379" width="1.7109375" style="73" customWidth="1"/>
    <col min="5380" max="5380" width="14.7109375" style="73" bestFit="1" customWidth="1"/>
    <col min="5381" max="5381" width="1.5703125" style="73" customWidth="1"/>
    <col min="5382" max="5382" width="14.5703125" style="73" customWidth="1"/>
    <col min="5383" max="5383" width="1.5703125" style="73" customWidth="1"/>
    <col min="5384" max="5384" width="14.7109375" style="73" bestFit="1" customWidth="1"/>
    <col min="5385" max="5385" width="1.5703125" style="73" customWidth="1"/>
    <col min="5386" max="5386" width="14.5703125" style="73" customWidth="1"/>
    <col min="5387" max="5387" width="13.85546875" style="73" customWidth="1"/>
    <col min="5388" max="5388" width="16" style="73" customWidth="1"/>
    <col min="5389" max="5389" width="15.85546875" style="73" bestFit="1" customWidth="1"/>
    <col min="5390" max="5390" width="17.140625" style="73" customWidth="1"/>
    <col min="5391" max="5391" width="23.5703125" style="73" customWidth="1"/>
    <col min="5392" max="5392" width="14.42578125" style="73" customWidth="1"/>
    <col min="5393" max="5393" width="15.140625" style="73" bestFit="1" customWidth="1"/>
    <col min="5394" max="5394" width="15.85546875" style="73" customWidth="1"/>
    <col min="5395" max="5395" width="16.7109375" style="73" bestFit="1" customWidth="1"/>
    <col min="5396" max="5396" width="5.140625" style="73" bestFit="1" customWidth="1"/>
    <col min="5397" max="5397" width="15.140625" style="73" bestFit="1" customWidth="1"/>
    <col min="5398" max="5398" width="5.140625" style="73" bestFit="1" customWidth="1"/>
    <col min="5399" max="5399" width="16.7109375" style="73" bestFit="1" customWidth="1"/>
    <col min="5400" max="5632" width="9.140625" style="73"/>
    <col min="5633" max="5633" width="41.140625" style="73" customWidth="1"/>
    <col min="5634" max="5634" width="8.140625" style="73" customWidth="1"/>
    <col min="5635" max="5635" width="1.7109375" style="73" customWidth="1"/>
    <col min="5636" max="5636" width="14.7109375" style="73" bestFit="1" customWidth="1"/>
    <col min="5637" max="5637" width="1.5703125" style="73" customWidth="1"/>
    <col min="5638" max="5638" width="14.5703125" style="73" customWidth="1"/>
    <col min="5639" max="5639" width="1.5703125" style="73" customWidth="1"/>
    <col min="5640" max="5640" width="14.7109375" style="73" bestFit="1" customWidth="1"/>
    <col min="5641" max="5641" width="1.5703125" style="73" customWidth="1"/>
    <col min="5642" max="5642" width="14.5703125" style="73" customWidth="1"/>
    <col min="5643" max="5643" width="13.85546875" style="73" customWidth="1"/>
    <col min="5644" max="5644" width="16" style="73" customWidth="1"/>
    <col min="5645" max="5645" width="15.85546875" style="73" bestFit="1" customWidth="1"/>
    <col min="5646" max="5646" width="17.140625" style="73" customWidth="1"/>
    <col min="5647" max="5647" width="23.5703125" style="73" customWidth="1"/>
    <col min="5648" max="5648" width="14.42578125" style="73" customWidth="1"/>
    <col min="5649" max="5649" width="15.140625" style="73" bestFit="1" customWidth="1"/>
    <col min="5650" max="5650" width="15.85546875" style="73" customWidth="1"/>
    <col min="5651" max="5651" width="16.7109375" style="73" bestFit="1" customWidth="1"/>
    <col min="5652" max="5652" width="5.140625" style="73" bestFit="1" customWidth="1"/>
    <col min="5653" max="5653" width="15.140625" style="73" bestFit="1" customWidth="1"/>
    <col min="5654" max="5654" width="5.140625" style="73" bestFit="1" customWidth="1"/>
    <col min="5655" max="5655" width="16.7109375" style="73" bestFit="1" customWidth="1"/>
    <col min="5656" max="5888" width="9.140625" style="73"/>
    <col min="5889" max="5889" width="41.140625" style="73" customWidth="1"/>
    <col min="5890" max="5890" width="8.140625" style="73" customWidth="1"/>
    <col min="5891" max="5891" width="1.7109375" style="73" customWidth="1"/>
    <col min="5892" max="5892" width="14.7109375" style="73" bestFit="1" customWidth="1"/>
    <col min="5893" max="5893" width="1.5703125" style="73" customWidth="1"/>
    <col min="5894" max="5894" width="14.5703125" style="73" customWidth="1"/>
    <col min="5895" max="5895" width="1.5703125" style="73" customWidth="1"/>
    <col min="5896" max="5896" width="14.7109375" style="73" bestFit="1" customWidth="1"/>
    <col min="5897" max="5897" width="1.5703125" style="73" customWidth="1"/>
    <col min="5898" max="5898" width="14.5703125" style="73" customWidth="1"/>
    <col min="5899" max="5899" width="13.85546875" style="73" customWidth="1"/>
    <col min="5900" max="5900" width="16" style="73" customWidth="1"/>
    <col min="5901" max="5901" width="15.85546875" style="73" bestFit="1" customWidth="1"/>
    <col min="5902" max="5902" width="17.140625" style="73" customWidth="1"/>
    <col min="5903" max="5903" width="23.5703125" style="73" customWidth="1"/>
    <col min="5904" max="5904" width="14.42578125" style="73" customWidth="1"/>
    <col min="5905" max="5905" width="15.140625" style="73" bestFit="1" customWidth="1"/>
    <col min="5906" max="5906" width="15.85546875" style="73" customWidth="1"/>
    <col min="5907" max="5907" width="16.7109375" style="73" bestFit="1" customWidth="1"/>
    <col min="5908" max="5908" width="5.140625" style="73" bestFit="1" customWidth="1"/>
    <col min="5909" max="5909" width="15.140625" style="73" bestFit="1" customWidth="1"/>
    <col min="5910" max="5910" width="5.140625" style="73" bestFit="1" customWidth="1"/>
    <col min="5911" max="5911" width="16.7109375" style="73" bestFit="1" customWidth="1"/>
    <col min="5912" max="6144" width="9.140625" style="73"/>
    <col min="6145" max="6145" width="41.140625" style="73" customWidth="1"/>
    <col min="6146" max="6146" width="8.140625" style="73" customWidth="1"/>
    <col min="6147" max="6147" width="1.7109375" style="73" customWidth="1"/>
    <col min="6148" max="6148" width="14.7109375" style="73" bestFit="1" customWidth="1"/>
    <col min="6149" max="6149" width="1.5703125" style="73" customWidth="1"/>
    <col min="6150" max="6150" width="14.5703125" style="73" customWidth="1"/>
    <col min="6151" max="6151" width="1.5703125" style="73" customWidth="1"/>
    <col min="6152" max="6152" width="14.7109375" style="73" bestFit="1" customWidth="1"/>
    <col min="6153" max="6153" width="1.5703125" style="73" customWidth="1"/>
    <col min="6154" max="6154" width="14.5703125" style="73" customWidth="1"/>
    <col min="6155" max="6155" width="13.85546875" style="73" customWidth="1"/>
    <col min="6156" max="6156" width="16" style="73" customWidth="1"/>
    <col min="6157" max="6157" width="15.85546875" style="73" bestFit="1" customWidth="1"/>
    <col min="6158" max="6158" width="17.140625" style="73" customWidth="1"/>
    <col min="6159" max="6159" width="23.5703125" style="73" customWidth="1"/>
    <col min="6160" max="6160" width="14.42578125" style="73" customWidth="1"/>
    <col min="6161" max="6161" width="15.140625" style="73" bestFit="1" customWidth="1"/>
    <col min="6162" max="6162" width="15.85546875" style="73" customWidth="1"/>
    <col min="6163" max="6163" width="16.7109375" style="73" bestFit="1" customWidth="1"/>
    <col min="6164" max="6164" width="5.140625" style="73" bestFit="1" customWidth="1"/>
    <col min="6165" max="6165" width="15.140625" style="73" bestFit="1" customWidth="1"/>
    <col min="6166" max="6166" width="5.140625" style="73" bestFit="1" customWidth="1"/>
    <col min="6167" max="6167" width="16.7109375" style="73" bestFit="1" customWidth="1"/>
    <col min="6168" max="6400" width="9.140625" style="73"/>
    <col min="6401" max="6401" width="41.140625" style="73" customWidth="1"/>
    <col min="6402" max="6402" width="8.140625" style="73" customWidth="1"/>
    <col min="6403" max="6403" width="1.7109375" style="73" customWidth="1"/>
    <col min="6404" max="6404" width="14.7109375" style="73" bestFit="1" customWidth="1"/>
    <col min="6405" max="6405" width="1.5703125" style="73" customWidth="1"/>
    <col min="6406" max="6406" width="14.5703125" style="73" customWidth="1"/>
    <col min="6407" max="6407" width="1.5703125" style="73" customWidth="1"/>
    <col min="6408" max="6408" width="14.7109375" style="73" bestFit="1" customWidth="1"/>
    <col min="6409" max="6409" width="1.5703125" style="73" customWidth="1"/>
    <col min="6410" max="6410" width="14.5703125" style="73" customWidth="1"/>
    <col min="6411" max="6411" width="13.85546875" style="73" customWidth="1"/>
    <col min="6412" max="6412" width="16" style="73" customWidth="1"/>
    <col min="6413" max="6413" width="15.85546875" style="73" bestFit="1" customWidth="1"/>
    <col min="6414" max="6414" width="17.140625" style="73" customWidth="1"/>
    <col min="6415" max="6415" width="23.5703125" style="73" customWidth="1"/>
    <col min="6416" max="6416" width="14.42578125" style="73" customWidth="1"/>
    <col min="6417" max="6417" width="15.140625" style="73" bestFit="1" customWidth="1"/>
    <col min="6418" max="6418" width="15.85546875" style="73" customWidth="1"/>
    <col min="6419" max="6419" width="16.7109375" style="73" bestFit="1" customWidth="1"/>
    <col min="6420" max="6420" width="5.140625" style="73" bestFit="1" customWidth="1"/>
    <col min="6421" max="6421" width="15.140625" style="73" bestFit="1" customWidth="1"/>
    <col min="6422" max="6422" width="5.140625" style="73" bestFit="1" customWidth="1"/>
    <col min="6423" max="6423" width="16.7109375" style="73" bestFit="1" customWidth="1"/>
    <col min="6424" max="6656" width="9.140625" style="73"/>
    <col min="6657" max="6657" width="41.140625" style="73" customWidth="1"/>
    <col min="6658" max="6658" width="8.140625" style="73" customWidth="1"/>
    <col min="6659" max="6659" width="1.7109375" style="73" customWidth="1"/>
    <col min="6660" max="6660" width="14.7109375" style="73" bestFit="1" customWidth="1"/>
    <col min="6661" max="6661" width="1.5703125" style="73" customWidth="1"/>
    <col min="6662" max="6662" width="14.5703125" style="73" customWidth="1"/>
    <col min="6663" max="6663" width="1.5703125" style="73" customWidth="1"/>
    <col min="6664" max="6664" width="14.7109375" style="73" bestFit="1" customWidth="1"/>
    <col min="6665" max="6665" width="1.5703125" style="73" customWidth="1"/>
    <col min="6666" max="6666" width="14.5703125" style="73" customWidth="1"/>
    <col min="6667" max="6667" width="13.85546875" style="73" customWidth="1"/>
    <col min="6668" max="6668" width="16" style="73" customWidth="1"/>
    <col min="6669" max="6669" width="15.85546875" style="73" bestFit="1" customWidth="1"/>
    <col min="6670" max="6670" width="17.140625" style="73" customWidth="1"/>
    <col min="6671" max="6671" width="23.5703125" style="73" customWidth="1"/>
    <col min="6672" max="6672" width="14.42578125" style="73" customWidth="1"/>
    <col min="6673" max="6673" width="15.140625" style="73" bestFit="1" customWidth="1"/>
    <col min="6674" max="6674" width="15.85546875" style="73" customWidth="1"/>
    <col min="6675" max="6675" width="16.7109375" style="73" bestFit="1" customWidth="1"/>
    <col min="6676" max="6676" width="5.140625" style="73" bestFit="1" customWidth="1"/>
    <col min="6677" max="6677" width="15.140625" style="73" bestFit="1" customWidth="1"/>
    <col min="6678" max="6678" width="5.140625" style="73" bestFit="1" customWidth="1"/>
    <col min="6679" max="6679" width="16.7109375" style="73" bestFit="1" customWidth="1"/>
    <col min="6680" max="6912" width="9.140625" style="73"/>
    <col min="6913" max="6913" width="41.140625" style="73" customWidth="1"/>
    <col min="6914" max="6914" width="8.140625" style="73" customWidth="1"/>
    <col min="6915" max="6915" width="1.7109375" style="73" customWidth="1"/>
    <col min="6916" max="6916" width="14.7109375" style="73" bestFit="1" customWidth="1"/>
    <col min="6917" max="6917" width="1.5703125" style="73" customWidth="1"/>
    <col min="6918" max="6918" width="14.5703125" style="73" customWidth="1"/>
    <col min="6919" max="6919" width="1.5703125" style="73" customWidth="1"/>
    <col min="6920" max="6920" width="14.7109375" style="73" bestFit="1" customWidth="1"/>
    <col min="6921" max="6921" width="1.5703125" style="73" customWidth="1"/>
    <col min="6922" max="6922" width="14.5703125" style="73" customWidth="1"/>
    <col min="6923" max="6923" width="13.85546875" style="73" customWidth="1"/>
    <col min="6924" max="6924" width="16" style="73" customWidth="1"/>
    <col min="6925" max="6925" width="15.85546875" style="73" bestFit="1" customWidth="1"/>
    <col min="6926" max="6926" width="17.140625" style="73" customWidth="1"/>
    <col min="6927" max="6927" width="23.5703125" style="73" customWidth="1"/>
    <col min="6928" max="6928" width="14.42578125" style="73" customWidth="1"/>
    <col min="6929" max="6929" width="15.140625" style="73" bestFit="1" customWidth="1"/>
    <col min="6930" max="6930" width="15.85546875" style="73" customWidth="1"/>
    <col min="6931" max="6931" width="16.7109375" style="73" bestFit="1" customWidth="1"/>
    <col min="6932" max="6932" width="5.140625" style="73" bestFit="1" customWidth="1"/>
    <col min="6933" max="6933" width="15.140625" style="73" bestFit="1" customWidth="1"/>
    <col min="6934" max="6934" width="5.140625" style="73" bestFit="1" customWidth="1"/>
    <col min="6935" max="6935" width="16.7109375" style="73" bestFit="1" customWidth="1"/>
    <col min="6936" max="7168" width="9.140625" style="73"/>
    <col min="7169" max="7169" width="41.140625" style="73" customWidth="1"/>
    <col min="7170" max="7170" width="8.140625" style="73" customWidth="1"/>
    <col min="7171" max="7171" width="1.7109375" style="73" customWidth="1"/>
    <col min="7172" max="7172" width="14.7109375" style="73" bestFit="1" customWidth="1"/>
    <col min="7173" max="7173" width="1.5703125" style="73" customWidth="1"/>
    <col min="7174" max="7174" width="14.5703125" style="73" customWidth="1"/>
    <col min="7175" max="7175" width="1.5703125" style="73" customWidth="1"/>
    <col min="7176" max="7176" width="14.7109375" style="73" bestFit="1" customWidth="1"/>
    <col min="7177" max="7177" width="1.5703125" style="73" customWidth="1"/>
    <col min="7178" max="7178" width="14.5703125" style="73" customWidth="1"/>
    <col min="7179" max="7179" width="13.85546875" style="73" customWidth="1"/>
    <col min="7180" max="7180" width="16" style="73" customWidth="1"/>
    <col min="7181" max="7181" width="15.85546875" style="73" bestFit="1" customWidth="1"/>
    <col min="7182" max="7182" width="17.140625" style="73" customWidth="1"/>
    <col min="7183" max="7183" width="23.5703125" style="73" customWidth="1"/>
    <col min="7184" max="7184" width="14.42578125" style="73" customWidth="1"/>
    <col min="7185" max="7185" width="15.140625" style="73" bestFit="1" customWidth="1"/>
    <col min="7186" max="7186" width="15.85546875" style="73" customWidth="1"/>
    <col min="7187" max="7187" width="16.7109375" style="73" bestFit="1" customWidth="1"/>
    <col min="7188" max="7188" width="5.140625" style="73" bestFit="1" customWidth="1"/>
    <col min="7189" max="7189" width="15.140625" style="73" bestFit="1" customWidth="1"/>
    <col min="7190" max="7190" width="5.140625" style="73" bestFit="1" customWidth="1"/>
    <col min="7191" max="7191" width="16.7109375" style="73" bestFit="1" customWidth="1"/>
    <col min="7192" max="7424" width="9.140625" style="73"/>
    <col min="7425" max="7425" width="41.140625" style="73" customWidth="1"/>
    <col min="7426" max="7426" width="8.140625" style="73" customWidth="1"/>
    <col min="7427" max="7427" width="1.7109375" style="73" customWidth="1"/>
    <col min="7428" max="7428" width="14.7109375" style="73" bestFit="1" customWidth="1"/>
    <col min="7429" max="7429" width="1.5703125" style="73" customWidth="1"/>
    <col min="7430" max="7430" width="14.5703125" style="73" customWidth="1"/>
    <col min="7431" max="7431" width="1.5703125" style="73" customWidth="1"/>
    <col min="7432" max="7432" width="14.7109375" style="73" bestFit="1" customWidth="1"/>
    <col min="7433" max="7433" width="1.5703125" style="73" customWidth="1"/>
    <col min="7434" max="7434" width="14.5703125" style="73" customWidth="1"/>
    <col min="7435" max="7435" width="13.85546875" style="73" customWidth="1"/>
    <col min="7436" max="7436" width="16" style="73" customWidth="1"/>
    <col min="7437" max="7437" width="15.85546875" style="73" bestFit="1" customWidth="1"/>
    <col min="7438" max="7438" width="17.140625" style="73" customWidth="1"/>
    <col min="7439" max="7439" width="23.5703125" style="73" customWidth="1"/>
    <col min="7440" max="7440" width="14.42578125" style="73" customWidth="1"/>
    <col min="7441" max="7441" width="15.140625" style="73" bestFit="1" customWidth="1"/>
    <col min="7442" max="7442" width="15.85546875" style="73" customWidth="1"/>
    <col min="7443" max="7443" width="16.7109375" style="73" bestFit="1" customWidth="1"/>
    <col min="7444" max="7444" width="5.140625" style="73" bestFit="1" customWidth="1"/>
    <col min="7445" max="7445" width="15.140625" style="73" bestFit="1" customWidth="1"/>
    <col min="7446" max="7446" width="5.140625" style="73" bestFit="1" customWidth="1"/>
    <col min="7447" max="7447" width="16.7109375" style="73" bestFit="1" customWidth="1"/>
    <col min="7448" max="7680" width="9.140625" style="73"/>
    <col min="7681" max="7681" width="41.140625" style="73" customWidth="1"/>
    <col min="7682" max="7682" width="8.140625" style="73" customWidth="1"/>
    <col min="7683" max="7683" width="1.7109375" style="73" customWidth="1"/>
    <col min="7684" max="7684" width="14.7109375" style="73" bestFit="1" customWidth="1"/>
    <col min="7685" max="7685" width="1.5703125" style="73" customWidth="1"/>
    <col min="7686" max="7686" width="14.5703125" style="73" customWidth="1"/>
    <col min="7687" max="7687" width="1.5703125" style="73" customWidth="1"/>
    <col min="7688" max="7688" width="14.7109375" style="73" bestFit="1" customWidth="1"/>
    <col min="7689" max="7689" width="1.5703125" style="73" customWidth="1"/>
    <col min="7690" max="7690" width="14.5703125" style="73" customWidth="1"/>
    <col min="7691" max="7691" width="13.85546875" style="73" customWidth="1"/>
    <col min="7692" max="7692" width="16" style="73" customWidth="1"/>
    <col min="7693" max="7693" width="15.85546875" style="73" bestFit="1" customWidth="1"/>
    <col min="7694" max="7694" width="17.140625" style="73" customWidth="1"/>
    <col min="7695" max="7695" width="23.5703125" style="73" customWidth="1"/>
    <col min="7696" max="7696" width="14.42578125" style="73" customWidth="1"/>
    <col min="7697" max="7697" width="15.140625" style="73" bestFit="1" customWidth="1"/>
    <col min="7698" max="7698" width="15.85546875" style="73" customWidth="1"/>
    <col min="7699" max="7699" width="16.7109375" style="73" bestFit="1" customWidth="1"/>
    <col min="7700" max="7700" width="5.140625" style="73" bestFit="1" customWidth="1"/>
    <col min="7701" max="7701" width="15.140625" style="73" bestFit="1" customWidth="1"/>
    <col min="7702" max="7702" width="5.140625" style="73" bestFit="1" customWidth="1"/>
    <col min="7703" max="7703" width="16.7109375" style="73" bestFit="1" customWidth="1"/>
    <col min="7704" max="7936" width="9.140625" style="73"/>
    <col min="7937" max="7937" width="41.140625" style="73" customWidth="1"/>
    <col min="7938" max="7938" width="8.140625" style="73" customWidth="1"/>
    <col min="7939" max="7939" width="1.7109375" style="73" customWidth="1"/>
    <col min="7940" max="7940" width="14.7109375" style="73" bestFit="1" customWidth="1"/>
    <col min="7941" max="7941" width="1.5703125" style="73" customWidth="1"/>
    <col min="7942" max="7942" width="14.5703125" style="73" customWidth="1"/>
    <col min="7943" max="7943" width="1.5703125" style="73" customWidth="1"/>
    <col min="7944" max="7944" width="14.7109375" style="73" bestFit="1" customWidth="1"/>
    <col min="7945" max="7945" width="1.5703125" style="73" customWidth="1"/>
    <col min="7946" max="7946" width="14.5703125" style="73" customWidth="1"/>
    <col min="7947" max="7947" width="13.85546875" style="73" customWidth="1"/>
    <col min="7948" max="7948" width="16" style="73" customWidth="1"/>
    <col min="7949" max="7949" width="15.85546875" style="73" bestFit="1" customWidth="1"/>
    <col min="7950" max="7950" width="17.140625" style="73" customWidth="1"/>
    <col min="7951" max="7951" width="23.5703125" style="73" customWidth="1"/>
    <col min="7952" max="7952" width="14.42578125" style="73" customWidth="1"/>
    <col min="7953" max="7953" width="15.140625" style="73" bestFit="1" customWidth="1"/>
    <col min="7954" max="7954" width="15.85546875" style="73" customWidth="1"/>
    <col min="7955" max="7955" width="16.7109375" style="73" bestFit="1" customWidth="1"/>
    <col min="7956" max="7956" width="5.140625" style="73" bestFit="1" customWidth="1"/>
    <col min="7957" max="7957" width="15.140625" style="73" bestFit="1" customWidth="1"/>
    <col min="7958" max="7958" width="5.140625" style="73" bestFit="1" customWidth="1"/>
    <col min="7959" max="7959" width="16.7109375" style="73" bestFit="1" customWidth="1"/>
    <col min="7960" max="8192" width="9.140625" style="73"/>
    <col min="8193" max="8193" width="41.140625" style="73" customWidth="1"/>
    <col min="8194" max="8194" width="8.140625" style="73" customWidth="1"/>
    <col min="8195" max="8195" width="1.7109375" style="73" customWidth="1"/>
    <col min="8196" max="8196" width="14.7109375" style="73" bestFit="1" customWidth="1"/>
    <col min="8197" max="8197" width="1.5703125" style="73" customWidth="1"/>
    <col min="8198" max="8198" width="14.5703125" style="73" customWidth="1"/>
    <col min="8199" max="8199" width="1.5703125" style="73" customWidth="1"/>
    <col min="8200" max="8200" width="14.7109375" style="73" bestFit="1" customWidth="1"/>
    <col min="8201" max="8201" width="1.5703125" style="73" customWidth="1"/>
    <col min="8202" max="8202" width="14.5703125" style="73" customWidth="1"/>
    <col min="8203" max="8203" width="13.85546875" style="73" customWidth="1"/>
    <col min="8204" max="8204" width="16" style="73" customWidth="1"/>
    <col min="8205" max="8205" width="15.85546875" style="73" bestFit="1" customWidth="1"/>
    <col min="8206" max="8206" width="17.140625" style="73" customWidth="1"/>
    <col min="8207" max="8207" width="23.5703125" style="73" customWidth="1"/>
    <col min="8208" max="8208" width="14.42578125" style="73" customWidth="1"/>
    <col min="8209" max="8209" width="15.140625" style="73" bestFit="1" customWidth="1"/>
    <col min="8210" max="8210" width="15.85546875" style="73" customWidth="1"/>
    <col min="8211" max="8211" width="16.7109375" style="73" bestFit="1" customWidth="1"/>
    <col min="8212" max="8212" width="5.140625" style="73" bestFit="1" customWidth="1"/>
    <col min="8213" max="8213" width="15.140625" style="73" bestFit="1" customWidth="1"/>
    <col min="8214" max="8214" width="5.140625" style="73" bestFit="1" customWidth="1"/>
    <col min="8215" max="8215" width="16.7109375" style="73" bestFit="1" customWidth="1"/>
    <col min="8216" max="8448" width="9.140625" style="73"/>
    <col min="8449" max="8449" width="41.140625" style="73" customWidth="1"/>
    <col min="8450" max="8450" width="8.140625" style="73" customWidth="1"/>
    <col min="8451" max="8451" width="1.7109375" style="73" customWidth="1"/>
    <col min="8452" max="8452" width="14.7109375" style="73" bestFit="1" customWidth="1"/>
    <col min="8453" max="8453" width="1.5703125" style="73" customWidth="1"/>
    <col min="8454" max="8454" width="14.5703125" style="73" customWidth="1"/>
    <col min="8455" max="8455" width="1.5703125" style="73" customWidth="1"/>
    <col min="8456" max="8456" width="14.7109375" style="73" bestFit="1" customWidth="1"/>
    <col min="8457" max="8457" width="1.5703125" style="73" customWidth="1"/>
    <col min="8458" max="8458" width="14.5703125" style="73" customWidth="1"/>
    <col min="8459" max="8459" width="13.85546875" style="73" customWidth="1"/>
    <col min="8460" max="8460" width="16" style="73" customWidth="1"/>
    <col min="8461" max="8461" width="15.85546875" style="73" bestFit="1" customWidth="1"/>
    <col min="8462" max="8462" width="17.140625" style="73" customWidth="1"/>
    <col min="8463" max="8463" width="23.5703125" style="73" customWidth="1"/>
    <col min="8464" max="8464" width="14.42578125" style="73" customWidth="1"/>
    <col min="8465" max="8465" width="15.140625" style="73" bestFit="1" customWidth="1"/>
    <col min="8466" max="8466" width="15.85546875" style="73" customWidth="1"/>
    <col min="8467" max="8467" width="16.7109375" style="73" bestFit="1" customWidth="1"/>
    <col min="8468" max="8468" width="5.140625" style="73" bestFit="1" customWidth="1"/>
    <col min="8469" max="8469" width="15.140625" style="73" bestFit="1" customWidth="1"/>
    <col min="8470" max="8470" width="5.140625" style="73" bestFit="1" customWidth="1"/>
    <col min="8471" max="8471" width="16.7109375" style="73" bestFit="1" customWidth="1"/>
    <col min="8472" max="8704" width="9.140625" style="73"/>
    <col min="8705" max="8705" width="41.140625" style="73" customWidth="1"/>
    <col min="8706" max="8706" width="8.140625" style="73" customWidth="1"/>
    <col min="8707" max="8707" width="1.7109375" style="73" customWidth="1"/>
    <col min="8708" max="8708" width="14.7109375" style="73" bestFit="1" customWidth="1"/>
    <col min="8709" max="8709" width="1.5703125" style="73" customWidth="1"/>
    <col min="8710" max="8710" width="14.5703125" style="73" customWidth="1"/>
    <col min="8711" max="8711" width="1.5703125" style="73" customWidth="1"/>
    <col min="8712" max="8712" width="14.7109375" style="73" bestFit="1" customWidth="1"/>
    <col min="8713" max="8713" width="1.5703125" style="73" customWidth="1"/>
    <col min="8714" max="8714" width="14.5703125" style="73" customWidth="1"/>
    <col min="8715" max="8715" width="13.85546875" style="73" customWidth="1"/>
    <col min="8716" max="8716" width="16" style="73" customWidth="1"/>
    <col min="8717" max="8717" width="15.85546875" style="73" bestFit="1" customWidth="1"/>
    <col min="8718" max="8718" width="17.140625" style="73" customWidth="1"/>
    <col min="8719" max="8719" width="23.5703125" style="73" customWidth="1"/>
    <col min="8720" max="8720" width="14.42578125" style="73" customWidth="1"/>
    <col min="8721" max="8721" width="15.140625" style="73" bestFit="1" customWidth="1"/>
    <col min="8722" max="8722" width="15.85546875" style="73" customWidth="1"/>
    <col min="8723" max="8723" width="16.7109375" style="73" bestFit="1" customWidth="1"/>
    <col min="8724" max="8724" width="5.140625" style="73" bestFit="1" customWidth="1"/>
    <col min="8725" max="8725" width="15.140625" style="73" bestFit="1" customWidth="1"/>
    <col min="8726" max="8726" width="5.140625" style="73" bestFit="1" customWidth="1"/>
    <col min="8727" max="8727" width="16.7109375" style="73" bestFit="1" customWidth="1"/>
    <col min="8728" max="8960" width="9.140625" style="73"/>
    <col min="8961" max="8961" width="41.140625" style="73" customWidth="1"/>
    <col min="8962" max="8962" width="8.140625" style="73" customWidth="1"/>
    <col min="8963" max="8963" width="1.7109375" style="73" customWidth="1"/>
    <col min="8964" max="8964" width="14.7109375" style="73" bestFit="1" customWidth="1"/>
    <col min="8965" max="8965" width="1.5703125" style="73" customWidth="1"/>
    <col min="8966" max="8966" width="14.5703125" style="73" customWidth="1"/>
    <col min="8967" max="8967" width="1.5703125" style="73" customWidth="1"/>
    <col min="8968" max="8968" width="14.7109375" style="73" bestFit="1" customWidth="1"/>
    <col min="8969" max="8969" width="1.5703125" style="73" customWidth="1"/>
    <col min="8970" max="8970" width="14.5703125" style="73" customWidth="1"/>
    <col min="8971" max="8971" width="13.85546875" style="73" customWidth="1"/>
    <col min="8972" max="8972" width="16" style="73" customWidth="1"/>
    <col min="8973" max="8973" width="15.85546875" style="73" bestFit="1" customWidth="1"/>
    <col min="8974" max="8974" width="17.140625" style="73" customWidth="1"/>
    <col min="8975" max="8975" width="23.5703125" style="73" customWidth="1"/>
    <col min="8976" max="8976" width="14.42578125" style="73" customWidth="1"/>
    <col min="8977" max="8977" width="15.140625" style="73" bestFit="1" customWidth="1"/>
    <col min="8978" max="8978" width="15.85546875" style="73" customWidth="1"/>
    <col min="8979" max="8979" width="16.7109375" style="73" bestFit="1" customWidth="1"/>
    <col min="8980" max="8980" width="5.140625" style="73" bestFit="1" customWidth="1"/>
    <col min="8981" max="8981" width="15.140625" style="73" bestFit="1" customWidth="1"/>
    <col min="8982" max="8982" width="5.140625" style="73" bestFit="1" customWidth="1"/>
    <col min="8983" max="8983" width="16.7109375" style="73" bestFit="1" customWidth="1"/>
    <col min="8984" max="9216" width="9.140625" style="73"/>
    <col min="9217" max="9217" width="41.140625" style="73" customWidth="1"/>
    <col min="9218" max="9218" width="8.140625" style="73" customWidth="1"/>
    <col min="9219" max="9219" width="1.7109375" style="73" customWidth="1"/>
    <col min="9220" max="9220" width="14.7109375" style="73" bestFit="1" customWidth="1"/>
    <col min="9221" max="9221" width="1.5703125" style="73" customWidth="1"/>
    <col min="9222" max="9222" width="14.5703125" style="73" customWidth="1"/>
    <col min="9223" max="9223" width="1.5703125" style="73" customWidth="1"/>
    <col min="9224" max="9224" width="14.7109375" style="73" bestFit="1" customWidth="1"/>
    <col min="9225" max="9225" width="1.5703125" style="73" customWidth="1"/>
    <col min="9226" max="9226" width="14.5703125" style="73" customWidth="1"/>
    <col min="9227" max="9227" width="13.85546875" style="73" customWidth="1"/>
    <col min="9228" max="9228" width="16" style="73" customWidth="1"/>
    <col min="9229" max="9229" width="15.85546875" style="73" bestFit="1" customWidth="1"/>
    <col min="9230" max="9230" width="17.140625" style="73" customWidth="1"/>
    <col min="9231" max="9231" width="23.5703125" style="73" customWidth="1"/>
    <col min="9232" max="9232" width="14.42578125" style="73" customWidth="1"/>
    <col min="9233" max="9233" width="15.140625" style="73" bestFit="1" customWidth="1"/>
    <col min="9234" max="9234" width="15.85546875" style="73" customWidth="1"/>
    <col min="9235" max="9235" width="16.7109375" style="73" bestFit="1" customWidth="1"/>
    <col min="9236" max="9236" width="5.140625" style="73" bestFit="1" customWidth="1"/>
    <col min="9237" max="9237" width="15.140625" style="73" bestFit="1" customWidth="1"/>
    <col min="9238" max="9238" width="5.140625" style="73" bestFit="1" customWidth="1"/>
    <col min="9239" max="9239" width="16.7109375" style="73" bestFit="1" customWidth="1"/>
    <col min="9240" max="9472" width="9.140625" style="73"/>
    <col min="9473" max="9473" width="41.140625" style="73" customWidth="1"/>
    <col min="9474" max="9474" width="8.140625" style="73" customWidth="1"/>
    <col min="9475" max="9475" width="1.7109375" style="73" customWidth="1"/>
    <col min="9476" max="9476" width="14.7109375" style="73" bestFit="1" customWidth="1"/>
    <col min="9477" max="9477" width="1.5703125" style="73" customWidth="1"/>
    <col min="9478" max="9478" width="14.5703125" style="73" customWidth="1"/>
    <col min="9479" max="9479" width="1.5703125" style="73" customWidth="1"/>
    <col min="9480" max="9480" width="14.7109375" style="73" bestFit="1" customWidth="1"/>
    <col min="9481" max="9481" width="1.5703125" style="73" customWidth="1"/>
    <col min="9482" max="9482" width="14.5703125" style="73" customWidth="1"/>
    <col min="9483" max="9483" width="13.85546875" style="73" customWidth="1"/>
    <col min="9484" max="9484" width="16" style="73" customWidth="1"/>
    <col min="9485" max="9485" width="15.85546875" style="73" bestFit="1" customWidth="1"/>
    <col min="9486" max="9486" width="17.140625" style="73" customWidth="1"/>
    <col min="9487" max="9487" width="23.5703125" style="73" customWidth="1"/>
    <col min="9488" max="9488" width="14.42578125" style="73" customWidth="1"/>
    <col min="9489" max="9489" width="15.140625" style="73" bestFit="1" customWidth="1"/>
    <col min="9490" max="9490" width="15.85546875" style="73" customWidth="1"/>
    <col min="9491" max="9491" width="16.7109375" style="73" bestFit="1" customWidth="1"/>
    <col min="9492" max="9492" width="5.140625" style="73" bestFit="1" customWidth="1"/>
    <col min="9493" max="9493" width="15.140625" style="73" bestFit="1" customWidth="1"/>
    <col min="9494" max="9494" width="5.140625" style="73" bestFit="1" customWidth="1"/>
    <col min="9495" max="9495" width="16.7109375" style="73" bestFit="1" customWidth="1"/>
    <col min="9496" max="9728" width="9.140625" style="73"/>
    <col min="9729" max="9729" width="41.140625" style="73" customWidth="1"/>
    <col min="9730" max="9730" width="8.140625" style="73" customWidth="1"/>
    <col min="9731" max="9731" width="1.7109375" style="73" customWidth="1"/>
    <col min="9732" max="9732" width="14.7109375" style="73" bestFit="1" customWidth="1"/>
    <col min="9733" max="9733" width="1.5703125" style="73" customWidth="1"/>
    <col min="9734" max="9734" width="14.5703125" style="73" customWidth="1"/>
    <col min="9735" max="9735" width="1.5703125" style="73" customWidth="1"/>
    <col min="9736" max="9736" width="14.7109375" style="73" bestFit="1" customWidth="1"/>
    <col min="9737" max="9737" width="1.5703125" style="73" customWidth="1"/>
    <col min="9738" max="9738" width="14.5703125" style="73" customWidth="1"/>
    <col min="9739" max="9739" width="13.85546875" style="73" customWidth="1"/>
    <col min="9740" max="9740" width="16" style="73" customWidth="1"/>
    <col min="9741" max="9741" width="15.85546875" style="73" bestFit="1" customWidth="1"/>
    <col min="9742" max="9742" width="17.140625" style="73" customWidth="1"/>
    <col min="9743" max="9743" width="23.5703125" style="73" customWidth="1"/>
    <col min="9744" max="9744" width="14.42578125" style="73" customWidth="1"/>
    <col min="9745" max="9745" width="15.140625" style="73" bestFit="1" customWidth="1"/>
    <col min="9746" max="9746" width="15.85546875" style="73" customWidth="1"/>
    <col min="9747" max="9747" width="16.7109375" style="73" bestFit="1" customWidth="1"/>
    <col min="9748" max="9748" width="5.140625" style="73" bestFit="1" customWidth="1"/>
    <col min="9749" max="9749" width="15.140625" style="73" bestFit="1" customWidth="1"/>
    <col min="9750" max="9750" width="5.140625" style="73" bestFit="1" customWidth="1"/>
    <col min="9751" max="9751" width="16.7109375" style="73" bestFit="1" customWidth="1"/>
    <col min="9752" max="9984" width="9.140625" style="73"/>
    <col min="9985" max="9985" width="41.140625" style="73" customWidth="1"/>
    <col min="9986" max="9986" width="8.140625" style="73" customWidth="1"/>
    <col min="9987" max="9987" width="1.7109375" style="73" customWidth="1"/>
    <col min="9988" max="9988" width="14.7109375" style="73" bestFit="1" customWidth="1"/>
    <col min="9989" max="9989" width="1.5703125" style="73" customWidth="1"/>
    <col min="9990" max="9990" width="14.5703125" style="73" customWidth="1"/>
    <col min="9991" max="9991" width="1.5703125" style="73" customWidth="1"/>
    <col min="9992" max="9992" width="14.7109375" style="73" bestFit="1" customWidth="1"/>
    <col min="9993" max="9993" width="1.5703125" style="73" customWidth="1"/>
    <col min="9994" max="9994" width="14.5703125" style="73" customWidth="1"/>
    <col min="9995" max="9995" width="13.85546875" style="73" customWidth="1"/>
    <col min="9996" max="9996" width="16" style="73" customWidth="1"/>
    <col min="9997" max="9997" width="15.85546875" style="73" bestFit="1" customWidth="1"/>
    <col min="9998" max="9998" width="17.140625" style="73" customWidth="1"/>
    <col min="9999" max="9999" width="23.5703125" style="73" customWidth="1"/>
    <col min="10000" max="10000" width="14.42578125" style="73" customWidth="1"/>
    <col min="10001" max="10001" width="15.140625" style="73" bestFit="1" customWidth="1"/>
    <col min="10002" max="10002" width="15.85546875" style="73" customWidth="1"/>
    <col min="10003" max="10003" width="16.7109375" style="73" bestFit="1" customWidth="1"/>
    <col min="10004" max="10004" width="5.140625" style="73" bestFit="1" customWidth="1"/>
    <col min="10005" max="10005" width="15.140625" style="73" bestFit="1" customWidth="1"/>
    <col min="10006" max="10006" width="5.140625" style="73" bestFit="1" customWidth="1"/>
    <col min="10007" max="10007" width="16.7109375" style="73" bestFit="1" customWidth="1"/>
    <col min="10008" max="10240" width="9.140625" style="73"/>
    <col min="10241" max="10241" width="41.140625" style="73" customWidth="1"/>
    <col min="10242" max="10242" width="8.140625" style="73" customWidth="1"/>
    <col min="10243" max="10243" width="1.7109375" style="73" customWidth="1"/>
    <col min="10244" max="10244" width="14.7109375" style="73" bestFit="1" customWidth="1"/>
    <col min="10245" max="10245" width="1.5703125" style="73" customWidth="1"/>
    <col min="10246" max="10246" width="14.5703125" style="73" customWidth="1"/>
    <col min="10247" max="10247" width="1.5703125" style="73" customWidth="1"/>
    <col min="10248" max="10248" width="14.7109375" style="73" bestFit="1" customWidth="1"/>
    <col min="10249" max="10249" width="1.5703125" style="73" customWidth="1"/>
    <col min="10250" max="10250" width="14.5703125" style="73" customWidth="1"/>
    <col min="10251" max="10251" width="13.85546875" style="73" customWidth="1"/>
    <col min="10252" max="10252" width="16" style="73" customWidth="1"/>
    <col min="10253" max="10253" width="15.85546875" style="73" bestFit="1" customWidth="1"/>
    <col min="10254" max="10254" width="17.140625" style="73" customWidth="1"/>
    <col min="10255" max="10255" width="23.5703125" style="73" customWidth="1"/>
    <col min="10256" max="10256" width="14.42578125" style="73" customWidth="1"/>
    <col min="10257" max="10257" width="15.140625" style="73" bestFit="1" customWidth="1"/>
    <col min="10258" max="10258" width="15.85546875" style="73" customWidth="1"/>
    <col min="10259" max="10259" width="16.7109375" style="73" bestFit="1" customWidth="1"/>
    <col min="10260" max="10260" width="5.140625" style="73" bestFit="1" customWidth="1"/>
    <col min="10261" max="10261" width="15.140625" style="73" bestFit="1" customWidth="1"/>
    <col min="10262" max="10262" width="5.140625" style="73" bestFit="1" customWidth="1"/>
    <col min="10263" max="10263" width="16.7109375" style="73" bestFit="1" customWidth="1"/>
    <col min="10264" max="10496" width="9.140625" style="73"/>
    <col min="10497" max="10497" width="41.140625" style="73" customWidth="1"/>
    <col min="10498" max="10498" width="8.140625" style="73" customWidth="1"/>
    <col min="10499" max="10499" width="1.7109375" style="73" customWidth="1"/>
    <col min="10500" max="10500" width="14.7109375" style="73" bestFit="1" customWidth="1"/>
    <col min="10501" max="10501" width="1.5703125" style="73" customWidth="1"/>
    <col min="10502" max="10502" width="14.5703125" style="73" customWidth="1"/>
    <col min="10503" max="10503" width="1.5703125" style="73" customWidth="1"/>
    <col min="10504" max="10504" width="14.7109375" style="73" bestFit="1" customWidth="1"/>
    <col min="10505" max="10505" width="1.5703125" style="73" customWidth="1"/>
    <col min="10506" max="10506" width="14.5703125" style="73" customWidth="1"/>
    <col min="10507" max="10507" width="13.85546875" style="73" customWidth="1"/>
    <col min="10508" max="10508" width="16" style="73" customWidth="1"/>
    <col min="10509" max="10509" width="15.85546875" style="73" bestFit="1" customWidth="1"/>
    <col min="10510" max="10510" width="17.140625" style="73" customWidth="1"/>
    <col min="10511" max="10511" width="23.5703125" style="73" customWidth="1"/>
    <col min="10512" max="10512" width="14.42578125" style="73" customWidth="1"/>
    <col min="10513" max="10513" width="15.140625" style="73" bestFit="1" customWidth="1"/>
    <col min="10514" max="10514" width="15.85546875" style="73" customWidth="1"/>
    <col min="10515" max="10515" width="16.7109375" style="73" bestFit="1" customWidth="1"/>
    <col min="10516" max="10516" width="5.140625" style="73" bestFit="1" customWidth="1"/>
    <col min="10517" max="10517" width="15.140625" style="73" bestFit="1" customWidth="1"/>
    <col min="10518" max="10518" width="5.140625" style="73" bestFit="1" customWidth="1"/>
    <col min="10519" max="10519" width="16.7109375" style="73" bestFit="1" customWidth="1"/>
    <col min="10520" max="10752" width="9.140625" style="73"/>
    <col min="10753" max="10753" width="41.140625" style="73" customWidth="1"/>
    <col min="10754" max="10754" width="8.140625" style="73" customWidth="1"/>
    <col min="10755" max="10755" width="1.7109375" style="73" customWidth="1"/>
    <col min="10756" max="10756" width="14.7109375" style="73" bestFit="1" customWidth="1"/>
    <col min="10757" max="10757" width="1.5703125" style="73" customWidth="1"/>
    <col min="10758" max="10758" width="14.5703125" style="73" customWidth="1"/>
    <col min="10759" max="10759" width="1.5703125" style="73" customWidth="1"/>
    <col min="10760" max="10760" width="14.7109375" style="73" bestFit="1" customWidth="1"/>
    <col min="10761" max="10761" width="1.5703125" style="73" customWidth="1"/>
    <col min="10762" max="10762" width="14.5703125" style="73" customWidth="1"/>
    <col min="10763" max="10763" width="13.85546875" style="73" customWidth="1"/>
    <col min="10764" max="10764" width="16" style="73" customWidth="1"/>
    <col min="10765" max="10765" width="15.85546875" style="73" bestFit="1" customWidth="1"/>
    <col min="10766" max="10766" width="17.140625" style="73" customWidth="1"/>
    <col min="10767" max="10767" width="23.5703125" style="73" customWidth="1"/>
    <col min="10768" max="10768" width="14.42578125" style="73" customWidth="1"/>
    <col min="10769" max="10769" width="15.140625" style="73" bestFit="1" customWidth="1"/>
    <col min="10770" max="10770" width="15.85546875" style="73" customWidth="1"/>
    <col min="10771" max="10771" width="16.7109375" style="73" bestFit="1" customWidth="1"/>
    <col min="10772" max="10772" width="5.140625" style="73" bestFit="1" customWidth="1"/>
    <col min="10773" max="10773" width="15.140625" style="73" bestFit="1" customWidth="1"/>
    <col min="10774" max="10774" width="5.140625" style="73" bestFit="1" customWidth="1"/>
    <col min="10775" max="10775" width="16.7109375" style="73" bestFit="1" customWidth="1"/>
    <col min="10776" max="11008" width="9.140625" style="73"/>
    <col min="11009" max="11009" width="41.140625" style="73" customWidth="1"/>
    <col min="11010" max="11010" width="8.140625" style="73" customWidth="1"/>
    <col min="11011" max="11011" width="1.7109375" style="73" customWidth="1"/>
    <col min="11012" max="11012" width="14.7109375" style="73" bestFit="1" customWidth="1"/>
    <col min="11013" max="11013" width="1.5703125" style="73" customWidth="1"/>
    <col min="11014" max="11014" width="14.5703125" style="73" customWidth="1"/>
    <col min="11015" max="11015" width="1.5703125" style="73" customWidth="1"/>
    <col min="11016" max="11016" width="14.7109375" style="73" bestFit="1" customWidth="1"/>
    <col min="11017" max="11017" width="1.5703125" style="73" customWidth="1"/>
    <col min="11018" max="11018" width="14.5703125" style="73" customWidth="1"/>
    <col min="11019" max="11019" width="13.85546875" style="73" customWidth="1"/>
    <col min="11020" max="11020" width="16" style="73" customWidth="1"/>
    <col min="11021" max="11021" width="15.85546875" style="73" bestFit="1" customWidth="1"/>
    <col min="11022" max="11022" width="17.140625" style="73" customWidth="1"/>
    <col min="11023" max="11023" width="23.5703125" style="73" customWidth="1"/>
    <col min="11024" max="11024" width="14.42578125" style="73" customWidth="1"/>
    <col min="11025" max="11025" width="15.140625" style="73" bestFit="1" customWidth="1"/>
    <col min="11026" max="11026" width="15.85546875" style="73" customWidth="1"/>
    <col min="11027" max="11027" width="16.7109375" style="73" bestFit="1" customWidth="1"/>
    <col min="11028" max="11028" width="5.140625" style="73" bestFit="1" customWidth="1"/>
    <col min="11029" max="11029" width="15.140625" style="73" bestFit="1" customWidth="1"/>
    <col min="11030" max="11030" width="5.140625" style="73" bestFit="1" customWidth="1"/>
    <col min="11031" max="11031" width="16.7109375" style="73" bestFit="1" customWidth="1"/>
    <col min="11032" max="11264" width="9.140625" style="73"/>
    <col min="11265" max="11265" width="41.140625" style="73" customWidth="1"/>
    <col min="11266" max="11266" width="8.140625" style="73" customWidth="1"/>
    <col min="11267" max="11267" width="1.7109375" style="73" customWidth="1"/>
    <col min="11268" max="11268" width="14.7109375" style="73" bestFit="1" customWidth="1"/>
    <col min="11269" max="11269" width="1.5703125" style="73" customWidth="1"/>
    <col min="11270" max="11270" width="14.5703125" style="73" customWidth="1"/>
    <col min="11271" max="11271" width="1.5703125" style="73" customWidth="1"/>
    <col min="11272" max="11272" width="14.7109375" style="73" bestFit="1" customWidth="1"/>
    <col min="11273" max="11273" width="1.5703125" style="73" customWidth="1"/>
    <col min="11274" max="11274" width="14.5703125" style="73" customWidth="1"/>
    <col min="11275" max="11275" width="13.85546875" style="73" customWidth="1"/>
    <col min="11276" max="11276" width="16" style="73" customWidth="1"/>
    <col min="11277" max="11277" width="15.85546875" style="73" bestFit="1" customWidth="1"/>
    <col min="11278" max="11278" width="17.140625" style="73" customWidth="1"/>
    <col min="11279" max="11279" width="23.5703125" style="73" customWidth="1"/>
    <col min="11280" max="11280" width="14.42578125" style="73" customWidth="1"/>
    <col min="11281" max="11281" width="15.140625" style="73" bestFit="1" customWidth="1"/>
    <col min="11282" max="11282" width="15.85546875" style="73" customWidth="1"/>
    <col min="11283" max="11283" width="16.7109375" style="73" bestFit="1" customWidth="1"/>
    <col min="11284" max="11284" width="5.140625" style="73" bestFit="1" customWidth="1"/>
    <col min="11285" max="11285" width="15.140625" style="73" bestFit="1" customWidth="1"/>
    <col min="11286" max="11286" width="5.140625" style="73" bestFit="1" customWidth="1"/>
    <col min="11287" max="11287" width="16.7109375" style="73" bestFit="1" customWidth="1"/>
    <col min="11288" max="11520" width="9.140625" style="73"/>
    <col min="11521" max="11521" width="41.140625" style="73" customWidth="1"/>
    <col min="11522" max="11522" width="8.140625" style="73" customWidth="1"/>
    <col min="11523" max="11523" width="1.7109375" style="73" customWidth="1"/>
    <col min="11524" max="11524" width="14.7109375" style="73" bestFit="1" customWidth="1"/>
    <col min="11525" max="11525" width="1.5703125" style="73" customWidth="1"/>
    <col min="11526" max="11526" width="14.5703125" style="73" customWidth="1"/>
    <col min="11527" max="11527" width="1.5703125" style="73" customWidth="1"/>
    <col min="11528" max="11528" width="14.7109375" style="73" bestFit="1" customWidth="1"/>
    <col min="11529" max="11529" width="1.5703125" style="73" customWidth="1"/>
    <col min="11530" max="11530" width="14.5703125" style="73" customWidth="1"/>
    <col min="11531" max="11531" width="13.85546875" style="73" customWidth="1"/>
    <col min="11532" max="11532" width="16" style="73" customWidth="1"/>
    <col min="11533" max="11533" width="15.85546875" style="73" bestFit="1" customWidth="1"/>
    <col min="11534" max="11534" width="17.140625" style="73" customWidth="1"/>
    <col min="11535" max="11535" width="23.5703125" style="73" customWidth="1"/>
    <col min="11536" max="11536" width="14.42578125" style="73" customWidth="1"/>
    <col min="11537" max="11537" width="15.140625" style="73" bestFit="1" customWidth="1"/>
    <col min="11538" max="11538" width="15.85546875" style="73" customWidth="1"/>
    <col min="11539" max="11539" width="16.7109375" style="73" bestFit="1" customWidth="1"/>
    <col min="11540" max="11540" width="5.140625" style="73" bestFit="1" customWidth="1"/>
    <col min="11541" max="11541" width="15.140625" style="73" bestFit="1" customWidth="1"/>
    <col min="11542" max="11542" width="5.140625" style="73" bestFit="1" customWidth="1"/>
    <col min="11543" max="11543" width="16.7109375" style="73" bestFit="1" customWidth="1"/>
    <col min="11544" max="11776" width="9.140625" style="73"/>
    <col min="11777" max="11777" width="41.140625" style="73" customWidth="1"/>
    <col min="11778" max="11778" width="8.140625" style="73" customWidth="1"/>
    <col min="11779" max="11779" width="1.7109375" style="73" customWidth="1"/>
    <col min="11780" max="11780" width="14.7109375" style="73" bestFit="1" customWidth="1"/>
    <col min="11781" max="11781" width="1.5703125" style="73" customWidth="1"/>
    <col min="11782" max="11782" width="14.5703125" style="73" customWidth="1"/>
    <col min="11783" max="11783" width="1.5703125" style="73" customWidth="1"/>
    <col min="11784" max="11784" width="14.7109375" style="73" bestFit="1" customWidth="1"/>
    <col min="11785" max="11785" width="1.5703125" style="73" customWidth="1"/>
    <col min="11786" max="11786" width="14.5703125" style="73" customWidth="1"/>
    <col min="11787" max="11787" width="13.85546875" style="73" customWidth="1"/>
    <col min="11788" max="11788" width="16" style="73" customWidth="1"/>
    <col min="11789" max="11789" width="15.85546875" style="73" bestFit="1" customWidth="1"/>
    <col min="11790" max="11790" width="17.140625" style="73" customWidth="1"/>
    <col min="11791" max="11791" width="23.5703125" style="73" customWidth="1"/>
    <col min="11792" max="11792" width="14.42578125" style="73" customWidth="1"/>
    <col min="11793" max="11793" width="15.140625" style="73" bestFit="1" customWidth="1"/>
    <col min="11794" max="11794" width="15.85546875" style="73" customWidth="1"/>
    <col min="11795" max="11795" width="16.7109375" style="73" bestFit="1" customWidth="1"/>
    <col min="11796" max="11796" width="5.140625" style="73" bestFit="1" customWidth="1"/>
    <col min="11797" max="11797" width="15.140625" style="73" bestFit="1" customWidth="1"/>
    <col min="11798" max="11798" width="5.140625" style="73" bestFit="1" customWidth="1"/>
    <col min="11799" max="11799" width="16.7109375" style="73" bestFit="1" customWidth="1"/>
    <col min="11800" max="12032" width="9.140625" style="73"/>
    <col min="12033" max="12033" width="41.140625" style="73" customWidth="1"/>
    <col min="12034" max="12034" width="8.140625" style="73" customWidth="1"/>
    <col min="12035" max="12035" width="1.7109375" style="73" customWidth="1"/>
    <col min="12036" max="12036" width="14.7109375" style="73" bestFit="1" customWidth="1"/>
    <col min="12037" max="12037" width="1.5703125" style="73" customWidth="1"/>
    <col min="12038" max="12038" width="14.5703125" style="73" customWidth="1"/>
    <col min="12039" max="12039" width="1.5703125" style="73" customWidth="1"/>
    <col min="12040" max="12040" width="14.7109375" style="73" bestFit="1" customWidth="1"/>
    <col min="12041" max="12041" width="1.5703125" style="73" customWidth="1"/>
    <col min="12042" max="12042" width="14.5703125" style="73" customWidth="1"/>
    <col min="12043" max="12043" width="13.85546875" style="73" customWidth="1"/>
    <col min="12044" max="12044" width="16" style="73" customWidth="1"/>
    <col min="12045" max="12045" width="15.85546875" style="73" bestFit="1" customWidth="1"/>
    <col min="12046" max="12046" width="17.140625" style="73" customWidth="1"/>
    <col min="12047" max="12047" width="23.5703125" style="73" customWidth="1"/>
    <col min="12048" max="12048" width="14.42578125" style="73" customWidth="1"/>
    <col min="12049" max="12049" width="15.140625" style="73" bestFit="1" customWidth="1"/>
    <col min="12050" max="12050" width="15.85546875" style="73" customWidth="1"/>
    <col min="12051" max="12051" width="16.7109375" style="73" bestFit="1" customWidth="1"/>
    <col min="12052" max="12052" width="5.140625" style="73" bestFit="1" customWidth="1"/>
    <col min="12053" max="12053" width="15.140625" style="73" bestFit="1" customWidth="1"/>
    <col min="12054" max="12054" width="5.140625" style="73" bestFit="1" customWidth="1"/>
    <col min="12055" max="12055" width="16.7109375" style="73" bestFit="1" customWidth="1"/>
    <col min="12056" max="12288" width="9.140625" style="73"/>
    <col min="12289" max="12289" width="41.140625" style="73" customWidth="1"/>
    <col min="12290" max="12290" width="8.140625" style="73" customWidth="1"/>
    <col min="12291" max="12291" width="1.7109375" style="73" customWidth="1"/>
    <col min="12292" max="12292" width="14.7109375" style="73" bestFit="1" customWidth="1"/>
    <col min="12293" max="12293" width="1.5703125" style="73" customWidth="1"/>
    <col min="12294" max="12294" width="14.5703125" style="73" customWidth="1"/>
    <col min="12295" max="12295" width="1.5703125" style="73" customWidth="1"/>
    <col min="12296" max="12296" width="14.7109375" style="73" bestFit="1" customWidth="1"/>
    <col min="12297" max="12297" width="1.5703125" style="73" customWidth="1"/>
    <col min="12298" max="12298" width="14.5703125" style="73" customWidth="1"/>
    <col min="12299" max="12299" width="13.85546875" style="73" customWidth="1"/>
    <col min="12300" max="12300" width="16" style="73" customWidth="1"/>
    <col min="12301" max="12301" width="15.85546875" style="73" bestFit="1" customWidth="1"/>
    <col min="12302" max="12302" width="17.140625" style="73" customWidth="1"/>
    <col min="12303" max="12303" width="23.5703125" style="73" customWidth="1"/>
    <col min="12304" max="12304" width="14.42578125" style="73" customWidth="1"/>
    <col min="12305" max="12305" width="15.140625" style="73" bestFit="1" customWidth="1"/>
    <col min="12306" max="12306" width="15.85546875" style="73" customWidth="1"/>
    <col min="12307" max="12307" width="16.7109375" style="73" bestFit="1" customWidth="1"/>
    <col min="12308" max="12308" width="5.140625" style="73" bestFit="1" customWidth="1"/>
    <col min="12309" max="12309" width="15.140625" style="73" bestFit="1" customWidth="1"/>
    <col min="12310" max="12310" width="5.140625" style="73" bestFit="1" customWidth="1"/>
    <col min="12311" max="12311" width="16.7109375" style="73" bestFit="1" customWidth="1"/>
    <col min="12312" max="12544" width="9.140625" style="73"/>
    <col min="12545" max="12545" width="41.140625" style="73" customWidth="1"/>
    <col min="12546" max="12546" width="8.140625" style="73" customWidth="1"/>
    <col min="12547" max="12547" width="1.7109375" style="73" customWidth="1"/>
    <col min="12548" max="12548" width="14.7109375" style="73" bestFit="1" customWidth="1"/>
    <col min="12549" max="12549" width="1.5703125" style="73" customWidth="1"/>
    <col min="12550" max="12550" width="14.5703125" style="73" customWidth="1"/>
    <col min="12551" max="12551" width="1.5703125" style="73" customWidth="1"/>
    <col min="12552" max="12552" width="14.7109375" style="73" bestFit="1" customWidth="1"/>
    <col min="12553" max="12553" width="1.5703125" style="73" customWidth="1"/>
    <col min="12554" max="12554" width="14.5703125" style="73" customWidth="1"/>
    <col min="12555" max="12555" width="13.85546875" style="73" customWidth="1"/>
    <col min="12556" max="12556" width="16" style="73" customWidth="1"/>
    <col min="12557" max="12557" width="15.85546875" style="73" bestFit="1" customWidth="1"/>
    <col min="12558" max="12558" width="17.140625" style="73" customWidth="1"/>
    <col min="12559" max="12559" width="23.5703125" style="73" customWidth="1"/>
    <col min="12560" max="12560" width="14.42578125" style="73" customWidth="1"/>
    <col min="12561" max="12561" width="15.140625" style="73" bestFit="1" customWidth="1"/>
    <col min="12562" max="12562" width="15.85546875" style="73" customWidth="1"/>
    <col min="12563" max="12563" width="16.7109375" style="73" bestFit="1" customWidth="1"/>
    <col min="12564" max="12564" width="5.140625" style="73" bestFit="1" customWidth="1"/>
    <col min="12565" max="12565" width="15.140625" style="73" bestFit="1" customWidth="1"/>
    <col min="12566" max="12566" width="5.140625" style="73" bestFit="1" customWidth="1"/>
    <col min="12567" max="12567" width="16.7109375" style="73" bestFit="1" customWidth="1"/>
    <col min="12568" max="12800" width="9.140625" style="73"/>
    <col min="12801" max="12801" width="41.140625" style="73" customWidth="1"/>
    <col min="12802" max="12802" width="8.140625" style="73" customWidth="1"/>
    <col min="12803" max="12803" width="1.7109375" style="73" customWidth="1"/>
    <col min="12804" max="12804" width="14.7109375" style="73" bestFit="1" customWidth="1"/>
    <col min="12805" max="12805" width="1.5703125" style="73" customWidth="1"/>
    <col min="12806" max="12806" width="14.5703125" style="73" customWidth="1"/>
    <col min="12807" max="12807" width="1.5703125" style="73" customWidth="1"/>
    <col min="12808" max="12808" width="14.7109375" style="73" bestFit="1" customWidth="1"/>
    <col min="12809" max="12809" width="1.5703125" style="73" customWidth="1"/>
    <col min="12810" max="12810" width="14.5703125" style="73" customWidth="1"/>
    <col min="12811" max="12811" width="13.85546875" style="73" customWidth="1"/>
    <col min="12812" max="12812" width="16" style="73" customWidth="1"/>
    <col min="12813" max="12813" width="15.85546875" style="73" bestFit="1" customWidth="1"/>
    <col min="12814" max="12814" width="17.140625" style="73" customWidth="1"/>
    <col min="12815" max="12815" width="23.5703125" style="73" customWidth="1"/>
    <col min="12816" max="12816" width="14.42578125" style="73" customWidth="1"/>
    <col min="12817" max="12817" width="15.140625" style="73" bestFit="1" customWidth="1"/>
    <col min="12818" max="12818" width="15.85546875" style="73" customWidth="1"/>
    <col min="12819" max="12819" width="16.7109375" style="73" bestFit="1" customWidth="1"/>
    <col min="12820" max="12820" width="5.140625" style="73" bestFit="1" customWidth="1"/>
    <col min="12821" max="12821" width="15.140625" style="73" bestFit="1" customWidth="1"/>
    <col min="12822" max="12822" width="5.140625" style="73" bestFit="1" customWidth="1"/>
    <col min="12823" max="12823" width="16.7109375" style="73" bestFit="1" customWidth="1"/>
    <col min="12824" max="13056" width="9.140625" style="73"/>
    <col min="13057" max="13057" width="41.140625" style="73" customWidth="1"/>
    <col min="13058" max="13058" width="8.140625" style="73" customWidth="1"/>
    <col min="13059" max="13059" width="1.7109375" style="73" customWidth="1"/>
    <col min="13060" max="13060" width="14.7109375" style="73" bestFit="1" customWidth="1"/>
    <col min="13061" max="13061" width="1.5703125" style="73" customWidth="1"/>
    <col min="13062" max="13062" width="14.5703125" style="73" customWidth="1"/>
    <col min="13063" max="13063" width="1.5703125" style="73" customWidth="1"/>
    <col min="13064" max="13064" width="14.7109375" style="73" bestFit="1" customWidth="1"/>
    <col min="13065" max="13065" width="1.5703125" style="73" customWidth="1"/>
    <col min="13066" max="13066" width="14.5703125" style="73" customWidth="1"/>
    <col min="13067" max="13067" width="13.85546875" style="73" customWidth="1"/>
    <col min="13068" max="13068" width="16" style="73" customWidth="1"/>
    <col min="13069" max="13069" width="15.85546875" style="73" bestFit="1" customWidth="1"/>
    <col min="13070" max="13070" width="17.140625" style="73" customWidth="1"/>
    <col min="13071" max="13071" width="23.5703125" style="73" customWidth="1"/>
    <col min="13072" max="13072" width="14.42578125" style="73" customWidth="1"/>
    <col min="13073" max="13073" width="15.140625" style="73" bestFit="1" customWidth="1"/>
    <col min="13074" max="13074" width="15.85546875" style="73" customWidth="1"/>
    <col min="13075" max="13075" width="16.7109375" style="73" bestFit="1" customWidth="1"/>
    <col min="13076" max="13076" width="5.140625" style="73" bestFit="1" customWidth="1"/>
    <col min="13077" max="13077" width="15.140625" style="73" bestFit="1" customWidth="1"/>
    <col min="13078" max="13078" width="5.140625" style="73" bestFit="1" customWidth="1"/>
    <col min="13079" max="13079" width="16.7109375" style="73" bestFit="1" customWidth="1"/>
    <col min="13080" max="13312" width="9.140625" style="73"/>
    <col min="13313" max="13313" width="41.140625" style="73" customWidth="1"/>
    <col min="13314" max="13314" width="8.140625" style="73" customWidth="1"/>
    <col min="13315" max="13315" width="1.7109375" style="73" customWidth="1"/>
    <col min="13316" max="13316" width="14.7109375" style="73" bestFit="1" customWidth="1"/>
    <col min="13317" max="13317" width="1.5703125" style="73" customWidth="1"/>
    <col min="13318" max="13318" width="14.5703125" style="73" customWidth="1"/>
    <col min="13319" max="13319" width="1.5703125" style="73" customWidth="1"/>
    <col min="13320" max="13320" width="14.7109375" style="73" bestFit="1" customWidth="1"/>
    <col min="13321" max="13321" width="1.5703125" style="73" customWidth="1"/>
    <col min="13322" max="13322" width="14.5703125" style="73" customWidth="1"/>
    <col min="13323" max="13323" width="13.85546875" style="73" customWidth="1"/>
    <col min="13324" max="13324" width="16" style="73" customWidth="1"/>
    <col min="13325" max="13325" width="15.85546875" style="73" bestFit="1" customWidth="1"/>
    <col min="13326" max="13326" width="17.140625" style="73" customWidth="1"/>
    <col min="13327" max="13327" width="23.5703125" style="73" customWidth="1"/>
    <col min="13328" max="13328" width="14.42578125" style="73" customWidth="1"/>
    <col min="13329" max="13329" width="15.140625" style="73" bestFit="1" customWidth="1"/>
    <col min="13330" max="13330" width="15.85546875" style="73" customWidth="1"/>
    <col min="13331" max="13331" width="16.7109375" style="73" bestFit="1" customWidth="1"/>
    <col min="13332" max="13332" width="5.140625" style="73" bestFit="1" customWidth="1"/>
    <col min="13333" max="13333" width="15.140625" style="73" bestFit="1" customWidth="1"/>
    <col min="13334" max="13334" width="5.140625" style="73" bestFit="1" customWidth="1"/>
    <col min="13335" max="13335" width="16.7109375" style="73" bestFit="1" customWidth="1"/>
    <col min="13336" max="13568" width="9.140625" style="73"/>
    <col min="13569" max="13569" width="41.140625" style="73" customWidth="1"/>
    <col min="13570" max="13570" width="8.140625" style="73" customWidth="1"/>
    <col min="13571" max="13571" width="1.7109375" style="73" customWidth="1"/>
    <col min="13572" max="13572" width="14.7109375" style="73" bestFit="1" customWidth="1"/>
    <col min="13573" max="13573" width="1.5703125" style="73" customWidth="1"/>
    <col min="13574" max="13574" width="14.5703125" style="73" customWidth="1"/>
    <col min="13575" max="13575" width="1.5703125" style="73" customWidth="1"/>
    <col min="13576" max="13576" width="14.7109375" style="73" bestFit="1" customWidth="1"/>
    <col min="13577" max="13577" width="1.5703125" style="73" customWidth="1"/>
    <col min="13578" max="13578" width="14.5703125" style="73" customWidth="1"/>
    <col min="13579" max="13579" width="13.85546875" style="73" customWidth="1"/>
    <col min="13580" max="13580" width="16" style="73" customWidth="1"/>
    <col min="13581" max="13581" width="15.85546875" style="73" bestFit="1" customWidth="1"/>
    <col min="13582" max="13582" width="17.140625" style="73" customWidth="1"/>
    <col min="13583" max="13583" width="23.5703125" style="73" customWidth="1"/>
    <col min="13584" max="13584" width="14.42578125" style="73" customWidth="1"/>
    <col min="13585" max="13585" width="15.140625" style="73" bestFit="1" customWidth="1"/>
    <col min="13586" max="13586" width="15.85546875" style="73" customWidth="1"/>
    <col min="13587" max="13587" width="16.7109375" style="73" bestFit="1" customWidth="1"/>
    <col min="13588" max="13588" width="5.140625" style="73" bestFit="1" customWidth="1"/>
    <col min="13589" max="13589" width="15.140625" style="73" bestFit="1" customWidth="1"/>
    <col min="13590" max="13590" width="5.140625" style="73" bestFit="1" customWidth="1"/>
    <col min="13591" max="13591" width="16.7109375" style="73" bestFit="1" customWidth="1"/>
    <col min="13592" max="13824" width="9.140625" style="73"/>
    <col min="13825" max="13825" width="41.140625" style="73" customWidth="1"/>
    <col min="13826" max="13826" width="8.140625" style="73" customWidth="1"/>
    <col min="13827" max="13827" width="1.7109375" style="73" customWidth="1"/>
    <col min="13828" max="13828" width="14.7109375" style="73" bestFit="1" customWidth="1"/>
    <col min="13829" max="13829" width="1.5703125" style="73" customWidth="1"/>
    <col min="13830" max="13830" width="14.5703125" style="73" customWidth="1"/>
    <col min="13831" max="13831" width="1.5703125" style="73" customWidth="1"/>
    <col min="13832" max="13832" width="14.7109375" style="73" bestFit="1" customWidth="1"/>
    <col min="13833" max="13833" width="1.5703125" style="73" customWidth="1"/>
    <col min="13834" max="13834" width="14.5703125" style="73" customWidth="1"/>
    <col min="13835" max="13835" width="13.85546875" style="73" customWidth="1"/>
    <col min="13836" max="13836" width="16" style="73" customWidth="1"/>
    <col min="13837" max="13837" width="15.85546875" style="73" bestFit="1" customWidth="1"/>
    <col min="13838" max="13838" width="17.140625" style="73" customWidth="1"/>
    <col min="13839" max="13839" width="23.5703125" style="73" customWidth="1"/>
    <col min="13840" max="13840" width="14.42578125" style="73" customWidth="1"/>
    <col min="13841" max="13841" width="15.140625" style="73" bestFit="1" customWidth="1"/>
    <col min="13842" max="13842" width="15.85546875" style="73" customWidth="1"/>
    <col min="13843" max="13843" width="16.7109375" style="73" bestFit="1" customWidth="1"/>
    <col min="13844" max="13844" width="5.140625" style="73" bestFit="1" customWidth="1"/>
    <col min="13845" max="13845" width="15.140625" style="73" bestFit="1" customWidth="1"/>
    <col min="13846" max="13846" width="5.140625" style="73" bestFit="1" customWidth="1"/>
    <col min="13847" max="13847" width="16.7109375" style="73" bestFit="1" customWidth="1"/>
    <col min="13848" max="14080" width="9.140625" style="73"/>
    <col min="14081" max="14081" width="41.140625" style="73" customWidth="1"/>
    <col min="14082" max="14082" width="8.140625" style="73" customWidth="1"/>
    <col min="14083" max="14083" width="1.7109375" style="73" customWidth="1"/>
    <col min="14084" max="14084" width="14.7109375" style="73" bestFit="1" customWidth="1"/>
    <col min="14085" max="14085" width="1.5703125" style="73" customWidth="1"/>
    <col min="14086" max="14086" width="14.5703125" style="73" customWidth="1"/>
    <col min="14087" max="14087" width="1.5703125" style="73" customWidth="1"/>
    <col min="14088" max="14088" width="14.7109375" style="73" bestFit="1" customWidth="1"/>
    <col min="14089" max="14089" width="1.5703125" style="73" customWidth="1"/>
    <col min="14090" max="14090" width="14.5703125" style="73" customWidth="1"/>
    <col min="14091" max="14091" width="13.85546875" style="73" customWidth="1"/>
    <col min="14092" max="14092" width="16" style="73" customWidth="1"/>
    <col min="14093" max="14093" width="15.85546875" style="73" bestFit="1" customWidth="1"/>
    <col min="14094" max="14094" width="17.140625" style="73" customWidth="1"/>
    <col min="14095" max="14095" width="23.5703125" style="73" customWidth="1"/>
    <col min="14096" max="14096" width="14.42578125" style="73" customWidth="1"/>
    <col min="14097" max="14097" width="15.140625" style="73" bestFit="1" customWidth="1"/>
    <col min="14098" max="14098" width="15.85546875" style="73" customWidth="1"/>
    <col min="14099" max="14099" width="16.7109375" style="73" bestFit="1" customWidth="1"/>
    <col min="14100" max="14100" width="5.140625" style="73" bestFit="1" customWidth="1"/>
    <col min="14101" max="14101" width="15.140625" style="73" bestFit="1" customWidth="1"/>
    <col min="14102" max="14102" width="5.140625" style="73" bestFit="1" customWidth="1"/>
    <col min="14103" max="14103" width="16.7109375" style="73" bestFit="1" customWidth="1"/>
    <col min="14104" max="14336" width="9.140625" style="73"/>
    <col min="14337" max="14337" width="41.140625" style="73" customWidth="1"/>
    <col min="14338" max="14338" width="8.140625" style="73" customWidth="1"/>
    <col min="14339" max="14339" width="1.7109375" style="73" customWidth="1"/>
    <col min="14340" max="14340" width="14.7109375" style="73" bestFit="1" customWidth="1"/>
    <col min="14341" max="14341" width="1.5703125" style="73" customWidth="1"/>
    <col min="14342" max="14342" width="14.5703125" style="73" customWidth="1"/>
    <col min="14343" max="14343" width="1.5703125" style="73" customWidth="1"/>
    <col min="14344" max="14344" width="14.7109375" style="73" bestFit="1" customWidth="1"/>
    <col min="14345" max="14345" width="1.5703125" style="73" customWidth="1"/>
    <col min="14346" max="14346" width="14.5703125" style="73" customWidth="1"/>
    <col min="14347" max="14347" width="13.85546875" style="73" customWidth="1"/>
    <col min="14348" max="14348" width="16" style="73" customWidth="1"/>
    <col min="14349" max="14349" width="15.85546875" style="73" bestFit="1" customWidth="1"/>
    <col min="14350" max="14350" width="17.140625" style="73" customWidth="1"/>
    <col min="14351" max="14351" width="23.5703125" style="73" customWidth="1"/>
    <col min="14352" max="14352" width="14.42578125" style="73" customWidth="1"/>
    <col min="14353" max="14353" width="15.140625" style="73" bestFit="1" customWidth="1"/>
    <col min="14354" max="14354" width="15.85546875" style="73" customWidth="1"/>
    <col min="14355" max="14355" width="16.7109375" style="73" bestFit="1" customWidth="1"/>
    <col min="14356" max="14356" width="5.140625" style="73" bestFit="1" customWidth="1"/>
    <col min="14357" max="14357" width="15.140625" style="73" bestFit="1" customWidth="1"/>
    <col min="14358" max="14358" width="5.140625" style="73" bestFit="1" customWidth="1"/>
    <col min="14359" max="14359" width="16.7109375" style="73" bestFit="1" customWidth="1"/>
    <col min="14360" max="14592" width="9.140625" style="73"/>
    <col min="14593" max="14593" width="41.140625" style="73" customWidth="1"/>
    <col min="14594" max="14594" width="8.140625" style="73" customWidth="1"/>
    <col min="14595" max="14595" width="1.7109375" style="73" customWidth="1"/>
    <col min="14596" max="14596" width="14.7109375" style="73" bestFit="1" customWidth="1"/>
    <col min="14597" max="14597" width="1.5703125" style="73" customWidth="1"/>
    <col min="14598" max="14598" width="14.5703125" style="73" customWidth="1"/>
    <col min="14599" max="14599" width="1.5703125" style="73" customWidth="1"/>
    <col min="14600" max="14600" width="14.7109375" style="73" bestFit="1" customWidth="1"/>
    <col min="14601" max="14601" width="1.5703125" style="73" customWidth="1"/>
    <col min="14602" max="14602" width="14.5703125" style="73" customWidth="1"/>
    <col min="14603" max="14603" width="13.85546875" style="73" customWidth="1"/>
    <col min="14604" max="14604" width="16" style="73" customWidth="1"/>
    <col min="14605" max="14605" width="15.85546875" style="73" bestFit="1" customWidth="1"/>
    <col min="14606" max="14606" width="17.140625" style="73" customWidth="1"/>
    <col min="14607" max="14607" width="23.5703125" style="73" customWidth="1"/>
    <col min="14608" max="14608" width="14.42578125" style="73" customWidth="1"/>
    <col min="14609" max="14609" width="15.140625" style="73" bestFit="1" customWidth="1"/>
    <col min="14610" max="14610" width="15.85546875" style="73" customWidth="1"/>
    <col min="14611" max="14611" width="16.7109375" style="73" bestFit="1" customWidth="1"/>
    <col min="14612" max="14612" width="5.140625" style="73" bestFit="1" customWidth="1"/>
    <col min="14613" max="14613" width="15.140625" style="73" bestFit="1" customWidth="1"/>
    <col min="14614" max="14614" width="5.140625" style="73" bestFit="1" customWidth="1"/>
    <col min="14615" max="14615" width="16.7109375" style="73" bestFit="1" customWidth="1"/>
    <col min="14616" max="14848" width="9.140625" style="73"/>
    <col min="14849" max="14849" width="41.140625" style="73" customWidth="1"/>
    <col min="14850" max="14850" width="8.140625" style="73" customWidth="1"/>
    <col min="14851" max="14851" width="1.7109375" style="73" customWidth="1"/>
    <col min="14852" max="14852" width="14.7109375" style="73" bestFit="1" customWidth="1"/>
    <col min="14853" max="14853" width="1.5703125" style="73" customWidth="1"/>
    <col min="14854" max="14854" width="14.5703125" style="73" customWidth="1"/>
    <col min="14855" max="14855" width="1.5703125" style="73" customWidth="1"/>
    <col min="14856" max="14856" width="14.7109375" style="73" bestFit="1" customWidth="1"/>
    <col min="14857" max="14857" width="1.5703125" style="73" customWidth="1"/>
    <col min="14858" max="14858" width="14.5703125" style="73" customWidth="1"/>
    <col min="14859" max="14859" width="13.85546875" style="73" customWidth="1"/>
    <col min="14860" max="14860" width="16" style="73" customWidth="1"/>
    <col min="14861" max="14861" width="15.85546875" style="73" bestFit="1" customWidth="1"/>
    <col min="14862" max="14862" width="17.140625" style="73" customWidth="1"/>
    <col min="14863" max="14863" width="23.5703125" style="73" customWidth="1"/>
    <col min="14864" max="14864" width="14.42578125" style="73" customWidth="1"/>
    <col min="14865" max="14865" width="15.140625" style="73" bestFit="1" customWidth="1"/>
    <col min="14866" max="14866" width="15.85546875" style="73" customWidth="1"/>
    <col min="14867" max="14867" width="16.7109375" style="73" bestFit="1" customWidth="1"/>
    <col min="14868" max="14868" width="5.140625" style="73" bestFit="1" customWidth="1"/>
    <col min="14869" max="14869" width="15.140625" style="73" bestFit="1" customWidth="1"/>
    <col min="14870" max="14870" width="5.140625" style="73" bestFit="1" customWidth="1"/>
    <col min="14871" max="14871" width="16.7109375" style="73" bestFit="1" customWidth="1"/>
    <col min="14872" max="15104" width="9.140625" style="73"/>
    <col min="15105" max="15105" width="41.140625" style="73" customWidth="1"/>
    <col min="15106" max="15106" width="8.140625" style="73" customWidth="1"/>
    <col min="15107" max="15107" width="1.7109375" style="73" customWidth="1"/>
    <col min="15108" max="15108" width="14.7109375" style="73" bestFit="1" customWidth="1"/>
    <col min="15109" max="15109" width="1.5703125" style="73" customWidth="1"/>
    <col min="15110" max="15110" width="14.5703125" style="73" customWidth="1"/>
    <col min="15111" max="15111" width="1.5703125" style="73" customWidth="1"/>
    <col min="15112" max="15112" width="14.7109375" style="73" bestFit="1" customWidth="1"/>
    <col min="15113" max="15113" width="1.5703125" style="73" customWidth="1"/>
    <col min="15114" max="15114" width="14.5703125" style="73" customWidth="1"/>
    <col min="15115" max="15115" width="13.85546875" style="73" customWidth="1"/>
    <col min="15116" max="15116" width="16" style="73" customWidth="1"/>
    <col min="15117" max="15117" width="15.85546875" style="73" bestFit="1" customWidth="1"/>
    <col min="15118" max="15118" width="17.140625" style="73" customWidth="1"/>
    <col min="15119" max="15119" width="23.5703125" style="73" customWidth="1"/>
    <col min="15120" max="15120" width="14.42578125" style="73" customWidth="1"/>
    <col min="15121" max="15121" width="15.140625" style="73" bestFit="1" customWidth="1"/>
    <col min="15122" max="15122" width="15.85546875" style="73" customWidth="1"/>
    <col min="15123" max="15123" width="16.7109375" style="73" bestFit="1" customWidth="1"/>
    <col min="15124" max="15124" width="5.140625" style="73" bestFit="1" customWidth="1"/>
    <col min="15125" max="15125" width="15.140625" style="73" bestFit="1" customWidth="1"/>
    <col min="15126" max="15126" width="5.140625" style="73" bestFit="1" customWidth="1"/>
    <col min="15127" max="15127" width="16.7109375" style="73" bestFit="1" customWidth="1"/>
    <col min="15128" max="15360" width="9.140625" style="73"/>
    <col min="15361" max="15361" width="41.140625" style="73" customWidth="1"/>
    <col min="15362" max="15362" width="8.140625" style="73" customWidth="1"/>
    <col min="15363" max="15363" width="1.7109375" style="73" customWidth="1"/>
    <col min="15364" max="15364" width="14.7109375" style="73" bestFit="1" customWidth="1"/>
    <col min="15365" max="15365" width="1.5703125" style="73" customWidth="1"/>
    <col min="15366" max="15366" width="14.5703125" style="73" customWidth="1"/>
    <col min="15367" max="15367" width="1.5703125" style="73" customWidth="1"/>
    <col min="15368" max="15368" width="14.7109375" style="73" bestFit="1" customWidth="1"/>
    <col min="15369" max="15369" width="1.5703125" style="73" customWidth="1"/>
    <col min="15370" max="15370" width="14.5703125" style="73" customWidth="1"/>
    <col min="15371" max="15371" width="13.85546875" style="73" customWidth="1"/>
    <col min="15372" max="15372" width="16" style="73" customWidth="1"/>
    <col min="15373" max="15373" width="15.85546875" style="73" bestFit="1" customWidth="1"/>
    <col min="15374" max="15374" width="17.140625" style="73" customWidth="1"/>
    <col min="15375" max="15375" width="23.5703125" style="73" customWidth="1"/>
    <col min="15376" max="15376" width="14.42578125" style="73" customWidth="1"/>
    <col min="15377" max="15377" width="15.140625" style="73" bestFit="1" customWidth="1"/>
    <col min="15378" max="15378" width="15.85546875" style="73" customWidth="1"/>
    <col min="15379" max="15379" width="16.7109375" style="73" bestFit="1" customWidth="1"/>
    <col min="15380" max="15380" width="5.140625" style="73" bestFit="1" customWidth="1"/>
    <col min="15381" max="15381" width="15.140625" style="73" bestFit="1" customWidth="1"/>
    <col min="15382" max="15382" width="5.140625" style="73" bestFit="1" customWidth="1"/>
    <col min="15383" max="15383" width="16.7109375" style="73" bestFit="1" customWidth="1"/>
    <col min="15384" max="15616" width="9.140625" style="73"/>
    <col min="15617" max="15617" width="41.140625" style="73" customWidth="1"/>
    <col min="15618" max="15618" width="8.140625" style="73" customWidth="1"/>
    <col min="15619" max="15619" width="1.7109375" style="73" customWidth="1"/>
    <col min="15620" max="15620" width="14.7109375" style="73" bestFit="1" customWidth="1"/>
    <col min="15621" max="15621" width="1.5703125" style="73" customWidth="1"/>
    <col min="15622" max="15622" width="14.5703125" style="73" customWidth="1"/>
    <col min="15623" max="15623" width="1.5703125" style="73" customWidth="1"/>
    <col min="15624" max="15624" width="14.7109375" style="73" bestFit="1" customWidth="1"/>
    <col min="15625" max="15625" width="1.5703125" style="73" customWidth="1"/>
    <col min="15626" max="15626" width="14.5703125" style="73" customWidth="1"/>
    <col min="15627" max="15627" width="13.85546875" style="73" customWidth="1"/>
    <col min="15628" max="15628" width="16" style="73" customWidth="1"/>
    <col min="15629" max="15629" width="15.85546875" style="73" bestFit="1" customWidth="1"/>
    <col min="15630" max="15630" width="17.140625" style="73" customWidth="1"/>
    <col min="15631" max="15631" width="23.5703125" style="73" customWidth="1"/>
    <col min="15632" max="15632" width="14.42578125" style="73" customWidth="1"/>
    <col min="15633" max="15633" width="15.140625" style="73" bestFit="1" customWidth="1"/>
    <col min="15634" max="15634" width="15.85546875" style="73" customWidth="1"/>
    <col min="15635" max="15635" width="16.7109375" style="73" bestFit="1" customWidth="1"/>
    <col min="15636" max="15636" width="5.140625" style="73" bestFit="1" customWidth="1"/>
    <col min="15637" max="15637" width="15.140625" style="73" bestFit="1" customWidth="1"/>
    <col min="15638" max="15638" width="5.140625" style="73" bestFit="1" customWidth="1"/>
    <col min="15639" max="15639" width="16.7109375" style="73" bestFit="1" customWidth="1"/>
    <col min="15640" max="15872" width="9.140625" style="73"/>
    <col min="15873" max="15873" width="41.140625" style="73" customWidth="1"/>
    <col min="15874" max="15874" width="8.140625" style="73" customWidth="1"/>
    <col min="15875" max="15875" width="1.7109375" style="73" customWidth="1"/>
    <col min="15876" max="15876" width="14.7109375" style="73" bestFit="1" customWidth="1"/>
    <col min="15877" max="15877" width="1.5703125" style="73" customWidth="1"/>
    <col min="15878" max="15878" width="14.5703125" style="73" customWidth="1"/>
    <col min="15879" max="15879" width="1.5703125" style="73" customWidth="1"/>
    <col min="15880" max="15880" width="14.7109375" style="73" bestFit="1" customWidth="1"/>
    <col min="15881" max="15881" width="1.5703125" style="73" customWidth="1"/>
    <col min="15882" max="15882" width="14.5703125" style="73" customWidth="1"/>
    <col min="15883" max="15883" width="13.85546875" style="73" customWidth="1"/>
    <col min="15884" max="15884" width="16" style="73" customWidth="1"/>
    <col min="15885" max="15885" width="15.85546875" style="73" bestFit="1" customWidth="1"/>
    <col min="15886" max="15886" width="17.140625" style="73" customWidth="1"/>
    <col min="15887" max="15887" width="23.5703125" style="73" customWidth="1"/>
    <col min="15888" max="15888" width="14.42578125" style="73" customWidth="1"/>
    <col min="15889" max="15889" width="15.140625" style="73" bestFit="1" customWidth="1"/>
    <col min="15890" max="15890" width="15.85546875" style="73" customWidth="1"/>
    <col min="15891" max="15891" width="16.7109375" style="73" bestFit="1" customWidth="1"/>
    <col min="15892" max="15892" width="5.140625" style="73" bestFit="1" customWidth="1"/>
    <col min="15893" max="15893" width="15.140625" style="73" bestFit="1" customWidth="1"/>
    <col min="15894" max="15894" width="5.140625" style="73" bestFit="1" customWidth="1"/>
    <col min="15895" max="15895" width="16.7109375" style="73" bestFit="1" customWidth="1"/>
    <col min="15896" max="16128" width="9.140625" style="73"/>
    <col min="16129" max="16129" width="41.140625" style="73" customWidth="1"/>
    <col min="16130" max="16130" width="8.140625" style="73" customWidth="1"/>
    <col min="16131" max="16131" width="1.7109375" style="73" customWidth="1"/>
    <col min="16132" max="16132" width="14.7109375" style="73" bestFit="1" customWidth="1"/>
    <col min="16133" max="16133" width="1.5703125" style="73" customWidth="1"/>
    <col min="16134" max="16134" width="14.5703125" style="73" customWidth="1"/>
    <col min="16135" max="16135" width="1.5703125" style="73" customWidth="1"/>
    <col min="16136" max="16136" width="14.7109375" style="73" bestFit="1" customWidth="1"/>
    <col min="16137" max="16137" width="1.5703125" style="73" customWidth="1"/>
    <col min="16138" max="16138" width="14.5703125" style="73" customWidth="1"/>
    <col min="16139" max="16139" width="13.85546875" style="73" customWidth="1"/>
    <col min="16140" max="16140" width="16" style="73" customWidth="1"/>
    <col min="16141" max="16141" width="15.85546875" style="73" bestFit="1" customWidth="1"/>
    <col min="16142" max="16142" width="17.140625" style="73" customWidth="1"/>
    <col min="16143" max="16143" width="23.5703125" style="73" customWidth="1"/>
    <col min="16144" max="16144" width="14.42578125" style="73" customWidth="1"/>
    <col min="16145" max="16145" width="15.140625" style="73" bestFit="1" customWidth="1"/>
    <col min="16146" max="16146" width="15.85546875" style="73" customWidth="1"/>
    <col min="16147" max="16147" width="16.7109375" style="73" bestFit="1" customWidth="1"/>
    <col min="16148" max="16148" width="5.140625" style="73" bestFit="1" customWidth="1"/>
    <col min="16149" max="16149" width="15.140625" style="73" bestFit="1" customWidth="1"/>
    <col min="16150" max="16150" width="5.140625" style="73" bestFit="1" customWidth="1"/>
    <col min="16151" max="16151" width="16.7109375" style="73" bestFit="1" customWidth="1"/>
    <col min="16152" max="16384" width="9.140625" style="73"/>
  </cols>
  <sheetData>
    <row r="1" spans="1:18" s="1" customFormat="1" ht="23.1" customHeight="1">
      <c r="A1" s="1" t="s">
        <v>72</v>
      </c>
      <c r="B1" s="2"/>
      <c r="L1" s="28"/>
      <c r="M1" s="28"/>
      <c r="N1" s="28"/>
      <c r="O1" s="28"/>
      <c r="P1" s="28"/>
      <c r="Q1" s="28"/>
      <c r="R1" s="28"/>
    </row>
    <row r="2" spans="1:18" s="1" customFormat="1" ht="23.1" customHeight="1">
      <c r="A2" s="4" t="s">
        <v>44</v>
      </c>
      <c r="B2" s="2"/>
      <c r="L2" s="28"/>
      <c r="M2" s="28"/>
      <c r="N2" s="28"/>
      <c r="O2" s="28"/>
      <c r="P2" s="28"/>
      <c r="Q2" s="28"/>
      <c r="R2" s="28"/>
    </row>
    <row r="3" spans="1:18" s="68" customFormat="1" ht="23.1" customHeight="1">
      <c r="B3" s="69"/>
      <c r="L3" s="71"/>
      <c r="M3" s="71"/>
      <c r="N3" s="71"/>
      <c r="O3" s="71"/>
      <c r="P3" s="71"/>
      <c r="Q3" s="72"/>
      <c r="R3" s="72"/>
    </row>
    <row r="4" spans="1:18" ht="23.1" customHeight="1">
      <c r="B4" s="74"/>
      <c r="C4" s="75"/>
      <c r="D4" s="221" t="s">
        <v>1</v>
      </c>
      <c r="E4" s="221"/>
      <c r="F4" s="221"/>
      <c r="G4" s="154"/>
      <c r="H4" s="221" t="s">
        <v>35</v>
      </c>
      <c r="I4" s="221"/>
      <c r="J4" s="221"/>
      <c r="L4" s="76"/>
      <c r="M4" s="76"/>
      <c r="N4" s="76"/>
      <c r="O4" s="76"/>
      <c r="P4" s="76"/>
      <c r="Q4" s="76"/>
      <c r="R4" s="76"/>
    </row>
    <row r="5" spans="1:18" ht="23.1" customHeight="1">
      <c r="B5" s="73"/>
      <c r="C5" s="75"/>
      <c r="D5" s="77" t="s">
        <v>93</v>
      </c>
      <c r="E5" s="78"/>
      <c r="F5" s="77" t="s">
        <v>101</v>
      </c>
      <c r="G5" s="154"/>
      <c r="H5" s="77" t="s">
        <v>93</v>
      </c>
      <c r="I5" s="78"/>
      <c r="J5" s="77" t="s">
        <v>101</v>
      </c>
      <c r="L5" s="79"/>
      <c r="M5" s="79"/>
      <c r="N5" s="79"/>
      <c r="O5" s="79"/>
      <c r="P5" s="79"/>
      <c r="Q5" s="79"/>
      <c r="R5" s="79"/>
    </row>
    <row r="6" spans="1:18" ht="23.1" customHeight="1">
      <c r="A6" s="68" t="s">
        <v>21</v>
      </c>
      <c r="B6" s="74" t="s">
        <v>0</v>
      </c>
      <c r="C6" s="75"/>
      <c r="D6" s="80">
        <v>2558</v>
      </c>
      <c r="E6" s="80"/>
      <c r="F6" s="80">
        <v>2557</v>
      </c>
      <c r="G6" s="80"/>
      <c r="H6" s="80">
        <v>2558</v>
      </c>
      <c r="I6" s="80"/>
      <c r="J6" s="80">
        <v>2557</v>
      </c>
      <c r="L6" s="81"/>
      <c r="M6" s="81"/>
      <c r="N6" s="81"/>
      <c r="O6" s="81"/>
      <c r="P6" s="81"/>
      <c r="Q6" s="81"/>
      <c r="R6" s="81"/>
    </row>
    <row r="7" spans="1:18" ht="23.1" customHeight="1">
      <c r="A7" s="68"/>
      <c r="B7" s="74"/>
      <c r="C7" s="75"/>
      <c r="D7" s="80" t="s">
        <v>104</v>
      </c>
      <c r="E7" s="80"/>
      <c r="F7" s="80"/>
      <c r="G7" s="80"/>
      <c r="H7" s="80" t="s">
        <v>104</v>
      </c>
      <c r="I7" s="80"/>
      <c r="J7" s="80"/>
      <c r="L7" s="81"/>
      <c r="M7" s="81"/>
      <c r="N7" s="81"/>
      <c r="O7" s="81"/>
      <c r="P7" s="81"/>
      <c r="Q7" s="81"/>
      <c r="R7" s="81"/>
    </row>
    <row r="8" spans="1:18" ht="23.1" customHeight="1">
      <c r="B8" s="74"/>
      <c r="C8" s="75"/>
      <c r="D8" s="220" t="s">
        <v>85</v>
      </c>
      <c r="E8" s="220"/>
      <c r="F8" s="220"/>
      <c r="G8" s="220"/>
      <c r="H8" s="220"/>
      <c r="I8" s="220"/>
      <c r="J8" s="220"/>
      <c r="L8" s="76"/>
      <c r="M8" s="76"/>
      <c r="N8" s="76"/>
      <c r="O8" s="76"/>
      <c r="P8" s="76"/>
      <c r="Q8" s="76"/>
      <c r="R8" s="76"/>
    </row>
    <row r="9" spans="1:18" ht="23.1" customHeight="1">
      <c r="A9" s="82" t="s">
        <v>2</v>
      </c>
      <c r="D9" s="84"/>
      <c r="E9" s="84"/>
      <c r="F9" s="84"/>
      <c r="G9" s="84"/>
      <c r="H9" s="84"/>
      <c r="I9" s="84"/>
      <c r="J9" s="84"/>
      <c r="L9" s="76"/>
      <c r="M9" s="76"/>
      <c r="N9" s="76"/>
      <c r="O9" s="76"/>
      <c r="P9" s="76"/>
      <c r="Q9" s="76"/>
      <c r="R9" s="76"/>
    </row>
    <row r="10" spans="1:18" ht="23.1" customHeight="1">
      <c r="A10" s="73" t="s">
        <v>55</v>
      </c>
      <c r="B10" s="3"/>
      <c r="D10" s="85">
        <v>85471494</v>
      </c>
      <c r="E10" s="84"/>
      <c r="F10" s="85">
        <v>90052199</v>
      </c>
      <c r="G10" s="84"/>
      <c r="H10" s="86">
        <v>62852226</v>
      </c>
      <c r="I10" s="84"/>
      <c r="J10" s="86">
        <v>68834175</v>
      </c>
      <c r="K10" s="144"/>
      <c r="L10" s="87"/>
      <c r="M10" s="76"/>
      <c r="N10" s="87"/>
      <c r="O10" s="76"/>
      <c r="P10" s="76"/>
      <c r="Q10" s="76"/>
      <c r="R10" s="76"/>
    </row>
    <row r="11" spans="1:18" ht="23.1" customHeight="1">
      <c r="A11" s="73" t="s">
        <v>68</v>
      </c>
      <c r="B11" s="3">
        <v>4</v>
      </c>
      <c r="D11" s="85">
        <v>119615471</v>
      </c>
      <c r="E11" s="84"/>
      <c r="F11" s="85">
        <v>66835314</v>
      </c>
      <c r="G11" s="84"/>
      <c r="H11" s="86">
        <v>112189704</v>
      </c>
      <c r="I11" s="84"/>
      <c r="J11" s="86">
        <v>60442240</v>
      </c>
      <c r="K11" s="157">
        <f>H11-J11</f>
        <v>51747464</v>
      </c>
      <c r="L11" s="87"/>
      <c r="M11" s="88"/>
      <c r="N11" s="87"/>
      <c r="O11" s="89"/>
      <c r="P11" s="88"/>
      <c r="Q11" s="87"/>
      <c r="R11" s="76"/>
    </row>
    <row r="12" spans="1:18" ht="23.1" customHeight="1">
      <c r="A12" s="62" t="s">
        <v>98</v>
      </c>
      <c r="B12" s="3">
        <v>3</v>
      </c>
      <c r="D12" s="90">
        <v>0</v>
      </c>
      <c r="E12" s="84"/>
      <c r="F12" s="90" t="s">
        <v>107</v>
      </c>
      <c r="G12" s="84"/>
      <c r="H12" s="86">
        <v>109832</v>
      </c>
      <c r="I12" s="84"/>
      <c r="J12" s="86">
        <v>610639</v>
      </c>
      <c r="K12" s="157">
        <f t="shared" ref="K12:K14" si="0">H12-J12</f>
        <v>-500807</v>
      </c>
      <c r="L12" s="87"/>
      <c r="M12" s="91"/>
      <c r="N12" s="87"/>
      <c r="O12" s="87"/>
      <c r="P12" s="76"/>
      <c r="Q12" s="76"/>
      <c r="R12" s="76"/>
    </row>
    <row r="13" spans="1:18" ht="23.1" customHeight="1">
      <c r="A13" s="73" t="s">
        <v>18</v>
      </c>
      <c r="B13" s="3"/>
      <c r="D13" s="85">
        <v>305685756</v>
      </c>
      <c r="E13" s="84"/>
      <c r="F13" s="85">
        <v>275974185</v>
      </c>
      <c r="G13" s="84"/>
      <c r="H13" s="86">
        <v>311505100</v>
      </c>
      <c r="I13" s="84"/>
      <c r="J13" s="86">
        <v>281556813</v>
      </c>
      <c r="K13" s="157">
        <f t="shared" si="0"/>
        <v>29948287</v>
      </c>
      <c r="L13" s="87"/>
      <c r="M13" s="76"/>
      <c r="N13" s="87"/>
      <c r="O13" s="76"/>
      <c r="P13" s="76"/>
      <c r="Q13" s="76"/>
      <c r="R13" s="76"/>
    </row>
    <row r="14" spans="1:18" ht="23.1" customHeight="1">
      <c r="A14" s="73" t="s">
        <v>3</v>
      </c>
      <c r="B14" s="3"/>
      <c r="D14" s="85">
        <v>4198957</v>
      </c>
      <c r="E14" s="84"/>
      <c r="F14" s="85">
        <v>1001980</v>
      </c>
      <c r="G14" s="84"/>
      <c r="H14" s="86">
        <v>4191763</v>
      </c>
      <c r="I14" s="84"/>
      <c r="J14" s="86">
        <v>992130</v>
      </c>
      <c r="K14" s="157">
        <f t="shared" si="0"/>
        <v>3199633</v>
      </c>
      <c r="L14" s="87"/>
      <c r="M14" s="76"/>
      <c r="N14" s="87"/>
      <c r="O14" s="87"/>
      <c r="P14" s="76"/>
      <c r="Q14" s="76"/>
      <c r="R14" s="76"/>
    </row>
    <row r="15" spans="1:18" ht="23.1" customHeight="1">
      <c r="A15" s="68" t="s">
        <v>4</v>
      </c>
      <c r="B15" s="3"/>
      <c r="D15" s="92">
        <f>SUM(D10:D14)</f>
        <v>514971678</v>
      </c>
      <c r="E15" s="93"/>
      <c r="F15" s="92">
        <f>SUM(F10:F14)</f>
        <v>433863678</v>
      </c>
      <c r="G15" s="93"/>
      <c r="H15" s="92">
        <f>SUM(H10:H14)</f>
        <v>490848625</v>
      </c>
      <c r="I15" s="93"/>
      <c r="J15" s="92">
        <f>SUM(J10:J14)</f>
        <v>412435997</v>
      </c>
      <c r="K15" s="12"/>
      <c r="L15" s="89"/>
      <c r="M15" s="89"/>
      <c r="N15" s="87"/>
      <c r="O15" s="89"/>
      <c r="P15" s="76"/>
      <c r="Q15" s="76"/>
      <c r="R15" s="76"/>
    </row>
    <row r="16" spans="1:18" ht="23.1" customHeight="1">
      <c r="B16" s="3"/>
      <c r="D16" s="84"/>
      <c r="E16" s="84"/>
      <c r="F16" s="84"/>
      <c r="G16" s="84"/>
      <c r="H16" s="84"/>
      <c r="I16" s="84"/>
      <c r="J16" s="84"/>
      <c r="K16" s="12"/>
      <c r="L16" s="76"/>
      <c r="M16" s="76"/>
      <c r="N16" s="87"/>
      <c r="O16" s="76"/>
      <c r="P16" s="76"/>
      <c r="Q16" s="76"/>
      <c r="R16" s="76"/>
    </row>
    <row r="17" spans="1:18" ht="23.1" customHeight="1">
      <c r="A17" s="82" t="s">
        <v>5</v>
      </c>
      <c r="B17" s="3"/>
      <c r="D17" s="84"/>
      <c r="E17" s="84"/>
      <c r="F17" s="84"/>
      <c r="G17" s="84"/>
      <c r="H17" s="84"/>
      <c r="I17" s="84"/>
      <c r="J17" s="84"/>
      <c r="K17" s="12"/>
      <c r="L17" s="76"/>
      <c r="M17" s="76"/>
      <c r="N17" s="87"/>
      <c r="O17" s="76"/>
      <c r="P17" s="76"/>
      <c r="Q17" s="76"/>
      <c r="R17" s="76"/>
    </row>
    <row r="18" spans="1:18" ht="23.1" customHeight="1">
      <c r="A18" s="94" t="s">
        <v>69</v>
      </c>
      <c r="B18" s="3">
        <v>5</v>
      </c>
      <c r="C18" s="12"/>
      <c r="D18" s="90">
        <v>0</v>
      </c>
      <c r="E18" s="95"/>
      <c r="F18" s="90" t="s">
        <v>103</v>
      </c>
      <c r="G18" s="86"/>
      <c r="H18" s="86">
        <v>137706803</v>
      </c>
      <c r="I18" s="86"/>
      <c r="J18" s="86">
        <v>137706803</v>
      </c>
      <c r="K18" s="158">
        <f t="shared" ref="K18:K21" si="1">H18-J18</f>
        <v>0</v>
      </c>
      <c r="L18" s="155" t="s">
        <v>110</v>
      </c>
      <c r="M18" s="155" t="s">
        <v>111</v>
      </c>
      <c r="N18" s="87"/>
      <c r="O18" s="156" t="s">
        <v>112</v>
      </c>
      <c r="P18" s="76"/>
      <c r="Q18" s="76"/>
      <c r="R18" s="76"/>
    </row>
    <row r="19" spans="1:18" ht="23.1" customHeight="1">
      <c r="A19" s="96" t="s">
        <v>70</v>
      </c>
      <c r="B19" s="3">
        <v>6</v>
      </c>
      <c r="C19" s="12"/>
      <c r="D19" s="86">
        <v>777349908</v>
      </c>
      <c r="E19" s="95"/>
      <c r="F19" s="86">
        <v>791268325</v>
      </c>
      <c r="G19" s="86"/>
      <c r="H19" s="86">
        <v>638299137</v>
      </c>
      <c r="I19" s="86"/>
      <c r="J19" s="86">
        <v>650760693</v>
      </c>
      <c r="K19" s="144">
        <f t="shared" si="1"/>
        <v>-12461556</v>
      </c>
      <c r="L19" s="87" t="e">
        <f>#REF!</f>
        <v>#REF!</v>
      </c>
      <c r="M19" s="149" t="e">
        <f>#REF!</f>
        <v>#REF!</v>
      </c>
      <c r="N19" s="87" t="e">
        <f>SUM(K19:M19)</f>
        <v>#REF!</v>
      </c>
      <c r="O19" s="149">
        <v>0</v>
      </c>
      <c r="P19" s="76"/>
      <c r="Q19" s="76"/>
      <c r="R19" s="76"/>
    </row>
    <row r="20" spans="1:18" ht="23.1" customHeight="1">
      <c r="A20" s="96" t="s">
        <v>71</v>
      </c>
      <c r="B20" s="3"/>
      <c r="D20" s="86">
        <v>4900960</v>
      </c>
      <c r="E20" s="84"/>
      <c r="F20" s="86">
        <v>5209305</v>
      </c>
      <c r="G20" s="86"/>
      <c r="H20" s="86">
        <v>4874212</v>
      </c>
      <c r="I20" s="86"/>
      <c r="J20" s="86">
        <v>5174533</v>
      </c>
      <c r="K20" s="157">
        <f t="shared" si="1"/>
        <v>-300321</v>
      </c>
      <c r="L20" s="87"/>
      <c r="M20" s="76"/>
      <c r="N20" s="87"/>
      <c r="O20" s="76"/>
      <c r="P20" s="76"/>
      <c r="Q20" s="76"/>
      <c r="R20" s="76"/>
    </row>
    <row r="21" spans="1:18" ht="23.1" customHeight="1">
      <c r="A21" s="97" t="s">
        <v>6</v>
      </c>
      <c r="D21" s="86">
        <v>4214500</v>
      </c>
      <c r="E21" s="84"/>
      <c r="F21" s="86">
        <v>4209100</v>
      </c>
      <c r="G21" s="86"/>
      <c r="H21" s="86">
        <v>4209100</v>
      </c>
      <c r="I21" s="86"/>
      <c r="J21" s="86">
        <v>4209100</v>
      </c>
      <c r="K21" s="144">
        <f t="shared" si="1"/>
        <v>0</v>
      </c>
      <c r="L21" s="87"/>
      <c r="M21" s="76"/>
      <c r="N21" s="87"/>
      <c r="O21" s="76"/>
      <c r="P21" s="76"/>
      <c r="Q21" s="76"/>
      <c r="R21" s="76"/>
    </row>
    <row r="22" spans="1:18" ht="23.1" customHeight="1">
      <c r="A22" s="68" t="s">
        <v>7</v>
      </c>
      <c r="D22" s="92">
        <f>SUM(D18:D21)</f>
        <v>786465368</v>
      </c>
      <c r="E22" s="93"/>
      <c r="F22" s="92">
        <f>SUM(F18:F21)</f>
        <v>800686730</v>
      </c>
      <c r="G22" s="93"/>
      <c r="H22" s="92">
        <f>SUM(H18:H21)</f>
        <v>785089252</v>
      </c>
      <c r="I22" s="93"/>
      <c r="J22" s="92">
        <f>SUM(J18:J21)</f>
        <v>797851129</v>
      </c>
      <c r="K22" s="12"/>
      <c r="L22" s="76"/>
      <c r="M22" s="76"/>
      <c r="N22" s="76"/>
      <c r="O22" s="76"/>
      <c r="P22" s="76"/>
      <c r="Q22" s="76"/>
      <c r="R22" s="76"/>
    </row>
    <row r="23" spans="1:18" ht="23.1" customHeight="1">
      <c r="A23" s="68"/>
      <c r="D23" s="98"/>
      <c r="E23" s="93"/>
      <c r="F23" s="98"/>
      <c r="G23" s="93"/>
      <c r="H23" s="98"/>
      <c r="I23" s="93"/>
      <c r="J23" s="98"/>
      <c r="K23" s="12"/>
      <c r="L23" s="76"/>
      <c r="M23" s="76"/>
      <c r="N23" s="76"/>
      <c r="O23" s="76"/>
      <c r="P23" s="76"/>
      <c r="Q23" s="76"/>
      <c r="R23" s="76"/>
    </row>
    <row r="24" spans="1:18" ht="23.1" customHeight="1" thickBot="1">
      <c r="A24" s="68" t="s">
        <v>8</v>
      </c>
      <c r="D24" s="99">
        <f>D22+D15</f>
        <v>1301437046</v>
      </c>
      <c r="E24" s="93"/>
      <c r="F24" s="99">
        <f>F22+F15</f>
        <v>1234550408</v>
      </c>
      <c r="G24" s="93"/>
      <c r="H24" s="99">
        <f>H22+H15</f>
        <v>1275937877</v>
      </c>
      <c r="I24" s="93"/>
      <c r="J24" s="99">
        <f>J22+J15</f>
        <v>1210287126</v>
      </c>
      <c r="K24" s="12"/>
      <c r="L24" s="76"/>
      <c r="M24" s="76"/>
      <c r="N24" s="76"/>
      <c r="O24" s="76"/>
      <c r="P24" s="76"/>
      <c r="Q24" s="76"/>
      <c r="R24" s="76"/>
    </row>
    <row r="25" spans="1:18" ht="23.1" customHeight="1" thickTop="1">
      <c r="A25" s="68"/>
      <c r="D25" s="98"/>
      <c r="E25" s="93"/>
      <c r="F25" s="98"/>
      <c r="G25" s="93"/>
      <c r="H25" s="98"/>
      <c r="I25" s="93"/>
      <c r="J25" s="98"/>
      <c r="K25" s="12"/>
      <c r="L25" s="76"/>
      <c r="M25" s="76"/>
      <c r="N25" s="76"/>
      <c r="O25" s="76"/>
      <c r="P25" s="76"/>
      <c r="Q25" s="76"/>
      <c r="R25" s="76"/>
    </row>
    <row r="26" spans="1:18" s="1" customFormat="1" ht="23.1" customHeight="1">
      <c r="A26" s="1" t="s">
        <v>72</v>
      </c>
      <c r="B26" s="2"/>
      <c r="K26" s="22"/>
      <c r="L26" s="28"/>
      <c r="M26" s="28"/>
      <c r="N26" s="28"/>
      <c r="O26" s="28"/>
      <c r="P26" s="28"/>
      <c r="Q26" s="28"/>
      <c r="R26" s="28"/>
    </row>
    <row r="27" spans="1:18" s="1" customFormat="1" ht="23.1" customHeight="1">
      <c r="A27" s="4" t="s">
        <v>44</v>
      </c>
      <c r="B27" s="2"/>
      <c r="K27" s="22"/>
      <c r="L27" s="28"/>
      <c r="M27" s="28"/>
      <c r="N27" s="28"/>
      <c r="O27" s="28"/>
      <c r="P27" s="28"/>
      <c r="Q27" s="28"/>
      <c r="R27" s="28"/>
    </row>
    <row r="28" spans="1:18" s="68" customFormat="1" ht="23.1" customHeight="1">
      <c r="B28" s="69"/>
      <c r="K28" s="6"/>
      <c r="L28" s="70"/>
      <c r="M28" s="70"/>
      <c r="N28" s="70"/>
      <c r="O28" s="70"/>
      <c r="P28" s="70"/>
      <c r="Q28" s="70"/>
      <c r="R28" s="70"/>
    </row>
    <row r="29" spans="1:18" s="68" customFormat="1" ht="23.1" customHeight="1">
      <c r="B29" s="69"/>
      <c r="D29" s="221" t="s">
        <v>1</v>
      </c>
      <c r="E29" s="221"/>
      <c r="F29" s="221"/>
      <c r="G29" s="154"/>
      <c r="H29" s="221" t="s">
        <v>35</v>
      </c>
      <c r="I29" s="221"/>
      <c r="J29" s="221"/>
      <c r="K29" s="6"/>
      <c r="L29" s="70"/>
      <c r="M29" s="70"/>
      <c r="N29" s="70"/>
      <c r="O29" s="70"/>
      <c r="P29" s="70"/>
      <c r="Q29" s="70"/>
      <c r="R29" s="70"/>
    </row>
    <row r="30" spans="1:18" ht="23.1" customHeight="1">
      <c r="B30" s="73"/>
      <c r="C30" s="75"/>
      <c r="D30" s="77" t="s">
        <v>93</v>
      </c>
      <c r="E30" s="78"/>
      <c r="F30" s="77" t="s">
        <v>101</v>
      </c>
      <c r="G30" s="154"/>
      <c r="H30" s="77" t="s">
        <v>93</v>
      </c>
      <c r="I30" s="78"/>
      <c r="J30" s="77" t="s">
        <v>101</v>
      </c>
      <c r="K30" s="12"/>
      <c r="L30" s="76"/>
      <c r="M30" s="76"/>
      <c r="N30" s="76"/>
      <c r="O30" s="76"/>
      <c r="P30" s="76"/>
      <c r="Q30" s="76"/>
      <c r="R30" s="76"/>
    </row>
    <row r="31" spans="1:18" ht="23.1" customHeight="1">
      <c r="A31" s="100" t="s">
        <v>57</v>
      </c>
      <c r="B31" s="74" t="s">
        <v>0</v>
      </c>
      <c r="C31" s="75"/>
      <c r="D31" s="80">
        <v>2558</v>
      </c>
      <c r="E31" s="80"/>
      <c r="F31" s="80">
        <v>2557</v>
      </c>
      <c r="G31" s="80"/>
      <c r="H31" s="80">
        <v>2558</v>
      </c>
      <c r="I31" s="80"/>
      <c r="J31" s="80">
        <v>2557</v>
      </c>
      <c r="K31" s="12"/>
      <c r="L31" s="76"/>
      <c r="M31" s="76"/>
      <c r="N31" s="76"/>
      <c r="O31" s="76"/>
      <c r="P31" s="76"/>
      <c r="Q31" s="76"/>
      <c r="R31" s="76"/>
    </row>
    <row r="32" spans="1:18" ht="23.1" customHeight="1">
      <c r="A32" s="68"/>
      <c r="B32" s="74"/>
      <c r="C32" s="75"/>
      <c r="D32" s="80" t="s">
        <v>104</v>
      </c>
      <c r="E32" s="80"/>
      <c r="F32" s="80"/>
      <c r="G32" s="80"/>
      <c r="H32" s="80" t="s">
        <v>104</v>
      </c>
      <c r="I32" s="80"/>
      <c r="J32" s="80"/>
      <c r="L32" s="81"/>
      <c r="M32" s="81"/>
      <c r="N32" s="81"/>
      <c r="O32" s="81"/>
      <c r="P32" s="81"/>
      <c r="Q32" s="81"/>
      <c r="R32" s="81"/>
    </row>
    <row r="33" spans="1:18" ht="23.1" customHeight="1">
      <c r="B33" s="74"/>
      <c r="C33" s="75"/>
      <c r="D33" s="220" t="s">
        <v>85</v>
      </c>
      <c r="E33" s="220"/>
      <c r="F33" s="220"/>
      <c r="G33" s="220"/>
      <c r="H33" s="220"/>
      <c r="I33" s="220"/>
      <c r="J33" s="220"/>
      <c r="K33" s="12"/>
      <c r="L33" s="76"/>
      <c r="M33" s="76"/>
      <c r="N33" s="76"/>
      <c r="O33" s="76"/>
      <c r="P33" s="76"/>
      <c r="Q33" s="76"/>
      <c r="R33" s="76"/>
    </row>
    <row r="34" spans="1:18" ht="23.1" customHeight="1">
      <c r="A34" s="101" t="s">
        <v>9</v>
      </c>
      <c r="D34" s="84"/>
      <c r="E34" s="84"/>
      <c r="F34" s="84"/>
      <c r="G34" s="84"/>
      <c r="H34" s="84"/>
      <c r="I34" s="84"/>
      <c r="J34" s="84"/>
      <c r="K34" s="12"/>
      <c r="L34" s="76"/>
      <c r="M34" s="76"/>
      <c r="N34" s="76"/>
      <c r="O34" s="76"/>
      <c r="P34" s="76"/>
      <c r="Q34" s="76"/>
      <c r="R34" s="76"/>
    </row>
    <row r="35" spans="1:18" ht="23.1" customHeight="1">
      <c r="A35" s="139" t="s">
        <v>102</v>
      </c>
      <c r="B35" s="83">
        <v>8</v>
      </c>
      <c r="D35" s="86">
        <v>188040440</v>
      </c>
      <c r="E35" s="84"/>
      <c r="F35" s="86">
        <v>253950000</v>
      </c>
      <c r="G35" s="86"/>
      <c r="H35" s="86">
        <v>188040440</v>
      </c>
      <c r="I35" s="86"/>
      <c r="J35" s="86">
        <v>253950000</v>
      </c>
      <c r="K35" s="157">
        <f t="shared" ref="K35:K44" si="2">H35-J35</f>
        <v>-65909560</v>
      </c>
      <c r="M35" s="102"/>
      <c r="N35" s="88"/>
      <c r="O35" s="76"/>
      <c r="P35" s="76"/>
      <c r="Q35" s="76"/>
      <c r="R35" s="76"/>
    </row>
    <row r="36" spans="1:18" ht="23.1" customHeight="1">
      <c r="A36" s="97" t="s">
        <v>60</v>
      </c>
      <c r="B36" s="83">
        <v>9</v>
      </c>
      <c r="D36" s="86">
        <v>35948191</v>
      </c>
      <c r="E36" s="86"/>
      <c r="F36" s="86">
        <v>103674295</v>
      </c>
      <c r="G36" s="86"/>
      <c r="H36" s="86">
        <v>34174708</v>
      </c>
      <c r="I36" s="86"/>
      <c r="J36" s="86">
        <v>101721115</v>
      </c>
      <c r="K36" s="157">
        <f t="shared" si="2"/>
        <v>-67546407</v>
      </c>
      <c r="L36" s="86">
        <v>685829</v>
      </c>
      <c r="M36" s="89">
        <f>K36+L36</f>
        <v>-66860578</v>
      </c>
      <c r="N36" s="76"/>
      <c r="O36" s="76"/>
      <c r="P36" s="76"/>
      <c r="Q36" s="76"/>
      <c r="R36" s="76"/>
    </row>
    <row r="37" spans="1:18" ht="23.1" customHeight="1">
      <c r="A37" s="139" t="s">
        <v>99</v>
      </c>
      <c r="B37" s="83">
        <v>3</v>
      </c>
      <c r="D37" s="86">
        <v>1961390</v>
      </c>
      <c r="E37" s="84"/>
      <c r="F37" s="86">
        <v>1866297</v>
      </c>
      <c r="G37" s="86"/>
      <c r="H37" s="86">
        <v>2908853</v>
      </c>
      <c r="I37" s="86"/>
      <c r="J37" s="86">
        <v>1916351</v>
      </c>
      <c r="K37" s="157">
        <f t="shared" si="2"/>
        <v>992502</v>
      </c>
      <c r="L37" s="89"/>
      <c r="M37" s="76"/>
      <c r="N37" s="76"/>
      <c r="O37" s="76"/>
      <c r="P37" s="76"/>
      <c r="Q37" s="76"/>
      <c r="R37" s="76"/>
    </row>
    <row r="38" spans="1:18" ht="23.1" customHeight="1">
      <c r="A38" s="96" t="s">
        <v>61</v>
      </c>
      <c r="B38" s="83" t="s">
        <v>109</v>
      </c>
      <c r="D38" s="90">
        <v>475000000</v>
      </c>
      <c r="E38" s="84"/>
      <c r="F38" s="90">
        <v>350000000</v>
      </c>
      <c r="G38" s="86"/>
      <c r="H38" s="86">
        <v>480700000</v>
      </c>
      <c r="I38" s="86"/>
      <c r="J38" s="86">
        <v>356700000</v>
      </c>
      <c r="K38" s="157">
        <f t="shared" si="2"/>
        <v>124000000</v>
      </c>
      <c r="L38" s="89"/>
      <c r="M38" s="76"/>
      <c r="N38" s="76"/>
      <c r="O38" s="76"/>
      <c r="P38" s="76"/>
      <c r="Q38" s="76"/>
      <c r="R38" s="76"/>
    </row>
    <row r="39" spans="1:18" ht="23.1" customHeight="1">
      <c r="A39" s="96" t="s">
        <v>90</v>
      </c>
      <c r="D39" s="90"/>
      <c r="E39" s="84"/>
      <c r="F39" s="90"/>
      <c r="G39" s="86"/>
      <c r="H39" s="86"/>
      <c r="I39" s="86"/>
      <c r="J39" s="86"/>
      <c r="K39" s="144">
        <f t="shared" si="2"/>
        <v>0</v>
      </c>
      <c r="L39" s="89"/>
      <c r="M39" s="76"/>
      <c r="N39" s="76"/>
      <c r="O39" s="76"/>
      <c r="P39" s="76"/>
      <c r="Q39" s="76"/>
      <c r="R39" s="76"/>
    </row>
    <row r="40" spans="1:18" ht="23.1" customHeight="1">
      <c r="A40" s="96" t="s">
        <v>91</v>
      </c>
      <c r="B40" s="83">
        <v>8</v>
      </c>
      <c r="D40" s="86">
        <v>407323203</v>
      </c>
      <c r="E40" s="84"/>
      <c r="F40" s="86">
        <v>326301383</v>
      </c>
      <c r="G40" s="86"/>
      <c r="H40" s="86">
        <v>403936894</v>
      </c>
      <c r="I40" s="86"/>
      <c r="J40" s="86">
        <v>319915074</v>
      </c>
      <c r="K40" s="157">
        <f>H40-J40</f>
        <v>84021820</v>
      </c>
      <c r="L40" s="89"/>
      <c r="M40" s="76"/>
      <c r="N40" s="76"/>
      <c r="O40" s="76"/>
      <c r="P40" s="76"/>
      <c r="Q40" s="76"/>
      <c r="R40" s="76"/>
    </row>
    <row r="41" spans="1:18" ht="23.1" customHeight="1">
      <c r="A41" s="96" t="s">
        <v>74</v>
      </c>
      <c r="B41" s="96"/>
      <c r="C41" s="96"/>
      <c r="D41" s="86"/>
      <c r="E41" s="84"/>
      <c r="F41" s="86"/>
      <c r="G41" s="86"/>
      <c r="H41" s="86"/>
      <c r="I41" s="86"/>
      <c r="J41" s="86"/>
      <c r="K41" s="144">
        <f t="shared" si="2"/>
        <v>0</v>
      </c>
      <c r="L41" s="89"/>
      <c r="M41" s="76"/>
      <c r="N41" s="76"/>
      <c r="O41" s="76"/>
      <c r="P41" s="76"/>
      <c r="Q41" s="76"/>
      <c r="R41" s="76"/>
    </row>
    <row r="42" spans="1:18" ht="23.1" customHeight="1">
      <c r="A42" s="103" t="s">
        <v>73</v>
      </c>
      <c r="B42" s="83">
        <v>8</v>
      </c>
      <c r="D42" s="86">
        <v>966619</v>
      </c>
      <c r="E42" s="84"/>
      <c r="F42" s="86">
        <v>952150</v>
      </c>
      <c r="G42" s="86"/>
      <c r="H42" s="86">
        <v>966619</v>
      </c>
      <c r="I42" s="86"/>
      <c r="J42" s="86">
        <v>952150</v>
      </c>
      <c r="K42" s="157">
        <f t="shared" si="2"/>
        <v>14469</v>
      </c>
      <c r="L42" s="89"/>
      <c r="M42" s="76"/>
      <c r="N42" s="76"/>
      <c r="O42" s="76"/>
      <c r="P42" s="76"/>
      <c r="Q42" s="76"/>
      <c r="R42" s="76"/>
    </row>
    <row r="43" spans="1:18" ht="23.1" customHeight="1">
      <c r="A43" s="96" t="s">
        <v>59</v>
      </c>
      <c r="D43" s="86">
        <v>8516269</v>
      </c>
      <c r="E43" s="84"/>
      <c r="F43" s="86">
        <v>7391108</v>
      </c>
      <c r="G43" s="86"/>
      <c r="H43" s="86">
        <v>7790750</v>
      </c>
      <c r="I43" s="86"/>
      <c r="J43" s="86">
        <v>6943503</v>
      </c>
      <c r="K43" s="157">
        <f t="shared" si="2"/>
        <v>847247</v>
      </c>
      <c r="L43" s="89"/>
      <c r="M43" s="76"/>
      <c r="N43" s="76"/>
      <c r="O43" s="76"/>
      <c r="P43" s="76"/>
      <c r="Q43" s="76"/>
      <c r="R43" s="76"/>
    </row>
    <row r="44" spans="1:18" ht="23.1" customHeight="1">
      <c r="A44" s="96" t="s">
        <v>10</v>
      </c>
      <c r="D44" s="86">
        <v>4673848</v>
      </c>
      <c r="E44" s="95"/>
      <c r="F44" s="86">
        <v>859923</v>
      </c>
      <c r="G44" s="86"/>
      <c r="H44" s="86">
        <v>3879662</v>
      </c>
      <c r="I44" s="86"/>
      <c r="J44" s="86">
        <v>727600</v>
      </c>
      <c r="K44" s="144">
        <f t="shared" si="2"/>
        <v>3152062</v>
      </c>
      <c r="L44" s="89"/>
      <c r="M44" s="76"/>
      <c r="N44" s="76"/>
      <c r="O44" s="76"/>
      <c r="P44" s="76"/>
      <c r="Q44" s="76"/>
      <c r="R44" s="76"/>
    </row>
    <row r="45" spans="1:18" ht="23.1" customHeight="1">
      <c r="A45" s="68" t="s">
        <v>11</v>
      </c>
      <c r="D45" s="92">
        <f>SUM(D35:D44)</f>
        <v>1122429960</v>
      </c>
      <c r="E45" s="93"/>
      <c r="F45" s="92">
        <f>SUM(F35:F44)</f>
        <v>1044995156</v>
      </c>
      <c r="G45" s="93"/>
      <c r="H45" s="92">
        <f>SUM(H35:H44)</f>
        <v>1122397926</v>
      </c>
      <c r="I45" s="93"/>
      <c r="J45" s="92">
        <f>SUM(J35:J44)</f>
        <v>1042825793</v>
      </c>
      <c r="K45" s="12"/>
      <c r="L45" s="87"/>
      <c r="M45" s="76"/>
      <c r="N45" s="76"/>
      <c r="O45" s="76"/>
      <c r="P45" s="76"/>
      <c r="Q45" s="76"/>
      <c r="R45" s="76"/>
    </row>
    <row r="46" spans="1:18" s="12" customFormat="1" ht="23.1" customHeight="1">
      <c r="A46" s="6"/>
      <c r="B46" s="3"/>
      <c r="D46" s="104"/>
      <c r="E46" s="105"/>
      <c r="F46" s="104"/>
      <c r="G46" s="105"/>
      <c r="H46" s="104"/>
      <c r="I46" s="105"/>
      <c r="J46" s="104"/>
      <c r="L46" s="76"/>
      <c r="M46" s="76"/>
      <c r="N46" s="76"/>
      <c r="O46" s="76"/>
      <c r="P46" s="76"/>
      <c r="Q46" s="76"/>
      <c r="R46" s="76"/>
    </row>
    <row r="47" spans="1:18" ht="23.1" customHeight="1">
      <c r="A47" s="101" t="s">
        <v>40</v>
      </c>
      <c r="D47" s="84"/>
      <c r="E47" s="84"/>
      <c r="F47" s="84"/>
      <c r="G47" s="84"/>
      <c r="H47" s="84"/>
      <c r="I47" s="84"/>
      <c r="J47" s="84"/>
      <c r="K47" s="12"/>
      <c r="L47" s="76"/>
      <c r="M47" s="76"/>
      <c r="N47" s="76"/>
      <c r="O47" s="76"/>
      <c r="P47" s="76"/>
      <c r="Q47" s="76"/>
      <c r="R47" s="76"/>
    </row>
    <row r="48" spans="1:18" ht="23.1" customHeight="1">
      <c r="A48" s="96" t="s">
        <v>62</v>
      </c>
      <c r="B48" s="83">
        <v>8</v>
      </c>
      <c r="C48" s="96"/>
      <c r="D48" s="86">
        <v>335408</v>
      </c>
      <c r="E48" s="84"/>
      <c r="F48" s="86">
        <v>582561</v>
      </c>
      <c r="G48" s="86"/>
      <c r="H48" s="86">
        <v>335408</v>
      </c>
      <c r="I48" s="86"/>
      <c r="J48" s="86">
        <v>582561</v>
      </c>
      <c r="K48" s="157">
        <f t="shared" ref="K48:K49" si="3">H48-J48</f>
        <v>-247153</v>
      </c>
      <c r="L48" s="89"/>
      <c r="M48" s="76"/>
      <c r="N48" s="76"/>
      <c r="O48" s="76"/>
      <c r="P48" s="76"/>
      <c r="Q48" s="76"/>
      <c r="R48" s="76"/>
    </row>
    <row r="49" spans="1:18" ht="23.1" customHeight="1">
      <c r="A49" s="96" t="s">
        <v>56</v>
      </c>
      <c r="C49" s="96"/>
      <c r="D49" s="106">
        <v>3748283</v>
      </c>
      <c r="E49" s="107"/>
      <c r="F49" s="106">
        <v>3364722</v>
      </c>
      <c r="G49" s="86"/>
      <c r="H49" s="106">
        <v>3273910</v>
      </c>
      <c r="I49" s="86"/>
      <c r="J49" s="106">
        <v>2922992</v>
      </c>
      <c r="K49" s="157">
        <f t="shared" si="3"/>
        <v>350918</v>
      </c>
      <c r="L49" s="89"/>
      <c r="M49" s="76"/>
      <c r="N49" s="76"/>
      <c r="O49" s="76"/>
      <c r="P49" s="76"/>
      <c r="Q49" s="76"/>
      <c r="R49" s="76"/>
    </row>
    <row r="50" spans="1:18" ht="23.1" customHeight="1">
      <c r="A50" s="68" t="s">
        <v>42</v>
      </c>
      <c r="D50" s="92">
        <f>SUM(D48:D49)</f>
        <v>4083691</v>
      </c>
      <c r="E50" s="93"/>
      <c r="F50" s="92">
        <f>SUM(F48:F49)</f>
        <v>3947283</v>
      </c>
      <c r="G50" s="93"/>
      <c r="H50" s="92">
        <f>SUM(H48:H49)</f>
        <v>3609318</v>
      </c>
      <c r="I50" s="93"/>
      <c r="J50" s="92">
        <f>SUM(J48:J49)</f>
        <v>3505553</v>
      </c>
      <c r="K50" s="76"/>
      <c r="L50" s="76"/>
      <c r="M50" s="76"/>
      <c r="N50" s="76"/>
      <c r="O50" s="76"/>
      <c r="P50" s="76"/>
      <c r="Q50" s="76"/>
      <c r="R50" s="76"/>
    </row>
    <row r="51" spans="1:18" ht="23.1" customHeight="1">
      <c r="A51" s="68" t="s">
        <v>12</v>
      </c>
      <c r="D51" s="92">
        <f>SUM(D45,D50)</f>
        <v>1126513651</v>
      </c>
      <c r="E51" s="93"/>
      <c r="F51" s="92">
        <f>SUM(F45,F50)</f>
        <v>1048942439</v>
      </c>
      <c r="G51" s="93"/>
      <c r="H51" s="92">
        <f>SUM(H45,H50)</f>
        <v>1126007244</v>
      </c>
      <c r="I51" s="93"/>
      <c r="J51" s="92">
        <f>SUM(J45,J50)</f>
        <v>1046331346</v>
      </c>
      <c r="K51" s="108"/>
      <c r="L51" s="109"/>
      <c r="M51" s="89"/>
      <c r="N51" s="76"/>
      <c r="O51" s="76"/>
      <c r="P51" s="76"/>
      <c r="Q51" s="76"/>
      <c r="R51" s="76"/>
    </row>
    <row r="52" spans="1:18" s="12" customFormat="1" ht="23.1" customHeight="1">
      <c r="A52" s="6"/>
      <c r="B52" s="3"/>
      <c r="D52" s="104"/>
      <c r="E52" s="105"/>
      <c r="F52" s="104"/>
      <c r="G52" s="105"/>
      <c r="H52" s="104"/>
      <c r="I52" s="105"/>
      <c r="J52" s="104"/>
      <c r="L52" s="89"/>
      <c r="M52" s="89"/>
      <c r="N52" s="76"/>
      <c r="O52" s="76"/>
      <c r="P52" s="76"/>
      <c r="Q52" s="76"/>
      <c r="R52" s="76"/>
    </row>
    <row r="53" spans="1:18" s="1" customFormat="1" ht="23.1" customHeight="1">
      <c r="A53" s="1" t="s">
        <v>72</v>
      </c>
      <c r="B53" s="2"/>
      <c r="K53" s="22"/>
      <c r="L53" s="28"/>
      <c r="M53" s="28"/>
      <c r="N53" s="59"/>
      <c r="O53" s="28"/>
      <c r="P53" s="28"/>
      <c r="Q53" s="28"/>
      <c r="R53" s="28"/>
    </row>
    <row r="54" spans="1:18" s="1" customFormat="1" ht="23.1" customHeight="1">
      <c r="A54" s="4" t="s">
        <v>44</v>
      </c>
      <c r="B54" s="2"/>
      <c r="K54" s="22"/>
      <c r="L54" s="28"/>
      <c r="M54" s="28"/>
      <c r="N54" s="59"/>
      <c r="O54" s="28"/>
      <c r="P54" s="28"/>
      <c r="Q54" s="28"/>
      <c r="R54" s="28"/>
    </row>
    <row r="55" spans="1:18" s="68" customFormat="1" ht="23.1" customHeight="1">
      <c r="B55" s="69"/>
      <c r="K55" s="6"/>
      <c r="L55" s="70"/>
      <c r="M55" s="70"/>
      <c r="N55" s="76"/>
      <c r="O55" s="70"/>
      <c r="P55" s="70"/>
      <c r="Q55" s="70"/>
      <c r="R55" s="70"/>
    </row>
    <row r="56" spans="1:18" s="68" customFormat="1" ht="23.1" customHeight="1">
      <c r="B56" s="69"/>
      <c r="D56" s="221" t="s">
        <v>1</v>
      </c>
      <c r="E56" s="221"/>
      <c r="F56" s="221"/>
      <c r="G56" s="154"/>
      <c r="H56" s="221" t="s">
        <v>35</v>
      </c>
      <c r="I56" s="221"/>
      <c r="J56" s="221"/>
      <c r="K56" s="6"/>
      <c r="L56" s="70"/>
      <c r="M56" s="70"/>
      <c r="N56" s="76"/>
      <c r="O56" s="70"/>
      <c r="P56" s="70"/>
      <c r="Q56" s="70"/>
      <c r="R56" s="70"/>
    </row>
    <row r="57" spans="1:18" ht="23.1" customHeight="1">
      <c r="B57" s="73"/>
      <c r="C57" s="75"/>
      <c r="D57" s="77" t="s">
        <v>93</v>
      </c>
      <c r="E57" s="78"/>
      <c r="F57" s="77" t="s">
        <v>101</v>
      </c>
      <c r="G57" s="154"/>
      <c r="H57" s="77" t="s">
        <v>93</v>
      </c>
      <c r="I57" s="78"/>
      <c r="J57" s="77" t="s">
        <v>101</v>
      </c>
      <c r="K57" s="12"/>
      <c r="L57" s="76"/>
      <c r="M57" s="76"/>
      <c r="N57" s="76"/>
      <c r="O57" s="76"/>
      <c r="P57" s="76"/>
      <c r="Q57" s="76"/>
      <c r="R57" s="76"/>
    </row>
    <row r="58" spans="1:18" ht="23.1" customHeight="1">
      <c r="A58" s="100" t="s">
        <v>57</v>
      </c>
      <c r="B58" s="74" t="s">
        <v>0</v>
      </c>
      <c r="C58" s="75"/>
      <c r="D58" s="80">
        <v>2558</v>
      </c>
      <c r="E58" s="80"/>
      <c r="F58" s="80">
        <v>2557</v>
      </c>
      <c r="G58" s="80"/>
      <c r="H58" s="80">
        <v>2558</v>
      </c>
      <c r="I58" s="80"/>
      <c r="J58" s="80">
        <v>2557</v>
      </c>
      <c r="K58" s="12"/>
      <c r="L58" s="76"/>
      <c r="M58" s="76"/>
      <c r="N58" s="76"/>
      <c r="O58" s="76"/>
      <c r="P58" s="76"/>
      <c r="Q58" s="76"/>
      <c r="R58" s="76"/>
    </row>
    <row r="59" spans="1:18" ht="23.1" customHeight="1">
      <c r="A59" s="100"/>
      <c r="B59" s="74"/>
      <c r="C59" s="75"/>
      <c r="D59" s="80" t="s">
        <v>104</v>
      </c>
      <c r="E59" s="80"/>
      <c r="F59" s="80"/>
      <c r="G59" s="80"/>
      <c r="H59" s="80" t="s">
        <v>104</v>
      </c>
      <c r="I59" s="80"/>
      <c r="J59" s="80"/>
      <c r="K59" s="12"/>
      <c r="L59" s="76"/>
      <c r="M59" s="76"/>
      <c r="N59" s="76"/>
      <c r="O59" s="76"/>
      <c r="P59" s="76"/>
      <c r="Q59" s="76"/>
      <c r="R59" s="76"/>
    </row>
    <row r="60" spans="1:18" ht="23.1" customHeight="1">
      <c r="B60" s="74"/>
      <c r="C60" s="75"/>
      <c r="D60" s="220" t="s">
        <v>85</v>
      </c>
      <c r="E60" s="220"/>
      <c r="F60" s="220"/>
      <c r="G60" s="220"/>
      <c r="H60" s="220"/>
      <c r="I60" s="220"/>
      <c r="J60" s="220"/>
      <c r="K60" s="12"/>
      <c r="L60" s="76"/>
      <c r="M60" s="76"/>
      <c r="N60" s="76"/>
      <c r="O60" s="76"/>
      <c r="P60" s="76"/>
      <c r="Q60" s="76"/>
      <c r="R60" s="76"/>
    </row>
    <row r="61" spans="1:18" ht="23.1" customHeight="1">
      <c r="A61" s="110" t="s">
        <v>48</v>
      </c>
      <c r="D61" s="84"/>
      <c r="E61" s="84"/>
      <c r="F61" s="84"/>
      <c r="G61" s="84"/>
      <c r="H61" s="84"/>
      <c r="I61" s="84"/>
      <c r="J61" s="84"/>
      <c r="K61" s="76"/>
      <c r="L61" s="76"/>
      <c r="M61" s="76"/>
      <c r="N61" s="76"/>
      <c r="O61" s="76"/>
      <c r="P61" s="76"/>
      <c r="Q61" s="76"/>
      <c r="R61" s="76"/>
    </row>
    <row r="62" spans="1:18" ht="23.1" customHeight="1">
      <c r="A62" s="73" t="s">
        <v>25</v>
      </c>
      <c r="D62" s="84"/>
      <c r="E62" s="84"/>
      <c r="F62" s="84"/>
      <c r="G62" s="84"/>
      <c r="H62" s="84"/>
      <c r="I62" s="84"/>
      <c r="J62" s="84"/>
      <c r="K62" s="76"/>
      <c r="L62" s="76"/>
      <c r="M62" s="76"/>
      <c r="N62" s="76"/>
      <c r="O62" s="76"/>
      <c r="P62" s="76"/>
      <c r="Q62" s="76"/>
      <c r="R62" s="76"/>
    </row>
    <row r="63" spans="1:18" ht="23.1" customHeight="1" thickBot="1">
      <c r="A63" s="73" t="s">
        <v>26</v>
      </c>
      <c r="D63" s="111">
        <v>76727032</v>
      </c>
      <c r="E63" s="86"/>
      <c r="F63" s="111">
        <v>76727032</v>
      </c>
      <c r="G63" s="86"/>
      <c r="H63" s="111">
        <v>76727032</v>
      </c>
      <c r="I63" s="86"/>
      <c r="J63" s="111">
        <v>76727032</v>
      </c>
      <c r="K63" s="143"/>
      <c r="L63" s="76"/>
      <c r="M63" s="76"/>
      <c r="N63" s="76"/>
      <c r="O63" s="76"/>
      <c r="P63" s="76"/>
      <c r="Q63" s="76"/>
      <c r="R63" s="76"/>
    </row>
    <row r="64" spans="1:18" ht="23.1" customHeight="1" thickTop="1">
      <c r="A64" s="73" t="s">
        <v>32</v>
      </c>
      <c r="D64" s="9">
        <v>76727032</v>
      </c>
      <c r="E64" s="86"/>
      <c r="F64" s="86">
        <v>76727032</v>
      </c>
      <c r="G64" s="86"/>
      <c r="H64" s="9">
        <v>76727032</v>
      </c>
      <c r="I64" s="86"/>
      <c r="J64" s="86">
        <v>76727032</v>
      </c>
      <c r="K64" s="143"/>
      <c r="L64" s="76"/>
      <c r="M64" s="76"/>
      <c r="N64" s="76"/>
      <c r="O64" s="76"/>
      <c r="P64" s="76"/>
      <c r="Q64" s="76"/>
      <c r="R64" s="76"/>
    </row>
    <row r="65" spans="1:18" ht="23.1" customHeight="1">
      <c r="A65" s="73" t="s">
        <v>41</v>
      </c>
      <c r="D65" s="9"/>
      <c r="E65" s="84"/>
      <c r="F65" s="86"/>
      <c r="G65" s="107"/>
      <c r="H65" s="112"/>
      <c r="I65" s="107"/>
      <c r="J65" s="112"/>
      <c r="K65" s="146"/>
      <c r="L65" s="76"/>
      <c r="M65" s="76"/>
      <c r="N65" s="76"/>
      <c r="O65" s="76"/>
      <c r="P65" s="76"/>
      <c r="Q65" s="76"/>
      <c r="R65" s="76"/>
    </row>
    <row r="66" spans="1:18" ht="23.1" customHeight="1">
      <c r="A66" s="73" t="s">
        <v>66</v>
      </c>
      <c r="D66" s="86">
        <v>241390751</v>
      </c>
      <c r="E66" s="113"/>
      <c r="F66" s="86">
        <v>241390751</v>
      </c>
      <c r="G66" s="113"/>
      <c r="H66" s="86">
        <v>241390751</v>
      </c>
      <c r="I66" s="113"/>
      <c r="J66" s="86">
        <v>241390751</v>
      </c>
      <c r="K66" s="143"/>
      <c r="L66" s="76"/>
      <c r="M66" s="76"/>
      <c r="N66" s="76"/>
      <c r="O66" s="76"/>
      <c r="P66" s="76"/>
      <c r="Q66" s="76"/>
      <c r="R66" s="76"/>
    </row>
    <row r="67" spans="1:18" ht="23.1" customHeight="1">
      <c r="A67" s="73" t="s">
        <v>96</v>
      </c>
      <c r="D67" s="86"/>
      <c r="E67" s="84"/>
      <c r="F67" s="86"/>
      <c r="G67" s="84"/>
      <c r="H67" s="84"/>
      <c r="I67" s="84"/>
      <c r="J67" s="84"/>
      <c r="K67" s="144"/>
      <c r="L67" s="149"/>
      <c r="M67" s="76"/>
      <c r="N67" s="76"/>
      <c r="O67" s="76"/>
      <c r="P67" s="76"/>
      <c r="Q67" s="76"/>
      <c r="R67" s="76"/>
    </row>
    <row r="68" spans="1:18" ht="23.1" customHeight="1">
      <c r="A68" s="73" t="s">
        <v>75</v>
      </c>
      <c r="D68" s="9">
        <v>10500000</v>
      </c>
      <c r="E68" s="113"/>
      <c r="F68" s="9">
        <v>10500000</v>
      </c>
      <c r="G68" s="113"/>
      <c r="H68" s="9">
        <v>10500000</v>
      </c>
      <c r="I68" s="113"/>
      <c r="J68" s="9">
        <v>10500000</v>
      </c>
      <c r="K68" s="143"/>
      <c r="L68" s="149"/>
      <c r="M68" s="76"/>
      <c r="N68" s="76"/>
      <c r="O68" s="76"/>
      <c r="P68" s="76"/>
      <c r="Q68" s="76"/>
      <c r="R68" s="76"/>
    </row>
    <row r="69" spans="1:18" ht="23.1" customHeight="1">
      <c r="A69" s="73" t="s">
        <v>97</v>
      </c>
      <c r="D69" s="106">
        <v>-153694388</v>
      </c>
      <c r="E69" s="84"/>
      <c r="F69" s="106">
        <v>-143009814</v>
      </c>
      <c r="G69" s="84"/>
      <c r="H69" s="106">
        <v>-178687150</v>
      </c>
      <c r="I69" s="84"/>
      <c r="J69" s="106">
        <v>-164662003</v>
      </c>
      <c r="K69" s="146"/>
      <c r="L69" s="150"/>
      <c r="M69" s="76"/>
      <c r="N69" s="76"/>
      <c r="O69" s="76"/>
      <c r="P69" s="76"/>
      <c r="Q69" s="76"/>
      <c r="R69" s="76"/>
    </row>
    <row r="70" spans="1:18" ht="23.1" customHeight="1">
      <c r="A70" s="100" t="s">
        <v>58</v>
      </c>
      <c r="D70" s="114">
        <f>SUM(D64:D69)</f>
        <v>174923395</v>
      </c>
      <c r="E70" s="84"/>
      <c r="F70" s="114">
        <f>SUM(F64:F69)</f>
        <v>185607969</v>
      </c>
      <c r="G70" s="93"/>
      <c r="H70" s="114">
        <f>SUM(H64:H69)</f>
        <v>149930633</v>
      </c>
      <c r="I70" s="93"/>
      <c r="J70" s="114">
        <f>SUM(J64:J69)</f>
        <v>163955780</v>
      </c>
      <c r="K70" s="146"/>
      <c r="L70" s="76"/>
      <c r="M70" s="76"/>
      <c r="N70" s="76"/>
      <c r="O70" s="76"/>
      <c r="P70" s="76"/>
      <c r="Q70" s="76"/>
      <c r="R70" s="76"/>
    </row>
    <row r="71" spans="1:18" s="12" customFormat="1" ht="23.1" customHeight="1">
      <c r="A71" s="115" t="s">
        <v>43</v>
      </c>
      <c r="B71" s="3"/>
      <c r="D71" s="52"/>
      <c r="E71" s="95"/>
      <c r="F71" s="52" t="s">
        <v>108</v>
      </c>
      <c r="G71" s="95"/>
      <c r="H71" s="52"/>
      <c r="I71" s="95"/>
      <c r="J71" s="52" t="s">
        <v>108</v>
      </c>
      <c r="K71" s="147"/>
      <c r="L71" s="76"/>
      <c r="M71" s="76"/>
      <c r="N71" s="76"/>
      <c r="O71" s="76"/>
      <c r="P71" s="76"/>
      <c r="Q71" s="76"/>
      <c r="R71" s="76"/>
    </row>
    <row r="72" spans="1:18" ht="23.1" customHeight="1">
      <c r="A72" s="100" t="s">
        <v>49</v>
      </c>
      <c r="D72" s="116">
        <f>SUM(D70:D71)</f>
        <v>174923395</v>
      </c>
      <c r="E72" s="93"/>
      <c r="F72" s="116">
        <f>SUM(F70:F71)</f>
        <v>185607969</v>
      </c>
      <c r="G72" s="93"/>
      <c r="H72" s="116">
        <f>SUM(H70:H71)</f>
        <v>149930633</v>
      </c>
      <c r="I72" s="93"/>
      <c r="J72" s="116">
        <f>SUM(J70:J71)</f>
        <v>163955780</v>
      </c>
      <c r="K72" s="145"/>
      <c r="L72" s="76"/>
      <c r="M72" s="76"/>
      <c r="N72" s="76"/>
      <c r="O72" s="76"/>
      <c r="P72" s="76"/>
      <c r="Q72" s="76"/>
      <c r="R72" s="76"/>
    </row>
    <row r="73" spans="1:18" s="12" customFormat="1" ht="23.1" customHeight="1">
      <c r="A73" s="6"/>
      <c r="B73" s="3"/>
      <c r="D73" s="86"/>
      <c r="E73" s="105"/>
      <c r="F73" s="86"/>
      <c r="G73" s="105"/>
      <c r="H73" s="86"/>
      <c r="I73" s="105"/>
      <c r="J73" s="86"/>
      <c r="K73" s="147"/>
    </row>
    <row r="74" spans="1:18" ht="24" customHeight="1" thickBot="1">
      <c r="A74" s="100" t="s">
        <v>50</v>
      </c>
      <c r="D74" s="99">
        <f>SUM(D51+D72)</f>
        <v>1301437046</v>
      </c>
      <c r="E74" s="93"/>
      <c r="F74" s="99">
        <f>SUM(F51+F72)</f>
        <v>1234550408</v>
      </c>
      <c r="G74" s="93"/>
      <c r="H74" s="99">
        <f>SUM(H51+H72)</f>
        <v>1275937877</v>
      </c>
      <c r="I74" s="93"/>
      <c r="J74" s="99">
        <f>SUM(J51+J72)</f>
        <v>1210287126</v>
      </c>
      <c r="K74" s="144"/>
      <c r="L74" s="12"/>
      <c r="M74" s="12"/>
      <c r="N74" s="12"/>
      <c r="O74" s="12"/>
    </row>
    <row r="75" spans="1:18" ht="23.1" customHeight="1" thickTop="1">
      <c r="A75" s="68"/>
      <c r="D75" s="107"/>
      <c r="E75" s="84"/>
      <c r="F75" s="107"/>
      <c r="G75" s="84"/>
      <c r="H75" s="107"/>
      <c r="I75" s="84"/>
      <c r="J75" s="107"/>
      <c r="K75" s="148"/>
      <c r="L75" s="12"/>
      <c r="M75" s="12"/>
      <c r="N75" s="12"/>
      <c r="O75" s="12"/>
    </row>
    <row r="76" spans="1:18" ht="24" customHeight="1">
      <c r="K76" s="140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S90"/>
  <sheetViews>
    <sheetView tabSelected="1" view="pageBreakPreview" topLeftCell="A63" zoomScale="85" zoomScaleNormal="70" zoomScaleSheetLayoutView="85" workbookViewId="0">
      <selection activeCell="O17" sqref="O17"/>
    </sheetView>
  </sheetViews>
  <sheetFormatPr defaultColWidth="9.140625" defaultRowHeight="24" customHeight="1"/>
  <cols>
    <col min="1" max="1" width="41.42578125" style="30" customWidth="1"/>
    <col min="2" max="2" width="8.140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hidden="1" customWidth="1"/>
    <col min="12" max="12" width="14.85546875" style="30" hidden="1" customWidth="1"/>
    <col min="13" max="13" width="15.140625" style="30" bestFit="1" customWidth="1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72</v>
      </c>
      <c r="B1" s="64"/>
    </row>
    <row r="2" spans="1:16" s="22" customFormat="1" ht="23.1" customHeight="1">
      <c r="A2" s="7" t="s">
        <v>143</v>
      </c>
      <c r="B2" s="38"/>
      <c r="C2" s="39"/>
      <c r="D2" s="38"/>
      <c r="E2" s="38"/>
      <c r="F2" s="38"/>
    </row>
    <row r="3" spans="1:16" s="22" customFormat="1" ht="23.1" customHeight="1">
      <c r="A3" s="5"/>
      <c r="B3" s="38"/>
      <c r="C3" s="39"/>
      <c r="D3" s="38"/>
      <c r="E3" s="38"/>
      <c r="F3" s="38"/>
    </row>
    <row r="4" spans="1:16" s="12" customFormat="1" ht="23.1" customHeight="1">
      <c r="B4" s="178"/>
      <c r="C4" s="14"/>
      <c r="D4" s="228" t="s">
        <v>34</v>
      </c>
      <c r="E4" s="228"/>
      <c r="F4" s="228"/>
      <c r="G4" s="181"/>
      <c r="H4" s="228" t="s">
        <v>144</v>
      </c>
      <c r="I4" s="228"/>
      <c r="J4" s="228"/>
    </row>
    <row r="5" spans="1:16" s="12" customFormat="1" ht="23.1" customHeight="1">
      <c r="B5" s="178"/>
      <c r="C5" s="14"/>
      <c r="D5" s="224" t="s">
        <v>147</v>
      </c>
      <c r="E5" s="224"/>
      <c r="F5" s="224"/>
      <c r="G5" s="179"/>
      <c r="H5" s="224" t="s">
        <v>147</v>
      </c>
      <c r="I5" s="224"/>
      <c r="J5" s="224"/>
    </row>
    <row r="6" spans="1:16" s="12" customFormat="1" ht="23.1" customHeight="1">
      <c r="B6" s="178"/>
      <c r="C6" s="14"/>
      <c r="D6" s="29">
        <v>2562</v>
      </c>
      <c r="E6" s="29"/>
      <c r="F6" s="29">
        <v>2561</v>
      </c>
      <c r="G6" s="29"/>
      <c r="H6" s="29">
        <v>2562</v>
      </c>
      <c r="I6" s="29"/>
      <c r="J6" s="29">
        <v>2561</v>
      </c>
    </row>
    <row r="7" spans="1:16" s="12" customFormat="1" ht="23.1" customHeight="1">
      <c r="B7" s="178"/>
      <c r="C7" s="14"/>
      <c r="D7" s="220" t="s">
        <v>85</v>
      </c>
      <c r="E7" s="220"/>
      <c r="F7" s="220"/>
      <c r="G7" s="220"/>
      <c r="H7" s="220"/>
      <c r="I7" s="220"/>
      <c r="J7" s="220"/>
    </row>
    <row r="8" spans="1:16" s="12" customFormat="1" ht="23.1" customHeight="1">
      <c r="A8" s="117" t="s">
        <v>17</v>
      </c>
      <c r="B8" s="3"/>
      <c r="D8" s="86"/>
      <c r="E8" s="86"/>
      <c r="F8" s="86"/>
      <c r="G8" s="86"/>
      <c r="H8" s="86"/>
      <c r="I8" s="86"/>
      <c r="J8" s="86"/>
    </row>
    <row r="9" spans="1:16" s="12" customFormat="1" ht="23.1" customHeight="1">
      <c r="A9" s="96" t="s">
        <v>148</v>
      </c>
      <c r="B9" s="3"/>
      <c r="D9" s="86">
        <f>'PL-11-12'!D31</f>
        <v>-41776312</v>
      </c>
      <c r="E9" s="95"/>
      <c r="F9" s="86">
        <f>'PL-11-12'!F31</f>
        <v>-63987374</v>
      </c>
      <c r="G9" s="95"/>
      <c r="H9" s="86">
        <f>'PL-11-12'!H31</f>
        <v>-40300791</v>
      </c>
      <c r="I9" s="95"/>
      <c r="J9" s="86">
        <f>'PL-11-12'!J31</f>
        <v>-82191349</v>
      </c>
    </row>
    <row r="10" spans="1:16" s="12" customFormat="1" ht="23.1" customHeight="1">
      <c r="A10" s="182" t="s">
        <v>164</v>
      </c>
      <c r="B10" s="3"/>
      <c r="D10" s="86"/>
      <c r="E10" s="95"/>
      <c r="F10" s="86"/>
      <c r="G10" s="95"/>
      <c r="H10" s="86"/>
      <c r="I10" s="95"/>
      <c r="J10" s="86"/>
    </row>
    <row r="11" spans="1:16" s="12" customFormat="1" ht="23.1" customHeight="1">
      <c r="A11" s="12" t="s">
        <v>157</v>
      </c>
      <c r="B11" s="3"/>
      <c r="D11" s="8">
        <v>488949</v>
      </c>
      <c r="E11" s="118"/>
      <c r="F11" s="8">
        <v>2151218</v>
      </c>
      <c r="G11" s="118"/>
      <c r="H11" s="8">
        <v>0</v>
      </c>
      <c r="I11" s="118"/>
      <c r="J11" s="8">
        <v>0</v>
      </c>
    </row>
    <row r="12" spans="1:16" s="12" customFormat="1" ht="23.1" customHeight="1">
      <c r="A12" s="12" t="s">
        <v>38</v>
      </c>
      <c r="B12" s="3"/>
      <c r="D12" s="9">
        <v>25556150</v>
      </c>
      <c r="E12" s="118"/>
      <c r="F12" s="9">
        <v>30004394</v>
      </c>
      <c r="G12" s="118"/>
      <c r="H12" s="9">
        <v>25806153</v>
      </c>
      <c r="I12" s="118"/>
      <c r="J12" s="9">
        <v>30254397</v>
      </c>
      <c r="N12" s="151"/>
      <c r="O12" s="151"/>
      <c r="P12" s="151"/>
    </row>
    <row r="13" spans="1:16" s="12" customFormat="1" ht="23.1" customHeight="1">
      <c r="A13" s="12" t="s">
        <v>165</v>
      </c>
      <c r="B13" s="3"/>
      <c r="D13" s="86">
        <v>34208604</v>
      </c>
      <c r="E13" s="95"/>
      <c r="F13" s="86">
        <v>34934310</v>
      </c>
      <c r="G13" s="95"/>
      <c r="H13" s="86">
        <v>24014933</v>
      </c>
      <c r="I13" s="95"/>
      <c r="J13" s="86">
        <v>26407031</v>
      </c>
      <c r="N13" s="151"/>
      <c r="O13" s="151"/>
      <c r="P13" s="151"/>
    </row>
    <row r="14" spans="1:16" s="12" customFormat="1" ht="23.1" customHeight="1">
      <c r="A14" s="12" t="s">
        <v>200</v>
      </c>
      <c r="B14" s="3"/>
      <c r="D14" s="86">
        <v>0</v>
      </c>
      <c r="E14" s="95"/>
      <c r="F14" s="86">
        <v>-12159799</v>
      </c>
      <c r="G14" s="95"/>
      <c r="H14" s="86">
        <v>0</v>
      </c>
      <c r="I14" s="95"/>
      <c r="J14" s="86">
        <v>0</v>
      </c>
      <c r="N14" s="151"/>
      <c r="O14" s="151"/>
      <c r="P14" s="151"/>
    </row>
    <row r="15" spans="1:16" s="12" customFormat="1" ht="24" hidden="1" customHeight="1">
      <c r="A15" s="12" t="s">
        <v>166</v>
      </c>
      <c r="B15" s="3"/>
      <c r="D15" s="90"/>
      <c r="E15" s="95"/>
      <c r="F15" s="90"/>
      <c r="G15" s="95"/>
      <c r="H15" s="90"/>
      <c r="I15" s="95"/>
      <c r="J15" s="90"/>
      <c r="L15" s="63"/>
    </row>
    <row r="16" spans="1:16" s="12" customFormat="1" ht="24" customHeight="1">
      <c r="A16" s="12" t="s">
        <v>194</v>
      </c>
      <c r="B16" s="3"/>
      <c r="D16" s="90">
        <v>0</v>
      </c>
      <c r="E16" s="95"/>
      <c r="F16" s="90">
        <v>0</v>
      </c>
      <c r="G16" s="95"/>
      <c r="H16" s="90">
        <v>165503</v>
      </c>
      <c r="I16" s="95"/>
      <c r="J16" s="90">
        <v>169541</v>
      </c>
    </row>
    <row r="17" spans="1:17" s="12" customFormat="1" ht="23.1" customHeight="1">
      <c r="A17" s="12" t="s">
        <v>154</v>
      </c>
      <c r="B17" s="3"/>
      <c r="D17" s="9">
        <f>390283-D40</f>
        <v>498561.91000000003</v>
      </c>
      <c r="E17" s="118"/>
      <c r="F17" s="9">
        <f>636820-F40</f>
        <v>668820</v>
      </c>
      <c r="G17" s="95"/>
      <c r="H17" s="9">
        <f>324016-H40</f>
        <v>333866</v>
      </c>
      <c r="I17" s="95"/>
      <c r="J17" s="9">
        <f>429010-J40</f>
        <v>461010</v>
      </c>
      <c r="N17" s="9"/>
      <c r="O17" s="63"/>
      <c r="Q17" s="86"/>
    </row>
    <row r="18" spans="1:17" s="12" customFormat="1" ht="23.1" hidden="1" customHeight="1">
      <c r="A18" s="12" t="s">
        <v>212</v>
      </c>
      <c r="B18" s="3"/>
      <c r="D18" s="90"/>
      <c r="E18" s="95"/>
      <c r="F18" s="90">
        <v>0</v>
      </c>
      <c r="G18" s="95"/>
      <c r="H18" s="90">
        <v>0</v>
      </c>
      <c r="I18" s="95"/>
      <c r="J18" s="90">
        <v>0</v>
      </c>
      <c r="L18" s="152"/>
      <c r="N18" s="151"/>
    </row>
    <row r="19" spans="1:17" s="12" customFormat="1" ht="23.1" hidden="1" customHeight="1">
      <c r="A19" s="12" t="s">
        <v>210</v>
      </c>
      <c r="B19" s="3"/>
      <c r="D19" s="8"/>
      <c r="E19" s="95"/>
      <c r="F19" s="8">
        <v>0</v>
      </c>
      <c r="G19" s="95"/>
      <c r="H19" s="8">
        <v>0</v>
      </c>
      <c r="I19" s="95"/>
      <c r="J19" s="8">
        <v>0</v>
      </c>
      <c r="N19" s="151"/>
    </row>
    <row r="20" spans="1:17" s="12" customFormat="1" ht="23.1" customHeight="1">
      <c r="A20" s="12" t="s">
        <v>218</v>
      </c>
      <c r="B20" s="3"/>
      <c r="D20" s="90">
        <v>-20576</v>
      </c>
      <c r="E20" s="95"/>
      <c r="F20" s="90">
        <v>45668</v>
      </c>
      <c r="G20" s="95"/>
      <c r="H20" s="90">
        <f>-20576</f>
        <v>-20576</v>
      </c>
      <c r="I20" s="95"/>
      <c r="J20" s="90">
        <f>26238</f>
        <v>26238</v>
      </c>
      <c r="L20" s="151"/>
      <c r="M20" s="151"/>
      <c r="N20" s="151"/>
    </row>
    <row r="21" spans="1:17" s="12" customFormat="1" ht="23.1" customHeight="1">
      <c r="A21" s="12" t="s">
        <v>167</v>
      </c>
      <c r="B21" s="3"/>
      <c r="D21" s="8">
        <v>1218606.98</v>
      </c>
      <c r="E21" s="95"/>
      <c r="F21" s="8">
        <v>-4263497</v>
      </c>
      <c r="G21" s="95"/>
      <c r="H21" s="8">
        <v>1218607</v>
      </c>
      <c r="I21" s="95"/>
      <c r="J21" s="8">
        <v>-4263497</v>
      </c>
      <c r="L21" s="151"/>
      <c r="M21" s="151"/>
      <c r="N21" s="151"/>
    </row>
    <row r="22" spans="1:17" s="12" customFormat="1" ht="23.1" customHeight="1">
      <c r="A22" s="12" t="s">
        <v>230</v>
      </c>
      <c r="B22" s="3"/>
      <c r="D22" s="8">
        <v>0</v>
      </c>
      <c r="E22" s="95"/>
      <c r="F22" s="8">
        <v>-1058086</v>
      </c>
      <c r="G22" s="95"/>
      <c r="H22" s="8">
        <v>0</v>
      </c>
      <c r="I22" s="95"/>
      <c r="J22" s="8">
        <v>-1063421</v>
      </c>
      <c r="N22" s="151"/>
    </row>
    <row r="23" spans="1:17" s="12" customFormat="1" ht="23.1" hidden="1" customHeight="1">
      <c r="A23" s="12" t="s">
        <v>168</v>
      </c>
      <c r="B23" s="3"/>
      <c r="D23" s="8"/>
      <c r="E23" s="95"/>
      <c r="F23" s="8">
        <v>0</v>
      </c>
      <c r="G23" s="95"/>
      <c r="H23" s="8"/>
      <c r="I23" s="95"/>
      <c r="J23" s="8">
        <v>0</v>
      </c>
      <c r="N23" s="151"/>
    </row>
    <row r="24" spans="1:17" s="12" customFormat="1" ht="23.1" hidden="1" customHeight="1">
      <c r="A24" s="183" t="s">
        <v>149</v>
      </c>
      <c r="B24" s="3"/>
      <c r="D24" s="90"/>
      <c r="E24" s="95"/>
      <c r="F24" s="90">
        <v>0</v>
      </c>
      <c r="G24" s="95"/>
      <c r="H24" s="86"/>
      <c r="I24" s="95"/>
      <c r="J24" s="86">
        <v>0</v>
      </c>
      <c r="N24" s="151"/>
      <c r="O24" s="151"/>
      <c r="P24" s="151"/>
    </row>
    <row r="25" spans="1:17" s="12" customFormat="1" ht="23.1" customHeight="1">
      <c r="A25" s="183" t="s">
        <v>54</v>
      </c>
      <c r="B25" s="3"/>
      <c r="D25" s="86">
        <v>-154106</v>
      </c>
      <c r="E25" s="95"/>
      <c r="F25" s="86">
        <v>-182196</v>
      </c>
      <c r="G25" s="95"/>
      <c r="H25" s="106">
        <v>-46312</v>
      </c>
      <c r="I25" s="95"/>
      <c r="J25" s="106">
        <v>-102502</v>
      </c>
      <c r="N25" s="151"/>
      <c r="O25" s="151"/>
      <c r="P25" s="151"/>
    </row>
    <row r="26" spans="1:17" s="12" customFormat="1" ht="23.1" customHeight="1">
      <c r="A26" s="6"/>
      <c r="B26" s="3"/>
      <c r="D26" s="192">
        <f>SUM(D9:D25)</f>
        <v>20019877.890000001</v>
      </c>
      <c r="E26" s="86"/>
      <c r="F26" s="192">
        <f>SUM(F9:F25)</f>
        <v>-13846542</v>
      </c>
      <c r="G26" s="86"/>
      <c r="H26" s="192">
        <f>SUM(H9:H25)</f>
        <v>11171383</v>
      </c>
      <c r="I26" s="86"/>
      <c r="J26" s="192">
        <f>SUM(J9:J25)</f>
        <v>-30302552</v>
      </c>
      <c r="N26" s="151"/>
    </row>
    <row r="27" spans="1:17" s="12" customFormat="1" ht="23.1" customHeight="1">
      <c r="A27" s="182" t="s">
        <v>24</v>
      </c>
      <c r="B27" s="3"/>
      <c r="D27" s="86"/>
      <c r="E27" s="95"/>
      <c r="F27" s="86"/>
      <c r="G27" s="95"/>
      <c r="H27" s="86"/>
      <c r="I27" s="95"/>
      <c r="J27" s="86"/>
      <c r="K27" s="63"/>
    </row>
    <row r="28" spans="1:17" s="12" customFormat="1" ht="23.1" customHeight="1">
      <c r="A28" s="12" t="s">
        <v>228</v>
      </c>
      <c r="B28" s="3"/>
      <c r="D28" s="86">
        <v>-1700000</v>
      </c>
      <c r="E28" s="95"/>
      <c r="F28" s="86">
        <v>0</v>
      </c>
      <c r="G28" s="95"/>
      <c r="H28" s="86">
        <v>0</v>
      </c>
      <c r="I28" s="95"/>
      <c r="J28" s="86">
        <v>0</v>
      </c>
    </row>
    <row r="29" spans="1:17" s="12" customFormat="1" ht="23.1" customHeight="1">
      <c r="A29" s="12" t="s">
        <v>150</v>
      </c>
      <c r="B29" s="3"/>
      <c r="D29" s="86">
        <v>5784961</v>
      </c>
      <c r="E29" s="95"/>
      <c r="F29" s="86">
        <v>-3918168</v>
      </c>
      <c r="G29" s="95"/>
      <c r="H29" s="86">
        <v>2347094</v>
      </c>
      <c r="I29" s="95"/>
      <c r="J29" s="86">
        <v>-2345803</v>
      </c>
    </row>
    <row r="30" spans="1:17" s="12" customFormat="1" ht="23.1" customHeight="1">
      <c r="A30" s="12" t="s">
        <v>151</v>
      </c>
      <c r="B30" s="3"/>
      <c r="D30" s="90">
        <v>434034</v>
      </c>
      <c r="E30" s="95"/>
      <c r="F30" s="90">
        <v>9175056</v>
      </c>
      <c r="G30" s="95"/>
      <c r="H30" s="86">
        <v>941159</v>
      </c>
      <c r="I30" s="95"/>
      <c r="J30" s="86">
        <v>8950703</v>
      </c>
    </row>
    <row r="31" spans="1:17" s="12" customFormat="1" ht="23.1" customHeight="1">
      <c r="A31" s="12" t="s">
        <v>18</v>
      </c>
      <c r="B31" s="3"/>
      <c r="D31" s="86">
        <v>7557436.0199999996</v>
      </c>
      <c r="E31" s="95"/>
      <c r="F31" s="86">
        <v>-4028481</v>
      </c>
      <c r="G31" s="95"/>
      <c r="H31" s="86">
        <v>7612303</v>
      </c>
      <c r="I31" s="95"/>
      <c r="J31" s="86">
        <v>-4245008</v>
      </c>
    </row>
    <row r="32" spans="1:17" s="12" customFormat="1" ht="23.1" customHeight="1">
      <c r="A32" s="12" t="s">
        <v>3</v>
      </c>
      <c r="B32" s="3"/>
      <c r="D32" s="86">
        <v>33043</v>
      </c>
      <c r="E32" s="95"/>
      <c r="F32" s="86">
        <v>868555</v>
      </c>
      <c r="G32" s="95"/>
      <c r="H32" s="86">
        <v>19901</v>
      </c>
      <c r="I32" s="95"/>
      <c r="J32" s="86">
        <v>909283</v>
      </c>
    </row>
    <row r="33" spans="1:19" s="12" customFormat="1" ht="23.1" customHeight="1">
      <c r="A33" s="12" t="s">
        <v>6</v>
      </c>
      <c r="B33" s="3"/>
      <c r="D33" s="86">
        <v>989232</v>
      </c>
      <c r="E33" s="95"/>
      <c r="F33" s="86">
        <v>3135450</v>
      </c>
      <c r="G33" s="95"/>
      <c r="H33" s="8">
        <v>196108</v>
      </c>
      <c r="I33" s="95"/>
      <c r="J33" s="8">
        <v>372140</v>
      </c>
    </row>
    <row r="34" spans="1:19" s="12" customFormat="1" ht="23.1" customHeight="1">
      <c r="A34" s="12" t="s">
        <v>152</v>
      </c>
      <c r="B34" s="3"/>
      <c r="D34" s="86">
        <v>-1241888</v>
      </c>
      <c r="E34" s="95"/>
      <c r="F34" s="86">
        <v>-1515100</v>
      </c>
      <c r="G34" s="95"/>
      <c r="H34" s="86">
        <v>-1002451</v>
      </c>
      <c r="I34" s="95"/>
      <c r="J34" s="86">
        <v>-2129756</v>
      </c>
      <c r="K34" s="151"/>
      <c r="L34" s="152"/>
      <c r="O34" s="184"/>
      <c r="P34" s="63"/>
      <c r="S34" s="63"/>
    </row>
    <row r="35" spans="1:19" s="12" customFormat="1" ht="23.1" customHeight="1">
      <c r="A35" s="12" t="s">
        <v>153</v>
      </c>
      <c r="B35" s="3"/>
      <c r="D35" s="86">
        <v>404902</v>
      </c>
      <c r="E35" s="95"/>
      <c r="F35" s="86">
        <v>-3307793</v>
      </c>
      <c r="G35" s="95"/>
      <c r="H35" s="86">
        <v>1151920</v>
      </c>
      <c r="I35" s="95"/>
      <c r="J35" s="86">
        <v>-668477</v>
      </c>
      <c r="O35" s="184"/>
      <c r="S35" s="63"/>
    </row>
    <row r="36" spans="1:19" s="12" customFormat="1" ht="23.1" customHeight="1">
      <c r="A36" s="12" t="s">
        <v>59</v>
      </c>
      <c r="B36" s="3"/>
      <c r="D36" s="86">
        <v>176328</v>
      </c>
      <c r="E36" s="95"/>
      <c r="F36" s="86">
        <v>-649258</v>
      </c>
      <c r="G36" s="95"/>
      <c r="H36" s="86">
        <v>90449</v>
      </c>
      <c r="I36" s="95"/>
      <c r="J36" s="86">
        <v>-300236</v>
      </c>
    </row>
    <row r="37" spans="1:19" s="12" customFormat="1" ht="23.1" customHeight="1">
      <c r="A37" s="12" t="s">
        <v>10</v>
      </c>
      <c r="B37" s="3"/>
      <c r="D37" s="9">
        <v>-1499708</v>
      </c>
      <c r="E37" s="118"/>
      <c r="F37" s="9">
        <v>522584</v>
      </c>
      <c r="G37" s="118"/>
      <c r="H37" s="9">
        <v>-1329995</v>
      </c>
      <c r="I37" s="118"/>
      <c r="J37" s="9">
        <v>280663</v>
      </c>
      <c r="K37" s="151">
        <v>522584</v>
      </c>
      <c r="L37" s="152">
        <v>280663</v>
      </c>
      <c r="N37" s="9"/>
      <c r="O37" s="63"/>
      <c r="Q37" s="86"/>
    </row>
    <row r="38" spans="1:19" s="12" customFormat="1" ht="23.1" customHeight="1">
      <c r="A38" s="12" t="s">
        <v>232</v>
      </c>
      <c r="B38" s="3"/>
      <c r="D38" s="9">
        <v>1013746</v>
      </c>
      <c r="E38" s="118"/>
      <c r="F38" s="9">
        <v>0</v>
      </c>
      <c r="G38" s="118"/>
      <c r="H38" s="9">
        <v>1013746</v>
      </c>
      <c r="I38" s="118"/>
      <c r="J38" s="9">
        <v>0</v>
      </c>
      <c r="K38" s="151"/>
      <c r="L38" s="152"/>
      <c r="N38" s="9"/>
      <c r="O38" s="63"/>
      <c r="Q38" s="86"/>
    </row>
    <row r="39" spans="1:19" s="12" customFormat="1" ht="23.1" customHeight="1">
      <c r="A39" s="6" t="s">
        <v>171</v>
      </c>
      <c r="B39" s="3"/>
      <c r="D39" s="189">
        <f>SUM(D26:D38)</f>
        <v>31971963.91</v>
      </c>
      <c r="E39" s="105"/>
      <c r="F39" s="189">
        <f>SUM(F26:F38)</f>
        <v>-13563697</v>
      </c>
      <c r="G39" s="105"/>
      <c r="H39" s="189">
        <f>SUM(H26:H38)</f>
        <v>22211617</v>
      </c>
      <c r="I39" s="105"/>
      <c r="J39" s="189">
        <f>SUM(J26:J38)</f>
        <v>-29479043</v>
      </c>
      <c r="N39" s="9"/>
      <c r="O39" s="63"/>
      <c r="Q39" s="86"/>
    </row>
    <row r="40" spans="1:19" s="12" customFormat="1" ht="23.1" customHeight="1">
      <c r="A40" s="12" t="s">
        <v>235</v>
      </c>
      <c r="B40" s="3"/>
      <c r="D40" s="61">
        <v>-108278.91</v>
      </c>
      <c r="E40" s="95"/>
      <c r="F40" s="61">
        <v>-32000</v>
      </c>
      <c r="G40" s="95"/>
      <c r="H40" s="61">
        <v>-9850</v>
      </c>
      <c r="I40" s="95"/>
      <c r="J40" s="61">
        <v>-32000</v>
      </c>
      <c r="N40" s="9"/>
      <c r="O40" s="63"/>
      <c r="Q40" s="86"/>
    </row>
    <row r="41" spans="1:19" s="12" customFormat="1" ht="23.1" customHeight="1">
      <c r="A41" s="12" t="s">
        <v>33</v>
      </c>
      <c r="B41" s="3"/>
      <c r="D41" s="106">
        <v>-2353303</v>
      </c>
      <c r="E41" s="95"/>
      <c r="F41" s="106">
        <v>-3042904</v>
      </c>
      <c r="G41" s="95"/>
      <c r="H41" s="106">
        <v>-1379272</v>
      </c>
      <c r="I41" s="95"/>
      <c r="J41" s="106">
        <v>-279911</v>
      </c>
      <c r="N41" s="63"/>
      <c r="Q41" s="63"/>
    </row>
    <row r="42" spans="1:19" s="12" customFormat="1" ht="23.1" customHeight="1">
      <c r="A42" s="6" t="s">
        <v>170</v>
      </c>
      <c r="B42" s="3"/>
      <c r="D42" s="92">
        <f>SUM(D39:D41)</f>
        <v>29510382</v>
      </c>
      <c r="E42" s="105"/>
      <c r="F42" s="92">
        <f>SUM(F39:F41)</f>
        <v>-16638601</v>
      </c>
      <c r="G42" s="105"/>
      <c r="H42" s="92">
        <f>SUM(H39:H41)</f>
        <v>20822495</v>
      </c>
      <c r="I42" s="105"/>
      <c r="J42" s="92">
        <f>SUM(J39:J41)</f>
        <v>-29790954</v>
      </c>
      <c r="N42" s="185"/>
    </row>
    <row r="43" spans="1:19" s="12" customFormat="1" ht="23.1" customHeight="1">
      <c r="A43" s="6"/>
      <c r="B43" s="3"/>
      <c r="D43" s="18"/>
      <c r="E43" s="105"/>
      <c r="F43" s="18"/>
      <c r="G43" s="105"/>
      <c r="H43" s="18"/>
      <c r="I43" s="105"/>
      <c r="J43" s="18"/>
      <c r="N43" s="185"/>
    </row>
    <row r="44" spans="1:19" s="22" customFormat="1" ht="23.1" customHeight="1">
      <c r="A44" s="22" t="s">
        <v>72</v>
      </c>
      <c r="B44" s="64"/>
      <c r="E44" s="28"/>
      <c r="G44" s="28"/>
    </row>
    <row r="45" spans="1:19" s="22" customFormat="1" ht="23.1" customHeight="1">
      <c r="A45" s="22" t="s">
        <v>143</v>
      </c>
      <c r="B45" s="64"/>
    </row>
    <row r="46" spans="1:19" ht="23.1" customHeight="1"/>
    <row r="47" spans="1:19" s="12" customFormat="1" ht="23.1" customHeight="1">
      <c r="B47" s="178"/>
      <c r="C47" s="14"/>
      <c r="D47" s="225" t="s">
        <v>1</v>
      </c>
      <c r="E47" s="225"/>
      <c r="F47" s="225"/>
      <c r="G47" s="180"/>
      <c r="H47" s="225" t="s">
        <v>35</v>
      </c>
      <c r="I47" s="225"/>
      <c r="J47" s="225"/>
    </row>
    <row r="48" spans="1:19" s="12" customFormat="1" ht="23.1" customHeight="1">
      <c r="B48" s="178"/>
      <c r="C48" s="14"/>
      <c r="D48" s="224" t="s">
        <v>147</v>
      </c>
      <c r="E48" s="224"/>
      <c r="F48" s="224"/>
      <c r="G48" s="179"/>
      <c r="H48" s="224" t="s">
        <v>147</v>
      </c>
      <c r="I48" s="224"/>
      <c r="J48" s="224"/>
    </row>
    <row r="49" spans="1:17" s="12" customFormat="1" ht="23.1" customHeight="1">
      <c r="B49" s="190"/>
      <c r="C49" s="14"/>
      <c r="D49" s="29">
        <v>2562</v>
      </c>
      <c r="E49" s="29"/>
      <c r="F49" s="29">
        <v>2561</v>
      </c>
      <c r="G49" s="29"/>
      <c r="H49" s="29">
        <v>2562</v>
      </c>
      <c r="I49" s="29"/>
      <c r="J49" s="29">
        <v>2561</v>
      </c>
    </row>
    <row r="50" spans="1:17" s="12" customFormat="1" ht="23.1" customHeight="1">
      <c r="B50" s="178"/>
      <c r="C50" s="14"/>
      <c r="D50" s="220" t="s">
        <v>85</v>
      </c>
      <c r="E50" s="220"/>
      <c r="F50" s="220"/>
      <c r="G50" s="220"/>
      <c r="H50" s="220"/>
      <c r="I50" s="220"/>
      <c r="J50" s="220"/>
    </row>
    <row r="51" spans="1:17" s="12" customFormat="1" ht="23.1" customHeight="1">
      <c r="A51" s="117" t="s">
        <v>19</v>
      </c>
      <c r="B51" s="3"/>
      <c r="E51" s="95"/>
      <c r="G51" s="95"/>
      <c r="H51" s="130"/>
      <c r="I51" s="95"/>
      <c r="J51" s="130"/>
    </row>
    <row r="52" spans="1:17" s="12" customFormat="1" ht="21.75">
      <c r="A52" s="12" t="s">
        <v>193</v>
      </c>
      <c r="B52" s="3"/>
      <c r="D52" s="90">
        <v>0</v>
      </c>
      <c r="E52" s="95"/>
      <c r="F52" s="90">
        <v>1308598</v>
      </c>
      <c r="G52" s="95"/>
      <c r="H52" s="90">
        <v>0</v>
      </c>
      <c r="I52" s="95"/>
      <c r="J52" s="90">
        <v>1248598</v>
      </c>
    </row>
    <row r="53" spans="1:17" s="12" customFormat="1" ht="21.75">
      <c r="A53" s="12" t="s">
        <v>172</v>
      </c>
      <c r="B53" s="3"/>
      <c r="D53" s="86">
        <v>-10261009</v>
      </c>
      <c r="E53" s="95"/>
      <c r="F53" s="86">
        <v>-8672608</v>
      </c>
      <c r="G53" s="95"/>
      <c r="H53" s="132">
        <v>-3086750</v>
      </c>
      <c r="I53" s="95"/>
      <c r="J53" s="132">
        <v>-125830</v>
      </c>
    </row>
    <row r="54" spans="1:17" s="12" customFormat="1" ht="21.75">
      <c r="A54" s="12" t="s">
        <v>201</v>
      </c>
      <c r="B54" s="3"/>
      <c r="D54" s="86">
        <v>-60000</v>
      </c>
      <c r="E54" s="95"/>
      <c r="F54" s="86">
        <v>-60000</v>
      </c>
      <c r="G54" s="95"/>
      <c r="H54" s="132">
        <v>-60000</v>
      </c>
      <c r="I54" s="95"/>
      <c r="J54" s="132">
        <v>-30000</v>
      </c>
    </row>
    <row r="55" spans="1:17" s="12" customFormat="1" ht="21.75" hidden="1">
      <c r="A55" s="12" t="s">
        <v>173</v>
      </c>
      <c r="B55" s="3"/>
      <c r="D55" s="90"/>
      <c r="E55" s="95"/>
      <c r="F55" s="90">
        <v>0</v>
      </c>
      <c r="G55" s="95"/>
      <c r="H55" s="151">
        <v>0</v>
      </c>
      <c r="I55" s="95"/>
      <c r="J55" s="151">
        <v>0</v>
      </c>
    </row>
    <row r="56" spans="1:17" s="12" customFormat="1" ht="21.75" hidden="1">
      <c r="A56" s="12" t="s">
        <v>175</v>
      </c>
      <c r="B56" s="3"/>
      <c r="D56" s="90"/>
      <c r="E56" s="95"/>
      <c r="F56" s="90">
        <v>0</v>
      </c>
      <c r="G56" s="95"/>
      <c r="H56" s="151">
        <v>0</v>
      </c>
      <c r="I56" s="95"/>
      <c r="J56" s="151">
        <v>0</v>
      </c>
    </row>
    <row r="57" spans="1:17" s="12" customFormat="1" ht="21.75" hidden="1">
      <c r="A57" s="12" t="s">
        <v>174</v>
      </c>
      <c r="B57" s="3"/>
      <c r="D57" s="90"/>
      <c r="E57" s="95"/>
      <c r="F57" s="90">
        <v>0</v>
      </c>
      <c r="G57" s="95"/>
      <c r="H57" s="151">
        <v>0</v>
      </c>
      <c r="I57" s="95"/>
      <c r="J57" s="151">
        <v>0</v>
      </c>
    </row>
    <row r="58" spans="1:17" s="12" customFormat="1" ht="23.1" customHeight="1">
      <c r="A58" s="12" t="s">
        <v>82</v>
      </c>
      <c r="B58" s="3"/>
      <c r="D58" s="90">
        <v>154106</v>
      </c>
      <c r="E58" s="86"/>
      <c r="F58" s="90">
        <v>182196</v>
      </c>
      <c r="G58" s="86"/>
      <c r="H58" s="132">
        <v>46312</v>
      </c>
      <c r="I58" s="86"/>
      <c r="J58" s="132">
        <v>102502</v>
      </c>
      <c r="N58" s="9"/>
      <c r="O58" s="63"/>
      <c r="Q58" s="86"/>
    </row>
    <row r="59" spans="1:17" s="12" customFormat="1" ht="21.75">
      <c r="A59" s="6" t="s">
        <v>176</v>
      </c>
      <c r="B59" s="3"/>
      <c r="D59" s="92">
        <f>SUM(D52:D58)</f>
        <v>-10166903</v>
      </c>
      <c r="E59" s="105"/>
      <c r="F59" s="92">
        <f>SUM(F52:F58)</f>
        <v>-7241814</v>
      </c>
      <c r="G59" s="105"/>
      <c r="H59" s="92">
        <f>SUM(H52:H58)</f>
        <v>-3100438</v>
      </c>
      <c r="I59" s="105"/>
      <c r="J59" s="92">
        <f>SUM(J52:J58)</f>
        <v>1195270</v>
      </c>
    </row>
    <row r="60" spans="1:17" s="12" customFormat="1" ht="23.1" customHeight="1">
      <c r="A60" s="6"/>
      <c r="B60" s="3"/>
      <c r="D60" s="104"/>
      <c r="E60" s="104"/>
      <c r="F60" s="104"/>
      <c r="G60" s="104"/>
      <c r="H60" s="104"/>
      <c r="I60" s="104"/>
      <c r="J60" s="104"/>
    </row>
    <row r="61" spans="1:17" s="12" customFormat="1" ht="23.1" customHeight="1">
      <c r="A61" s="117" t="s">
        <v>20</v>
      </c>
      <c r="B61" s="3"/>
      <c r="D61" s="132"/>
      <c r="E61" s="95"/>
      <c r="F61" s="132"/>
      <c r="G61" s="95"/>
      <c r="H61" s="132"/>
      <c r="I61" s="95"/>
      <c r="J61" s="132"/>
    </row>
    <row r="62" spans="1:17" s="12" customFormat="1" ht="23.1" customHeight="1">
      <c r="A62" s="12" t="s">
        <v>222</v>
      </c>
      <c r="B62" s="3"/>
      <c r="D62" s="184">
        <v>0</v>
      </c>
      <c r="E62" s="132"/>
      <c r="F62" s="184">
        <v>150395516</v>
      </c>
      <c r="G62" s="95"/>
      <c r="H62" s="184">
        <v>0</v>
      </c>
      <c r="I62" s="95"/>
      <c r="J62" s="184">
        <v>150395516</v>
      </c>
    </row>
    <row r="63" spans="1:17" s="12" customFormat="1" ht="23.1" customHeight="1">
      <c r="A63" s="12" t="s">
        <v>180</v>
      </c>
      <c r="B63" s="3"/>
      <c r="D63" s="184">
        <v>34538245</v>
      </c>
      <c r="E63" s="95"/>
      <c r="F63" s="184">
        <v>177412010</v>
      </c>
      <c r="G63" s="95"/>
      <c r="H63" s="184">
        <v>34538245</v>
      </c>
      <c r="I63" s="95"/>
      <c r="J63" s="184">
        <v>177412010</v>
      </c>
    </row>
    <row r="64" spans="1:17" s="12" customFormat="1" ht="23.1" customHeight="1">
      <c r="A64" s="12" t="s">
        <v>182</v>
      </c>
      <c r="B64" s="3"/>
      <c r="D64" s="184">
        <v>-67112878</v>
      </c>
      <c r="E64" s="95"/>
      <c r="F64" s="184">
        <v>-176837377</v>
      </c>
      <c r="G64" s="95"/>
      <c r="H64" s="184">
        <v>-67112878</v>
      </c>
      <c r="I64" s="95"/>
      <c r="J64" s="184">
        <v>-176837377</v>
      </c>
    </row>
    <row r="65" spans="1:17" s="12" customFormat="1" ht="23.1" hidden="1" customHeight="1">
      <c r="A65" s="12" t="s">
        <v>113</v>
      </c>
      <c r="B65" s="3"/>
      <c r="D65" s="90"/>
      <c r="E65" s="86"/>
      <c r="F65" s="90">
        <v>0</v>
      </c>
      <c r="G65" s="86"/>
      <c r="H65" s="184">
        <v>0</v>
      </c>
      <c r="I65" s="86"/>
      <c r="J65" s="184">
        <v>0</v>
      </c>
    </row>
    <row r="66" spans="1:17" s="12" customFormat="1" ht="23.1" customHeight="1">
      <c r="A66" s="12" t="s">
        <v>202</v>
      </c>
      <c r="B66" s="3"/>
      <c r="D66" s="90"/>
      <c r="E66" s="86"/>
      <c r="F66" s="90"/>
      <c r="G66" s="86"/>
      <c r="H66" s="184"/>
      <c r="I66" s="86"/>
      <c r="J66" s="184"/>
    </row>
    <row r="67" spans="1:17" s="12" customFormat="1" ht="23.1" customHeight="1">
      <c r="A67" s="12" t="s">
        <v>203</v>
      </c>
      <c r="B67" s="3"/>
      <c r="D67" s="90">
        <v>-115000000</v>
      </c>
      <c r="E67" s="86"/>
      <c r="F67" s="90">
        <v>0</v>
      </c>
      <c r="G67" s="86"/>
      <c r="H67" s="184">
        <v>-115000000</v>
      </c>
      <c r="I67" s="86"/>
      <c r="J67" s="184">
        <v>0</v>
      </c>
    </row>
    <row r="68" spans="1:17" s="12" customFormat="1" ht="23.1" hidden="1" customHeight="1">
      <c r="A68" s="12" t="s">
        <v>181</v>
      </c>
      <c r="B68" s="3"/>
      <c r="D68" s="90"/>
      <c r="E68" s="86"/>
      <c r="F68" s="90"/>
      <c r="G68" s="86"/>
      <c r="H68" s="184"/>
      <c r="I68" s="86"/>
      <c r="J68" s="184"/>
      <c r="K68" s="186"/>
    </row>
    <row r="69" spans="1:17" s="12" customFormat="1" ht="23.1" hidden="1" customHeight="1">
      <c r="A69" s="12" t="s">
        <v>178</v>
      </c>
      <c r="B69" s="3"/>
      <c r="D69" s="184"/>
      <c r="E69" s="132"/>
      <c r="F69" s="184"/>
      <c r="G69" s="95"/>
      <c r="H69" s="184"/>
      <c r="I69" s="95"/>
      <c r="J69" s="184"/>
    </row>
    <row r="70" spans="1:17" s="12" customFormat="1" ht="23.1" hidden="1" customHeight="1">
      <c r="A70" s="12" t="s">
        <v>179</v>
      </c>
      <c r="B70" s="3"/>
      <c r="D70" s="90"/>
      <c r="E70" s="95"/>
      <c r="F70" s="90"/>
      <c r="G70" s="95"/>
      <c r="H70" s="184"/>
      <c r="I70" s="95"/>
      <c r="J70" s="184"/>
    </row>
    <row r="71" spans="1:17" s="12" customFormat="1" ht="23.1" customHeight="1">
      <c r="A71" s="12" t="s">
        <v>169</v>
      </c>
      <c r="B71" s="3"/>
      <c r="D71" s="86">
        <v>-38341504</v>
      </c>
      <c r="E71" s="86"/>
      <c r="F71" s="86">
        <v>-2646075</v>
      </c>
      <c r="G71" s="86"/>
      <c r="H71" s="184">
        <v>-38591507</v>
      </c>
      <c r="I71" s="86"/>
      <c r="J71" s="184">
        <v>-3026558</v>
      </c>
      <c r="N71" s="9"/>
      <c r="O71" s="63"/>
      <c r="Q71" s="86"/>
    </row>
    <row r="72" spans="1:17" s="12" customFormat="1" ht="23.1" customHeight="1">
      <c r="A72" s="6" t="s">
        <v>177</v>
      </c>
      <c r="B72" s="3"/>
      <c r="D72" s="92">
        <f>SUM(D62:D71)</f>
        <v>-185916137</v>
      </c>
      <c r="E72" s="105"/>
      <c r="F72" s="92">
        <f>SUM(F62:F71)</f>
        <v>148324074</v>
      </c>
      <c r="G72" s="105"/>
      <c r="H72" s="92">
        <f>SUM(H62:H71)</f>
        <v>-186166140</v>
      </c>
      <c r="I72" s="105"/>
      <c r="J72" s="92">
        <f>SUM(J62:J71)</f>
        <v>147943591</v>
      </c>
    </row>
    <row r="73" spans="1:17" s="12" customFormat="1" ht="23.1" customHeight="1">
      <c r="B73" s="3"/>
      <c r="D73" s="132"/>
      <c r="E73" s="95"/>
      <c r="F73" s="132"/>
      <c r="G73" s="95"/>
      <c r="H73" s="132"/>
      <c r="I73" s="95"/>
      <c r="J73" s="132"/>
    </row>
    <row r="74" spans="1:17" s="12" customFormat="1" ht="23.1" customHeight="1">
      <c r="A74" s="6" t="s">
        <v>231</v>
      </c>
      <c r="B74" s="3"/>
      <c r="D74" s="114">
        <f>D72+D42+D59</f>
        <v>-166572658</v>
      </c>
      <c r="E74" s="105"/>
      <c r="F74" s="114">
        <f>F72+F42+F59</f>
        <v>124443659</v>
      </c>
      <c r="G74" s="105"/>
      <c r="H74" s="114">
        <f>H72+H42+H59</f>
        <v>-168444083</v>
      </c>
      <c r="I74" s="105"/>
      <c r="J74" s="114">
        <f>J72+J42+J59</f>
        <v>119347907</v>
      </c>
    </row>
    <row r="75" spans="1:17" s="12" customFormat="1" ht="23.1" customHeight="1">
      <c r="A75" s="12" t="s">
        <v>223</v>
      </c>
      <c r="B75" s="3"/>
      <c r="D75" s="86">
        <f>'BS-8-10'!F9</f>
        <v>207412138</v>
      </c>
      <c r="E75" s="86"/>
      <c r="F75" s="86">
        <v>82968479</v>
      </c>
      <c r="G75" s="86"/>
      <c r="H75" s="86">
        <f>'BS-8-10'!J9</f>
        <v>183065668</v>
      </c>
      <c r="I75" s="118"/>
      <c r="J75" s="86">
        <v>63717761</v>
      </c>
    </row>
    <row r="76" spans="1:17" s="12" customFormat="1" ht="23.1" customHeight="1" thickBot="1">
      <c r="A76" s="6" t="s">
        <v>224</v>
      </c>
      <c r="B76" s="3"/>
      <c r="D76" s="187">
        <f>+D74+D75</f>
        <v>40839480</v>
      </c>
      <c r="E76" s="86"/>
      <c r="F76" s="187">
        <f>+F74+F75</f>
        <v>207412138</v>
      </c>
      <c r="G76" s="86"/>
      <c r="H76" s="187">
        <f>+H74+H75</f>
        <v>14621585</v>
      </c>
      <c r="I76" s="86"/>
      <c r="J76" s="187">
        <f>+J74+J75</f>
        <v>183065668</v>
      </c>
    </row>
    <row r="77" spans="1:17" s="12" customFormat="1" ht="23.1" customHeight="1" thickTop="1">
      <c r="A77" s="6"/>
      <c r="B77" s="3"/>
      <c r="D77" s="87"/>
      <c r="E77" s="105"/>
      <c r="F77" s="87"/>
      <c r="G77" s="105"/>
      <c r="H77" s="87"/>
      <c r="I77" s="105"/>
      <c r="J77" s="87"/>
      <c r="L77" s="151"/>
      <c r="M77" s="152"/>
    </row>
    <row r="78" spans="1:17" s="12" customFormat="1" ht="23.1" customHeight="1">
      <c r="A78" s="117" t="s">
        <v>117</v>
      </c>
      <c r="B78" s="3"/>
      <c r="D78" s="87"/>
      <c r="E78" s="105"/>
      <c r="F78" s="87"/>
      <c r="G78" s="105"/>
      <c r="H78" s="87"/>
      <c r="I78" s="105"/>
      <c r="J78" s="87"/>
    </row>
    <row r="79" spans="1:17" s="12" customFormat="1" ht="23.1" customHeight="1">
      <c r="A79" s="12" t="s">
        <v>219</v>
      </c>
      <c r="B79" s="3"/>
      <c r="D79" s="87">
        <v>1808</v>
      </c>
      <c r="E79" s="105"/>
      <c r="F79" s="87">
        <v>69283</v>
      </c>
      <c r="G79" s="105"/>
      <c r="H79" s="149">
        <v>0</v>
      </c>
      <c r="I79" s="105"/>
      <c r="J79" s="149">
        <v>0</v>
      </c>
    </row>
    <row r="80" spans="1:17" s="12" customFormat="1" ht="23.1" hidden="1" customHeight="1">
      <c r="A80" s="12" t="s">
        <v>207</v>
      </c>
      <c r="B80" s="3"/>
      <c r="D80" s="87"/>
      <c r="E80" s="105"/>
      <c r="F80" s="87"/>
      <c r="G80" s="105"/>
      <c r="H80" s="87"/>
      <c r="I80" s="105"/>
      <c r="J80" s="87"/>
    </row>
    <row r="81" spans="1:13" s="12" customFormat="1" ht="23.1" hidden="1" customHeight="1">
      <c r="A81" s="12" t="s">
        <v>208</v>
      </c>
      <c r="B81" s="3"/>
      <c r="D81" s="87"/>
      <c r="E81" s="105"/>
      <c r="F81" s="87"/>
      <c r="G81" s="105"/>
      <c r="H81" s="87"/>
      <c r="I81" s="105"/>
      <c r="J81" s="87"/>
    </row>
    <row r="82" spans="1:13" s="12" customFormat="1" ht="23.1" hidden="1" customHeight="1">
      <c r="A82" s="12" t="s">
        <v>209</v>
      </c>
      <c r="B82" s="3"/>
      <c r="D82" s="87"/>
      <c r="E82" s="105"/>
      <c r="F82" s="87"/>
      <c r="G82" s="105"/>
      <c r="H82" s="87"/>
      <c r="I82" s="105"/>
      <c r="J82" s="149">
        <v>0</v>
      </c>
    </row>
    <row r="83" spans="1:13" s="12" customFormat="1" ht="23.1" hidden="1" customHeight="1">
      <c r="A83" s="12" t="s">
        <v>189</v>
      </c>
      <c r="B83" s="3"/>
      <c r="D83" s="87"/>
      <c r="E83" s="105"/>
      <c r="F83" s="87"/>
      <c r="G83" s="105"/>
      <c r="H83" s="87"/>
      <c r="I83" s="105"/>
      <c r="J83" s="87"/>
      <c r="M83" s="151"/>
    </row>
    <row r="84" spans="1:13" s="12" customFormat="1" ht="23.1" hidden="1" customHeight="1">
      <c r="A84" s="12" t="s">
        <v>190</v>
      </c>
      <c r="B84" s="3"/>
      <c r="D84" s="87"/>
      <c r="E84" s="105"/>
      <c r="F84" s="87"/>
      <c r="G84" s="105"/>
      <c r="H84" s="87"/>
      <c r="I84" s="105"/>
      <c r="J84" s="87"/>
    </row>
    <row r="85" spans="1:13" s="12" customFormat="1" ht="23.1" hidden="1" customHeight="1">
      <c r="A85" s="12" t="s">
        <v>191</v>
      </c>
      <c r="B85" s="3">
        <v>15</v>
      </c>
      <c r="D85" s="90">
        <v>0</v>
      </c>
      <c r="E85" s="95"/>
      <c r="F85" s="90">
        <v>0</v>
      </c>
      <c r="G85" s="95"/>
      <c r="H85" s="90">
        <v>0</v>
      </c>
      <c r="I85" s="95"/>
      <c r="J85" s="90">
        <v>0</v>
      </c>
    </row>
    <row r="86" spans="1:13" ht="24" customHeight="1">
      <c r="D86" s="54"/>
      <c r="E86" s="54"/>
      <c r="F86" s="54"/>
      <c r="G86" s="54"/>
      <c r="H86" s="54"/>
      <c r="I86" s="54"/>
      <c r="J86" s="54"/>
    </row>
    <row r="87" spans="1:13" ht="24" hidden="1" customHeight="1">
      <c r="D87" s="66">
        <f>D76-'BS-8-10'!D9</f>
        <v>0</v>
      </c>
      <c r="F87" s="66">
        <f>F76-'BS-8-10'!F9</f>
        <v>0</v>
      </c>
      <c r="H87" s="66">
        <f>H76-'BS-8-10'!H9</f>
        <v>0</v>
      </c>
      <c r="J87" s="66">
        <f>J76-'BS-8-10'!J9</f>
        <v>0</v>
      </c>
    </row>
    <row r="89" spans="1:13" ht="24" customHeight="1">
      <c r="D89" s="55"/>
    </row>
    <row r="90" spans="1:13" ht="24" customHeight="1">
      <c r="D90" s="55"/>
    </row>
  </sheetData>
  <mergeCells count="10">
    <mergeCell ref="D50:J50"/>
    <mergeCell ref="D4:F4"/>
    <mergeCell ref="H4:J4"/>
    <mergeCell ref="D7:J7"/>
    <mergeCell ref="D47:F47"/>
    <mergeCell ref="H47:J47"/>
    <mergeCell ref="D5:F5"/>
    <mergeCell ref="H5:J5"/>
    <mergeCell ref="D48:F48"/>
    <mergeCell ref="H48:J48"/>
  </mergeCells>
  <conditionalFormatting sqref="D11">
    <cfRule type="expression" priority="76" stopIfTrue="1">
      <formula>"if(E11&gt;0,#,##0;(#,##0),"-")"</formula>
    </cfRule>
  </conditionalFormatting>
  <conditionalFormatting sqref="D11">
    <cfRule type="expression" priority="75" stopIfTrue="1">
      <formula>"if(E11&gt;0,#,##0;(#,##0),"-")"</formula>
    </cfRule>
  </conditionalFormatting>
  <conditionalFormatting sqref="H22">
    <cfRule type="expression" priority="62" stopIfTrue="1">
      <formula>"if(E11&gt;0,#,##0;(#,##0),"-")"</formula>
    </cfRule>
  </conditionalFormatting>
  <conditionalFormatting sqref="H22">
    <cfRule type="expression" priority="61" stopIfTrue="1">
      <formula>"if(E11&gt;0,#,##0;(#,##0),"-")"</formula>
    </cfRule>
  </conditionalFormatting>
  <conditionalFormatting sqref="H33">
    <cfRule type="expression" priority="58" stopIfTrue="1">
      <formula>"if(E11&gt;0,#,##0;(#,##0),"-")"</formula>
    </cfRule>
  </conditionalFormatting>
  <conditionalFormatting sqref="H33">
    <cfRule type="expression" priority="57" stopIfTrue="1">
      <formula>"if(E11&gt;0,#,##0;(#,##0),"-")"</formula>
    </cfRule>
  </conditionalFormatting>
  <conditionalFormatting sqref="H23">
    <cfRule type="expression" priority="49" stopIfTrue="1">
      <formula>"if(E11&gt;0,#,##0;(#,##0),"-")"</formula>
    </cfRule>
  </conditionalFormatting>
  <conditionalFormatting sqref="H23">
    <cfRule type="expression" priority="48" stopIfTrue="1">
      <formula>"if(E11&gt;0,#,##0;(#,##0),"-")"</formula>
    </cfRule>
  </conditionalFormatting>
  <conditionalFormatting sqref="D23">
    <cfRule type="expression" priority="41" stopIfTrue="1">
      <formula>"if(E11&gt;0,#,##0;(#,##0),"-")"</formula>
    </cfRule>
  </conditionalFormatting>
  <conditionalFormatting sqref="D23">
    <cfRule type="expression" priority="40" stopIfTrue="1">
      <formula>"if(E11&gt;0,#,##0;(#,##0),"-")"</formula>
    </cfRule>
  </conditionalFormatting>
  <conditionalFormatting sqref="D22">
    <cfRule type="expression" priority="35" stopIfTrue="1">
      <formula>"if(E11&gt;0,#,##0;(#,##0),"-")"</formula>
    </cfRule>
  </conditionalFormatting>
  <conditionalFormatting sqref="D22">
    <cfRule type="expression" priority="34" stopIfTrue="1">
      <formula>"if(E11&gt;0,#,##0;(#,##0),"-")"</formula>
    </cfRule>
  </conditionalFormatting>
  <conditionalFormatting sqref="D6 F6">
    <cfRule type="expression" priority="33" stopIfTrue="1">
      <formula>"if(E11&gt;0,#,##0;(#,##0),"-")"</formula>
    </cfRule>
  </conditionalFormatting>
  <conditionalFormatting sqref="H6 J6">
    <cfRule type="expression" priority="31" stopIfTrue="1">
      <formula>"if(E11&gt;0,#,##0;(#,##0),"-")"</formula>
    </cfRule>
  </conditionalFormatting>
  <conditionalFormatting sqref="H19">
    <cfRule type="expression" priority="20" stopIfTrue="1">
      <formula>"if(E11&gt;0,#,##0;(#,##0),"-")"</formula>
    </cfRule>
  </conditionalFormatting>
  <conditionalFormatting sqref="H19">
    <cfRule type="expression" priority="19" stopIfTrue="1">
      <formula>"if(E11&gt;0,#,##0;(#,##0),"-")"</formula>
    </cfRule>
  </conditionalFormatting>
  <conditionalFormatting sqref="D49 F49">
    <cfRule type="expression" priority="16" stopIfTrue="1">
      <formula>"if(E11&gt;0,#,##0;(#,##0),"-")"</formula>
    </cfRule>
  </conditionalFormatting>
  <conditionalFormatting sqref="H49 J49">
    <cfRule type="expression" priority="15" stopIfTrue="1">
      <formula>"if(E11&gt;0,#,##0;(#,##0),"-")"</formula>
    </cfRule>
  </conditionalFormatting>
  <conditionalFormatting sqref="F11">
    <cfRule type="expression" priority="14" stopIfTrue="1">
      <formula>"if(E11&gt;0,#,##0;(#,##0),"-")"</formula>
    </cfRule>
  </conditionalFormatting>
  <conditionalFormatting sqref="F11">
    <cfRule type="expression" priority="13" stopIfTrue="1">
      <formula>"if(E11&gt;0,#,##0;(#,##0),"-")"</formula>
    </cfRule>
  </conditionalFormatting>
  <conditionalFormatting sqref="F23">
    <cfRule type="expression" priority="12" stopIfTrue="1">
      <formula>"if(E11&gt;0,#,##0;(#,##0),"-")"</formula>
    </cfRule>
  </conditionalFormatting>
  <conditionalFormatting sqref="F23">
    <cfRule type="expression" priority="11" stopIfTrue="1">
      <formula>"if(E11&gt;0,#,##0;(#,##0),"-")"</formula>
    </cfRule>
  </conditionalFormatting>
  <conditionalFormatting sqref="F22">
    <cfRule type="expression" priority="10" stopIfTrue="1">
      <formula>"if(E11&gt;0,#,##0;(#,##0),"-")"</formula>
    </cfRule>
  </conditionalFormatting>
  <conditionalFormatting sqref="F22">
    <cfRule type="expression" priority="9" stopIfTrue="1">
      <formula>"if(E11&gt;0,#,##0;(#,##0),"-")"</formula>
    </cfRule>
  </conditionalFormatting>
  <conditionalFormatting sqref="J22">
    <cfRule type="expression" priority="8" stopIfTrue="1">
      <formula>"if(E11&gt;0,#,##0;(#,##0),"-")"</formula>
    </cfRule>
  </conditionalFormatting>
  <conditionalFormatting sqref="J22">
    <cfRule type="expression" priority="7" stopIfTrue="1">
      <formula>"if(E11&gt;0,#,##0;(#,##0),"-")"</formula>
    </cfRule>
  </conditionalFormatting>
  <conditionalFormatting sqref="J33">
    <cfRule type="expression" priority="6" stopIfTrue="1">
      <formula>"if(E11&gt;0,#,##0;(#,##0),"-")"</formula>
    </cfRule>
  </conditionalFormatting>
  <conditionalFormatting sqref="J33">
    <cfRule type="expression" priority="5" stopIfTrue="1">
      <formula>"if(E11&gt;0,#,##0;(#,##0),"-")"</formula>
    </cfRule>
  </conditionalFormatting>
  <conditionalFormatting sqref="J23">
    <cfRule type="expression" priority="4" stopIfTrue="1">
      <formula>"if(E11&gt;0,#,##0;(#,##0),"-")"</formula>
    </cfRule>
  </conditionalFormatting>
  <conditionalFormatting sqref="J23">
    <cfRule type="expression" priority="3" stopIfTrue="1">
      <formula>"if(E11&gt;0,#,##0;(#,##0),"-")"</formula>
    </cfRule>
  </conditionalFormatting>
  <conditionalFormatting sqref="J19">
    <cfRule type="expression" priority="2" stopIfTrue="1">
      <formula>"if(E11&gt;0,#,##0;(#,##0),"-")"</formula>
    </cfRule>
  </conditionalFormatting>
  <conditionalFormatting sqref="J1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8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S70"/>
  <sheetViews>
    <sheetView view="pageBreakPreview" zoomScaleNormal="100" zoomScaleSheetLayoutView="100" workbookViewId="0">
      <selection activeCell="A5" sqref="A5"/>
    </sheetView>
  </sheetViews>
  <sheetFormatPr defaultColWidth="9.140625" defaultRowHeight="23.25"/>
  <cols>
    <col min="1" max="1" width="41.42578125" style="30" customWidth="1"/>
    <col min="2" max="2" width="8.140625" style="31" customWidth="1"/>
    <col min="3" max="3" width="1.7109375" style="30" customWidth="1"/>
    <col min="4" max="4" width="14.5703125" style="30" customWidth="1"/>
    <col min="5" max="5" width="1.5703125" style="30" customWidth="1"/>
    <col min="6" max="6" width="14.5703125" style="30" customWidth="1"/>
    <col min="7" max="7" width="1.5703125" style="30" customWidth="1"/>
    <col min="8" max="8" width="14.5703125" style="30" customWidth="1"/>
    <col min="9" max="9" width="1.5703125" style="30" customWidth="1"/>
    <col min="10" max="10" width="14.5703125" style="30" customWidth="1"/>
    <col min="11" max="11" width="14.5703125" style="30" bestFit="1" customWidth="1"/>
    <col min="12" max="12" width="12.7109375" style="30" bestFit="1" customWidth="1"/>
    <col min="13" max="13" width="9.140625" style="30"/>
    <col min="14" max="15" width="14" style="30" bestFit="1" customWidth="1"/>
    <col min="16" max="16" width="13.85546875" style="30" bestFit="1" customWidth="1"/>
    <col min="17" max="18" width="9.140625" style="30"/>
    <col min="19" max="19" width="16.140625" style="30" customWidth="1"/>
    <col min="20" max="16384" width="9.140625" style="30"/>
  </cols>
  <sheetData>
    <row r="1" spans="1:16" s="22" customFormat="1" ht="23.1" customHeight="1">
      <c r="A1" s="22" t="s">
        <v>72</v>
      </c>
      <c r="B1" s="64"/>
    </row>
    <row r="2" spans="1:16" s="22" customFormat="1" ht="23.1" customHeight="1">
      <c r="A2" s="7" t="s">
        <v>125</v>
      </c>
      <c r="B2" s="38"/>
      <c r="C2" s="39"/>
      <c r="D2" s="38"/>
      <c r="E2" s="38"/>
      <c r="F2" s="38"/>
    </row>
    <row r="3" spans="1:16" s="22" customFormat="1" ht="23.1" customHeight="1">
      <c r="A3" s="5"/>
      <c r="B3" s="38"/>
      <c r="C3" s="39"/>
      <c r="D3" s="38"/>
      <c r="E3" s="38"/>
      <c r="F3" s="38"/>
    </row>
    <row r="4" spans="1:16" ht="23.1" customHeight="1">
      <c r="B4" s="172"/>
      <c r="C4" s="163"/>
      <c r="D4" s="229" t="s">
        <v>34</v>
      </c>
      <c r="E4" s="229"/>
      <c r="F4" s="229"/>
      <c r="G4" s="173"/>
      <c r="H4" s="229" t="s">
        <v>67</v>
      </c>
      <c r="I4" s="229"/>
      <c r="J4" s="229"/>
    </row>
    <row r="5" spans="1:16" ht="23.1" customHeight="1">
      <c r="B5" s="172"/>
      <c r="C5" s="163"/>
      <c r="D5" s="230" t="s">
        <v>128</v>
      </c>
      <c r="E5" s="230"/>
      <c r="F5" s="230"/>
      <c r="G5" s="173"/>
      <c r="H5" s="230" t="s">
        <v>128</v>
      </c>
      <c r="I5" s="230"/>
      <c r="J5" s="230"/>
    </row>
    <row r="6" spans="1:16" ht="23.1" customHeight="1">
      <c r="B6" s="172"/>
      <c r="C6" s="163"/>
      <c r="D6" s="230" t="s">
        <v>127</v>
      </c>
      <c r="E6" s="230"/>
      <c r="F6" s="230"/>
      <c r="G6" s="173"/>
      <c r="H6" s="230" t="s">
        <v>127</v>
      </c>
      <c r="I6" s="230"/>
      <c r="J6" s="230"/>
    </row>
    <row r="7" spans="1:16" ht="23.1" customHeight="1">
      <c r="B7" s="172"/>
      <c r="C7" s="163"/>
      <c r="D7" s="29">
        <v>2558</v>
      </c>
      <c r="E7" s="29"/>
      <c r="F7" s="29">
        <v>2557</v>
      </c>
      <c r="G7" s="29"/>
      <c r="H7" s="29">
        <v>2558</v>
      </c>
      <c r="I7" s="29"/>
      <c r="J7" s="29">
        <v>2557</v>
      </c>
    </row>
    <row r="8" spans="1:16" ht="23.1" customHeight="1">
      <c r="B8" s="172"/>
      <c r="C8" s="163"/>
      <c r="D8" s="231" t="s">
        <v>85</v>
      </c>
      <c r="E8" s="231"/>
      <c r="F8" s="231"/>
      <c r="G8" s="231"/>
      <c r="H8" s="231"/>
      <c r="I8" s="231"/>
      <c r="J8" s="231"/>
    </row>
    <row r="9" spans="1:16" ht="23.1" customHeight="1">
      <c r="A9" s="164" t="s">
        <v>17</v>
      </c>
      <c r="D9" s="41"/>
      <c r="E9" s="41"/>
      <c r="F9" s="41"/>
      <c r="G9" s="41"/>
      <c r="H9" s="41"/>
      <c r="I9" s="41"/>
      <c r="J9" s="41"/>
    </row>
    <row r="10" spans="1:16" ht="23.1" customHeight="1">
      <c r="A10" s="33" t="s">
        <v>94</v>
      </c>
      <c r="D10" s="170">
        <f>'PL-11-12'!D46</f>
        <v>-41776312</v>
      </c>
      <c r="E10" s="32"/>
      <c r="F10" s="41">
        <v>-96831391</v>
      </c>
      <c r="G10" s="32"/>
      <c r="H10" s="41">
        <f>'PL-11-12'!H56</f>
        <v>-40300791</v>
      </c>
      <c r="I10" s="32"/>
      <c r="J10" s="41">
        <v>-114056484</v>
      </c>
    </row>
    <row r="11" spans="1:16" ht="23.1" customHeight="1">
      <c r="A11" s="165" t="s">
        <v>23</v>
      </c>
      <c r="D11" s="41"/>
      <c r="E11" s="32"/>
      <c r="F11" s="41"/>
      <c r="G11" s="32"/>
      <c r="H11" s="41"/>
      <c r="I11" s="32"/>
      <c r="J11" s="41"/>
    </row>
    <row r="12" spans="1:16" ht="22.5" customHeight="1">
      <c r="A12" s="30" t="s">
        <v>53</v>
      </c>
      <c r="D12" s="41">
        <v>40705131</v>
      </c>
      <c r="E12" s="32"/>
      <c r="F12" s="41">
        <v>44117843</v>
      </c>
      <c r="G12" s="32"/>
      <c r="H12" s="41">
        <v>37209667</v>
      </c>
      <c r="I12" s="32"/>
      <c r="J12" s="41">
        <v>39775015</v>
      </c>
    </row>
    <row r="13" spans="1:16" ht="23.1" customHeight="1">
      <c r="A13" s="30" t="s">
        <v>81</v>
      </c>
      <c r="D13" s="41">
        <v>935312</v>
      </c>
      <c r="E13" s="32"/>
      <c r="F13" s="41">
        <v>935977</v>
      </c>
      <c r="G13" s="32"/>
      <c r="H13" s="41">
        <v>910973</v>
      </c>
      <c r="I13" s="32"/>
      <c r="J13" s="41">
        <v>911423</v>
      </c>
    </row>
    <row r="14" spans="1:16" ht="23.1" customHeight="1">
      <c r="A14" s="30" t="s">
        <v>129</v>
      </c>
      <c r="D14" s="60">
        <f>-3582417+6926832</f>
        <v>3344415</v>
      </c>
      <c r="E14" s="32"/>
      <c r="F14" s="41">
        <v>14937656</v>
      </c>
      <c r="G14" s="32"/>
      <c r="H14" s="60" t="s">
        <v>118</v>
      </c>
      <c r="I14" s="32"/>
      <c r="J14" s="41">
        <v>14937656</v>
      </c>
    </row>
    <row r="15" spans="1:16" ht="24" customHeight="1">
      <c r="A15" s="40" t="s">
        <v>54</v>
      </c>
      <c r="D15" s="42">
        <v>-147942</v>
      </c>
      <c r="E15" s="32"/>
      <c r="F15" s="41">
        <v>-482830</v>
      </c>
      <c r="G15" s="32"/>
      <c r="H15" s="42">
        <v>-97434</v>
      </c>
      <c r="I15" s="32"/>
      <c r="J15" s="41">
        <v>-453184</v>
      </c>
    </row>
    <row r="16" spans="1:16" ht="23.1" customHeight="1">
      <c r="A16" s="30" t="s">
        <v>38</v>
      </c>
      <c r="D16" s="41">
        <v>42314393</v>
      </c>
      <c r="E16" s="32"/>
      <c r="F16" s="41">
        <v>51224245</v>
      </c>
      <c r="G16" s="32"/>
      <c r="H16" s="41">
        <v>42397114</v>
      </c>
      <c r="I16" s="32"/>
      <c r="J16" s="41">
        <v>50845945</v>
      </c>
      <c r="N16" s="54"/>
      <c r="O16" s="54"/>
      <c r="P16" s="54"/>
    </row>
    <row r="17" spans="1:19" ht="23.1" customHeight="1">
      <c r="A17" s="30" t="s">
        <v>135</v>
      </c>
      <c r="D17" s="42">
        <v>191376</v>
      </c>
      <c r="E17" s="32"/>
      <c r="F17" s="41">
        <v>-413196</v>
      </c>
      <c r="G17" s="32"/>
      <c r="H17" s="42">
        <v>-154389</v>
      </c>
      <c r="I17" s="32"/>
      <c r="J17" s="41">
        <v>-5240488</v>
      </c>
      <c r="N17" s="54"/>
    </row>
    <row r="18" spans="1:19" ht="23.1" customHeight="1">
      <c r="A18" s="30" t="s">
        <v>119</v>
      </c>
      <c r="D18" s="51">
        <v>-33449924</v>
      </c>
      <c r="E18" s="32"/>
      <c r="F18" s="41">
        <v>-206074322</v>
      </c>
      <c r="G18" s="32"/>
      <c r="H18" s="51">
        <v>-33449924</v>
      </c>
      <c r="I18" s="32"/>
      <c r="J18" s="41">
        <v>-206074322</v>
      </c>
      <c r="N18" s="54"/>
    </row>
    <row r="19" spans="1:19" ht="23.1" customHeight="1">
      <c r="A19" s="30" t="s">
        <v>136</v>
      </c>
      <c r="D19" s="41">
        <f>1166337+154721</f>
        <v>1321058</v>
      </c>
      <c r="E19" s="32"/>
      <c r="F19" s="41">
        <v>-5592648</v>
      </c>
      <c r="G19" s="32"/>
      <c r="H19" s="41">
        <f>1166337+154721</f>
        <v>1321058</v>
      </c>
      <c r="I19" s="32"/>
      <c r="J19" s="41">
        <v>-5592648</v>
      </c>
      <c r="N19" s="54"/>
      <c r="O19" s="54"/>
      <c r="P19" s="54"/>
    </row>
    <row r="20" spans="1:19" ht="23.1" customHeight="1">
      <c r="A20" s="30" t="s">
        <v>134</v>
      </c>
      <c r="D20" s="51">
        <v>-921947</v>
      </c>
      <c r="E20" s="32"/>
      <c r="F20" s="41">
        <v>409078</v>
      </c>
      <c r="G20" s="32"/>
      <c r="H20" s="51">
        <v>-3841536</v>
      </c>
      <c r="I20" s="32"/>
      <c r="J20" s="41">
        <v>406625</v>
      </c>
      <c r="N20" s="54"/>
    </row>
    <row r="21" spans="1:19" ht="23.1" customHeight="1">
      <c r="A21" s="30" t="s">
        <v>124</v>
      </c>
      <c r="D21" s="60" t="s">
        <v>118</v>
      </c>
      <c r="E21" s="32"/>
      <c r="F21" s="27">
        <v>19</v>
      </c>
      <c r="G21" s="32"/>
      <c r="H21" s="60" t="s">
        <v>118</v>
      </c>
      <c r="I21" s="32"/>
      <c r="J21" s="27">
        <v>19</v>
      </c>
      <c r="N21" s="54"/>
    </row>
    <row r="22" spans="1:19" ht="23.1" customHeight="1">
      <c r="A22" s="30" t="s">
        <v>133</v>
      </c>
      <c r="D22" s="175">
        <v>13541</v>
      </c>
      <c r="E22" s="32"/>
      <c r="F22" s="169" t="s">
        <v>118</v>
      </c>
      <c r="G22" s="32"/>
      <c r="H22" s="169" t="s">
        <v>118</v>
      </c>
      <c r="I22" s="32"/>
      <c r="J22" s="169" t="s">
        <v>118</v>
      </c>
      <c r="N22" s="54"/>
    </row>
    <row r="23" spans="1:19" ht="23.1" customHeight="1">
      <c r="A23" s="22"/>
      <c r="D23" s="41">
        <f>SUM(D10:D22)</f>
        <v>12529101</v>
      </c>
      <c r="E23" s="41"/>
      <c r="F23" s="41">
        <f>SUM(F10:F22)</f>
        <v>-197769569</v>
      </c>
      <c r="G23" s="41"/>
      <c r="H23" s="41">
        <f>SUM(H10:H22)</f>
        <v>3994738</v>
      </c>
      <c r="I23" s="41"/>
      <c r="J23" s="41">
        <f>SUM(J10:J22)</f>
        <v>-224540443</v>
      </c>
      <c r="N23" s="54"/>
    </row>
    <row r="24" spans="1:19" ht="23.1" customHeight="1">
      <c r="A24" s="165" t="s">
        <v>24</v>
      </c>
      <c r="D24" s="41"/>
      <c r="E24" s="32"/>
      <c r="F24" s="41"/>
      <c r="G24" s="32"/>
      <c r="H24" s="41"/>
      <c r="I24" s="32"/>
      <c r="J24" s="41"/>
      <c r="K24" s="66"/>
    </row>
    <row r="25" spans="1:19" ht="23.1" customHeight="1">
      <c r="A25" s="30" t="s">
        <v>68</v>
      </c>
      <c r="D25" s="41">
        <v>5890943</v>
      </c>
      <c r="E25" s="32"/>
      <c r="F25" s="41">
        <v>262017141</v>
      </c>
      <c r="G25" s="32"/>
      <c r="H25" s="41">
        <v>6863711</v>
      </c>
      <c r="I25" s="32"/>
      <c r="J25" s="41">
        <v>263220796</v>
      </c>
    </row>
    <row r="26" spans="1:19" ht="23.1" customHeight="1">
      <c r="A26" s="30" t="s">
        <v>98</v>
      </c>
      <c r="D26" s="60" t="s">
        <v>118</v>
      </c>
      <c r="E26" s="32"/>
      <c r="F26" s="60" t="s">
        <v>118</v>
      </c>
      <c r="G26" s="32"/>
      <c r="H26" s="41">
        <v>30779</v>
      </c>
      <c r="I26" s="32"/>
      <c r="J26" s="41">
        <v>-258560</v>
      </c>
    </row>
    <row r="27" spans="1:19" ht="23.1" customHeight="1">
      <c r="A27" s="30" t="s">
        <v>18</v>
      </c>
      <c r="D27" s="41">
        <f>27125317-3123705</f>
        <v>24001612</v>
      </c>
      <c r="E27" s="32"/>
      <c r="F27" s="41">
        <v>412778262</v>
      </c>
      <c r="G27" s="32"/>
      <c r="H27" s="41">
        <v>25668707</v>
      </c>
      <c r="I27" s="32"/>
      <c r="J27" s="41">
        <v>424812108</v>
      </c>
    </row>
    <row r="28" spans="1:19" ht="23.1" customHeight="1">
      <c r="A28" s="30" t="s">
        <v>3</v>
      </c>
      <c r="D28" s="41">
        <v>713525</v>
      </c>
      <c r="E28" s="32"/>
      <c r="F28" s="41">
        <v>-542106</v>
      </c>
      <c r="G28" s="32"/>
      <c r="H28" s="41">
        <v>737495</v>
      </c>
      <c r="I28" s="32"/>
      <c r="J28" s="41">
        <v>-540281</v>
      </c>
    </row>
    <row r="29" spans="1:19" ht="23.1" customHeight="1">
      <c r="A29" s="30" t="s">
        <v>6</v>
      </c>
      <c r="D29" s="41">
        <v>-5400</v>
      </c>
      <c r="E29" s="32"/>
      <c r="F29" s="41">
        <v>-3572659</v>
      </c>
      <c r="G29" s="32"/>
      <c r="H29" s="60" t="s">
        <v>118</v>
      </c>
      <c r="I29" s="32"/>
      <c r="J29" s="41">
        <v>-3572659</v>
      </c>
    </row>
    <row r="30" spans="1:19" ht="23.1" customHeight="1">
      <c r="A30" s="30" t="s">
        <v>60</v>
      </c>
      <c r="D30" s="41">
        <f>-80627983-4080000</f>
        <v>-84707983</v>
      </c>
      <c r="E30" s="32"/>
      <c r="F30" s="41">
        <v>32915239</v>
      </c>
      <c r="G30" s="32"/>
      <c r="H30" s="41">
        <f>-80635777-4080000</f>
        <v>-84715777</v>
      </c>
      <c r="I30" s="32"/>
      <c r="J30" s="41">
        <v>32598370</v>
      </c>
      <c r="K30" s="54"/>
      <c r="L30" s="161"/>
      <c r="O30" s="55"/>
      <c r="P30" s="66"/>
      <c r="S30" s="66"/>
    </row>
    <row r="31" spans="1:19" ht="23.1" customHeight="1">
      <c r="A31" s="30" t="s">
        <v>99</v>
      </c>
      <c r="D31" s="41">
        <v>150293.01</v>
      </c>
      <c r="E31" s="32"/>
      <c r="F31" s="41">
        <v>-22209</v>
      </c>
      <c r="G31" s="32"/>
      <c r="H31" s="41">
        <v>806814</v>
      </c>
      <c r="I31" s="32"/>
      <c r="J31" s="41">
        <v>727511</v>
      </c>
      <c r="O31" s="55"/>
      <c r="S31" s="66"/>
    </row>
    <row r="32" spans="1:19" ht="23.1" customHeight="1">
      <c r="A32" s="30" t="s">
        <v>59</v>
      </c>
      <c r="D32" s="41">
        <v>3807020</v>
      </c>
      <c r="E32" s="32"/>
      <c r="F32" s="41">
        <v>-9572862</v>
      </c>
      <c r="G32" s="32"/>
      <c r="H32" s="41">
        <v>3240827</v>
      </c>
      <c r="I32" s="32"/>
      <c r="J32" s="41">
        <v>-10380812</v>
      </c>
    </row>
    <row r="33" spans="1:17" ht="23.1" customHeight="1">
      <c r="A33" s="30" t="s">
        <v>10</v>
      </c>
      <c r="D33" s="41">
        <v>602714</v>
      </c>
      <c r="E33" s="32"/>
      <c r="F33" s="41">
        <v>-3356410</v>
      </c>
      <c r="G33" s="32"/>
      <c r="H33" s="41">
        <v>497654</v>
      </c>
      <c r="I33" s="32"/>
      <c r="J33" s="41">
        <v>-4332004</v>
      </c>
      <c r="K33" s="54"/>
      <c r="L33" s="161"/>
      <c r="N33" s="27"/>
      <c r="O33" s="66"/>
      <c r="Q33" s="41"/>
    </row>
    <row r="34" spans="1:17" ht="23.1" customHeight="1">
      <c r="A34" s="30" t="s">
        <v>56</v>
      </c>
      <c r="D34" s="37">
        <v>1150653</v>
      </c>
      <c r="E34" s="32"/>
      <c r="F34" s="37">
        <v>-2570429</v>
      </c>
      <c r="G34" s="32"/>
      <c r="H34" s="37">
        <v>1052724</v>
      </c>
      <c r="I34" s="32"/>
      <c r="J34" s="37">
        <v>-2475853</v>
      </c>
      <c r="N34" s="27"/>
      <c r="O34" s="66"/>
      <c r="Q34" s="41"/>
    </row>
    <row r="35" spans="1:17" ht="23.1" customHeight="1">
      <c r="A35" s="22" t="s">
        <v>121</v>
      </c>
      <c r="D35" s="48">
        <f>SUM(D23:D34)</f>
        <v>-35867521.990000002</v>
      </c>
      <c r="E35" s="35"/>
      <c r="F35" s="48">
        <f>SUM(F23:F34)</f>
        <v>490304398</v>
      </c>
      <c r="G35" s="35"/>
      <c r="H35" s="48">
        <f>SUM(H23:H34)</f>
        <v>-41822328</v>
      </c>
      <c r="I35" s="35"/>
      <c r="J35" s="48">
        <f>SUM(J23:J34)</f>
        <v>475258173</v>
      </c>
      <c r="N35" s="27"/>
      <c r="O35" s="66"/>
      <c r="Q35" s="41"/>
    </row>
    <row r="36" spans="1:17" ht="23.1" customHeight="1">
      <c r="A36" s="30" t="s">
        <v>82</v>
      </c>
      <c r="D36" s="42">
        <v>147942</v>
      </c>
      <c r="E36" s="41"/>
      <c r="F36" s="27">
        <v>482830</v>
      </c>
      <c r="G36" s="41"/>
      <c r="H36" s="42">
        <v>97434</v>
      </c>
      <c r="I36" s="41"/>
      <c r="J36" s="27">
        <v>453184</v>
      </c>
      <c r="N36" s="27"/>
      <c r="O36" s="66"/>
      <c r="Q36" s="41"/>
    </row>
    <row r="37" spans="1:17" ht="23.1" customHeight="1">
      <c r="A37" s="30" t="s">
        <v>88</v>
      </c>
      <c r="D37" s="41">
        <v>-42489113</v>
      </c>
      <c r="E37" s="41"/>
      <c r="F37" s="27">
        <v>-53529965</v>
      </c>
      <c r="G37" s="41"/>
      <c r="H37" s="41">
        <v>-42556744</v>
      </c>
      <c r="I37" s="41"/>
      <c r="J37" s="27">
        <v>-53128426</v>
      </c>
      <c r="N37" s="27"/>
      <c r="O37" s="66"/>
      <c r="Q37" s="41"/>
    </row>
    <row r="38" spans="1:17" ht="23.1" customHeight="1">
      <c r="A38" s="30" t="s">
        <v>33</v>
      </c>
      <c r="D38" s="37">
        <v>-141126</v>
      </c>
      <c r="E38" s="32"/>
      <c r="F38" s="37">
        <v>-316019</v>
      </c>
      <c r="G38" s="32"/>
      <c r="H38" s="37">
        <v>-124797</v>
      </c>
      <c r="I38" s="32"/>
      <c r="J38" s="37">
        <v>-31341</v>
      </c>
      <c r="N38" s="66"/>
      <c r="Q38" s="66"/>
    </row>
    <row r="39" spans="1:17" ht="23.1" customHeight="1">
      <c r="A39" s="22" t="s">
        <v>122</v>
      </c>
      <c r="D39" s="49">
        <f>SUM(D35:D38)</f>
        <v>-78349818.99000001</v>
      </c>
      <c r="E39" s="35"/>
      <c r="F39" s="49">
        <f>SUM(F35:F38)</f>
        <v>436941244</v>
      </c>
      <c r="G39" s="35"/>
      <c r="H39" s="49">
        <f>SUM(H35:H38)</f>
        <v>-84406435</v>
      </c>
      <c r="I39" s="35"/>
      <c r="J39" s="49">
        <f>SUM(J35:J38)</f>
        <v>422551590</v>
      </c>
      <c r="N39" s="67"/>
    </row>
    <row r="40" spans="1:17" ht="23.1" customHeight="1">
      <c r="A40" s="22"/>
      <c r="D40" s="34"/>
      <c r="E40" s="34"/>
      <c r="F40" s="34"/>
      <c r="G40" s="34"/>
      <c r="H40" s="34"/>
      <c r="I40" s="34"/>
      <c r="J40" s="34"/>
    </row>
    <row r="41" spans="1:17" s="22" customFormat="1" ht="23.1" customHeight="1">
      <c r="A41" s="22" t="s">
        <v>72</v>
      </c>
      <c r="B41" s="64"/>
      <c r="E41" s="28"/>
      <c r="G41" s="28"/>
    </row>
    <row r="42" spans="1:17" s="22" customFormat="1" ht="23.1" customHeight="1">
      <c r="A42" s="22" t="s">
        <v>125</v>
      </c>
      <c r="B42" s="64"/>
    </row>
    <row r="43" spans="1:17" ht="23.1" customHeight="1"/>
    <row r="44" spans="1:17" ht="23.1" customHeight="1">
      <c r="B44" s="172"/>
      <c r="C44" s="163"/>
      <c r="D44" s="232" t="s">
        <v>1</v>
      </c>
      <c r="E44" s="232"/>
      <c r="F44" s="232"/>
      <c r="G44" s="174"/>
      <c r="H44" s="232" t="s">
        <v>35</v>
      </c>
      <c r="I44" s="232"/>
      <c r="J44" s="232"/>
    </row>
    <row r="45" spans="1:17" ht="23.1" customHeight="1">
      <c r="B45" s="172"/>
      <c r="C45" s="163"/>
      <c r="D45" s="230" t="s">
        <v>128</v>
      </c>
      <c r="E45" s="230"/>
      <c r="F45" s="230"/>
      <c r="G45" s="173"/>
      <c r="H45" s="230" t="s">
        <v>128</v>
      </c>
      <c r="I45" s="230"/>
      <c r="J45" s="230"/>
    </row>
    <row r="46" spans="1:17" ht="23.1" customHeight="1">
      <c r="B46" s="172"/>
      <c r="C46" s="163"/>
      <c r="D46" s="230" t="s">
        <v>127</v>
      </c>
      <c r="E46" s="230"/>
      <c r="F46" s="230"/>
      <c r="G46" s="173"/>
      <c r="H46" s="230" t="s">
        <v>127</v>
      </c>
      <c r="I46" s="230"/>
      <c r="J46" s="230"/>
    </row>
    <row r="47" spans="1:17" ht="23.1" customHeight="1">
      <c r="B47" s="172"/>
      <c r="C47" s="163"/>
      <c r="D47" s="29">
        <v>2558</v>
      </c>
      <c r="E47" s="29"/>
      <c r="F47" s="29">
        <v>2557</v>
      </c>
      <c r="G47" s="29"/>
      <c r="H47" s="29">
        <v>2558</v>
      </c>
      <c r="I47" s="29"/>
      <c r="J47" s="29">
        <v>2557</v>
      </c>
    </row>
    <row r="48" spans="1:17" ht="23.1" customHeight="1">
      <c r="B48" s="172"/>
      <c r="C48" s="163"/>
      <c r="D48" s="231" t="s">
        <v>85</v>
      </c>
      <c r="E48" s="231"/>
      <c r="F48" s="231"/>
      <c r="G48" s="231"/>
      <c r="H48" s="231"/>
      <c r="I48" s="231"/>
      <c r="J48" s="231"/>
    </row>
    <row r="49" spans="1:11" ht="23.1" customHeight="1">
      <c r="A49" s="164" t="s">
        <v>19</v>
      </c>
      <c r="E49" s="32"/>
      <c r="G49" s="32"/>
      <c r="H49" s="44"/>
      <c r="I49" s="32"/>
      <c r="J49" s="44"/>
    </row>
    <row r="50" spans="1:11">
      <c r="A50" s="30" t="s">
        <v>83</v>
      </c>
      <c r="D50" s="41">
        <v>-1710665</v>
      </c>
      <c r="E50" s="32"/>
      <c r="F50" s="27">
        <v>-4689305</v>
      </c>
      <c r="G50" s="32"/>
      <c r="H50" s="45">
        <v>-386745</v>
      </c>
      <c r="I50" s="32"/>
      <c r="J50" s="27">
        <v>-4585406</v>
      </c>
    </row>
    <row r="51" spans="1:11">
      <c r="A51" s="30" t="s">
        <v>84</v>
      </c>
      <c r="D51" s="42">
        <v>7604112</v>
      </c>
      <c r="E51" s="32"/>
      <c r="F51" s="27">
        <v>80140</v>
      </c>
      <c r="G51" s="32"/>
      <c r="H51" s="153">
        <v>6084112</v>
      </c>
      <c r="I51" s="32"/>
      <c r="J51" s="27">
        <v>80140</v>
      </c>
    </row>
    <row r="52" spans="1:11">
      <c r="A52" s="22" t="s">
        <v>126</v>
      </c>
      <c r="D52" s="49">
        <f>SUM(D50:D51)</f>
        <v>5893447</v>
      </c>
      <c r="E52" s="35"/>
      <c r="F52" s="49">
        <f>SUM(F50:F51)</f>
        <v>-4609165</v>
      </c>
      <c r="G52" s="35"/>
      <c r="H52" s="49">
        <f>SUM(H50:H51)</f>
        <v>5697367</v>
      </c>
      <c r="I52" s="35"/>
      <c r="J52" s="49">
        <f>SUM(J50:J51)</f>
        <v>-4505266</v>
      </c>
    </row>
    <row r="53" spans="1:11" ht="23.1" customHeight="1">
      <c r="A53" s="22"/>
      <c r="D53" s="34"/>
      <c r="E53" s="34"/>
      <c r="F53" s="34"/>
      <c r="G53" s="34"/>
      <c r="H53" s="34"/>
      <c r="I53" s="34"/>
      <c r="J53" s="34"/>
    </row>
    <row r="54" spans="1:11" ht="23.1" customHeight="1">
      <c r="A54" s="164" t="s">
        <v>20</v>
      </c>
      <c r="D54" s="45"/>
      <c r="E54" s="32"/>
      <c r="F54" s="45"/>
      <c r="G54" s="32"/>
      <c r="H54" s="45"/>
      <c r="I54" s="32"/>
      <c r="J54" s="45"/>
    </row>
    <row r="55" spans="1:11" ht="23.1" customHeight="1">
      <c r="A55" s="30" t="s">
        <v>92</v>
      </c>
      <c r="D55" s="45">
        <v>-708701</v>
      </c>
      <c r="E55" s="32"/>
      <c r="F55" s="27">
        <v>-667350</v>
      </c>
      <c r="G55" s="32"/>
      <c r="H55" s="45">
        <v>-708701</v>
      </c>
      <c r="I55" s="32"/>
      <c r="J55" s="27">
        <v>-667350</v>
      </c>
    </row>
    <row r="56" spans="1:11" ht="23.1" customHeight="1">
      <c r="A56" s="30" t="s">
        <v>137</v>
      </c>
      <c r="D56" s="45">
        <v>-5176516</v>
      </c>
      <c r="E56" s="32"/>
      <c r="F56" s="27">
        <v>-539173458</v>
      </c>
      <c r="G56" s="32"/>
      <c r="H56" s="45">
        <v>-5176516</v>
      </c>
      <c r="I56" s="32"/>
      <c r="J56" s="27">
        <v>-539173458</v>
      </c>
    </row>
    <row r="57" spans="1:11" ht="23.1" customHeight="1">
      <c r="A57" s="30" t="s">
        <v>113</v>
      </c>
      <c r="D57" s="42">
        <v>125000000</v>
      </c>
      <c r="E57" s="41"/>
      <c r="F57" s="21" t="s">
        <v>118</v>
      </c>
      <c r="G57" s="41"/>
      <c r="H57" s="42">
        <v>125000000</v>
      </c>
      <c r="I57" s="41"/>
      <c r="J57" s="21" t="s">
        <v>118</v>
      </c>
    </row>
    <row r="58" spans="1:11" ht="23.1" customHeight="1">
      <c r="A58" s="30" t="s">
        <v>115</v>
      </c>
      <c r="D58" s="21" t="s">
        <v>118</v>
      </c>
      <c r="E58" s="41"/>
      <c r="F58" s="21" t="s">
        <v>118</v>
      </c>
      <c r="G58" s="41"/>
      <c r="H58" s="45">
        <v>-2300000</v>
      </c>
      <c r="I58" s="41"/>
      <c r="J58" s="21" t="s">
        <v>118</v>
      </c>
    </row>
    <row r="59" spans="1:11" ht="23.1" customHeight="1">
      <c r="A59" s="30" t="s">
        <v>114</v>
      </c>
      <c r="D59" s="42">
        <v>120000000</v>
      </c>
      <c r="E59" s="41"/>
      <c r="F59" s="27">
        <v>132300000</v>
      </c>
      <c r="G59" s="41"/>
      <c r="H59" s="27">
        <v>120000000</v>
      </c>
      <c r="I59" s="41"/>
      <c r="J59" s="27">
        <v>132300000</v>
      </c>
    </row>
    <row r="60" spans="1:11" ht="23.1" customHeight="1">
      <c r="A60" s="30" t="s">
        <v>116</v>
      </c>
      <c r="D60" s="46">
        <v>-135470849</v>
      </c>
      <c r="E60" s="41"/>
      <c r="F60" s="27">
        <v>-73821453</v>
      </c>
      <c r="G60" s="41"/>
      <c r="H60" s="46">
        <v>-129084540</v>
      </c>
      <c r="I60" s="41"/>
      <c r="J60" s="27">
        <v>-64821453</v>
      </c>
      <c r="K60" s="162"/>
    </row>
    <row r="61" spans="1:11" ht="23.1" customHeight="1">
      <c r="A61" s="22" t="s">
        <v>120</v>
      </c>
      <c r="D61" s="43">
        <f>SUM(D55:D60)</f>
        <v>103643934</v>
      </c>
      <c r="E61" s="35"/>
      <c r="F61" s="43">
        <f>SUM(F55:F60)</f>
        <v>-481362261</v>
      </c>
      <c r="G61" s="35"/>
      <c r="H61" s="43">
        <f>SUM(H55:H60)</f>
        <v>107730243</v>
      </c>
      <c r="I61" s="35"/>
      <c r="J61" s="43">
        <f>SUM(J55:J60)</f>
        <v>-472362261</v>
      </c>
    </row>
    <row r="62" spans="1:11" ht="23.1" customHeight="1">
      <c r="D62" s="45"/>
      <c r="E62" s="32"/>
      <c r="F62" s="45"/>
      <c r="G62" s="32"/>
      <c r="H62" s="45"/>
      <c r="I62" s="32"/>
      <c r="J62" s="45"/>
    </row>
    <row r="63" spans="1:11" ht="23.1" customHeight="1">
      <c r="A63" s="22" t="s">
        <v>123</v>
      </c>
      <c r="D63" s="47">
        <f>D61+D39+D52</f>
        <v>31187562.00999999</v>
      </c>
      <c r="E63" s="35"/>
      <c r="F63" s="47">
        <f>F61+F39+F52</f>
        <v>-49030182</v>
      </c>
      <c r="G63" s="35"/>
      <c r="H63" s="47">
        <f>H61+H39+H52</f>
        <v>29021175</v>
      </c>
      <c r="I63" s="35"/>
      <c r="J63" s="47">
        <f>J61+J39+J52</f>
        <v>-54315937</v>
      </c>
    </row>
    <row r="64" spans="1:11" ht="23.1" customHeight="1">
      <c r="A64" s="30" t="s">
        <v>106</v>
      </c>
      <c r="D64" s="41">
        <v>90052199</v>
      </c>
      <c r="E64" s="41"/>
      <c r="F64" s="27">
        <v>161001278</v>
      </c>
      <c r="G64" s="41"/>
      <c r="H64" s="41">
        <v>68834175</v>
      </c>
      <c r="I64" s="36"/>
      <c r="J64" s="27">
        <v>146007032</v>
      </c>
    </row>
    <row r="65" spans="1:10" ht="23.1" customHeight="1" thickBot="1">
      <c r="A65" s="22" t="s">
        <v>130</v>
      </c>
      <c r="D65" s="50">
        <f>+D63+D64</f>
        <v>121239761.00999999</v>
      </c>
      <c r="E65" s="41"/>
      <c r="F65" s="50">
        <f>+F63+F64</f>
        <v>111971096</v>
      </c>
      <c r="G65" s="41"/>
      <c r="H65" s="50">
        <f>+H63+H64</f>
        <v>97855350</v>
      </c>
      <c r="I65" s="41"/>
      <c r="J65" s="50">
        <f>+J63+J64</f>
        <v>91691095</v>
      </c>
    </row>
    <row r="66" spans="1:10" ht="23.1" customHeight="1" thickTop="1">
      <c r="A66" s="22"/>
      <c r="D66" s="58"/>
      <c r="E66" s="35"/>
      <c r="F66" s="58"/>
      <c r="G66" s="35"/>
      <c r="H66" s="58"/>
      <c r="I66" s="35"/>
      <c r="J66" s="58"/>
    </row>
    <row r="67" spans="1:10" ht="23.1" customHeight="1">
      <c r="A67" s="164" t="s">
        <v>117</v>
      </c>
      <c r="D67" s="58"/>
      <c r="E67" s="35"/>
      <c r="F67" s="58"/>
      <c r="G67" s="35"/>
      <c r="H67" s="58"/>
      <c r="I67" s="35"/>
      <c r="J67" s="58"/>
    </row>
    <row r="68" spans="1:10" ht="23.1" customHeight="1">
      <c r="A68" s="30" t="s">
        <v>89</v>
      </c>
      <c r="D68" s="21" t="s">
        <v>118</v>
      </c>
      <c r="E68" s="32"/>
      <c r="F68" s="27">
        <v>214000</v>
      </c>
      <c r="G68" s="32"/>
      <c r="H68" s="21" t="s">
        <v>118</v>
      </c>
      <c r="I68" s="32"/>
      <c r="J68" s="27">
        <v>214000</v>
      </c>
    </row>
    <row r="69" spans="1:10" ht="24" customHeight="1">
      <c r="D69" s="54"/>
      <c r="E69" s="54"/>
      <c r="F69" s="54"/>
      <c r="G69" s="54"/>
      <c r="H69" s="54"/>
      <c r="I69" s="54"/>
      <c r="J69" s="54"/>
    </row>
    <row r="70" spans="1:10" ht="24" customHeight="1">
      <c r="H70" s="161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F47 J47 H47 D47 D7 H7 F7 J7">
    <cfRule type="expression" priority="35" stopIfTrue="1">
      <formula>"if(E11&gt;0,#,##0;(#,##0),"-")"</formula>
    </cfRule>
  </conditionalFormatting>
  <conditionalFormatting sqref="F57">
    <cfRule type="expression" priority="34" stopIfTrue="1">
      <formula>"if(E11&gt;0,#,##0;(#,##0),"-")"</formula>
    </cfRule>
  </conditionalFormatting>
  <conditionalFormatting sqref="F57">
    <cfRule type="expression" priority="33" stopIfTrue="1">
      <formula>"if(E11&gt;0,#,##0;(#,##0),"-")"</formula>
    </cfRule>
  </conditionalFormatting>
  <conditionalFormatting sqref="F58">
    <cfRule type="expression" priority="32" stopIfTrue="1">
      <formula>"if(E11&gt;0,#,##0;(#,##0),"-")"</formula>
    </cfRule>
  </conditionalFormatting>
  <conditionalFormatting sqref="F58">
    <cfRule type="expression" priority="31" stopIfTrue="1">
      <formula>"if(E11&gt;0,#,##0;(#,##0),"-")"</formula>
    </cfRule>
  </conditionalFormatting>
  <conditionalFormatting sqref="J57">
    <cfRule type="expression" priority="30" stopIfTrue="1">
      <formula>"if(E11&gt;0,#,##0;(#,##0),"-")"</formula>
    </cfRule>
  </conditionalFormatting>
  <conditionalFormatting sqref="J57">
    <cfRule type="expression" priority="29" stopIfTrue="1">
      <formula>"if(E11&gt;0,#,##0;(#,##0),"-")"</formula>
    </cfRule>
  </conditionalFormatting>
  <conditionalFormatting sqref="J58">
    <cfRule type="expression" priority="28" stopIfTrue="1">
      <formula>"if(E11&gt;0,#,##0;(#,##0),"-")"</formula>
    </cfRule>
  </conditionalFormatting>
  <conditionalFormatting sqref="J58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H21">
    <cfRule type="expression" priority="24" stopIfTrue="1">
      <formula>"if(E11&gt;0,#,##0;(#,##0),"-")"</formula>
    </cfRule>
  </conditionalFormatting>
  <conditionalFormatting sqref="H21">
    <cfRule type="expression" priority="23" stopIfTrue="1">
      <formula>"if(E11&gt;0,#,##0;(#,##0),"-")"</formula>
    </cfRule>
  </conditionalFormatting>
  <conditionalFormatting sqref="H14">
    <cfRule type="expression" priority="22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D14">
    <cfRule type="expression" priority="20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8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6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4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2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H68">
    <cfRule type="expression" priority="10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9">
    <cfRule type="expression" priority="2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BS-8-10</vt:lpstr>
      <vt:lpstr>PL-11-12</vt:lpstr>
      <vt:lpstr>SH-13-14</vt:lpstr>
      <vt:lpstr>SH-15-16</vt:lpstr>
      <vt:lpstr>Conso</vt:lpstr>
      <vt:lpstr>Sep</vt:lpstr>
      <vt:lpstr>CF-17-18</vt:lpstr>
      <vt:lpstr>CF_Revised</vt:lpstr>
      <vt:lpstr>'BS-8-10'!Print_Area</vt:lpstr>
      <vt:lpstr>'CF-17-18'!Print_Area</vt:lpstr>
      <vt:lpstr>Conso!Print_Area</vt:lpstr>
      <vt:lpstr>'PL-11-12'!Print_Area</vt:lpstr>
      <vt:lpstr>Sep!Print_Area</vt:lpstr>
      <vt:lpstr>'SH-13-14'!Print_Area</vt:lpstr>
      <vt:lpstr>'SH-15-16'!Print_Area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2020-02-21T10:07:00Z</cp:lastPrinted>
  <dcterms:created xsi:type="dcterms:W3CDTF">2005-01-06T09:38:32Z</dcterms:created>
  <dcterms:modified xsi:type="dcterms:W3CDTF">2020-02-24T08:06:40Z</dcterms:modified>
</cp:coreProperties>
</file>