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19\SET File\TH\"/>
    </mc:Choice>
  </mc:AlternateContent>
  <xr:revisionPtr revIDLastSave="0" documentId="13_ncr:1_{3103427B-60C6-4D97-A1D3-24D21F621F69}" xr6:coauthVersionLast="41" xr6:coauthVersionMax="41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BS!$A$1:$K$65</definedName>
    <definedName name="_xlnm.Print_Area" localSheetId="4">CFS!$A$1:$J$72</definedName>
    <definedName name="_xlnm.Print_Area" localSheetId="2">'COE1'!$A$1:$S$36</definedName>
    <definedName name="_xlnm.Print_Area" localSheetId="3">'COE2'!$A$1:$L$32</definedName>
    <definedName name="_xlnm.Print_Area" localSheetId="1">'PL '!$A$1:$J$49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<sst xmlns="http://schemas.openxmlformats.org/spreadsheetml/2006/main" count="503" uniqueCount="193">
  <si>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</si>
  <si>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</si>
  <si>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</si>
  <si>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</si>
  <si>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</si>
  <si>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</si>
  <si>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</si>
  <si>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</si>
  <si>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</si>
  <si>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</si>
  <si>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</si>
  <si>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</si>
  <si>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</si>
  <si>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</si>
  <si>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</si>
  <si>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</si>
  <si>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</si>
  <si>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</si>
  <si>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</si>
  <si>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</si>
  <si>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</si>
  <si>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</si>
  <si>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</si>
  <si>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</si>
  <si>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</si>
  <si>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</si>
  <si>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</si>
  <si>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</si>
  <si>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</si>
  <si>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</si>
  <si>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</si>
  <si>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</si>
  <si>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</si>
  <si>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</si>
  <si>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</si>
  <si>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</si>
  <si>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</si>
  <si>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</si>
  <si>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</si>
  <si>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</si>
  <si>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</si>
  <si>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</si>
  <si>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</si>
  <si>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</si>
  <si>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</si>
  <si>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</si>
  <si>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</si>
  <si>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</si>
  <si>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</si>
  <si>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</si>
  <si>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</si>
  <si>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</si>
  <si>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</si>
  <si>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</si>
  <si>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</si>
  <si>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</si>
  <si>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</si>
  <si>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</si>
  <si>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</si>
  <si>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</si>
  <si>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</si>
  <si>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</si>
  <si>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</si>
  <si>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</si>
  <si>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</si>
  <si>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</si>
  <si>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</si>
  <si>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</si>
  <si>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</si>
  <si>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</si>
  <si>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</si>
  <si>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</si>
  <si>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</si>
  <si>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</si>
  <si>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</si>
  <si>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</si>
  <si>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</si>
  <si>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</si>
  <si>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</si>
  <si>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</si>
  <si>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</si>
  <si>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</si>
  <si>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</si>
  <si>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</si>
  <si>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</si>
  <si>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</si>
  <si>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</si>
  <si>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</si>
  <si>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</si>
  <si>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</si>
  <si>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</si>
  <si>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</si>
  <si>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</si>
  <si>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</si>
  <si>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</si>
  <si>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</si>
  <si>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</si>
  <si>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</si>
  <si>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</si>
  <si>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</si>
  <si>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</si>
  <si>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</si>
  <si>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</si>
  <si>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</si>
  <si>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ขาดทุนจากอัตราแลกเปลี่ยนที่ยังไม่เกิดขึ้นจริง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</si>
  <si>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</si>
  <si>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</si>
  <si>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</si>
  <si>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</si>
  <si>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</si>
  <si>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</si>
  <si>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</si>
  <si>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</si>
  <si>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</si>
  <si>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</si>
  <si>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</si>
  <si>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</si>
  <si>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</si>
  <si>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</si>
  <si>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</si>
  <si>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</si>
  <si>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</si>
  <si>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</si>
  <si>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</si>
  <si>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</si>
  <si>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</si>
  <si>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</si>
  <si>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</si>
  <si>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</si>
  <si>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</si>
  <si>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</si>
  <si>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</si>
  <si>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</si>
  <si>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</si>
  <si>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</si>
  <si>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</si>
  <si>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</si>
  <si>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</si>
  <si>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</si>
  <si>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</si>
  <si>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</si>
  <si>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</si>
  <si>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</si>
  <si>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</si>
  <si>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ขาดทุนจากอัตราแลกเปลี่ยนที่เกิดขึ้นจริง</t>
  </si>
  <si>
    <t>กำไร (ขาดทุน) เบ็ดเสร็จอื่นสำหรับปี</t>
  </si>
  <si>
    <t>กำไร (ขาดทุน) เบ็ดเสร็จรวมสำหรับปี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</si>
  <si>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</si>
  <si>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</si>
  <si>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</si>
  <si>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</si>
  <si>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</si>
  <si>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</si>
  <si>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</si>
  <si>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</si>
  <si>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</si>
  <si>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</si>
  <si>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</si>
  <si>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</si>
  <si>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</si>
  <si>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</si>
  <si>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</si>
  <si>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</si>
  <si>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เจ้าหนี้อื่น</t>
  </si>
  <si>
    <t>กำไร</t>
  </si>
  <si>
    <t>รายการที่ไม่ใช่เงินสด</t>
  </si>
  <si>
    <t>เงินปันผลค้างรับ</t>
  </si>
  <si>
    <t>ประมาณการหนี้สินไม่หมุนเวียนสำหรับ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</si>
  <si>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</si>
  <si>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</si>
  <si>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</si>
  <si>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</si>
  <si>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4, 6</t>
  </si>
  <si>
    <t>รายได้จากการให้บริการ</t>
  </si>
  <si>
    <t>เงินปันผล</t>
  </si>
  <si>
    <t>กำไรต่อหุ้นขั้นพื้นฐาน</t>
  </si>
  <si>
    <t>ค่าใช้จ่ายในการขาย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</si>
  <si>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</si>
  <si>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</si>
  <si>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</si>
  <si>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งบกระแสเงินสด (ไม่ได้ตรวจสอบ)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</si>
  <si>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</si>
  <si>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</si>
  <si>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</si>
  <si>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</si>
  <si>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</si>
  <si>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ดอกเบี้ยค้างรับ</t>
  </si>
  <si>
    <t>เงินสดรับจากการขายอาคารและอุปกรณ์</t>
  </si>
  <si>
    <t xml:space="preserve">(หุ้นสามัญจำนวน 101,200,000 หุ้น </t>
  </si>
  <si>
    <t>มูลค่า 10 บาทต่อหุ้น)</t>
  </si>
  <si>
    <t>ตัดจำหน่ายอาคารและอุปกรณ์</t>
  </si>
  <si>
    <t>เงินสดสุทธิได้มาจาก (ใช้ไปใน) กิจกรรมจัดหาเงิน</t>
  </si>
  <si>
    <t>เงินสดและรายการเทียบเท่าเงินสด ณ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</si>
</sst>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 applyBorder="1" applyAlignment="1"/>
    <xf numFmtId="0" fontId="13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1" fillId="0" borderId="0" xfId="1" applyFont="1" applyBorder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1" fillId="0" borderId="0" xfId="1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/>
    </xf>
    <xf numFmtId="0" fontId="17" fillId="0" borderId="0" xfId="0" applyFont="1" applyBorder="1" applyAlignment="1">
      <alignment horizontal="center"/>
    </xf>
    <xf numFmtId="0" fontId="16" fillId="0" borderId="0" xfId="0" applyFont="1"/>
    <xf numFmtId="164" fontId="15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9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1" fillId="0" borderId="0" xfId="0" applyFont="1" applyFill="1" applyAlignment="1">
      <alignment horizontal="left"/>
    </xf>
    <xf numFmtId="41" fontId="11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41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Border="1"/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6"/>
    </xf>
    <xf numFmtId="0" fontId="8" fillId="0" borderId="0" xfId="0" applyFont="1" applyFill="1" applyBorder="1" applyAlignment="1">
      <alignment horizontal="left" indent="6"/>
    </xf>
    <xf numFmtId="0" fontId="12" fillId="0" borderId="0" xfId="0" applyFont="1" applyFill="1" applyAlignment="1">
      <alignment horizontal="left" indent="6"/>
    </xf>
    <xf numFmtId="0" fontId="12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9" fillId="0" borderId="0" xfId="0" applyFont="1" applyFill="1" applyAlignment="1"/>
    <xf numFmtId="0" fontId="14" fillId="0" borderId="0" xfId="0" applyFont="1" applyBorder="1" applyAlignment="1">
      <alignment horizontal="left" indent="8"/>
    </xf>
    <xf numFmtId="0" fontId="8" fillId="0" borderId="0" xfId="0" applyFont="1" applyBorder="1" applyAlignment="1">
      <alignment horizontal="left" indent="5"/>
    </xf>
    <xf numFmtId="0" fontId="14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1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11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1" fillId="0" borderId="0" xfId="0" applyNumberFormat="1" applyFont="1" applyFill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9" fillId="0" borderId="0" xfId="1" applyNumberFormat="1" applyFont="1" applyFill="1" applyAlignment="1">
      <alignment horizontal="center"/>
    </xf>
    <xf numFmtId="41" fontId="11" fillId="0" borderId="2" xfId="1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left" vertical="center" indent="7"/>
    </xf>
    <xf numFmtId="41" fontId="11" fillId="0" borderId="0" xfId="0" applyNumberFormat="1" applyFont="1" applyFill="1" applyAlignment="1">
      <alignment horizontal="left" vertical="center" indent="8"/>
    </xf>
    <xf numFmtId="0" fontId="20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0" fontId="12" fillId="0" borderId="0" xfId="0" applyFont="1" applyAlignment="1"/>
    <xf numFmtId="49" fontId="13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11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1" fillId="0" borderId="0" xfId="1" applyNumberFormat="1" applyFont="1" applyBorder="1" applyAlignment="1">
      <alignment horizontal="center"/>
    </xf>
    <xf numFmtId="37" fontId="11" fillId="0" borderId="2" xfId="1" applyNumberFormat="1" applyFont="1" applyBorder="1" applyAlignment="1">
      <alignment horizontal="right"/>
    </xf>
    <xf numFmtId="41" fontId="11" fillId="0" borderId="3" xfId="1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left" vertical="center" indent="10"/>
    </xf>
    <xf numFmtId="41" fontId="11" fillId="0" borderId="0" xfId="0" applyNumberFormat="1" applyFont="1" applyFill="1" applyBorder="1" applyAlignment="1">
      <alignment horizontal="left" vertical="center" indent="8"/>
    </xf>
    <xf numFmtId="41" fontId="11" fillId="0" borderId="0" xfId="0" applyNumberFormat="1" applyFont="1" applyFill="1" applyBorder="1" applyAlignment="1">
      <alignment horizontal="left" indent="5"/>
    </xf>
    <xf numFmtId="49" fontId="12" fillId="0" borderId="0" xfId="0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41" fontId="11" fillId="0" borderId="0" xfId="1" applyNumberFormat="1" applyFont="1" applyBorder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41" fontId="19" fillId="0" borderId="0" xfId="1" applyNumberFormat="1" applyFont="1" applyFill="1" applyBorder="1" applyAlignment="1">
      <alignment horizontal="right" indent="2"/>
    </xf>
    <xf numFmtId="0" fontId="6" fillId="0" borderId="0" xfId="0" applyFont="1" applyFill="1" applyBorder="1" applyAlignment="1">
      <alignment horizontal="center"/>
    </xf>
    <xf numFmtId="0" fontId="22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9" fillId="0" borderId="0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 indent="2"/>
    </xf>
    <xf numFmtId="0" fontId="19" fillId="0" borderId="0" xfId="0" applyFont="1" applyFill="1" applyBorder="1" applyAlignment="1"/>
    <xf numFmtId="0" fontId="19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9" fillId="0" borderId="0" xfId="1" applyNumberFormat="1" applyFont="1" applyFill="1" applyBorder="1" applyAlignment="1"/>
    <xf numFmtId="37" fontId="19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1" fillId="0" borderId="4" xfId="1" applyNumberFormat="1" applyFont="1" applyFill="1" applyBorder="1" applyAlignment="1"/>
    <xf numFmtId="167" fontId="11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41" fontId="11" fillId="0" borderId="0" xfId="0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11" fillId="0" borderId="0" xfId="1" applyFont="1" applyAlignment="1"/>
    <xf numFmtId="41" fontId="19" fillId="0" borderId="0" xfId="1" applyNumberFormat="1" applyFont="1" applyFill="1" applyBorder="1" applyAlignment="1">
      <alignment horizontal="center"/>
    </xf>
    <xf numFmtId="41" fontId="19" fillId="0" borderId="6" xfId="1" quotePrefix="1" applyNumberFormat="1" applyFont="1" applyFill="1" applyBorder="1" applyAlignment="1">
      <alignment horizontal="center"/>
    </xf>
    <xf numFmtId="41" fontId="19" fillId="0" borderId="6" xfId="1" applyNumberFormat="1" applyFont="1" applyFill="1" applyBorder="1" applyAlignment="1">
      <alignment horizontal="center"/>
    </xf>
    <xf numFmtId="37" fontId="19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5" fillId="0" borderId="0" xfId="0" applyNumberFormat="1" applyFont="1" applyBorder="1" applyAlignment="1"/>
    <xf numFmtId="0" fontId="15" fillId="0" borderId="0" xfId="0" applyFont="1" applyBorder="1" applyAlignment="1"/>
    <xf numFmtId="164" fontId="15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2" fontId="17" fillId="0" borderId="0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166" fontId="15" fillId="0" borderId="0" xfId="0" applyNumberFormat="1" applyFont="1" applyBorder="1" applyAlignment="1">
      <alignment horizontal="center"/>
    </xf>
    <xf numFmtId="166" fontId="15" fillId="0" borderId="0" xfId="0" applyNumberFormat="1" applyFont="1" applyBorder="1" applyAlignment="1">
      <alignment horizontal="left" indent="5"/>
    </xf>
    <xf numFmtId="166" fontId="15" fillId="0" borderId="0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/>
    <xf numFmtId="166" fontId="16" fillId="0" borderId="2" xfId="0" applyNumberFormat="1" applyFont="1" applyFill="1" applyBorder="1" applyAlignment="1"/>
    <xf numFmtId="166" fontId="16" fillId="0" borderId="0" xfId="0" applyNumberFormat="1" applyFont="1" applyFill="1" applyBorder="1" applyAlignment="1"/>
    <xf numFmtId="166" fontId="15" fillId="0" borderId="0" xfId="0" applyNumberFormat="1" applyFont="1" applyBorder="1" applyAlignment="1"/>
    <xf numFmtId="166" fontId="15" fillId="0" borderId="0" xfId="0" applyNumberFormat="1" applyFont="1" applyFill="1" applyBorder="1" applyAlignment="1">
      <alignment horizontal="right"/>
    </xf>
    <xf numFmtId="166" fontId="16" fillId="0" borderId="5" xfId="0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166" fontId="16" fillId="0" borderId="0" xfId="0" applyNumberFormat="1" applyFont="1" applyBorder="1" applyAlignment="1"/>
    <xf numFmtId="0" fontId="15" fillId="0" borderId="0" xfId="0" applyFont="1" applyFill="1"/>
    <xf numFmtId="0" fontId="0" fillId="0" borderId="0" xfId="0" applyFill="1" applyAlignment="1">
      <alignment horizontal="center"/>
    </xf>
    <xf numFmtId="166" fontId="19" fillId="0" borderId="0" xfId="1" applyNumberFormat="1" applyFont="1" applyAlignment="1">
      <alignment horizontal="center"/>
    </xf>
    <xf numFmtId="49" fontId="23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Fill="1" applyBorder="1" applyAlignment="1">
      <alignment horizontal="left" indent="9"/>
    </xf>
    <xf numFmtId="0" fontId="8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1" fillId="0" borderId="0" xfId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8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center"/>
    </xf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1" fillId="0" borderId="0" xfId="0" applyNumberFormat="1" applyFont="1" applyFill="1" applyBorder="1" applyAlignment="1">
      <alignment horizontal="right" indent="2"/>
    </xf>
    <xf numFmtId="43" fontId="19" fillId="0" borderId="0" xfId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3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20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1" fillId="0" borderId="2" xfId="1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/>
    <xf numFmtId="49" fontId="16" fillId="0" borderId="0" xfId="0" applyNumberFormat="1" applyFont="1" applyFill="1" applyBorder="1" applyAlignment="1"/>
    <xf numFmtId="165" fontId="17" fillId="0" borderId="0" xfId="0" applyNumberFormat="1" applyFont="1" applyFill="1" applyAlignment="1"/>
    <xf numFmtId="0" fontId="16" fillId="0" borderId="0" xfId="0" applyFont="1" applyFill="1"/>
    <xf numFmtId="165" fontId="16" fillId="0" borderId="0" xfId="0" applyNumberFormat="1" applyFont="1" applyFill="1" applyAlignment="1"/>
    <xf numFmtId="37" fontId="11" fillId="0" borderId="2" xfId="1" applyNumberFormat="1" applyFont="1" applyFill="1" applyBorder="1" applyAlignment="1">
      <alignment horizontal="right"/>
    </xf>
    <xf numFmtId="166" fontId="19" fillId="0" borderId="0" xfId="1" applyNumberFormat="1" applyFont="1" applyAlignment="1"/>
    <xf numFmtId="37" fontId="19" fillId="0" borderId="1" xfId="1" applyNumberFormat="1" applyFont="1" applyBorder="1" applyAlignment="1"/>
    <xf numFmtId="166" fontId="0" fillId="0" borderId="1" xfId="1" applyNumberFormat="1" applyFont="1" applyFill="1" applyBorder="1" applyAlignment="1">
      <alignment horizontal="center"/>
    </xf>
    <xf numFmtId="37" fontId="19" fillId="0" borderId="1" xfId="1" applyNumberFormat="1" applyFont="1" applyBorder="1" applyAlignment="1">
      <alignment horizontal="right"/>
    </xf>
    <xf numFmtId="164" fontId="15" fillId="0" borderId="0" xfId="0" quotePrefix="1" applyNumberFormat="1" applyFont="1" applyFill="1" applyBorder="1" applyAlignment="1">
      <alignment horizontal="center"/>
    </xf>
    <xf numFmtId="166" fontId="15" fillId="0" borderId="1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/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0" fontId="7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left" vertical="center" indent="1"/>
    </xf>
    <xf numFmtId="43" fontId="19" fillId="0" borderId="1" xfId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6" fontId="19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4" fontId="11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11" fillId="0" borderId="1" xfId="1" applyFont="1" applyFill="1" applyBorder="1" applyAlignment="1">
      <alignment horizontal="center" vertical="center"/>
    </xf>
    <xf numFmtId="37" fontId="19" fillId="0" borderId="1" xfId="1" quotePrefix="1" applyNumberFormat="1" applyFont="1" applyBorder="1" applyAlignment="1">
      <alignment horizontal="center"/>
    </xf>
    <xf numFmtId="41" fontId="0" fillId="0" borderId="2" xfId="1" applyNumberFormat="1" applyFont="1" applyBorder="1" applyAlignment="1">
      <alignment horizontal="center"/>
    </xf>
    <xf numFmtId="43" fontId="11" fillId="0" borderId="0" xfId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11" fillId="0" borderId="3" xfId="1" applyNumberFormat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right"/>
    </xf>
    <xf numFmtId="43" fontId="12" fillId="0" borderId="0" xfId="0" applyNumberFormat="1" applyFont="1" applyBorder="1" applyAlignment="1">
      <alignment horizontal="left" indent="6"/>
    </xf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0" fillId="0" borderId="1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166" fontId="0" fillId="0" borderId="0" xfId="5" applyNumberFormat="1" applyFont="1" applyFill="1"/>
    <xf numFmtId="166" fontId="0" fillId="0" borderId="0" xfId="5" applyNumberFormat="1" applyFont="1" applyFill="1" applyAlignment="1">
      <alignment horizontal="center"/>
    </xf>
    <xf numFmtId="166" fontId="0" fillId="0" borderId="1" xfId="5" applyNumberFormat="1" applyFont="1" applyFill="1" applyBorder="1" applyAlignment="1">
      <alignment horizontal="center"/>
    </xf>
    <xf numFmtId="166" fontId="0" fillId="0" borderId="0" xfId="5" applyNumberFormat="1" applyFont="1" applyFill="1" applyBorder="1"/>
    <xf numFmtId="166" fontId="0" fillId="0" borderId="0" xfId="6" applyNumberFormat="1" applyFont="1" applyFill="1"/>
    <xf numFmtId="166" fontId="0" fillId="0" borderId="0" xfId="6" applyNumberFormat="1" applyFont="1" applyFill="1" applyAlignment="1">
      <alignment horizontal="center"/>
    </xf>
    <xf numFmtId="166" fontId="11" fillId="0" borderId="2" xfId="6" applyNumberFormat="1" applyFont="1" applyFill="1" applyBorder="1" applyAlignment="1">
      <alignment horizontal="center"/>
    </xf>
    <xf numFmtId="166" fontId="11" fillId="0" borderId="0" xfId="6" applyNumberFormat="1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6" applyNumberFormat="1" applyFont="1" applyFill="1" applyBorder="1" applyAlignment="1">
      <alignment horizontal="center"/>
    </xf>
    <xf numFmtId="166" fontId="16" fillId="0" borderId="4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 indent="5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left" indent="6"/>
    </xf>
    <xf numFmtId="166" fontId="15" fillId="0" borderId="0" xfId="1" applyNumberFormat="1" applyFont="1"/>
    <xf numFmtId="166" fontId="0" fillId="0" borderId="0" xfId="1" applyNumberFormat="1" applyFont="1" applyFill="1" applyBorder="1" applyAlignment="1">
      <alignment horizontal="center"/>
    </xf>
    <xf numFmtId="166" fontId="11" fillId="0" borderId="5" xfId="1" applyNumberFormat="1" applyFont="1" applyBorder="1" applyAlignment="1">
      <alignment horizontal="right" indent="2"/>
    </xf>
    <xf numFmtId="166" fontId="15" fillId="0" borderId="1" xfId="1" applyNumberFormat="1" applyFont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BE2FA81-9227-4F35-BDD2-F48C6BCD7370}"/>
    <cellStyle name="Comma 2 3" xfId="5" xr:uid="{EC278A01-3346-4D5F-BEA5-2BC7A4516AE7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view="pageBreakPreview" topLeftCell="B59" zoomScale="78" zoomScaleNormal="100" zoomScaleSheetLayoutView="55" workbookViewId="0">
      <selection activeCell="E68" sqref="E68"/>
    </sheetView>
  </sheetViews>
  <sheetFormatPr defaultColWidth="9.09765625" defaultRowHeight="23.25" customHeight="1" x14ac:dyDescent="0.65"/>
  <cols>
    <col min="1" max="1" width="3.09765625" style="269" customWidth="1"/>
    <col min="2" max="2" width="44" style="242" customWidth="1"/>
    <col min="3" max="3" width="7.09765625" style="295" customWidth="1"/>
    <col min="4" max="4" width="0.69921875" style="230" customWidth="1"/>
    <col min="5" max="5" width="15.3984375" style="230" bestFit="1" customWidth="1"/>
    <col min="6" max="6" width="1" style="230" customWidth="1"/>
    <col min="7" max="7" width="15.3984375" style="230" bestFit="1" customWidth="1"/>
    <col min="8" max="8" width="1" style="230" customWidth="1"/>
    <col min="9" max="9" width="15.3984375" style="245" bestFit="1" customWidth="1"/>
    <col min="10" max="10" width="1" style="245" customWidth="1"/>
    <col min="11" max="11" width="15.3984375" style="245" bestFit="1" customWidth="1"/>
    <col min="12" max="16384" width="9.09765625" style="2"/>
  </cols>
  <sheetData>
    <row r="1" spans="1:11" s="150" customFormat="1" ht="23.25" customHeight="1" x14ac:dyDescent="0.7">
      <c r="A1" s="7" t="s">
        <v>95</v>
      </c>
      <c r="B1" s="239"/>
      <c r="C1" s="240"/>
      <c r="D1" s="240"/>
      <c r="E1" s="240"/>
      <c r="F1" s="240"/>
      <c r="G1" s="240"/>
      <c r="H1" s="240"/>
      <c r="I1" s="241"/>
      <c r="J1" s="241"/>
      <c r="K1" s="241"/>
    </row>
    <row r="2" spans="1:11" s="150" customFormat="1" ht="23.25" customHeight="1" x14ac:dyDescent="0.7">
      <c r="A2" s="7" t="s">
        <v>60</v>
      </c>
      <c r="B2" s="239"/>
      <c r="C2" s="240"/>
      <c r="D2" s="240"/>
      <c r="E2" s="240"/>
      <c r="F2" s="240"/>
      <c r="G2" s="240"/>
      <c r="H2" s="240"/>
      <c r="I2" s="241"/>
      <c r="J2" s="241"/>
      <c r="K2" s="241"/>
    </row>
    <row r="3" spans="1:11" ht="23.25" customHeight="1" x14ac:dyDescent="0.65">
      <c r="A3" s="8"/>
      <c r="E3" s="243"/>
      <c r="F3" s="243"/>
      <c r="G3" s="243"/>
      <c r="H3" s="243"/>
      <c r="I3" s="243"/>
      <c r="J3" s="243"/>
      <c r="K3" s="243"/>
    </row>
    <row r="4" spans="1:11" ht="23.25" customHeight="1" x14ac:dyDescent="0.7">
      <c r="A4" s="242"/>
      <c r="E4" s="350" t="s">
        <v>42</v>
      </c>
      <c r="F4" s="350"/>
      <c r="G4" s="350"/>
      <c r="H4" s="229"/>
      <c r="I4" s="350" t="s">
        <v>31</v>
      </c>
      <c r="J4" s="350"/>
      <c r="K4" s="350"/>
    </row>
    <row r="5" spans="1:11" ht="23.25" customHeight="1" x14ac:dyDescent="0.7">
      <c r="A5" s="242"/>
      <c r="E5" s="352" t="s">
        <v>101</v>
      </c>
      <c r="F5" s="352"/>
      <c r="G5" s="352"/>
      <c r="H5" s="229"/>
      <c r="I5" s="352" t="s">
        <v>101</v>
      </c>
      <c r="J5" s="352"/>
      <c r="K5" s="352"/>
    </row>
    <row r="6" spans="1:11" s="41" customFormat="1" ht="23.25" customHeight="1" x14ac:dyDescent="0.65">
      <c r="A6" s="8" t="s">
        <v>1</v>
      </c>
      <c r="B6" s="155"/>
      <c r="C6" s="6" t="s">
        <v>0</v>
      </c>
      <c r="D6" s="6"/>
      <c r="E6" s="232">
        <v>2562</v>
      </c>
      <c r="F6" s="232"/>
      <c r="G6" s="232">
        <v>2561</v>
      </c>
      <c r="H6" s="230"/>
      <c r="I6" s="232">
        <v>2562</v>
      </c>
      <c r="J6" s="232"/>
      <c r="K6" s="232">
        <v>2561</v>
      </c>
    </row>
    <row r="7" spans="1:11" s="41" customFormat="1" ht="23.25" customHeight="1" x14ac:dyDescent="0.65">
      <c r="A7" s="155"/>
      <c r="B7" s="155"/>
      <c r="C7" s="295"/>
      <c r="D7" s="244"/>
      <c r="E7" s="351" t="s">
        <v>125</v>
      </c>
      <c r="F7" s="351"/>
      <c r="G7" s="351"/>
      <c r="H7" s="351"/>
      <c r="I7" s="351"/>
      <c r="J7" s="351"/>
      <c r="K7" s="351"/>
    </row>
    <row r="8" spans="1:11" s="41" customFormat="1" ht="23.25" customHeight="1" x14ac:dyDescent="0.65">
      <c r="A8" s="9" t="s">
        <v>2</v>
      </c>
      <c r="B8" s="155"/>
      <c r="C8" s="295"/>
      <c r="D8" s="230"/>
      <c r="E8" s="230"/>
      <c r="F8" s="230"/>
      <c r="G8" s="230"/>
      <c r="H8" s="230"/>
      <c r="I8" s="245"/>
      <c r="J8" s="245"/>
      <c r="K8" s="56"/>
    </row>
    <row r="9" spans="1:11" s="41" customFormat="1" ht="23.25" customHeight="1" x14ac:dyDescent="0.65">
      <c r="A9" s="15" t="s">
        <v>3</v>
      </c>
      <c r="B9" s="10"/>
      <c r="C9" s="149">
        <v>5</v>
      </c>
      <c r="D9" s="230"/>
      <c r="E9" s="179">
        <v>227397197</v>
      </c>
      <c r="F9" s="246"/>
      <c r="G9" s="179">
        <v>202826243</v>
      </c>
      <c r="H9" s="247"/>
      <c r="I9" s="179">
        <v>47354148</v>
      </c>
      <c r="J9" s="57"/>
      <c r="K9" s="179">
        <v>40299611</v>
      </c>
    </row>
    <row r="10" spans="1:11" s="41" customFormat="1" ht="23.25" customHeight="1" x14ac:dyDescent="0.65">
      <c r="A10" s="15" t="s">
        <v>33</v>
      </c>
      <c r="B10" s="10"/>
      <c r="C10" s="295" t="s">
        <v>172</v>
      </c>
      <c r="D10" s="230"/>
      <c r="E10" s="179">
        <v>465551492</v>
      </c>
      <c r="F10" s="246"/>
      <c r="G10" s="179">
        <v>228216081</v>
      </c>
      <c r="H10" s="247"/>
      <c r="I10" s="81" t="s">
        <v>25</v>
      </c>
      <c r="J10" s="81"/>
      <c r="K10" s="81" t="s">
        <v>25</v>
      </c>
    </row>
    <row r="11" spans="1:11" s="41" customFormat="1" ht="23.25" customHeight="1" x14ac:dyDescent="0.65">
      <c r="A11" s="47" t="s">
        <v>34</v>
      </c>
      <c r="B11" s="10"/>
      <c r="C11" s="309">
        <v>4</v>
      </c>
      <c r="D11" s="230"/>
      <c r="E11" s="179">
        <v>27714911</v>
      </c>
      <c r="F11" s="246"/>
      <c r="G11" s="179">
        <v>21157168</v>
      </c>
      <c r="H11" s="247"/>
      <c r="I11" s="81">
        <v>123145544</v>
      </c>
      <c r="J11" s="57"/>
      <c r="K11" s="81">
        <v>118682738</v>
      </c>
    </row>
    <row r="12" spans="1:11" s="41" customFormat="1" ht="23.25" customHeight="1" x14ac:dyDescent="0.65">
      <c r="A12" s="47" t="s">
        <v>124</v>
      </c>
      <c r="B12" s="10"/>
      <c r="C12" s="295">
        <v>4</v>
      </c>
      <c r="D12" s="230"/>
      <c r="E12" s="131" t="s">
        <v>25</v>
      </c>
      <c r="F12" s="246"/>
      <c r="G12" s="131" t="s">
        <v>25</v>
      </c>
      <c r="H12" s="247"/>
      <c r="I12" s="81">
        <v>108455701</v>
      </c>
      <c r="J12" s="57"/>
      <c r="K12" s="81">
        <v>116806406</v>
      </c>
    </row>
    <row r="13" spans="1:11" s="41" customFormat="1" ht="23.25" customHeight="1" x14ac:dyDescent="0.65">
      <c r="A13" s="48" t="s">
        <v>35</v>
      </c>
      <c r="B13" s="10"/>
      <c r="C13" s="295">
        <v>7</v>
      </c>
      <c r="D13" s="230"/>
      <c r="E13" s="179">
        <v>778953622</v>
      </c>
      <c r="F13" s="246"/>
      <c r="G13" s="179">
        <v>1039608635</v>
      </c>
      <c r="H13" s="247"/>
      <c r="I13" s="81" t="s">
        <v>25</v>
      </c>
      <c r="J13" s="57"/>
      <c r="K13" s="81" t="s">
        <v>25</v>
      </c>
    </row>
    <row r="14" spans="1:11" s="41" customFormat="1" ht="23.25" customHeight="1" x14ac:dyDescent="0.65">
      <c r="A14" s="15" t="s">
        <v>4</v>
      </c>
      <c r="B14" s="10"/>
      <c r="C14" s="295"/>
      <c r="D14" s="230"/>
      <c r="E14" s="186">
        <v>20601335</v>
      </c>
      <c r="F14" s="246"/>
      <c r="G14" s="186">
        <v>32869531</v>
      </c>
      <c r="H14" s="247"/>
      <c r="I14" s="179">
        <v>178104</v>
      </c>
      <c r="J14" s="57"/>
      <c r="K14" s="179">
        <v>405947</v>
      </c>
    </row>
    <row r="15" spans="1:11" s="80" customFormat="1" ht="23.25" customHeight="1" x14ac:dyDescent="0.7">
      <c r="A15" s="8" t="s">
        <v>5</v>
      </c>
      <c r="B15" s="59"/>
      <c r="C15" s="295"/>
      <c r="D15" s="183"/>
      <c r="E15" s="98">
        <v>1520218557</v>
      </c>
      <c r="F15" s="97">
        <v>0</v>
      </c>
      <c r="G15" s="98">
        <v>1524677658</v>
      </c>
      <c r="H15" s="97">
        <v>0</v>
      </c>
      <c r="I15" s="98">
        <v>279133497</v>
      </c>
      <c r="J15" s="97">
        <v>0</v>
      </c>
      <c r="K15" s="98">
        <v>276194702</v>
      </c>
    </row>
    <row r="16" spans="1:11" s="41" customFormat="1" ht="23.25" customHeight="1" x14ac:dyDescent="0.65">
      <c r="A16" s="8"/>
      <c r="B16" s="155"/>
      <c r="C16" s="295"/>
      <c r="D16" s="230"/>
      <c r="E16" s="248"/>
      <c r="F16" s="248"/>
      <c r="G16" s="248"/>
      <c r="H16" s="247"/>
      <c r="I16" s="249"/>
      <c r="J16" s="57"/>
      <c r="K16" s="249"/>
    </row>
    <row r="17" spans="1:11" s="41" customFormat="1" ht="23.25" customHeight="1" x14ac:dyDescent="0.7">
      <c r="A17" s="49" t="s">
        <v>36</v>
      </c>
      <c r="B17" s="155"/>
      <c r="C17" s="295"/>
      <c r="D17" s="230"/>
      <c r="E17" s="248"/>
      <c r="F17" s="248"/>
      <c r="G17" s="248"/>
      <c r="H17" s="247"/>
      <c r="I17" s="249"/>
      <c r="J17" s="57"/>
      <c r="K17" s="249"/>
    </row>
    <row r="18" spans="1:11" s="41" customFormat="1" ht="23.25" customHeight="1" x14ac:dyDescent="0.65">
      <c r="A18" s="50" t="s">
        <v>57</v>
      </c>
      <c r="B18" s="155"/>
      <c r="C18" s="295">
        <v>8</v>
      </c>
      <c r="D18" s="230"/>
      <c r="E18" s="131" t="s">
        <v>25</v>
      </c>
      <c r="F18" s="250"/>
      <c r="G18" s="131" t="s">
        <v>25</v>
      </c>
      <c r="H18" s="250"/>
      <c r="I18" s="81">
        <v>905064206</v>
      </c>
      <c r="J18" s="250"/>
      <c r="K18" s="81">
        <v>905064206</v>
      </c>
    </row>
    <row r="19" spans="1:11" s="41" customFormat="1" ht="23.25" customHeight="1" x14ac:dyDescent="0.65">
      <c r="A19" s="50" t="s">
        <v>70</v>
      </c>
      <c r="B19" s="155"/>
      <c r="C19" s="295">
        <v>9</v>
      </c>
      <c r="D19" s="230"/>
      <c r="E19" s="179">
        <v>501821774</v>
      </c>
      <c r="F19" s="250"/>
      <c r="G19" s="179">
        <v>590797797</v>
      </c>
      <c r="H19" s="250"/>
      <c r="I19" s="153">
        <v>245607</v>
      </c>
      <c r="J19" s="250"/>
      <c r="K19" s="153">
        <v>308746</v>
      </c>
    </row>
    <row r="20" spans="1:11" s="41" customFormat="1" ht="23.25" customHeight="1" x14ac:dyDescent="0.65">
      <c r="A20" s="50" t="s">
        <v>37</v>
      </c>
      <c r="B20" s="155"/>
      <c r="C20" s="295"/>
      <c r="D20" s="230"/>
      <c r="E20" s="347" t="s">
        <v>25</v>
      </c>
      <c r="F20" s="250"/>
      <c r="G20" s="179">
        <v>12922</v>
      </c>
      <c r="H20" s="250"/>
      <c r="I20" s="152" t="s">
        <v>25</v>
      </c>
      <c r="J20" s="250"/>
      <c r="K20" s="152" t="s">
        <v>25</v>
      </c>
    </row>
    <row r="21" spans="1:11" s="41" customFormat="1" ht="23.25" customHeight="1" x14ac:dyDescent="0.65">
      <c r="A21" s="259" t="s">
        <v>150</v>
      </c>
      <c r="B21" s="155"/>
      <c r="C21" s="295"/>
      <c r="D21" s="230"/>
      <c r="E21" s="179">
        <v>5345524</v>
      </c>
      <c r="F21" s="250"/>
      <c r="G21" s="251">
        <v>5736502</v>
      </c>
      <c r="H21" s="250"/>
      <c r="I21" s="151" t="s">
        <v>25</v>
      </c>
      <c r="J21" s="250"/>
      <c r="K21" s="151" t="s">
        <v>25</v>
      </c>
    </row>
    <row r="22" spans="1:11" s="80" customFormat="1" ht="23.25" customHeight="1" x14ac:dyDescent="0.7">
      <c r="A22" s="8" t="s">
        <v>38</v>
      </c>
      <c r="B22" s="59"/>
      <c r="C22" s="183"/>
      <c r="D22" s="183"/>
      <c r="E22" s="98">
        <v>507167298</v>
      </c>
      <c r="F22" s="97">
        <v>0</v>
      </c>
      <c r="G22" s="98">
        <v>596547221</v>
      </c>
      <c r="H22" s="97">
        <v>0</v>
      </c>
      <c r="I22" s="98">
        <v>905309813</v>
      </c>
      <c r="J22" s="97">
        <v>0</v>
      </c>
      <c r="K22" s="98">
        <v>905372952</v>
      </c>
    </row>
    <row r="23" spans="1:11" s="41" customFormat="1" ht="23.25" customHeight="1" x14ac:dyDescent="0.65">
      <c r="A23" s="8"/>
      <c r="B23" s="155"/>
      <c r="C23" s="295"/>
      <c r="D23" s="230"/>
      <c r="E23" s="246"/>
      <c r="F23" s="252"/>
      <c r="G23" s="252"/>
      <c r="H23" s="252"/>
      <c r="I23" s="253"/>
      <c r="J23" s="250"/>
      <c r="K23" s="253"/>
    </row>
    <row r="24" spans="1:11" s="80" customFormat="1" ht="23.25" customHeight="1" thickBot="1" x14ac:dyDescent="0.75">
      <c r="A24" s="8" t="s">
        <v>71</v>
      </c>
      <c r="B24" s="59"/>
      <c r="C24" s="183"/>
      <c r="D24" s="183"/>
      <c r="E24" s="192">
        <v>2027385855</v>
      </c>
      <c r="F24" s="97">
        <v>0</v>
      </c>
      <c r="G24" s="192">
        <v>2121224879</v>
      </c>
      <c r="H24" s="97">
        <v>0</v>
      </c>
      <c r="I24" s="192">
        <v>1184443310</v>
      </c>
      <c r="J24" s="97">
        <v>0</v>
      </c>
      <c r="K24" s="192">
        <v>1181567654</v>
      </c>
    </row>
    <row r="25" spans="1:11" s="41" customFormat="1" ht="23.25" customHeight="1" thickTop="1" x14ac:dyDescent="0.7">
      <c r="A25" s="8"/>
      <c r="B25" s="155"/>
      <c r="C25" s="295"/>
      <c r="D25" s="230"/>
      <c r="E25" s="254"/>
      <c r="F25" s="254"/>
      <c r="G25" s="254"/>
      <c r="H25" s="255"/>
      <c r="I25" s="256"/>
      <c r="J25" s="245"/>
      <c r="K25" s="257"/>
    </row>
    <row r="26" spans="1:11" s="150" customFormat="1" ht="23.25" customHeight="1" x14ac:dyDescent="0.7">
      <c r="A26" s="7" t="s">
        <v>95</v>
      </c>
      <c r="B26" s="239"/>
      <c r="C26" s="240"/>
      <c r="D26" s="240"/>
      <c r="E26" s="240"/>
      <c r="F26" s="240"/>
      <c r="G26" s="240"/>
      <c r="H26" s="240"/>
      <c r="I26" s="241"/>
      <c r="J26" s="241"/>
      <c r="K26" s="241"/>
    </row>
    <row r="27" spans="1:11" s="150" customFormat="1" ht="23.25" customHeight="1" x14ac:dyDescent="0.7">
      <c r="A27" s="7" t="s">
        <v>60</v>
      </c>
      <c r="B27" s="239"/>
      <c r="C27" s="240"/>
      <c r="D27" s="240"/>
      <c r="E27" s="240"/>
      <c r="F27" s="240"/>
      <c r="G27" s="240"/>
      <c r="H27" s="240"/>
      <c r="I27" s="241"/>
      <c r="J27" s="241"/>
      <c r="K27" s="241"/>
    </row>
    <row r="28" spans="1:11" ht="23.25" customHeight="1" x14ac:dyDescent="0.65">
      <c r="A28" s="8"/>
    </row>
    <row r="29" spans="1:11" ht="23.25" customHeight="1" x14ac:dyDescent="0.7">
      <c r="A29" s="242"/>
      <c r="E29" s="350" t="s">
        <v>42</v>
      </c>
      <c r="F29" s="350"/>
      <c r="G29" s="350"/>
      <c r="H29" s="229"/>
      <c r="I29" s="350" t="s">
        <v>31</v>
      </c>
      <c r="J29" s="350"/>
      <c r="K29" s="350"/>
    </row>
    <row r="30" spans="1:11" ht="23.25" customHeight="1" x14ac:dyDescent="0.7">
      <c r="A30" s="242"/>
      <c r="E30" s="352" t="s">
        <v>101</v>
      </c>
      <c r="F30" s="352"/>
      <c r="G30" s="352"/>
      <c r="H30" s="229"/>
      <c r="I30" s="352" t="s">
        <v>101</v>
      </c>
      <c r="J30" s="352"/>
      <c r="K30" s="352"/>
    </row>
    <row r="31" spans="1:11" s="41" customFormat="1" ht="23.25" customHeight="1" x14ac:dyDescent="0.65">
      <c r="A31" s="8" t="s">
        <v>6</v>
      </c>
      <c r="B31" s="155"/>
      <c r="C31" s="6" t="s">
        <v>0</v>
      </c>
      <c r="D31" s="6"/>
      <c r="E31" s="232">
        <v>2562</v>
      </c>
      <c r="F31" s="232"/>
      <c r="G31" s="232">
        <v>2561</v>
      </c>
      <c r="H31" s="230"/>
      <c r="I31" s="232">
        <v>2562</v>
      </c>
      <c r="J31" s="232"/>
      <c r="K31" s="232">
        <v>2561</v>
      </c>
    </row>
    <row r="32" spans="1:11" s="41" customFormat="1" ht="23.25" customHeight="1" x14ac:dyDescent="0.65">
      <c r="A32" s="155"/>
      <c r="B32" s="155"/>
      <c r="C32" s="295"/>
      <c r="D32" s="244"/>
      <c r="E32" s="351" t="s">
        <v>125</v>
      </c>
      <c r="F32" s="351"/>
      <c r="G32" s="351"/>
      <c r="H32" s="351"/>
      <c r="I32" s="351"/>
      <c r="J32" s="351"/>
      <c r="K32" s="351"/>
    </row>
    <row r="33" spans="1:11" s="41" customFormat="1" ht="23.25" customHeight="1" x14ac:dyDescent="0.65">
      <c r="A33" s="9" t="s">
        <v>7</v>
      </c>
      <c r="B33" s="155"/>
      <c r="C33" s="295"/>
      <c r="D33" s="230"/>
      <c r="E33" s="230"/>
      <c r="F33" s="230"/>
      <c r="G33" s="230"/>
      <c r="H33" s="230"/>
      <c r="I33" s="245"/>
      <c r="J33" s="245"/>
      <c r="K33" s="200"/>
    </row>
    <row r="34" spans="1:11" s="41" customFormat="1" ht="23.25" customHeight="1" x14ac:dyDescent="0.65">
      <c r="A34" s="10" t="s">
        <v>107</v>
      </c>
      <c r="B34" s="155"/>
      <c r="C34" s="295">
        <v>10</v>
      </c>
      <c r="D34" s="230"/>
      <c r="E34" s="258">
        <v>347944214</v>
      </c>
      <c r="F34" s="230"/>
      <c r="G34" s="131">
        <v>366001209</v>
      </c>
      <c r="H34" s="230"/>
      <c r="I34" s="131" t="s">
        <v>25</v>
      </c>
      <c r="J34" s="245"/>
      <c r="K34" s="131" t="s">
        <v>25</v>
      </c>
    </row>
    <row r="35" spans="1:11" s="41" customFormat="1" ht="23.25" customHeight="1" x14ac:dyDescent="0.65">
      <c r="A35" s="10" t="s">
        <v>39</v>
      </c>
      <c r="B35" s="155"/>
      <c r="C35" s="295"/>
      <c r="D35" s="230"/>
      <c r="E35" s="258">
        <v>175026870</v>
      </c>
      <c r="F35" s="161"/>
      <c r="G35" s="160">
        <v>157654522</v>
      </c>
      <c r="H35" s="161"/>
      <c r="I35" s="258">
        <v>11017484</v>
      </c>
      <c r="J35" s="258"/>
      <c r="K35" s="258">
        <v>11790229</v>
      </c>
    </row>
    <row r="36" spans="1:11" s="41" customFormat="1" ht="23.25" customHeight="1" x14ac:dyDescent="0.65">
      <c r="A36" s="15" t="s">
        <v>163</v>
      </c>
      <c r="B36" s="155"/>
      <c r="C36" s="295"/>
      <c r="D36" s="230"/>
      <c r="E36" s="258">
        <v>53676557</v>
      </c>
      <c r="F36" s="161"/>
      <c r="G36" s="160">
        <v>57598157</v>
      </c>
      <c r="H36" s="161"/>
      <c r="I36" s="160">
        <v>1493077</v>
      </c>
      <c r="J36" s="162"/>
      <c r="K36" s="160">
        <v>1640424</v>
      </c>
    </row>
    <row r="37" spans="1:11" s="41" customFormat="1" ht="23.25" customHeight="1" x14ac:dyDescent="0.65">
      <c r="A37" s="32" t="s">
        <v>44</v>
      </c>
      <c r="B37" s="259"/>
      <c r="C37" s="295"/>
      <c r="D37" s="230"/>
      <c r="E37" s="258">
        <v>9444729</v>
      </c>
      <c r="F37" s="161"/>
      <c r="G37" s="160">
        <v>18277836</v>
      </c>
      <c r="H37" s="161"/>
      <c r="I37" s="156" t="s">
        <v>25</v>
      </c>
      <c r="J37" s="162"/>
      <c r="K37" s="163" t="s">
        <v>25</v>
      </c>
    </row>
    <row r="38" spans="1:11" s="41" customFormat="1" ht="23.25" customHeight="1" x14ac:dyDescent="0.65">
      <c r="A38" s="32" t="s">
        <v>81</v>
      </c>
      <c r="B38" s="155"/>
      <c r="C38" s="245"/>
      <c r="D38" s="230"/>
      <c r="E38" s="258">
        <v>12896185</v>
      </c>
      <c r="F38" s="161"/>
      <c r="G38" s="160">
        <v>1461812</v>
      </c>
      <c r="H38" s="161"/>
      <c r="I38" s="156" t="s">
        <v>25</v>
      </c>
      <c r="J38" s="162"/>
      <c r="K38" s="164" t="s">
        <v>25</v>
      </c>
    </row>
    <row r="39" spans="1:11" s="80" customFormat="1" ht="23.25" customHeight="1" x14ac:dyDescent="0.7">
      <c r="A39" s="8" t="s">
        <v>8</v>
      </c>
      <c r="B39" s="59"/>
      <c r="C39" s="183"/>
      <c r="D39" s="183"/>
      <c r="E39" s="98">
        <v>598988555</v>
      </c>
      <c r="F39" s="97">
        <v>0</v>
      </c>
      <c r="G39" s="98">
        <v>600993536</v>
      </c>
      <c r="H39" s="97">
        <v>0</v>
      </c>
      <c r="I39" s="98">
        <v>12510561</v>
      </c>
      <c r="J39" s="97">
        <v>0</v>
      </c>
      <c r="K39" s="98">
        <v>13430653</v>
      </c>
    </row>
    <row r="40" spans="1:11" s="41" customFormat="1" ht="15.75" customHeight="1" x14ac:dyDescent="0.65">
      <c r="A40" s="8"/>
      <c r="B40" s="155"/>
      <c r="C40" s="295"/>
      <c r="D40" s="230"/>
      <c r="E40" s="260"/>
      <c r="F40" s="260"/>
      <c r="G40" s="260"/>
      <c r="H40" s="260"/>
      <c r="I40" s="261"/>
      <c r="J40" s="162"/>
      <c r="K40" s="261"/>
    </row>
    <row r="41" spans="1:11" s="41" customFormat="1" ht="23.25" customHeight="1" x14ac:dyDescent="0.65">
      <c r="A41" s="9" t="s">
        <v>40</v>
      </c>
      <c r="B41" s="155"/>
      <c r="C41" s="295"/>
      <c r="D41" s="230"/>
      <c r="E41" s="260"/>
      <c r="F41" s="260"/>
      <c r="G41" s="260"/>
      <c r="H41" s="260"/>
      <c r="I41" s="261"/>
      <c r="J41" s="162"/>
      <c r="K41" s="261"/>
    </row>
    <row r="42" spans="1:11" s="41" customFormat="1" ht="23.25" hidden="1" customHeight="1" x14ac:dyDescent="0.65">
      <c r="A42" s="32" t="s">
        <v>109</v>
      </c>
      <c r="B42" s="155"/>
      <c r="C42" s="295"/>
      <c r="D42" s="230"/>
      <c r="E42" s="260"/>
      <c r="F42" s="260"/>
      <c r="G42" s="260"/>
      <c r="H42" s="260"/>
      <c r="I42" s="261"/>
      <c r="J42" s="162"/>
      <c r="K42" s="261"/>
    </row>
    <row r="43" spans="1:11" s="41" customFormat="1" ht="23.25" customHeight="1" x14ac:dyDescent="0.65">
      <c r="A43" s="10" t="s">
        <v>167</v>
      </c>
      <c r="B43" s="155"/>
      <c r="C43" s="295"/>
      <c r="D43" s="230"/>
      <c r="E43" s="260"/>
      <c r="F43" s="260"/>
      <c r="G43" s="260"/>
      <c r="H43" s="260"/>
      <c r="I43" s="261"/>
      <c r="J43" s="162"/>
      <c r="K43" s="261"/>
    </row>
    <row r="44" spans="1:11" s="41" customFormat="1" ht="23.25" customHeight="1" x14ac:dyDescent="0.65">
      <c r="A44" s="259"/>
      <c r="B44" s="155" t="s">
        <v>108</v>
      </c>
      <c r="C44" s="295">
        <v>11</v>
      </c>
      <c r="D44" s="230"/>
      <c r="E44" s="159">
        <v>9173790</v>
      </c>
      <c r="F44" s="162"/>
      <c r="G44" s="159">
        <v>9600790</v>
      </c>
      <c r="H44" s="162"/>
      <c r="I44" s="159">
        <v>1998175</v>
      </c>
      <c r="J44" s="262"/>
      <c r="K44" s="159">
        <v>1731926</v>
      </c>
    </row>
    <row r="45" spans="1:11" s="80" customFormat="1" ht="23.25" customHeight="1" x14ac:dyDescent="0.7">
      <c r="A45" s="59" t="s">
        <v>41</v>
      </c>
      <c r="B45" s="59"/>
      <c r="C45" s="183"/>
      <c r="D45" s="183"/>
      <c r="E45" s="263">
        <v>9173790</v>
      </c>
      <c r="F45" s="264">
        <v>0</v>
      </c>
      <c r="G45" s="307">
        <v>9600790</v>
      </c>
      <c r="H45" s="265"/>
      <c r="I45" s="263">
        <v>1998175</v>
      </c>
      <c r="J45" s="189"/>
      <c r="K45" s="263">
        <v>1731926</v>
      </c>
    </row>
    <row r="46" spans="1:11" s="41" customFormat="1" ht="23.25" customHeight="1" x14ac:dyDescent="0.7">
      <c r="A46" s="8" t="s">
        <v>9</v>
      </c>
      <c r="B46" s="155"/>
      <c r="C46" s="295"/>
      <c r="D46" s="230"/>
      <c r="E46" s="98">
        <v>608162345</v>
      </c>
      <c r="F46" s="264">
        <v>0</v>
      </c>
      <c r="G46" s="98">
        <v>610594326</v>
      </c>
      <c r="H46" s="264"/>
      <c r="I46" s="98">
        <v>14508736</v>
      </c>
      <c r="J46" s="55"/>
      <c r="K46" s="98">
        <v>15162579</v>
      </c>
    </row>
    <row r="47" spans="1:11" s="41" customFormat="1" ht="17.25" customHeight="1" x14ac:dyDescent="0.7">
      <c r="A47" s="59"/>
      <c r="B47" s="155"/>
      <c r="C47" s="295"/>
      <c r="D47" s="230"/>
      <c r="E47" s="230"/>
      <c r="F47" s="230"/>
      <c r="G47" s="230"/>
      <c r="H47" s="230"/>
      <c r="I47" s="162"/>
      <c r="J47" s="162"/>
      <c r="K47" s="266"/>
    </row>
    <row r="48" spans="1:11" s="41" customFormat="1" ht="23.25" customHeight="1" x14ac:dyDescent="0.65">
      <c r="A48" s="9" t="s">
        <v>10</v>
      </c>
      <c r="B48" s="155"/>
      <c r="C48" s="6"/>
      <c r="D48" s="6"/>
      <c r="E48" s="262"/>
      <c r="F48" s="262"/>
      <c r="G48" s="262"/>
      <c r="H48" s="230"/>
      <c r="I48" s="262"/>
      <c r="J48" s="262"/>
      <c r="K48" s="262"/>
    </row>
    <row r="49" spans="1:11" s="41" customFormat="1" ht="23.25" customHeight="1" x14ac:dyDescent="0.65">
      <c r="A49" s="32" t="s">
        <v>11</v>
      </c>
      <c r="B49" s="10"/>
      <c r="C49" s="295"/>
      <c r="D49" s="230"/>
      <c r="E49" s="230"/>
      <c r="F49" s="230"/>
      <c r="G49" s="230"/>
      <c r="H49" s="230"/>
      <c r="I49" s="162"/>
      <c r="J49" s="162"/>
      <c r="K49" s="266"/>
    </row>
    <row r="50" spans="1:11" s="41" customFormat="1" ht="23.25" customHeight="1" x14ac:dyDescent="0.65">
      <c r="A50" s="32"/>
      <c r="B50" s="32" t="s">
        <v>12</v>
      </c>
      <c r="C50" s="295"/>
      <c r="D50" s="230"/>
    </row>
    <row r="51" spans="1:11" s="41" customFormat="1" ht="23.25" customHeight="1" x14ac:dyDescent="0.65">
      <c r="A51" s="32"/>
      <c r="B51" s="11" t="s">
        <v>188</v>
      </c>
      <c r="C51" s="341"/>
      <c r="D51" s="341"/>
      <c r="E51" s="306"/>
      <c r="F51" s="341"/>
      <c r="G51" s="306"/>
      <c r="H51" s="341"/>
      <c r="I51" s="306"/>
      <c r="J51" s="162"/>
      <c r="K51" s="306"/>
    </row>
    <row r="52" spans="1:11" s="41" customFormat="1" ht="23.25" customHeight="1" thickBot="1" x14ac:dyDescent="0.7">
      <c r="A52" s="32"/>
      <c r="B52" s="11" t="s">
        <v>189</v>
      </c>
      <c r="C52" s="341"/>
      <c r="D52" s="341"/>
      <c r="E52" s="267">
        <v>1012000000</v>
      </c>
      <c r="F52" s="230"/>
      <c r="G52" s="267">
        <v>1012000000</v>
      </c>
      <c r="H52" s="230"/>
      <c r="I52" s="267">
        <v>1012000000</v>
      </c>
      <c r="J52" s="162"/>
      <c r="K52" s="267">
        <v>1012000000</v>
      </c>
    </row>
    <row r="53" spans="1:11" s="41" customFormat="1" ht="23.25" customHeight="1" thickTop="1" x14ac:dyDescent="0.65">
      <c r="A53" s="10"/>
      <c r="B53" s="32" t="s">
        <v>13</v>
      </c>
      <c r="C53" s="268"/>
      <c r="D53" s="230"/>
    </row>
    <row r="54" spans="1:11" s="41" customFormat="1" ht="23.25" customHeight="1" x14ac:dyDescent="0.65">
      <c r="A54" s="10"/>
      <c r="B54" s="11" t="s">
        <v>188</v>
      </c>
      <c r="C54" s="268"/>
      <c r="D54" s="341"/>
      <c r="E54" s="306"/>
      <c r="F54" s="161"/>
      <c r="G54" s="306"/>
      <c r="H54" s="161"/>
      <c r="I54" s="306"/>
      <c r="J54" s="162"/>
      <c r="K54" s="306"/>
    </row>
    <row r="55" spans="1:11" s="41" customFormat="1" ht="23.25" customHeight="1" x14ac:dyDescent="0.65">
      <c r="A55" s="10"/>
      <c r="B55" s="11" t="s">
        <v>189</v>
      </c>
      <c r="C55" s="268"/>
      <c r="D55" s="341"/>
      <c r="E55" s="306">
        <v>1012000000</v>
      </c>
      <c r="F55" s="161"/>
      <c r="G55" s="306">
        <v>1012000000</v>
      </c>
      <c r="H55" s="161"/>
      <c r="I55" s="306">
        <v>1012000000</v>
      </c>
      <c r="J55" s="162"/>
      <c r="K55" s="306">
        <v>1012000000</v>
      </c>
    </row>
    <row r="56" spans="1:11" s="41" customFormat="1" ht="23.25" customHeight="1" x14ac:dyDescent="0.65">
      <c r="A56" s="10" t="s">
        <v>98</v>
      </c>
      <c r="B56" s="10"/>
      <c r="C56" s="295"/>
      <c r="D56" s="230"/>
      <c r="E56" s="161"/>
      <c r="F56" s="161"/>
      <c r="G56" s="148"/>
      <c r="H56" s="161"/>
      <c r="I56" s="161"/>
      <c r="J56" s="162"/>
      <c r="K56" s="158"/>
    </row>
    <row r="57" spans="1:11" s="41" customFormat="1" ht="23.25" customHeight="1" x14ac:dyDescent="0.65">
      <c r="A57" s="10"/>
      <c r="B57" s="10" t="s">
        <v>99</v>
      </c>
      <c r="C57" s="295">
        <v>12</v>
      </c>
      <c r="D57" s="230"/>
      <c r="E57" s="258">
        <v>60384380</v>
      </c>
      <c r="F57" s="258"/>
      <c r="G57" s="258">
        <v>60384380</v>
      </c>
      <c r="H57" s="258"/>
      <c r="I57" s="258">
        <v>60384380</v>
      </c>
      <c r="J57" s="258"/>
      <c r="K57" s="258">
        <v>60384380</v>
      </c>
    </row>
    <row r="58" spans="1:11" s="41" customFormat="1" ht="23.25" customHeight="1" x14ac:dyDescent="0.65">
      <c r="A58" s="32" t="s">
        <v>49</v>
      </c>
      <c r="B58" s="10"/>
      <c r="C58" s="268"/>
      <c r="D58" s="230"/>
      <c r="E58" s="258"/>
      <c r="F58" s="258"/>
      <c r="G58" s="258"/>
      <c r="H58" s="258"/>
      <c r="I58" s="258"/>
      <c r="J58" s="258"/>
      <c r="K58" s="258"/>
    </row>
    <row r="59" spans="1:11" s="41" customFormat="1" ht="23.25" customHeight="1" x14ac:dyDescent="0.65">
      <c r="A59" s="32"/>
      <c r="B59" s="10" t="s">
        <v>156</v>
      </c>
      <c r="C59" s="268"/>
      <c r="D59" s="308"/>
      <c r="E59" s="258"/>
      <c r="F59" s="258"/>
      <c r="G59" s="258"/>
      <c r="H59" s="258"/>
      <c r="I59" s="258"/>
      <c r="J59" s="258"/>
      <c r="K59" s="258"/>
    </row>
    <row r="60" spans="1:11" s="41" customFormat="1" ht="23.25" customHeight="1" x14ac:dyDescent="0.65">
      <c r="A60" s="32"/>
      <c r="B60" s="32" t="s">
        <v>157</v>
      </c>
      <c r="C60" s="295">
        <v>12</v>
      </c>
      <c r="D60" s="230"/>
      <c r="E60" s="258">
        <v>40561000</v>
      </c>
      <c r="F60" s="258"/>
      <c r="G60" s="258">
        <v>37851000</v>
      </c>
      <c r="H60" s="258"/>
      <c r="I60" s="258">
        <v>40561000</v>
      </c>
      <c r="J60" s="258"/>
      <c r="K60" s="258">
        <v>37851000</v>
      </c>
    </row>
    <row r="61" spans="1:11" s="41" customFormat="1" ht="23.25" customHeight="1" x14ac:dyDescent="0.65">
      <c r="A61" s="32"/>
      <c r="B61" s="32" t="s">
        <v>14</v>
      </c>
      <c r="C61" s="295"/>
      <c r="D61" s="230"/>
      <c r="E61" s="258">
        <v>381223993</v>
      </c>
      <c r="F61" s="258"/>
      <c r="G61" s="258">
        <v>390485738</v>
      </c>
      <c r="H61" s="258"/>
      <c r="I61" s="258">
        <v>56989194</v>
      </c>
      <c r="J61" s="258"/>
      <c r="K61" s="258">
        <v>56169695</v>
      </c>
    </row>
    <row r="62" spans="1:11" s="41" customFormat="1" ht="23.25" customHeight="1" x14ac:dyDescent="0.65">
      <c r="A62" s="32" t="s">
        <v>43</v>
      </c>
      <c r="B62" s="10"/>
      <c r="C62" s="295">
        <v>12</v>
      </c>
      <c r="D62" s="230"/>
      <c r="E62" s="258">
        <v>-74945863</v>
      </c>
      <c r="F62" s="258"/>
      <c r="G62" s="258">
        <v>9909435</v>
      </c>
      <c r="H62" s="258"/>
      <c r="I62" s="131" t="s">
        <v>25</v>
      </c>
      <c r="J62" s="156"/>
      <c r="K62" s="156" t="s">
        <v>25</v>
      </c>
    </row>
    <row r="63" spans="1:11" s="80" customFormat="1" ht="23.25" customHeight="1" x14ac:dyDescent="0.7">
      <c r="A63" s="8" t="s">
        <v>15</v>
      </c>
      <c r="B63" s="59"/>
      <c r="C63" s="183"/>
      <c r="D63" s="183"/>
      <c r="E63" s="18">
        <v>1419223510</v>
      </c>
      <c r="F63" s="147">
        <v>0</v>
      </c>
      <c r="G63" s="18">
        <v>1510630553</v>
      </c>
      <c r="H63" s="147">
        <v>0</v>
      </c>
      <c r="I63" s="18">
        <v>1169934574</v>
      </c>
      <c r="J63" s="147">
        <v>0</v>
      </c>
      <c r="K63" s="18">
        <v>1166405075</v>
      </c>
    </row>
    <row r="64" spans="1:11" s="41" customFormat="1" ht="15" customHeight="1" x14ac:dyDescent="0.7">
      <c r="A64" s="155"/>
      <c r="B64" s="155"/>
      <c r="C64" s="295"/>
      <c r="D64" s="230"/>
      <c r="E64" s="260"/>
      <c r="F64" s="260"/>
      <c r="G64" s="260"/>
      <c r="H64" s="260"/>
      <c r="I64" s="261"/>
      <c r="J64" s="162"/>
      <c r="K64" s="147"/>
    </row>
    <row r="65" spans="1:11" s="80" customFormat="1" ht="23.25" customHeight="1" thickBot="1" x14ac:dyDescent="0.75">
      <c r="A65" s="8" t="s">
        <v>16</v>
      </c>
      <c r="B65" s="59"/>
      <c r="C65" s="183"/>
      <c r="D65" s="183"/>
      <c r="E65" s="19">
        <v>2027385855</v>
      </c>
      <c r="F65" s="147">
        <v>0</v>
      </c>
      <c r="G65" s="19">
        <v>2121224879</v>
      </c>
      <c r="H65" s="147">
        <v>0</v>
      </c>
      <c r="I65" s="19">
        <v>1184443310</v>
      </c>
      <c r="J65" s="147">
        <v>0</v>
      </c>
      <c r="K65" s="19">
        <v>1181567654</v>
      </c>
    </row>
    <row r="66" spans="1:11" ht="23.25" customHeight="1" thickTop="1" x14ac:dyDescent="0.65"/>
  </sheetData>
  <mergeCells count="10">
    <mergeCell ref="I4:K4"/>
    <mergeCell ref="I29:K29"/>
    <mergeCell ref="E32:K32"/>
    <mergeCell ref="E7:K7"/>
    <mergeCell ref="E4:G4"/>
    <mergeCell ref="E29:G29"/>
    <mergeCell ref="E5:G5"/>
    <mergeCell ref="I5:K5"/>
    <mergeCell ref="E30:G30"/>
    <mergeCell ref="I30:K30"/>
  </mergeCells>
  <pageMargins left="0.72" right="0.5" top="0.48" bottom="0.5" header="0.5" footer="0.5"/>
  <pageSetup paperSize="9" scale="82" firstPageNumber="6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view="pageBreakPreview" topLeftCell="A33" zoomScaleNormal="85" zoomScaleSheetLayoutView="100" workbookViewId="0">
      <selection activeCell="M39" sqref="M39"/>
    </sheetView>
  </sheetViews>
  <sheetFormatPr defaultColWidth="9.09765625" defaultRowHeight="21.5" x14ac:dyDescent="0.65"/>
  <cols>
    <col min="1" max="1" width="45.69921875" customWidth="1"/>
    <col min="2" max="2" width="8.69921875" style="296" customWidth="1"/>
    <col min="3" max="3" width="1.09765625" customWidth="1"/>
    <col min="4" max="4" width="15.3984375" bestFit="1" customWidth="1"/>
    <col min="5" max="5" width="1.09765625" customWidth="1"/>
    <col min="6" max="6" width="15.3984375" bestFit="1" customWidth="1"/>
    <col min="7" max="7" width="1.09765625" customWidth="1"/>
    <col min="8" max="8" width="14.296875" customWidth="1"/>
    <col min="9" max="9" width="1.09765625" customWidth="1"/>
    <col min="10" max="10" width="14.296875" style="96" customWidth="1"/>
    <col min="11" max="16384" width="9.09765625" style="154"/>
  </cols>
  <sheetData>
    <row r="1" spans="1:10" s="2" customFormat="1" ht="23.25" customHeight="1" x14ac:dyDescent="0.65">
      <c r="A1" s="7" t="s">
        <v>95</v>
      </c>
      <c r="B1" s="295"/>
      <c r="C1" s="173"/>
      <c r="D1" s="173"/>
      <c r="E1" s="173"/>
      <c r="F1" s="173"/>
      <c r="G1" s="173"/>
      <c r="H1" s="173"/>
      <c r="I1" s="173"/>
      <c r="J1" s="92"/>
    </row>
    <row r="2" spans="1:10" s="2" customFormat="1" ht="23.25" customHeight="1" x14ac:dyDescent="0.65">
      <c r="A2" s="8" t="s">
        <v>126</v>
      </c>
      <c r="B2" s="295"/>
      <c r="C2" s="173"/>
      <c r="D2" s="173"/>
      <c r="E2" s="173"/>
      <c r="F2" s="173"/>
      <c r="G2" s="173"/>
      <c r="H2" s="173"/>
      <c r="I2" s="173"/>
      <c r="J2" s="92"/>
    </row>
    <row r="3" spans="1:10" s="2" customFormat="1" ht="18.75" customHeight="1" x14ac:dyDescent="0.65">
      <c r="A3" s="8"/>
      <c r="B3" s="295"/>
      <c r="C3" s="173"/>
      <c r="D3" s="173"/>
      <c r="E3" s="173"/>
      <c r="F3" s="173"/>
      <c r="G3" s="173"/>
      <c r="H3" s="173"/>
      <c r="I3" s="173"/>
      <c r="J3" s="92"/>
    </row>
    <row r="4" spans="1:10" s="2" customFormat="1" ht="23.25" customHeight="1" x14ac:dyDescent="0.7">
      <c r="A4" s="14"/>
      <c r="B4" s="295"/>
      <c r="C4" s="174"/>
      <c r="D4" s="354" t="s">
        <v>42</v>
      </c>
      <c r="E4" s="354"/>
      <c r="F4" s="354"/>
      <c r="G4" s="174"/>
      <c r="H4" s="355" t="s">
        <v>31</v>
      </c>
      <c r="I4" s="355"/>
      <c r="J4" s="355"/>
    </row>
    <row r="5" spans="1:10" s="2" customFormat="1" ht="23.25" customHeight="1" x14ac:dyDescent="0.65">
      <c r="A5" s="14"/>
      <c r="B5" s="295"/>
      <c r="C5" s="174"/>
      <c r="D5" s="356" t="s">
        <v>151</v>
      </c>
      <c r="E5" s="356"/>
      <c r="F5" s="356"/>
      <c r="G5" s="174"/>
      <c r="H5" s="356" t="s">
        <v>151</v>
      </c>
      <c r="I5" s="356"/>
      <c r="J5" s="356"/>
    </row>
    <row r="6" spans="1:10" s="3" customFormat="1" ht="23.25" customHeight="1" x14ac:dyDescent="0.7">
      <c r="A6" s="124"/>
      <c r="B6" s="6" t="s">
        <v>0</v>
      </c>
      <c r="C6" s="6"/>
      <c r="D6" s="127">
        <v>2562</v>
      </c>
      <c r="E6" s="172"/>
      <c r="F6" s="127">
        <v>2561</v>
      </c>
      <c r="G6" s="174"/>
      <c r="H6" s="127">
        <v>2562</v>
      </c>
      <c r="I6" s="172"/>
      <c r="J6" s="127">
        <v>2561</v>
      </c>
    </row>
    <row r="7" spans="1:10" s="41" customFormat="1" ht="23.25" customHeight="1" x14ac:dyDescent="0.65">
      <c r="A7" s="30"/>
      <c r="B7" s="268"/>
      <c r="D7" s="353" t="s">
        <v>125</v>
      </c>
      <c r="E7" s="353"/>
      <c r="F7" s="353"/>
      <c r="G7" s="353"/>
      <c r="H7" s="353"/>
      <c r="I7" s="353"/>
      <c r="J7" s="353"/>
    </row>
    <row r="8" spans="1:10" s="58" customFormat="1" ht="21.75" customHeight="1" x14ac:dyDescent="0.7">
      <c r="A8" s="49" t="s">
        <v>17</v>
      </c>
      <c r="B8" s="175"/>
      <c r="C8" s="175"/>
      <c r="D8" s="63"/>
      <c r="E8" s="63"/>
      <c r="F8" s="63"/>
      <c r="G8" s="63"/>
      <c r="H8" s="63"/>
      <c r="I8" s="63"/>
      <c r="J8" s="95"/>
    </row>
    <row r="9" spans="1:10" s="58" customFormat="1" ht="21.75" customHeight="1" x14ac:dyDescent="0.65">
      <c r="A9" s="10" t="s">
        <v>45</v>
      </c>
      <c r="B9" s="175">
        <v>13</v>
      </c>
      <c r="C9" s="175"/>
      <c r="D9" s="176">
        <v>2820537612</v>
      </c>
      <c r="E9" s="177"/>
      <c r="F9" s="176">
        <v>2715628946</v>
      </c>
      <c r="G9" s="178"/>
      <c r="H9" s="132" t="s">
        <v>25</v>
      </c>
      <c r="I9" s="45"/>
      <c r="J9" s="132" t="s">
        <v>25</v>
      </c>
    </row>
    <row r="10" spans="1:10" s="58" customFormat="1" ht="21.75" customHeight="1" x14ac:dyDescent="0.65">
      <c r="A10" s="10" t="s">
        <v>173</v>
      </c>
      <c r="B10" s="175"/>
      <c r="C10" s="175"/>
      <c r="D10" s="176">
        <v>62155053</v>
      </c>
      <c r="E10" s="177"/>
      <c r="F10" s="176">
        <v>63607458</v>
      </c>
      <c r="G10" s="178"/>
      <c r="H10" s="132" t="s">
        <v>25</v>
      </c>
      <c r="I10" s="45"/>
      <c r="J10" s="180" t="s">
        <v>25</v>
      </c>
    </row>
    <row r="11" spans="1:10" s="58" customFormat="1" ht="21.75" customHeight="1" x14ac:dyDescent="0.7">
      <c r="A11" s="54" t="s">
        <v>18</v>
      </c>
      <c r="B11" s="175">
        <v>13</v>
      </c>
      <c r="C11" s="175"/>
      <c r="D11" s="98">
        <v>2882692665</v>
      </c>
      <c r="E11" s="181"/>
      <c r="F11" s="98">
        <v>2779236404</v>
      </c>
      <c r="G11" s="65"/>
      <c r="H11" s="157" t="s">
        <v>25</v>
      </c>
      <c r="I11" s="172"/>
      <c r="J11" s="157" t="s">
        <v>25</v>
      </c>
    </row>
    <row r="12" spans="1:10" s="58" customFormat="1" ht="15" customHeight="1" x14ac:dyDescent="0.7">
      <c r="A12" s="54"/>
      <c r="B12" s="54"/>
      <c r="C12" s="54"/>
      <c r="D12" s="84"/>
      <c r="E12" s="84"/>
      <c r="F12" s="84"/>
      <c r="G12" s="65"/>
      <c r="H12" s="175"/>
      <c r="I12" s="175"/>
      <c r="J12" s="72"/>
    </row>
    <row r="13" spans="1:10" s="58" customFormat="1" ht="21.75" customHeight="1" x14ac:dyDescent="0.7">
      <c r="A13" s="49" t="s">
        <v>100</v>
      </c>
      <c r="B13" s="54"/>
      <c r="C13" s="54"/>
      <c r="D13" s="84"/>
      <c r="E13" s="84"/>
      <c r="F13" s="84"/>
      <c r="G13" s="65"/>
      <c r="H13" s="175"/>
      <c r="I13" s="175"/>
      <c r="J13" s="72"/>
    </row>
    <row r="14" spans="1:10" s="58" customFormat="1" ht="21.75" customHeight="1" x14ac:dyDescent="0.65">
      <c r="A14" s="56" t="s">
        <v>46</v>
      </c>
      <c r="B14" s="295">
        <v>7</v>
      </c>
      <c r="C14" s="56"/>
      <c r="D14" s="176">
        <v>2498424062</v>
      </c>
      <c r="E14" s="177"/>
      <c r="F14" s="176">
        <v>2374787588</v>
      </c>
      <c r="G14" s="66"/>
      <c r="H14" s="180" t="s">
        <v>25</v>
      </c>
      <c r="I14" s="174"/>
      <c r="J14" s="180" t="s">
        <v>25</v>
      </c>
    </row>
    <row r="15" spans="1:10" s="58" customFormat="1" ht="21.75" customHeight="1" x14ac:dyDescent="0.65">
      <c r="A15" s="47" t="s">
        <v>76</v>
      </c>
      <c r="B15" s="56"/>
      <c r="C15" s="56"/>
      <c r="D15" s="176">
        <v>53303090</v>
      </c>
      <c r="E15" s="177"/>
      <c r="F15" s="176">
        <v>59561505</v>
      </c>
      <c r="G15" s="66"/>
      <c r="H15" s="182" t="s">
        <v>25</v>
      </c>
      <c r="I15" s="174"/>
      <c r="J15" s="182" t="s">
        <v>25</v>
      </c>
    </row>
    <row r="16" spans="1:10" s="58" customFormat="1" ht="21.75" customHeight="1" x14ac:dyDescent="0.7">
      <c r="A16" s="60" t="s">
        <v>77</v>
      </c>
      <c r="B16" s="295">
        <v>14</v>
      </c>
      <c r="C16" s="174"/>
      <c r="D16" s="98">
        <v>2551727152</v>
      </c>
      <c r="E16" s="181"/>
      <c r="F16" s="98">
        <v>2434349093</v>
      </c>
      <c r="G16" s="68"/>
      <c r="H16" s="157" t="s">
        <v>25</v>
      </c>
      <c r="I16" s="183"/>
      <c r="J16" s="157" t="s">
        <v>25</v>
      </c>
    </row>
    <row r="17" spans="1:10" s="58" customFormat="1" ht="15" customHeight="1" x14ac:dyDescent="0.7">
      <c r="A17" s="47"/>
      <c r="B17" s="56"/>
      <c r="C17" s="56"/>
      <c r="D17" s="126"/>
      <c r="E17" s="126"/>
      <c r="F17" s="184"/>
      <c r="G17" s="97"/>
      <c r="H17" s="174"/>
      <c r="I17" s="174"/>
      <c r="J17" s="93"/>
    </row>
    <row r="18" spans="1:10" s="62" customFormat="1" ht="21.75" customHeight="1" x14ac:dyDescent="0.7">
      <c r="A18" s="54" t="s">
        <v>47</v>
      </c>
      <c r="B18" s="54"/>
      <c r="C18" s="54"/>
      <c r="D18" s="97">
        <v>330965513</v>
      </c>
      <c r="E18" s="97"/>
      <c r="F18" s="97">
        <v>344887311</v>
      </c>
      <c r="G18" s="67"/>
      <c r="H18" s="180" t="s">
        <v>25</v>
      </c>
      <c r="I18" s="183"/>
      <c r="J18" s="180" t="s">
        <v>25</v>
      </c>
    </row>
    <row r="19" spans="1:10" s="58" customFormat="1" ht="21.75" customHeight="1" x14ac:dyDescent="0.65">
      <c r="A19" s="52" t="s">
        <v>152</v>
      </c>
      <c r="B19" s="295"/>
      <c r="C19" s="174"/>
      <c r="D19" s="176">
        <v>2497742</v>
      </c>
      <c r="E19" s="83"/>
      <c r="F19" s="176">
        <v>4114075</v>
      </c>
      <c r="G19" s="65"/>
      <c r="H19" s="176">
        <v>87760463</v>
      </c>
      <c r="I19" s="65"/>
      <c r="J19" s="176">
        <v>82138551</v>
      </c>
    </row>
    <row r="20" spans="1:10" s="62" customFormat="1" ht="21.75" customHeight="1" x14ac:dyDescent="0.7">
      <c r="A20" s="54" t="s">
        <v>48</v>
      </c>
      <c r="B20" s="295"/>
      <c r="C20" s="174"/>
      <c r="D20" s="98">
        <v>333463255</v>
      </c>
      <c r="E20" s="181"/>
      <c r="F20" s="98">
        <v>349001386</v>
      </c>
      <c r="G20" s="67"/>
      <c r="H20" s="98">
        <v>87760463</v>
      </c>
      <c r="I20" s="67"/>
      <c r="J20" s="98">
        <v>82138551</v>
      </c>
    </row>
    <row r="21" spans="1:10" s="62" customFormat="1" ht="15" customHeight="1" x14ac:dyDescent="0.7">
      <c r="A21" s="54"/>
      <c r="B21" s="295"/>
      <c r="C21" s="174"/>
      <c r="D21" s="84"/>
      <c r="E21" s="84"/>
      <c r="F21" s="84"/>
      <c r="G21" s="67"/>
      <c r="H21" s="67"/>
      <c r="I21" s="67"/>
      <c r="J21" s="185"/>
    </row>
    <row r="22" spans="1:10" s="58" customFormat="1" ht="21.75" customHeight="1" x14ac:dyDescent="0.65">
      <c r="A22" s="52" t="s">
        <v>176</v>
      </c>
      <c r="B22" s="295">
        <v>14</v>
      </c>
      <c r="C22" s="174"/>
      <c r="D22" s="176">
        <v>168171133</v>
      </c>
      <c r="E22" s="177"/>
      <c r="F22" s="176">
        <v>194919211</v>
      </c>
      <c r="G22" s="65"/>
      <c r="H22" s="180" t="s">
        <v>25</v>
      </c>
      <c r="I22" s="65"/>
      <c r="J22" s="180" t="s">
        <v>25</v>
      </c>
    </row>
    <row r="23" spans="1:10" s="58" customFormat="1" ht="21.75" customHeight="1" x14ac:dyDescent="0.65">
      <c r="A23" s="52" t="s">
        <v>19</v>
      </c>
      <c r="B23" s="295">
        <v>14</v>
      </c>
      <c r="C23" s="174"/>
      <c r="D23" s="186">
        <v>88435644</v>
      </c>
      <c r="E23" s="177"/>
      <c r="F23" s="186">
        <v>95354565</v>
      </c>
      <c r="G23" s="65"/>
      <c r="H23" s="186">
        <v>33589263</v>
      </c>
      <c r="I23" s="65"/>
      <c r="J23" s="186">
        <v>31849933</v>
      </c>
    </row>
    <row r="24" spans="1:10" s="62" customFormat="1" ht="21.75" customHeight="1" x14ac:dyDescent="0.7">
      <c r="A24" s="54" t="s">
        <v>20</v>
      </c>
      <c r="B24" s="295"/>
      <c r="C24" s="174"/>
      <c r="D24" s="98">
        <v>256606777</v>
      </c>
      <c r="E24" s="67"/>
      <c r="F24" s="98">
        <v>290273776</v>
      </c>
      <c r="G24" s="67"/>
      <c r="H24" s="98">
        <v>33589263</v>
      </c>
      <c r="I24" s="67"/>
      <c r="J24" s="98">
        <v>31849933</v>
      </c>
    </row>
    <row r="25" spans="1:10" s="58" customFormat="1" ht="15" customHeight="1" x14ac:dyDescent="0.7">
      <c r="A25" s="54"/>
      <c r="B25" s="54"/>
      <c r="C25" s="54"/>
      <c r="D25" s="83"/>
      <c r="E25" s="83"/>
      <c r="F25" s="83"/>
      <c r="G25" s="65"/>
      <c r="H25" s="65"/>
      <c r="I25" s="65"/>
      <c r="J25" s="185"/>
    </row>
    <row r="26" spans="1:10" s="62" customFormat="1" ht="21.75" customHeight="1" x14ac:dyDescent="0.7">
      <c r="A26" s="54" t="s">
        <v>130</v>
      </c>
      <c r="B26" s="295"/>
      <c r="C26" s="173"/>
      <c r="D26" s="97">
        <v>76856478</v>
      </c>
      <c r="E26" s="97"/>
      <c r="F26" s="97">
        <v>58727610</v>
      </c>
      <c r="G26" s="67"/>
      <c r="H26" s="97">
        <v>54171200</v>
      </c>
      <c r="I26" s="67"/>
      <c r="J26" s="97">
        <v>50288618</v>
      </c>
    </row>
    <row r="27" spans="1:10" s="58" customFormat="1" ht="21.75" customHeight="1" x14ac:dyDescent="0.65">
      <c r="A27" s="50" t="s">
        <v>82</v>
      </c>
      <c r="B27" s="175"/>
      <c r="C27" s="175"/>
      <c r="D27" s="186">
        <v>-14578800</v>
      </c>
      <c r="E27" s="179"/>
      <c r="F27" s="186">
        <v>-5811625</v>
      </c>
      <c r="G27" s="65"/>
      <c r="H27" s="182" t="s">
        <v>25</v>
      </c>
      <c r="I27" s="65"/>
      <c r="J27" s="182" t="s">
        <v>25</v>
      </c>
    </row>
    <row r="28" spans="1:10" s="62" customFormat="1" ht="21.75" customHeight="1" x14ac:dyDescent="0.7">
      <c r="A28" s="60" t="s">
        <v>131</v>
      </c>
      <c r="B28" s="175">
        <v>13</v>
      </c>
      <c r="C28" s="54"/>
      <c r="D28" s="97">
        <v>62277678</v>
      </c>
      <c r="E28" s="68"/>
      <c r="F28" s="97">
        <v>52915985</v>
      </c>
      <c r="G28" s="179"/>
      <c r="H28" s="97">
        <v>54171200</v>
      </c>
      <c r="I28" s="67"/>
      <c r="J28" s="97">
        <v>50288618</v>
      </c>
    </row>
    <row r="29" spans="1:10" s="62" customFormat="1" ht="21.75" customHeight="1" x14ac:dyDescent="0.7">
      <c r="A29" s="50" t="s">
        <v>102</v>
      </c>
      <c r="B29" s="295">
        <v>15</v>
      </c>
      <c r="C29" s="174"/>
      <c r="D29" s="186">
        <v>-18187722</v>
      </c>
      <c r="E29" s="66"/>
      <c r="F29" s="186">
        <v>-15236732</v>
      </c>
      <c r="G29" s="66"/>
      <c r="H29" s="131" t="s">
        <v>25</v>
      </c>
      <c r="I29" s="66"/>
      <c r="J29" s="131" t="s">
        <v>25</v>
      </c>
    </row>
    <row r="30" spans="1:10" s="62" customFormat="1" ht="21.75" customHeight="1" thickBot="1" x14ac:dyDescent="0.75">
      <c r="A30" s="60" t="s">
        <v>132</v>
      </c>
      <c r="B30" s="54"/>
      <c r="C30" s="54"/>
      <c r="D30" s="187">
        <v>44089956</v>
      </c>
      <c r="E30" s="188"/>
      <c r="F30" s="187">
        <v>37679253</v>
      </c>
      <c r="G30" s="68"/>
      <c r="H30" s="187">
        <v>54171200</v>
      </c>
      <c r="I30" s="68"/>
      <c r="J30" s="187">
        <v>50288618</v>
      </c>
    </row>
    <row r="31" spans="1:10" s="58" customFormat="1" ht="15" customHeight="1" thickTop="1" x14ac:dyDescent="0.7">
      <c r="A31" s="54"/>
      <c r="B31" s="54"/>
      <c r="C31" s="54"/>
      <c r="D31" s="83"/>
      <c r="E31" s="83"/>
      <c r="F31" s="83"/>
      <c r="G31" s="65"/>
      <c r="H31" s="65"/>
      <c r="I31" s="65"/>
      <c r="J31" s="94"/>
    </row>
    <row r="32" spans="1:10" s="58" customFormat="1" ht="21.75" customHeight="1" x14ac:dyDescent="0.7">
      <c r="A32" s="59" t="s">
        <v>83</v>
      </c>
      <c r="B32" s="54"/>
      <c r="C32" s="54"/>
      <c r="D32" s="83"/>
      <c r="E32" s="83"/>
      <c r="F32" s="83"/>
      <c r="G32" s="65"/>
      <c r="H32" s="65"/>
      <c r="I32" s="65"/>
      <c r="J32" s="185"/>
    </row>
    <row r="33" spans="1:10" s="58" customFormat="1" ht="21.75" customHeight="1" x14ac:dyDescent="0.7">
      <c r="A33" s="144" t="s">
        <v>111</v>
      </c>
      <c r="B33" s="54"/>
      <c r="C33" s="54"/>
      <c r="D33" s="83"/>
      <c r="E33" s="83"/>
      <c r="F33" s="83"/>
      <c r="G33" s="65"/>
      <c r="H33" s="65"/>
      <c r="I33" s="65"/>
      <c r="J33" s="185"/>
    </row>
    <row r="34" spans="1:10" s="58" customFormat="1" ht="21.75" customHeight="1" x14ac:dyDescent="0.7">
      <c r="A34" s="144" t="s">
        <v>112</v>
      </c>
      <c r="B34" s="54"/>
      <c r="C34" s="54"/>
      <c r="D34" s="83"/>
      <c r="E34" s="83"/>
      <c r="F34" s="83"/>
      <c r="G34" s="65"/>
      <c r="H34" s="65"/>
      <c r="I34" s="65"/>
      <c r="J34" s="185"/>
    </row>
    <row r="35" spans="1:10" s="58" customFormat="1" ht="21.75" customHeight="1" x14ac:dyDescent="0.7">
      <c r="A35" s="155" t="s">
        <v>113</v>
      </c>
      <c r="B35" s="54"/>
      <c r="C35" s="54"/>
      <c r="D35" s="83"/>
      <c r="E35" s="83"/>
      <c r="F35" s="83"/>
      <c r="G35" s="65"/>
      <c r="H35" s="65"/>
      <c r="I35" s="65"/>
      <c r="J35" s="185"/>
    </row>
    <row r="36" spans="1:10" s="58" customFormat="1" x14ac:dyDescent="0.65">
      <c r="A36" s="47" t="s">
        <v>168</v>
      </c>
      <c r="B36" s="56"/>
      <c r="C36" s="56"/>
      <c r="D36" s="186">
        <v>-84855298</v>
      </c>
      <c r="E36" s="177"/>
      <c r="F36" s="186">
        <v>7417944</v>
      </c>
      <c r="G36" s="66"/>
      <c r="H36" s="298" t="s">
        <v>25</v>
      </c>
      <c r="I36" s="6"/>
      <c r="J36" s="298" t="s">
        <v>25</v>
      </c>
    </row>
    <row r="37" spans="1:10" s="62" customFormat="1" ht="22" x14ac:dyDescent="0.7">
      <c r="A37" s="59" t="s">
        <v>137</v>
      </c>
      <c r="B37" s="60"/>
      <c r="C37" s="60"/>
      <c r="D37" s="97"/>
      <c r="E37" s="181"/>
      <c r="F37" s="97"/>
      <c r="G37" s="68"/>
      <c r="H37" s="299"/>
      <c r="I37" s="191"/>
      <c r="J37" s="299"/>
    </row>
    <row r="38" spans="1:10" s="62" customFormat="1" ht="22" x14ac:dyDescent="0.7">
      <c r="A38" s="59" t="s">
        <v>112</v>
      </c>
      <c r="B38" s="60"/>
      <c r="C38" s="60"/>
      <c r="D38" s="297">
        <v>-84855298</v>
      </c>
      <c r="E38" s="97"/>
      <c r="F38" s="297">
        <v>7417944</v>
      </c>
      <c r="G38" s="68"/>
      <c r="H38" s="311" t="s">
        <v>25</v>
      </c>
      <c r="I38" s="191"/>
      <c r="J38" s="311" t="s">
        <v>25</v>
      </c>
    </row>
    <row r="39" spans="1:10" s="62" customFormat="1" ht="22" x14ac:dyDescent="0.7">
      <c r="A39" s="59"/>
      <c r="B39" s="60"/>
      <c r="C39" s="60"/>
      <c r="D39" s="97"/>
      <c r="E39" s="97"/>
      <c r="F39" s="97"/>
      <c r="G39" s="68"/>
      <c r="H39" s="314"/>
      <c r="I39" s="191"/>
      <c r="J39" s="299"/>
    </row>
    <row r="40" spans="1:10" s="58" customFormat="1" ht="21.75" customHeight="1" x14ac:dyDescent="0.7">
      <c r="A40" s="144" t="s">
        <v>133</v>
      </c>
      <c r="B40" s="54"/>
      <c r="C40" s="54"/>
      <c r="D40" s="83"/>
      <c r="E40" s="83"/>
      <c r="F40" s="83"/>
      <c r="G40" s="65"/>
      <c r="H40" s="65"/>
      <c r="I40" s="65"/>
      <c r="J40" s="185"/>
    </row>
    <row r="41" spans="1:10" s="58" customFormat="1" ht="21.75" customHeight="1" x14ac:dyDescent="0.7">
      <c r="A41" s="144" t="s">
        <v>112</v>
      </c>
      <c r="B41" s="54"/>
      <c r="C41" s="54"/>
    </row>
    <row r="42" spans="1:10" s="58" customFormat="1" ht="21.75" customHeight="1" x14ac:dyDescent="0.7">
      <c r="A42" s="155" t="s">
        <v>134</v>
      </c>
      <c r="B42" s="54"/>
      <c r="C42" s="54"/>
    </row>
    <row r="43" spans="1:10" s="58" customFormat="1" ht="21.75" customHeight="1" x14ac:dyDescent="0.7">
      <c r="A43" s="155" t="s">
        <v>135</v>
      </c>
      <c r="B43" s="175">
        <v>11</v>
      </c>
      <c r="C43" s="54"/>
      <c r="D43" s="342">
        <v>-41701</v>
      </c>
      <c r="E43" s="83"/>
      <c r="F43" s="291" t="s">
        <v>25</v>
      </c>
      <c r="G43" s="65"/>
      <c r="H43" s="342">
        <v>-41701</v>
      </c>
      <c r="I43" s="65"/>
      <c r="J43" s="291" t="s">
        <v>25</v>
      </c>
    </row>
    <row r="44" spans="1:10" s="62" customFormat="1" ht="21.75" customHeight="1" x14ac:dyDescent="0.7">
      <c r="A44" s="59" t="s">
        <v>136</v>
      </c>
      <c r="B44" s="54"/>
      <c r="C44" s="54"/>
      <c r="D44" s="343"/>
      <c r="E44" s="84"/>
      <c r="F44" s="84"/>
      <c r="G44" s="67"/>
      <c r="H44" s="345"/>
      <c r="I44" s="67"/>
      <c r="J44" s="185"/>
    </row>
    <row r="45" spans="1:10" s="62" customFormat="1" ht="21.75" customHeight="1" x14ac:dyDescent="0.7">
      <c r="A45" s="59" t="s">
        <v>112</v>
      </c>
      <c r="B45" s="54"/>
      <c r="C45" s="54"/>
      <c r="D45" s="344">
        <v>-41701</v>
      </c>
      <c r="E45" s="297"/>
      <c r="F45" s="291" t="s">
        <v>25</v>
      </c>
      <c r="G45" s="67"/>
      <c r="H45" s="344">
        <v>-41701</v>
      </c>
      <c r="I45" s="297"/>
      <c r="J45" s="291" t="s">
        <v>25</v>
      </c>
    </row>
    <row r="46" spans="1:10" s="62" customFormat="1" ht="22" x14ac:dyDescent="0.7">
      <c r="A46" s="59" t="s">
        <v>145</v>
      </c>
      <c r="B46" s="60"/>
      <c r="C46" s="60"/>
      <c r="D46" s="297">
        <v>-84896999</v>
      </c>
      <c r="E46" s="190"/>
      <c r="F46" s="297">
        <v>7417944</v>
      </c>
      <c r="G46" s="68">
        <v>0</v>
      </c>
      <c r="H46" s="344">
        <v>-41701</v>
      </c>
      <c r="I46" s="191"/>
      <c r="J46" s="291" t="s">
        <v>25</v>
      </c>
    </row>
    <row r="47" spans="1:10" s="62" customFormat="1" ht="21.75" customHeight="1" thickBot="1" x14ac:dyDescent="0.75">
      <c r="A47" s="59" t="s">
        <v>146</v>
      </c>
      <c r="B47" s="54"/>
      <c r="C47" s="54"/>
      <c r="D47" s="192">
        <v>-40807043</v>
      </c>
      <c r="E47" s="143"/>
      <c r="F47" s="192">
        <v>45097197</v>
      </c>
      <c r="G47" s="67"/>
      <c r="H47" s="192">
        <v>54129499</v>
      </c>
      <c r="I47" s="67"/>
      <c r="J47" s="192">
        <v>50288618</v>
      </c>
    </row>
    <row r="48" spans="1:10" s="41" customFormat="1" ht="23.25" customHeight="1" thickTop="1" x14ac:dyDescent="0.65">
      <c r="A48" s="30"/>
      <c r="B48" s="295"/>
      <c r="C48" s="173"/>
      <c r="D48" s="77"/>
      <c r="E48" s="77"/>
      <c r="F48" s="77"/>
      <c r="G48" s="51"/>
      <c r="H48" s="51"/>
      <c r="I48" s="51"/>
      <c r="J48" s="193"/>
    </row>
    <row r="49" spans="1:10" s="41" customFormat="1" ht="23.25" customHeight="1" thickBot="1" x14ac:dyDescent="0.75">
      <c r="A49" s="8" t="s">
        <v>175</v>
      </c>
      <c r="B49" s="316">
        <v>16</v>
      </c>
      <c r="C49" s="317"/>
      <c r="D49" s="318">
        <v>0.43567150197628457</v>
      </c>
      <c r="E49" s="319"/>
      <c r="F49" s="318">
        <v>0.3723246343873518</v>
      </c>
      <c r="G49" s="320"/>
      <c r="H49" s="318">
        <v>0.53528853754940708</v>
      </c>
      <c r="I49" s="320"/>
      <c r="J49" s="318">
        <v>0.49692310276679841</v>
      </c>
    </row>
    <row r="50" spans="1:10" ht="22" thickTop="1" x14ac:dyDescent="0.65"/>
  </sheetData>
  <mergeCells count="5">
    <mergeCell ref="D7:J7"/>
    <mergeCell ref="D4:F4"/>
    <mergeCell ref="H4:J4"/>
    <mergeCell ref="H5:J5"/>
    <mergeCell ref="D5:F5"/>
  </mergeCells>
  <pageMargins left="0.7" right="0.52" top="0.6" bottom="0.75" header="0.3" footer="0.3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view="pageBreakPreview" zoomScale="70" zoomScaleNormal="90" zoomScaleSheetLayoutView="70" workbookViewId="0">
      <selection activeCell="I35" sqref="I35"/>
    </sheetView>
  </sheetViews>
  <sheetFormatPr defaultColWidth="9.09765625" defaultRowHeight="22.5" customHeight="1" x14ac:dyDescent="0.65"/>
  <cols>
    <col min="1" max="1" width="2.59765625" style="4" customWidth="1"/>
    <col min="2" max="2" width="39.59765625" style="4" customWidth="1"/>
    <col min="3" max="3" width="8.69921875" style="300" customWidth="1"/>
    <col min="4" max="4" width="1.296875" style="5" customWidth="1"/>
    <col min="5" max="5" width="15.3984375" style="73" bestFit="1" customWidth="1"/>
    <col min="6" max="6" width="1.09765625" style="73" customWidth="1"/>
    <col min="7" max="7" width="13.59765625" style="73" customWidth="1"/>
    <col min="8" max="8" width="1.09765625" style="73" customWidth="1"/>
    <col min="9" max="9" width="13.59765625" style="73" customWidth="1"/>
    <col min="10" max="10" width="1.09765625" style="73" customWidth="1"/>
    <col min="11" max="11" width="14.5" style="73" bestFit="1" customWidth="1"/>
    <col min="12" max="12" width="1.09765625" style="73" customWidth="1"/>
    <col min="13" max="13" width="14.296875" style="73" customWidth="1"/>
    <col min="14" max="14" width="1.09765625" style="73" customWidth="1"/>
    <col min="15" max="15" width="14.5" style="73" bestFit="1" customWidth="1"/>
    <col min="16" max="16" width="1.09765625" style="25" customWidth="1"/>
    <col min="17" max="17" width="13.59765625" style="25" customWidth="1"/>
    <col min="18" max="18" width="1.09765625" style="25" customWidth="1"/>
    <col min="19" max="19" width="19" style="25" bestFit="1" customWidth="1"/>
    <col min="20" max="16384" width="9.09765625" style="4"/>
  </cols>
  <sheetData>
    <row r="1" spans="1:19" ht="22.5" customHeight="1" x14ac:dyDescent="0.7">
      <c r="A1" s="7" t="s">
        <v>95</v>
      </c>
      <c r="D1" s="3"/>
      <c r="E1" s="270"/>
      <c r="F1" s="270"/>
      <c r="G1" s="270"/>
      <c r="H1" s="270"/>
      <c r="I1" s="270"/>
      <c r="J1" s="270"/>
      <c r="K1" s="270"/>
      <c r="L1" s="270"/>
      <c r="M1" s="245"/>
      <c r="N1" s="245"/>
      <c r="O1" s="245"/>
      <c r="P1" s="16"/>
      <c r="Q1" s="16"/>
      <c r="R1" s="16"/>
      <c r="S1" s="16"/>
    </row>
    <row r="2" spans="1:19" ht="22.5" customHeight="1" x14ac:dyDescent="0.7">
      <c r="A2" s="8" t="s">
        <v>69</v>
      </c>
      <c r="D2" s="3"/>
      <c r="E2" s="270"/>
      <c r="F2" s="270"/>
      <c r="G2" s="270"/>
      <c r="H2" s="270"/>
      <c r="I2" s="270"/>
      <c r="J2" s="270"/>
      <c r="K2" s="270"/>
      <c r="L2" s="270"/>
      <c r="M2" s="245"/>
      <c r="N2" s="245"/>
      <c r="O2" s="245"/>
      <c r="P2" s="16"/>
      <c r="Q2" s="16"/>
      <c r="R2" s="16"/>
      <c r="S2" s="16"/>
    </row>
    <row r="3" spans="1:19" ht="22.5" customHeight="1" x14ac:dyDescent="0.7">
      <c r="A3" s="8"/>
      <c r="D3" s="3"/>
      <c r="E3" s="357" t="s">
        <v>42</v>
      </c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</row>
    <row r="4" spans="1:19" s="21" customFormat="1" ht="21.5" x14ac:dyDescent="0.65">
      <c r="B4" s="25"/>
      <c r="C4" s="73"/>
      <c r="D4" s="26"/>
      <c r="E4" s="91"/>
      <c r="F4" s="91"/>
      <c r="G4" s="91"/>
      <c r="H4" s="91"/>
      <c r="I4" s="358" t="s">
        <v>49</v>
      </c>
      <c r="J4" s="358"/>
      <c r="K4" s="358"/>
      <c r="L4" s="91"/>
      <c r="M4" s="358" t="s">
        <v>43</v>
      </c>
      <c r="N4" s="358"/>
      <c r="O4" s="358"/>
      <c r="P4" s="358"/>
      <c r="Q4" s="358"/>
      <c r="R4" s="91"/>
      <c r="S4" s="91"/>
    </row>
    <row r="5" spans="1:19" s="21" customFormat="1" ht="21.5" x14ac:dyDescent="0.65">
      <c r="B5" s="25"/>
      <c r="C5" s="73"/>
      <c r="D5" s="26"/>
      <c r="E5" s="91"/>
      <c r="F5" s="91"/>
      <c r="G5" s="91"/>
      <c r="H5" s="91"/>
      <c r="I5" s="91"/>
      <c r="J5" s="91"/>
      <c r="K5" s="91"/>
      <c r="L5" s="91"/>
      <c r="M5" s="232" t="s">
        <v>138</v>
      </c>
      <c r="N5" s="122"/>
      <c r="O5" s="231"/>
      <c r="P5" s="71"/>
      <c r="Q5" s="71" t="s">
        <v>87</v>
      </c>
      <c r="R5" s="91"/>
      <c r="S5" s="91"/>
    </row>
    <row r="6" spans="1:19" s="21" customFormat="1" ht="21.5" x14ac:dyDescent="0.65">
      <c r="B6" s="25"/>
      <c r="C6" s="73"/>
      <c r="D6" s="26"/>
      <c r="E6" s="272" t="s">
        <v>11</v>
      </c>
      <c r="F6" s="271"/>
      <c r="G6" s="271"/>
      <c r="H6" s="271"/>
      <c r="I6" s="271"/>
      <c r="J6" s="127"/>
      <c r="K6" s="127"/>
      <c r="L6" s="127"/>
      <c r="M6" s="232" t="s">
        <v>139</v>
      </c>
      <c r="N6" s="232"/>
      <c r="O6" s="310" t="s">
        <v>86</v>
      </c>
      <c r="P6" s="71"/>
      <c r="Q6" s="71" t="s">
        <v>88</v>
      </c>
      <c r="R6" s="70"/>
    </row>
    <row r="7" spans="1:19" s="21" customFormat="1" ht="21.5" x14ac:dyDescent="0.65">
      <c r="B7" s="25"/>
      <c r="C7" s="73"/>
      <c r="D7" s="26"/>
      <c r="E7" s="272" t="s">
        <v>114</v>
      </c>
      <c r="F7" s="44"/>
      <c r="G7" s="44" t="s">
        <v>96</v>
      </c>
      <c r="H7" s="127"/>
      <c r="I7" s="237" t="s">
        <v>84</v>
      </c>
      <c r="J7" s="127"/>
      <c r="K7" s="127"/>
      <c r="L7" s="127"/>
      <c r="M7" s="231" t="s">
        <v>140</v>
      </c>
      <c r="N7" s="232"/>
      <c r="O7" s="231" t="s">
        <v>169</v>
      </c>
      <c r="P7" s="71"/>
      <c r="Q7" s="71" t="s">
        <v>89</v>
      </c>
      <c r="R7" s="70"/>
      <c r="S7" s="40" t="s">
        <v>27</v>
      </c>
    </row>
    <row r="8" spans="1:19" s="25" customFormat="1" ht="22.5" customHeight="1" x14ac:dyDescent="0.7">
      <c r="A8" s="27"/>
      <c r="C8" s="6" t="s">
        <v>0</v>
      </c>
      <c r="D8" s="6"/>
      <c r="E8" s="272" t="s">
        <v>115</v>
      </c>
      <c r="F8" s="12"/>
      <c r="G8" s="44" t="s">
        <v>97</v>
      </c>
      <c r="H8" s="127"/>
      <c r="I8" s="237" t="s">
        <v>85</v>
      </c>
      <c r="J8" s="127"/>
      <c r="K8" s="12" t="s">
        <v>14</v>
      </c>
      <c r="L8" s="127"/>
      <c r="M8" s="231" t="s">
        <v>141</v>
      </c>
      <c r="N8" s="127"/>
      <c r="O8" s="231" t="s">
        <v>170</v>
      </c>
      <c r="P8" s="40"/>
      <c r="Q8" s="40" t="s">
        <v>90</v>
      </c>
      <c r="R8" s="125"/>
      <c r="S8" s="44" t="s">
        <v>26</v>
      </c>
    </row>
    <row r="9" spans="1:19" s="25" customFormat="1" ht="22.5" customHeight="1" x14ac:dyDescent="0.7">
      <c r="A9" s="27"/>
      <c r="C9" s="73"/>
      <c r="D9" s="26"/>
      <c r="E9" s="359" t="s">
        <v>125</v>
      </c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s="25" customFormat="1" ht="22.5" customHeight="1" x14ac:dyDescent="0.65">
      <c r="A10" s="8" t="s">
        <v>160</v>
      </c>
      <c r="C10" s="73"/>
      <c r="D10" s="26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130"/>
      <c r="Q10" s="130"/>
      <c r="R10" s="130"/>
      <c r="S10" s="130"/>
    </row>
    <row r="11" spans="1:19" s="25" customFormat="1" ht="22.5" customHeight="1" x14ac:dyDescent="0.7">
      <c r="A11" s="8" t="s">
        <v>161</v>
      </c>
      <c r="C11" s="73"/>
      <c r="E11" s="97">
        <v>1012000000</v>
      </c>
      <c r="F11" s="97" t="e">
        <v>#REF!</v>
      </c>
      <c r="G11" s="97">
        <v>60384380</v>
      </c>
      <c r="H11" s="181">
        <v>0</v>
      </c>
      <c r="I11" s="181">
        <v>35336000</v>
      </c>
      <c r="J11" s="181">
        <v>0</v>
      </c>
      <c r="K11" s="181">
        <v>456521485</v>
      </c>
      <c r="L11" s="181">
        <v>0</v>
      </c>
      <c r="M11" s="181">
        <v>359606167</v>
      </c>
      <c r="N11" s="181">
        <v>0</v>
      </c>
      <c r="O11" s="181">
        <v>-357114676</v>
      </c>
      <c r="P11" s="135"/>
      <c r="Q11" s="136">
        <v>2491491</v>
      </c>
      <c r="R11" s="135"/>
      <c r="S11" s="135">
        <v>1566733356</v>
      </c>
    </row>
    <row r="12" spans="1:19" s="25" customFormat="1" ht="22.5" customHeight="1" x14ac:dyDescent="0.65">
      <c r="A12" s="8" t="s">
        <v>29</v>
      </c>
      <c r="C12" s="73"/>
      <c r="D12" s="26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133"/>
      <c r="Q12" s="133"/>
      <c r="R12" s="133"/>
      <c r="S12" s="133"/>
    </row>
    <row r="13" spans="1:19" s="25" customFormat="1" ht="22.5" customHeight="1" x14ac:dyDescent="0.7">
      <c r="A13" s="8"/>
      <c r="B13" s="27" t="s">
        <v>93</v>
      </c>
      <c r="C13" s="301"/>
      <c r="D13" s="26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86"/>
      <c r="Q13" s="86"/>
      <c r="R13" s="86"/>
      <c r="S13" s="86"/>
    </row>
    <row r="14" spans="1:19" s="25" customFormat="1" ht="22.5" customHeight="1" x14ac:dyDescent="0.65">
      <c r="A14" s="304"/>
      <c r="B14" s="25" t="s">
        <v>174</v>
      </c>
      <c r="C14" s="175">
        <v>17</v>
      </c>
      <c r="D14" s="175"/>
      <c r="E14" s="45" t="s">
        <v>25</v>
      </c>
      <c r="F14" s="45"/>
      <c r="G14" s="45" t="s">
        <v>25</v>
      </c>
      <c r="H14" s="45"/>
      <c r="I14" s="45" t="s">
        <v>25</v>
      </c>
      <c r="J14" s="45"/>
      <c r="K14" s="305">
        <v>-101200000</v>
      </c>
      <c r="L14" s="45"/>
      <c r="M14" s="45" t="s">
        <v>25</v>
      </c>
      <c r="N14" s="45"/>
      <c r="O14" s="45" t="s">
        <v>25</v>
      </c>
      <c r="P14" s="45"/>
      <c r="Q14" s="238" t="s">
        <v>25</v>
      </c>
      <c r="R14" s="45"/>
      <c r="S14" s="238">
        <v>-101200000</v>
      </c>
    </row>
    <row r="15" spans="1:19" s="27" customFormat="1" ht="22.5" customHeight="1" x14ac:dyDescent="0.7">
      <c r="A15" s="302"/>
      <c r="B15" s="8" t="s">
        <v>94</v>
      </c>
      <c r="C15" s="9"/>
      <c r="D15" s="28"/>
      <c r="E15" s="157" t="s">
        <v>25</v>
      </c>
      <c r="F15" s="145"/>
      <c r="G15" s="157" t="s">
        <v>25</v>
      </c>
      <c r="H15" s="33"/>
      <c r="I15" s="157" t="s">
        <v>25</v>
      </c>
      <c r="J15" s="33"/>
      <c r="K15" s="157">
        <v>-101200000</v>
      </c>
      <c r="L15" s="33"/>
      <c r="M15" s="157" t="s">
        <v>25</v>
      </c>
      <c r="N15" s="33"/>
      <c r="O15" s="157" t="s">
        <v>25</v>
      </c>
      <c r="P15" s="33"/>
      <c r="Q15" s="157" t="s">
        <v>25</v>
      </c>
      <c r="R15" s="33"/>
      <c r="S15" s="157">
        <v>-101200000</v>
      </c>
    </row>
    <row r="16" spans="1:19" s="25" customFormat="1" ht="22.5" customHeight="1" x14ac:dyDescent="0.65">
      <c r="A16" s="8" t="s">
        <v>142</v>
      </c>
      <c r="B16" s="8"/>
      <c r="C16" s="8"/>
      <c r="D16" s="13"/>
      <c r="E16" s="115"/>
      <c r="F16" s="115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07"/>
      <c r="S16" s="115"/>
    </row>
    <row r="17" spans="1:19" s="8" customFormat="1" ht="22.5" customHeight="1" x14ac:dyDescent="0.65">
      <c r="A17" s="46"/>
      <c r="B17" s="25" t="s">
        <v>164</v>
      </c>
      <c r="C17" s="73"/>
      <c r="D17" s="22"/>
      <c r="E17" s="275" t="s">
        <v>25</v>
      </c>
      <c r="F17" s="275"/>
      <c r="G17" s="275" t="s">
        <v>25</v>
      </c>
      <c r="H17" s="275"/>
      <c r="I17" s="275" t="s">
        <v>25</v>
      </c>
      <c r="J17" s="275"/>
      <c r="K17" s="275">
        <v>37679253</v>
      </c>
      <c r="L17" s="275"/>
      <c r="M17" s="275" t="s">
        <v>25</v>
      </c>
      <c r="N17" s="275"/>
      <c r="O17" s="275" t="s">
        <v>25</v>
      </c>
      <c r="P17" s="134"/>
      <c r="Q17" s="134" t="s">
        <v>25</v>
      </c>
      <c r="R17" s="134"/>
      <c r="S17" s="134">
        <v>37679253</v>
      </c>
    </row>
    <row r="18" spans="1:19" s="25" customFormat="1" ht="22.5" customHeight="1" x14ac:dyDescent="0.65">
      <c r="A18" s="46"/>
      <c r="B18" s="121" t="s">
        <v>83</v>
      </c>
      <c r="C18" s="74"/>
      <c r="D18" s="26"/>
      <c r="E18" s="275" t="s">
        <v>25</v>
      </c>
      <c r="F18" s="275"/>
      <c r="G18" s="275" t="s">
        <v>25</v>
      </c>
      <c r="H18" s="275"/>
      <c r="I18" s="275" t="s">
        <v>25</v>
      </c>
      <c r="J18" s="275"/>
      <c r="K18" s="275" t="s">
        <v>25</v>
      </c>
      <c r="L18" s="275"/>
      <c r="M18" s="275" t="s">
        <v>25</v>
      </c>
      <c r="N18" s="275"/>
      <c r="O18" s="275">
        <v>7417944</v>
      </c>
      <c r="P18" s="134"/>
      <c r="Q18" s="238">
        <v>7417944</v>
      </c>
      <c r="R18" s="134"/>
      <c r="S18" s="134">
        <v>7417944</v>
      </c>
    </row>
    <row r="19" spans="1:19" s="27" customFormat="1" ht="22.5" customHeight="1" x14ac:dyDescent="0.7">
      <c r="A19" s="8" t="s">
        <v>143</v>
      </c>
      <c r="C19" s="234"/>
      <c r="D19" s="28"/>
      <c r="E19" s="276" t="s">
        <v>25</v>
      </c>
      <c r="F19" s="277"/>
      <c r="G19" s="276" t="s">
        <v>25</v>
      </c>
      <c r="H19" s="112"/>
      <c r="I19" s="276" t="s">
        <v>25</v>
      </c>
      <c r="J19" s="112"/>
      <c r="K19" s="157">
        <v>37679253</v>
      </c>
      <c r="L19" s="112"/>
      <c r="M19" s="276" t="s">
        <v>25</v>
      </c>
      <c r="N19" s="112"/>
      <c r="O19" s="288">
        <v>7417944</v>
      </c>
      <c r="P19" s="101"/>
      <c r="Q19" s="288">
        <v>7417944</v>
      </c>
      <c r="R19" s="110"/>
      <c r="S19" s="288">
        <v>45097197</v>
      </c>
    </row>
    <row r="20" spans="1:19" s="27" customFormat="1" ht="22.5" customHeight="1" x14ac:dyDescent="0.7">
      <c r="A20" s="8"/>
      <c r="B20" s="25" t="s">
        <v>127</v>
      </c>
      <c r="C20" s="175">
        <v>12</v>
      </c>
      <c r="E20" s="291" t="s">
        <v>25</v>
      </c>
      <c r="F20" s="275"/>
      <c r="G20" s="291" t="s">
        <v>25</v>
      </c>
      <c r="H20" s="112"/>
      <c r="I20" s="290">
        <v>2515000</v>
      </c>
      <c r="J20" s="170"/>
      <c r="K20" s="290">
        <v>-2515000</v>
      </c>
      <c r="L20" s="112"/>
      <c r="M20" s="291" t="s">
        <v>25</v>
      </c>
      <c r="N20" s="275"/>
      <c r="O20" s="291" t="s">
        <v>25</v>
      </c>
      <c r="P20" s="275"/>
      <c r="Q20" s="291" t="s">
        <v>25</v>
      </c>
      <c r="R20" s="107"/>
      <c r="S20" s="303" t="s">
        <v>25</v>
      </c>
    </row>
    <row r="21" spans="1:19" s="27" customFormat="1" ht="22.5" customHeight="1" thickBot="1" x14ac:dyDescent="0.75">
      <c r="A21" s="8" t="s">
        <v>162</v>
      </c>
      <c r="C21" s="234"/>
      <c r="E21" s="103">
        <v>1012000000</v>
      </c>
      <c r="F21" s="112"/>
      <c r="G21" s="103">
        <v>60384380</v>
      </c>
      <c r="H21" s="112"/>
      <c r="I21" s="103">
        <v>37851000</v>
      </c>
      <c r="J21" s="112"/>
      <c r="K21" s="103">
        <v>390485738</v>
      </c>
      <c r="L21" s="112"/>
      <c r="M21" s="103">
        <v>359606167</v>
      </c>
      <c r="N21" s="110"/>
      <c r="O21" s="103">
        <v>-349696732</v>
      </c>
      <c r="P21" s="101"/>
      <c r="Q21" s="103">
        <v>9909435</v>
      </c>
      <c r="R21" s="110"/>
      <c r="S21" s="103">
        <v>1510630553</v>
      </c>
    </row>
    <row r="22" spans="1:19" s="27" customFormat="1" ht="22.5" customHeight="1" thickTop="1" x14ac:dyDescent="0.7">
      <c r="A22" s="8" t="s">
        <v>177</v>
      </c>
      <c r="B22" s="25"/>
      <c r="C22" s="73"/>
      <c r="D22" s="28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</row>
    <row r="23" spans="1:19" s="27" customFormat="1" ht="22.5" customHeight="1" x14ac:dyDescent="0.7">
      <c r="A23" s="8" t="s">
        <v>178</v>
      </c>
      <c r="B23" s="25"/>
      <c r="C23" s="73"/>
      <c r="D23" s="28"/>
      <c r="E23" s="181">
        <v>1012000000</v>
      </c>
      <c r="F23" s="181" t="e">
        <v>#REF!</v>
      </c>
      <c r="G23" s="278">
        <v>60384380</v>
      </c>
      <c r="H23" s="234">
        <v>0</v>
      </c>
      <c r="I23" s="278">
        <v>37851000</v>
      </c>
      <c r="J23" s="234">
        <v>0</v>
      </c>
      <c r="K23" s="181">
        <v>390485738</v>
      </c>
      <c r="L23" s="234">
        <v>0</v>
      </c>
      <c r="M23" s="181">
        <v>359606167</v>
      </c>
      <c r="N23" s="234">
        <v>0</v>
      </c>
      <c r="O23" s="181">
        <v>-349696732</v>
      </c>
      <c r="P23" s="27" t="e">
        <v>#REF!</v>
      </c>
      <c r="Q23" s="136">
        <v>9909435</v>
      </c>
      <c r="S23" s="136">
        <v>1510630553</v>
      </c>
    </row>
    <row r="24" spans="1:19" s="27" customFormat="1" ht="22.5" customHeight="1" x14ac:dyDescent="0.7">
      <c r="A24" s="8" t="s">
        <v>29</v>
      </c>
      <c r="B24" s="25"/>
      <c r="C24" s="73"/>
      <c r="D24" s="28"/>
      <c r="E24" s="181"/>
      <c r="F24" s="181"/>
      <c r="G24" s="278"/>
      <c r="H24" s="234"/>
      <c r="I24" s="278"/>
      <c r="J24" s="234"/>
      <c r="K24" s="181"/>
      <c r="L24" s="234"/>
      <c r="M24" s="181"/>
      <c r="N24" s="234"/>
      <c r="O24" s="181"/>
      <c r="Q24" s="135"/>
      <c r="S24" s="135"/>
    </row>
    <row r="25" spans="1:19" s="27" customFormat="1" ht="22.5" customHeight="1" x14ac:dyDescent="0.7">
      <c r="A25" s="8"/>
      <c r="B25" s="27" t="s">
        <v>93</v>
      </c>
      <c r="C25" s="73"/>
      <c r="D25" s="28"/>
      <c r="E25" s="181"/>
      <c r="F25" s="181"/>
      <c r="G25" s="278"/>
      <c r="H25" s="234"/>
      <c r="I25" s="278"/>
      <c r="J25" s="234"/>
      <c r="K25" s="181"/>
      <c r="L25" s="234"/>
      <c r="M25" s="181"/>
      <c r="N25" s="234"/>
      <c r="O25" s="181"/>
      <c r="Q25" s="135"/>
      <c r="S25" s="135"/>
    </row>
    <row r="26" spans="1:19" s="27" customFormat="1" ht="22.5" customHeight="1" x14ac:dyDescent="0.7">
      <c r="A26" s="46"/>
      <c r="B26" s="121" t="s">
        <v>174</v>
      </c>
      <c r="C26" s="175">
        <v>17</v>
      </c>
      <c r="D26" s="28"/>
      <c r="E26" s="275" t="s">
        <v>25</v>
      </c>
      <c r="F26" s="177"/>
      <c r="G26" s="275" t="s">
        <v>25</v>
      </c>
      <c r="H26" s="73"/>
      <c r="I26" s="275" t="s">
        <v>25</v>
      </c>
      <c r="J26" s="73"/>
      <c r="K26" s="177">
        <v>-50600000</v>
      </c>
      <c r="L26" s="73"/>
      <c r="M26" s="275" t="s">
        <v>25</v>
      </c>
      <c r="N26" s="127"/>
      <c r="O26" s="275" t="s">
        <v>25</v>
      </c>
      <c r="P26" s="125"/>
      <c r="Q26" s="134" t="s">
        <v>25</v>
      </c>
      <c r="S26" s="289">
        <v>-50600000</v>
      </c>
    </row>
    <row r="27" spans="1:19" s="27" customFormat="1" ht="22.5" customHeight="1" x14ac:dyDescent="0.7">
      <c r="A27" s="302"/>
      <c r="B27" s="8" t="s">
        <v>94</v>
      </c>
      <c r="C27" s="234"/>
      <c r="D27" s="28"/>
      <c r="E27" s="157" t="s">
        <v>25</v>
      </c>
      <c r="F27" s="181"/>
      <c r="G27" s="157" t="s">
        <v>25</v>
      </c>
      <c r="H27" s="234"/>
      <c r="I27" s="157" t="s">
        <v>25</v>
      </c>
      <c r="J27" s="234"/>
      <c r="K27" s="98">
        <v>-50600000</v>
      </c>
      <c r="L27" s="234"/>
      <c r="M27" s="157" t="s">
        <v>25</v>
      </c>
      <c r="N27" s="234"/>
      <c r="O27" s="157" t="s">
        <v>25</v>
      </c>
      <c r="Q27" s="157" t="s">
        <v>25</v>
      </c>
      <c r="S27" s="157">
        <v>-50600000</v>
      </c>
    </row>
    <row r="28" spans="1:19" s="27" customFormat="1" ht="22.5" customHeight="1" x14ac:dyDescent="0.7">
      <c r="A28" s="8" t="s">
        <v>142</v>
      </c>
      <c r="B28" s="25"/>
      <c r="C28" s="73"/>
      <c r="D28" s="28"/>
      <c r="E28" s="115"/>
      <c r="F28" s="115"/>
      <c r="G28" s="115"/>
      <c r="H28" s="234"/>
      <c r="I28" s="114"/>
      <c r="J28" s="234"/>
      <c r="K28" s="114"/>
      <c r="L28" s="234"/>
      <c r="M28" s="114"/>
      <c r="N28" s="234"/>
      <c r="O28" s="114"/>
      <c r="Q28" s="114"/>
      <c r="S28" s="115"/>
    </row>
    <row r="29" spans="1:19" s="27" customFormat="1" ht="22.5" customHeight="1" x14ac:dyDescent="0.7">
      <c r="A29" s="8"/>
      <c r="B29" s="25" t="s">
        <v>164</v>
      </c>
      <c r="C29" s="73"/>
      <c r="D29" s="28"/>
      <c r="E29" s="106" t="s">
        <v>25</v>
      </c>
      <c r="F29" s="106"/>
      <c r="G29" s="106" t="s">
        <v>25</v>
      </c>
      <c r="H29" s="234"/>
      <c r="I29" s="106" t="s">
        <v>25</v>
      </c>
      <c r="J29" s="234"/>
      <c r="K29" s="176">
        <v>44089956</v>
      </c>
      <c r="L29" s="234"/>
      <c r="M29" s="106" t="s">
        <v>25</v>
      </c>
      <c r="N29" s="234"/>
      <c r="O29" s="106" t="s">
        <v>25</v>
      </c>
      <c r="Q29" s="132" t="s">
        <v>25</v>
      </c>
      <c r="S29" s="134">
        <v>44089956</v>
      </c>
    </row>
    <row r="30" spans="1:19" s="27" customFormat="1" ht="22.5" customHeight="1" x14ac:dyDescent="0.7">
      <c r="A30" s="46"/>
      <c r="B30" s="121" t="s">
        <v>83</v>
      </c>
      <c r="C30" s="175"/>
      <c r="D30" s="28"/>
      <c r="E30" s="279" t="s">
        <v>25</v>
      </c>
      <c r="F30" s="280"/>
      <c r="G30" s="279" t="s">
        <v>25</v>
      </c>
      <c r="H30" s="234"/>
      <c r="I30" s="279" t="s">
        <v>25</v>
      </c>
      <c r="J30" s="234"/>
      <c r="K30" s="324">
        <v>-41701</v>
      </c>
      <c r="L30" s="234"/>
      <c r="M30" s="280" t="s">
        <v>25</v>
      </c>
      <c r="N30" s="234"/>
      <c r="O30" s="179">
        <v>-84855298</v>
      </c>
      <c r="P30" s="194"/>
      <c r="Q30" s="238">
        <v>-84855298</v>
      </c>
      <c r="S30" s="134">
        <v>-84896999</v>
      </c>
    </row>
    <row r="31" spans="1:19" s="27" customFormat="1" ht="22.5" customHeight="1" x14ac:dyDescent="0.7">
      <c r="A31" s="8" t="s">
        <v>143</v>
      </c>
      <c r="B31" s="9"/>
      <c r="C31" s="9"/>
      <c r="D31" s="28"/>
      <c r="E31" s="276" t="s">
        <v>25</v>
      </c>
      <c r="F31" s="277"/>
      <c r="G31" s="276" t="s">
        <v>25</v>
      </c>
      <c r="H31" s="234"/>
      <c r="I31" s="276" t="s">
        <v>25</v>
      </c>
      <c r="J31" s="234"/>
      <c r="K31" s="288">
        <v>44048255</v>
      </c>
      <c r="L31" s="234"/>
      <c r="M31" s="276" t="s">
        <v>25</v>
      </c>
      <c r="N31" s="234"/>
      <c r="O31" s="288">
        <v>-84855298</v>
      </c>
      <c r="P31" s="194"/>
      <c r="Q31" s="288">
        <v>-84855298</v>
      </c>
      <c r="S31" s="288">
        <v>-40807043</v>
      </c>
    </row>
    <row r="32" spans="1:19" s="27" customFormat="1" ht="22.5" customHeight="1" x14ac:dyDescent="0.7">
      <c r="A32" s="8"/>
      <c r="B32" s="25" t="s">
        <v>127</v>
      </c>
      <c r="C32" s="175">
        <v>12</v>
      </c>
      <c r="E32" s="291" t="s">
        <v>25</v>
      </c>
      <c r="F32" s="275"/>
      <c r="G32" s="291" t="s">
        <v>25</v>
      </c>
      <c r="H32" s="112"/>
      <c r="I32" s="290">
        <v>2710000</v>
      </c>
      <c r="J32" s="170"/>
      <c r="K32" s="290">
        <v>-2710000</v>
      </c>
      <c r="L32" s="112"/>
      <c r="M32" s="291" t="s">
        <v>25</v>
      </c>
      <c r="N32" s="275"/>
      <c r="O32" s="291" t="s">
        <v>25</v>
      </c>
      <c r="P32" s="275"/>
      <c r="Q32" s="291" t="s">
        <v>25</v>
      </c>
      <c r="R32" s="107"/>
      <c r="S32" s="303" t="s">
        <v>25</v>
      </c>
    </row>
    <row r="33" spans="1:19" s="27" customFormat="1" ht="22.5" customHeight="1" thickBot="1" x14ac:dyDescent="0.75">
      <c r="A33" s="8" t="s">
        <v>179</v>
      </c>
      <c r="B33" s="8"/>
      <c r="C33" s="8"/>
      <c r="D33" s="28"/>
      <c r="E33" s="103">
        <v>1012000000</v>
      </c>
      <c r="F33" s="112"/>
      <c r="G33" s="103">
        <v>60384380</v>
      </c>
      <c r="H33" s="234"/>
      <c r="I33" s="103">
        <v>40561000</v>
      </c>
      <c r="J33" s="103">
        <v>0</v>
      </c>
      <c r="K33" s="103">
        <v>381223993</v>
      </c>
      <c r="L33" s="234"/>
      <c r="M33" s="103">
        <v>359606167</v>
      </c>
      <c r="N33" s="234"/>
      <c r="O33" s="103">
        <v>-434552030</v>
      </c>
      <c r="Q33" s="103">
        <v>-74945863</v>
      </c>
      <c r="S33" s="348">
        <v>1419223510</v>
      </c>
    </row>
    <row r="34" spans="1:19" s="27" customFormat="1" ht="22.5" customHeight="1" thickTop="1" x14ac:dyDescent="0.7">
      <c r="A34" s="8"/>
      <c r="B34" s="8"/>
      <c r="C34" s="8"/>
      <c r="D34" s="28"/>
      <c r="E34" s="112"/>
      <c r="F34" s="112"/>
      <c r="G34" s="72"/>
      <c r="H34" s="234"/>
      <c r="I34" s="72"/>
      <c r="J34" s="234"/>
      <c r="K34" s="112"/>
      <c r="L34" s="234"/>
      <c r="M34" s="112"/>
      <c r="N34" s="234"/>
      <c r="O34" s="112"/>
      <c r="Q34" s="101"/>
      <c r="S34" s="101"/>
    </row>
    <row r="35" spans="1:19" s="27" customFormat="1" ht="22.5" customHeight="1" x14ac:dyDescent="0.7">
      <c r="A35" s="8"/>
      <c r="B35" s="8"/>
      <c r="C35" s="8"/>
      <c r="D35" s="28"/>
      <c r="E35" s="112"/>
      <c r="F35" s="112"/>
      <c r="G35" s="72"/>
      <c r="H35" s="234"/>
      <c r="I35" s="72"/>
      <c r="J35" s="234"/>
      <c r="K35" s="112"/>
      <c r="L35" s="234"/>
      <c r="M35" s="112"/>
      <c r="N35" s="234"/>
      <c r="O35" s="112"/>
      <c r="Q35" s="101"/>
      <c r="S35" s="101"/>
    </row>
    <row r="36" spans="1:19" s="25" customFormat="1" ht="22.5" customHeight="1" x14ac:dyDescent="0.65">
      <c r="C36" s="73"/>
      <c r="D36" s="22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16"/>
      <c r="Q36" s="16"/>
      <c r="R36" s="105"/>
      <c r="S36" s="79"/>
    </row>
  </sheetData>
  <mergeCells count="4">
    <mergeCell ref="E3:S3"/>
    <mergeCell ref="I4:K4"/>
    <mergeCell ref="M4:Q4"/>
    <mergeCell ref="E9:S9"/>
  </mergeCells>
  <phoneticPr fontId="5" type="noConversion"/>
  <pageMargins left="0.7" right="0.7" top="0.75" bottom="0.75" header="0.3" footer="0.3"/>
  <pageSetup paperSize="9" scale="83" firstPageNumber="10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topLeftCell="A25" zoomScale="70" zoomScaleNormal="90" zoomScaleSheetLayoutView="70" workbookViewId="0">
      <selection activeCell="M30" sqref="M30"/>
    </sheetView>
  </sheetViews>
  <sheetFormatPr defaultColWidth="9.09765625" defaultRowHeight="22.5" customHeight="1" x14ac:dyDescent="0.65"/>
  <cols>
    <col min="1" max="1" width="2.59765625" style="4" customWidth="1"/>
    <col min="2" max="2" width="47.296875" style="4" customWidth="1"/>
    <col min="3" max="3" width="9.69921875" style="300" customWidth="1"/>
    <col min="4" max="4" width="17.09765625" style="25" customWidth="1"/>
    <col min="5" max="5" width="2.3984375" style="16" customWidth="1"/>
    <col min="6" max="6" width="17.09765625" style="25" customWidth="1"/>
    <col min="7" max="7" width="2.3984375" style="16" customWidth="1"/>
    <col min="8" max="8" width="17.09765625" style="25" customWidth="1"/>
    <col min="9" max="9" width="2.3984375" style="16" customWidth="1"/>
    <col min="10" max="10" width="17.09765625" style="25" customWidth="1"/>
    <col min="11" max="11" width="2.3984375" style="16" customWidth="1"/>
    <col min="12" max="12" width="17.09765625" style="25" customWidth="1"/>
    <col min="13" max="16384" width="9.09765625" style="4"/>
  </cols>
  <sheetData>
    <row r="1" spans="1:12" ht="22.5" customHeight="1" x14ac:dyDescent="0.7">
      <c r="A1" s="7" t="s">
        <v>95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128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357" t="s">
        <v>31</v>
      </c>
      <c r="E3" s="357"/>
      <c r="F3" s="357"/>
      <c r="G3" s="357"/>
      <c r="H3" s="357"/>
      <c r="I3" s="357"/>
      <c r="J3" s="357"/>
      <c r="K3" s="357"/>
      <c r="L3" s="357"/>
    </row>
    <row r="4" spans="1:12" s="21" customFormat="1" ht="21.5" x14ac:dyDescent="0.65">
      <c r="B4" s="25"/>
      <c r="C4" s="73"/>
      <c r="D4" s="91"/>
      <c r="E4" s="91"/>
      <c r="F4" s="91"/>
      <c r="G4" s="91"/>
      <c r="H4" s="358" t="s">
        <v>49</v>
      </c>
      <c r="I4" s="358"/>
      <c r="J4" s="358"/>
      <c r="K4" s="91"/>
      <c r="L4" s="91"/>
    </row>
    <row r="5" spans="1:12" s="21" customFormat="1" ht="21.5" x14ac:dyDescent="0.65">
      <c r="B5" s="25"/>
      <c r="C5" s="73"/>
      <c r="D5" s="44" t="s">
        <v>116</v>
      </c>
      <c r="E5" s="165"/>
      <c r="F5" s="44" t="s">
        <v>96</v>
      </c>
      <c r="G5" s="17"/>
      <c r="H5" s="40" t="s">
        <v>84</v>
      </c>
      <c r="I5" s="168"/>
      <c r="J5" s="12"/>
      <c r="K5" s="169"/>
      <c r="L5" s="40" t="s">
        <v>27</v>
      </c>
    </row>
    <row r="6" spans="1:12" s="25" customFormat="1" ht="22.5" customHeight="1" x14ac:dyDescent="0.7">
      <c r="A6" s="27"/>
      <c r="C6" s="6" t="s">
        <v>0</v>
      </c>
      <c r="D6" s="12" t="s">
        <v>22</v>
      </c>
      <c r="E6" s="166"/>
      <c r="F6" s="44" t="s">
        <v>97</v>
      </c>
      <c r="G6" s="17"/>
      <c r="H6" s="40" t="s">
        <v>85</v>
      </c>
      <c r="I6" s="17"/>
      <c r="J6" s="12" t="s">
        <v>14</v>
      </c>
      <c r="K6" s="17"/>
      <c r="L6" s="44" t="s">
        <v>26</v>
      </c>
    </row>
    <row r="7" spans="1:12" s="25" customFormat="1" ht="22.5" customHeight="1" x14ac:dyDescent="0.7">
      <c r="A7" s="27"/>
      <c r="C7" s="73"/>
      <c r="D7" s="359" t="s">
        <v>125</v>
      </c>
      <c r="E7" s="359"/>
      <c r="F7" s="359"/>
      <c r="G7" s="359"/>
      <c r="H7" s="359"/>
      <c r="I7" s="359"/>
      <c r="J7" s="359"/>
      <c r="K7" s="359"/>
      <c r="L7" s="359"/>
    </row>
    <row r="8" spans="1:12" s="25" customFormat="1" ht="22.5" customHeight="1" x14ac:dyDescent="0.7">
      <c r="A8" s="8" t="s">
        <v>160</v>
      </c>
      <c r="C8" s="73"/>
      <c r="D8" s="85"/>
      <c r="E8" s="61"/>
      <c r="F8" s="85"/>
      <c r="G8" s="61"/>
      <c r="H8" s="85"/>
      <c r="I8" s="61"/>
      <c r="J8" s="85"/>
      <c r="K8" s="61"/>
      <c r="L8" s="85"/>
    </row>
    <row r="9" spans="1:12" s="25" customFormat="1" ht="22.5" customHeight="1" x14ac:dyDescent="0.7">
      <c r="A9" s="8" t="s">
        <v>161</v>
      </c>
      <c r="C9" s="73"/>
      <c r="D9" s="61">
        <v>1012000000</v>
      </c>
      <c r="E9" s="61"/>
      <c r="F9" s="61">
        <v>60384380</v>
      </c>
      <c r="G9" s="61"/>
      <c r="H9" s="61">
        <v>35336000</v>
      </c>
      <c r="I9" s="61"/>
      <c r="J9" s="61">
        <v>109596077</v>
      </c>
      <c r="K9" s="61"/>
      <c r="L9" s="61">
        <v>1217316457</v>
      </c>
    </row>
    <row r="10" spans="1:12" s="25" customFormat="1" ht="22.5" customHeight="1" x14ac:dyDescent="0.7">
      <c r="A10" s="8" t="s">
        <v>29</v>
      </c>
      <c r="C10" s="73"/>
      <c r="D10" s="61"/>
      <c r="E10" s="61"/>
      <c r="F10" s="61"/>
      <c r="G10" s="61"/>
      <c r="H10" s="61"/>
      <c r="I10" s="61"/>
      <c r="J10" s="61"/>
      <c r="K10" s="61"/>
      <c r="L10" s="61"/>
    </row>
    <row r="11" spans="1:12" s="25" customFormat="1" ht="22.5" customHeight="1" x14ac:dyDescent="0.7">
      <c r="A11" s="8"/>
      <c r="B11" s="27" t="s">
        <v>93</v>
      </c>
      <c r="C11" s="73"/>
      <c r="D11" s="61"/>
      <c r="E11" s="61"/>
      <c r="F11" s="61"/>
      <c r="G11" s="61"/>
      <c r="H11" s="61"/>
      <c r="I11" s="61"/>
      <c r="J11" s="61"/>
      <c r="K11" s="61"/>
      <c r="L11" s="61"/>
    </row>
    <row r="12" spans="1:12" s="25" customFormat="1" ht="22.5" customHeight="1" x14ac:dyDescent="0.7">
      <c r="A12" s="8"/>
      <c r="B12" s="121" t="s">
        <v>174</v>
      </c>
      <c r="C12" s="175">
        <v>17</v>
      </c>
      <c r="D12" s="81" t="s">
        <v>25</v>
      </c>
      <c r="E12" s="195"/>
      <c r="F12" s="196" t="s">
        <v>25</v>
      </c>
      <c r="G12" s="195"/>
      <c r="H12" s="197" t="s">
        <v>25</v>
      </c>
      <c r="I12" s="195"/>
      <c r="J12" s="195">
        <v>-101200000</v>
      </c>
      <c r="K12" s="61"/>
      <c r="L12" s="195">
        <v>-101200000</v>
      </c>
    </row>
    <row r="13" spans="1:12" s="25" customFormat="1" ht="22.5" customHeight="1" x14ac:dyDescent="0.7">
      <c r="A13" s="8"/>
      <c r="B13" s="8" t="s">
        <v>94</v>
      </c>
      <c r="C13" s="73"/>
      <c r="D13" s="88" t="s">
        <v>25</v>
      </c>
      <c r="E13" s="61"/>
      <c r="F13" s="88" t="s">
        <v>25</v>
      </c>
      <c r="G13" s="61"/>
      <c r="H13" s="88" t="s">
        <v>25</v>
      </c>
      <c r="I13" s="61"/>
      <c r="J13" s="88">
        <v>-101200000</v>
      </c>
      <c r="K13" s="61"/>
      <c r="L13" s="88">
        <v>-101200000</v>
      </c>
    </row>
    <row r="14" spans="1:12" s="25" customFormat="1" ht="22.5" customHeight="1" x14ac:dyDescent="0.65">
      <c r="A14" s="8" t="s">
        <v>158</v>
      </c>
      <c r="B14" s="8"/>
      <c r="C14" s="8"/>
      <c r="D14" s="115"/>
      <c r="E14" s="115"/>
      <c r="F14" s="115"/>
      <c r="G14" s="115"/>
      <c r="H14" s="115"/>
      <c r="I14" s="115"/>
      <c r="J14" s="114"/>
      <c r="K14" s="170"/>
      <c r="L14" s="114"/>
    </row>
    <row r="15" spans="1:12" s="8" customFormat="1" ht="22.5" customHeight="1" x14ac:dyDescent="0.65">
      <c r="A15" s="46"/>
      <c r="B15" s="121" t="s">
        <v>164</v>
      </c>
      <c r="C15" s="74"/>
      <c r="D15" s="119" t="s">
        <v>25</v>
      </c>
      <c r="E15" s="104"/>
      <c r="F15" s="119" t="s">
        <v>25</v>
      </c>
      <c r="G15" s="104"/>
      <c r="H15" s="119" t="s">
        <v>25</v>
      </c>
      <c r="I15" s="100"/>
      <c r="J15" s="137">
        <v>50288618</v>
      </c>
      <c r="K15" s="170"/>
      <c r="L15" s="137">
        <v>50288618</v>
      </c>
    </row>
    <row r="16" spans="1:12" s="25" customFormat="1" ht="22.5" customHeight="1" x14ac:dyDescent="0.7">
      <c r="A16" s="8" t="s">
        <v>159</v>
      </c>
      <c r="B16" s="27"/>
      <c r="C16" s="234"/>
      <c r="D16" s="99" t="s">
        <v>25</v>
      </c>
      <c r="E16" s="138"/>
      <c r="F16" s="99" t="s">
        <v>25</v>
      </c>
      <c r="G16" s="138"/>
      <c r="H16" s="99" t="s">
        <v>25</v>
      </c>
      <c r="I16" s="138"/>
      <c r="J16" s="139">
        <v>50288618</v>
      </c>
      <c r="K16" s="171"/>
      <c r="L16" s="139">
        <v>50288618</v>
      </c>
    </row>
    <row r="17" spans="1:12" s="25" customFormat="1" ht="22.5" customHeight="1" x14ac:dyDescent="0.7">
      <c r="A17" s="8"/>
      <c r="B17" s="25" t="s">
        <v>127</v>
      </c>
      <c r="C17" s="175">
        <v>12</v>
      </c>
      <c r="D17" s="312" t="s">
        <v>25</v>
      </c>
      <c r="E17" s="138"/>
      <c r="F17" s="312" t="s">
        <v>25</v>
      </c>
      <c r="G17" s="138"/>
      <c r="H17" s="292">
        <v>2515000</v>
      </c>
      <c r="I17" s="138"/>
      <c r="J17" s="292">
        <v>-2515000</v>
      </c>
      <c r="K17" s="171"/>
      <c r="L17" s="313" t="s">
        <v>25</v>
      </c>
    </row>
    <row r="18" spans="1:12" s="27" customFormat="1" ht="22.5" customHeight="1" thickBot="1" x14ac:dyDescent="0.75">
      <c r="A18" s="8" t="s">
        <v>162</v>
      </c>
      <c r="C18" s="234"/>
      <c r="D18" s="103">
        <v>1012000000</v>
      </c>
      <c r="E18" s="101"/>
      <c r="F18" s="103">
        <v>60384380</v>
      </c>
      <c r="G18" s="101"/>
      <c r="H18" s="103">
        <v>37851000</v>
      </c>
      <c r="I18" s="101"/>
      <c r="J18" s="103">
        <v>56169695</v>
      </c>
      <c r="K18" s="170"/>
      <c r="L18" s="103">
        <v>1166405075</v>
      </c>
    </row>
    <row r="19" spans="1:12" s="27" customFormat="1" ht="23.25" customHeight="1" thickTop="1" x14ac:dyDescent="0.7">
      <c r="A19" s="8"/>
      <c r="C19" s="234"/>
      <c r="D19" s="101"/>
      <c r="E19" s="101"/>
      <c r="F19" s="101"/>
      <c r="G19" s="101"/>
      <c r="H19" s="101"/>
      <c r="I19" s="101"/>
      <c r="J19" s="101"/>
      <c r="K19" s="170"/>
      <c r="L19" s="101"/>
    </row>
    <row r="20" spans="1:12" s="27" customFormat="1" ht="22.5" customHeight="1" x14ac:dyDescent="0.7">
      <c r="A20" s="8" t="s">
        <v>177</v>
      </c>
      <c r="B20" s="25"/>
      <c r="C20" s="234"/>
      <c r="D20" s="101"/>
      <c r="E20" s="101"/>
      <c r="F20" s="101"/>
      <c r="G20" s="101"/>
      <c r="H20" s="101"/>
      <c r="I20" s="101"/>
      <c r="J20" s="101"/>
      <c r="K20" s="170"/>
      <c r="L20" s="101"/>
    </row>
    <row r="21" spans="1:12" s="27" customFormat="1" ht="22.5" customHeight="1" x14ac:dyDescent="0.7">
      <c r="A21" s="8" t="s">
        <v>178</v>
      </c>
      <c r="B21" s="25"/>
      <c r="C21" s="234"/>
      <c r="D21" s="85">
        <v>1012000000</v>
      </c>
      <c r="E21" s="61"/>
      <c r="F21" s="85">
        <v>60384380</v>
      </c>
      <c r="G21" s="101"/>
      <c r="H21" s="85">
        <v>37851000</v>
      </c>
      <c r="I21" s="101"/>
      <c r="J21" s="85">
        <v>56169695</v>
      </c>
      <c r="K21" s="170"/>
      <c r="L21" s="85">
        <v>1166405075</v>
      </c>
    </row>
    <row r="22" spans="1:12" s="27" customFormat="1" ht="22.5" customHeight="1" x14ac:dyDescent="0.7">
      <c r="A22" s="8" t="s">
        <v>29</v>
      </c>
      <c r="B22" s="25"/>
      <c r="C22" s="234"/>
      <c r="D22" s="85"/>
      <c r="E22" s="61"/>
      <c r="F22" s="85"/>
      <c r="G22" s="101"/>
      <c r="H22" s="85"/>
      <c r="I22" s="101"/>
      <c r="J22" s="85"/>
      <c r="K22" s="170"/>
      <c r="L22" s="85"/>
    </row>
    <row r="23" spans="1:12" s="27" customFormat="1" ht="22.5" customHeight="1" x14ac:dyDescent="0.7">
      <c r="A23" s="8"/>
      <c r="B23" s="27" t="s">
        <v>93</v>
      </c>
      <c r="C23" s="234"/>
      <c r="D23" s="85"/>
      <c r="E23" s="61"/>
      <c r="F23" s="85"/>
      <c r="G23" s="101"/>
      <c r="H23" s="85"/>
      <c r="I23" s="101"/>
      <c r="J23" s="85"/>
      <c r="K23" s="170"/>
      <c r="L23" s="85"/>
    </row>
    <row r="24" spans="1:12" s="27" customFormat="1" ht="22.5" customHeight="1" x14ac:dyDescent="0.7">
      <c r="A24" s="8"/>
      <c r="B24" s="121" t="s">
        <v>174</v>
      </c>
      <c r="C24" s="175">
        <v>17</v>
      </c>
      <c r="D24" s="87" t="s">
        <v>25</v>
      </c>
      <c r="E24" s="195"/>
      <c r="F24" s="87" t="s">
        <v>25</v>
      </c>
      <c r="G24" s="198"/>
      <c r="H24" s="87" t="s">
        <v>25</v>
      </c>
      <c r="I24" s="198"/>
      <c r="J24" s="87">
        <v>-50600000</v>
      </c>
      <c r="K24" s="170"/>
      <c r="L24" s="195">
        <v>-50600000</v>
      </c>
    </row>
    <row r="25" spans="1:12" s="27" customFormat="1" ht="22.5" customHeight="1" x14ac:dyDescent="0.7">
      <c r="A25" s="8"/>
      <c r="B25" s="8" t="s">
        <v>94</v>
      </c>
      <c r="C25" s="234"/>
      <c r="D25" s="99" t="s">
        <v>25</v>
      </c>
      <c r="E25" s="138"/>
      <c r="F25" s="99" t="s">
        <v>25</v>
      </c>
      <c r="G25" s="138"/>
      <c r="H25" s="99" t="s">
        <v>25</v>
      </c>
      <c r="I25" s="101"/>
      <c r="J25" s="88">
        <v>-50600000</v>
      </c>
      <c r="K25" s="112"/>
      <c r="L25" s="88">
        <v>-50600000</v>
      </c>
    </row>
    <row r="26" spans="1:12" s="27" customFormat="1" ht="22.5" customHeight="1" x14ac:dyDescent="0.7">
      <c r="A26" s="8" t="s">
        <v>158</v>
      </c>
      <c r="C26" s="234"/>
      <c r="D26" s="141"/>
      <c r="E26" s="141"/>
      <c r="F26" s="141"/>
      <c r="G26" s="101"/>
      <c r="H26" s="89"/>
      <c r="I26" s="101"/>
      <c r="J26" s="142"/>
      <c r="K26" s="170"/>
      <c r="L26" s="90"/>
    </row>
    <row r="27" spans="1:12" s="27" customFormat="1" ht="22.5" customHeight="1" x14ac:dyDescent="0.7">
      <c r="A27" s="8"/>
      <c r="B27" s="121" t="s">
        <v>164</v>
      </c>
      <c r="C27" s="234"/>
      <c r="D27" s="128" t="s">
        <v>25</v>
      </c>
      <c r="E27" s="167"/>
      <c r="F27" s="128" t="s">
        <v>25</v>
      </c>
      <c r="G27" s="101"/>
      <c r="H27" s="128" t="s">
        <v>25</v>
      </c>
      <c r="I27" s="101"/>
      <c r="J27" s="87">
        <v>54171200</v>
      </c>
      <c r="K27" s="170"/>
      <c r="L27" s="87">
        <v>54171200</v>
      </c>
    </row>
    <row r="28" spans="1:12" s="27" customFormat="1" ht="22.5" customHeight="1" x14ac:dyDescent="0.7">
      <c r="A28" s="8"/>
      <c r="B28" s="121" t="s">
        <v>83</v>
      </c>
      <c r="C28" s="234"/>
      <c r="D28" s="128" t="s">
        <v>25</v>
      </c>
      <c r="E28" s="167"/>
      <c r="F28" s="128" t="s">
        <v>25</v>
      </c>
      <c r="G28" s="101"/>
      <c r="H28" s="128" t="s">
        <v>25</v>
      </c>
      <c r="I28" s="101"/>
      <c r="J28" s="87">
        <v>-41701</v>
      </c>
      <c r="K28" s="170"/>
      <c r="L28" s="87">
        <v>-41701</v>
      </c>
    </row>
    <row r="29" spans="1:12" s="27" customFormat="1" ht="22.5" customHeight="1" x14ac:dyDescent="0.7">
      <c r="A29" s="8" t="s">
        <v>159</v>
      </c>
      <c r="C29" s="234"/>
      <c r="D29" s="82" t="s">
        <v>25</v>
      </c>
      <c r="E29" s="146"/>
      <c r="F29" s="82" t="s">
        <v>25</v>
      </c>
      <c r="G29" s="101"/>
      <c r="H29" s="82" t="s">
        <v>25</v>
      </c>
      <c r="I29" s="101"/>
      <c r="J29" s="82">
        <v>54129499</v>
      </c>
      <c r="K29" s="170"/>
      <c r="L29" s="82">
        <v>54129499</v>
      </c>
    </row>
    <row r="30" spans="1:12" s="25" customFormat="1" ht="22.5" customHeight="1" x14ac:dyDescent="0.7">
      <c r="A30" s="8"/>
      <c r="B30" s="25" t="s">
        <v>127</v>
      </c>
      <c r="C30" s="175">
        <v>12</v>
      </c>
      <c r="D30" s="312" t="s">
        <v>25</v>
      </c>
      <c r="E30" s="138"/>
      <c r="F30" s="312" t="s">
        <v>25</v>
      </c>
      <c r="G30" s="138"/>
      <c r="H30" s="292">
        <v>2710000</v>
      </c>
      <c r="I30" s="138"/>
      <c r="J30" s="292">
        <v>-2710000</v>
      </c>
      <c r="K30" s="171"/>
      <c r="L30" s="303" t="s">
        <v>25</v>
      </c>
    </row>
    <row r="31" spans="1:12" s="27" customFormat="1" ht="22.5" customHeight="1" thickBot="1" x14ac:dyDescent="0.75">
      <c r="A31" s="8" t="s">
        <v>179</v>
      </c>
      <c r="C31" s="234"/>
      <c r="D31" s="140">
        <v>1012000000</v>
      </c>
      <c r="E31" s="61"/>
      <c r="F31" s="140">
        <v>60384380</v>
      </c>
      <c r="G31" s="101"/>
      <c r="H31" s="140">
        <v>40561000</v>
      </c>
      <c r="I31" s="101"/>
      <c r="J31" s="140">
        <v>56989194</v>
      </c>
      <c r="K31" s="170"/>
      <c r="L31" s="140">
        <v>1169934574</v>
      </c>
    </row>
    <row r="32" spans="1:12" s="27" customFormat="1" ht="22.5" customHeight="1" thickTop="1" x14ac:dyDescent="0.7">
      <c r="C32" s="234"/>
      <c r="E32" s="20"/>
      <c r="G32" s="20"/>
      <c r="I32" s="20"/>
      <c r="K32" s="20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tabSelected="1" view="pageBreakPreview" zoomScale="70" zoomScaleNormal="100" zoomScaleSheetLayoutView="70" workbookViewId="0">
      <selection activeCell="N4" sqref="N4"/>
    </sheetView>
  </sheetViews>
  <sheetFormatPr defaultRowHeight="21.5" x14ac:dyDescent="0.65"/>
  <cols>
    <col min="1" max="1" width="1.69921875" style="281" customWidth="1"/>
    <col min="2" max="2" width="44.59765625" style="149" customWidth="1"/>
    <col min="3" max="3" width="10" style="1" customWidth="1"/>
    <col min="4" max="4" width="14.296875" style="1" customWidth="1"/>
    <col min="5" max="5" width="0.59765625" style="1" customWidth="1"/>
    <col min="6" max="6" width="14.296875" style="1" customWidth="1"/>
    <col min="7" max="7" width="0.8984375" style="1" customWidth="1"/>
    <col min="8" max="8" width="14.296875" style="1" customWidth="1"/>
    <col min="9" max="9" width="0.8984375" style="1" customWidth="1"/>
    <col min="10" max="10" width="14.296875" style="2" customWidth="1"/>
  </cols>
  <sheetData>
    <row r="1" spans="1:10" ht="23" x14ac:dyDescent="0.65">
      <c r="A1" s="7" t="s">
        <v>95</v>
      </c>
    </row>
    <row r="2" spans="1:10" s="7" customFormat="1" ht="23" x14ac:dyDescent="0.65">
      <c r="A2" s="8" t="s">
        <v>129</v>
      </c>
      <c r="C2" s="31"/>
      <c r="D2" s="31"/>
      <c r="E2" s="31"/>
      <c r="F2" s="31"/>
      <c r="G2" s="31"/>
      <c r="H2" s="31"/>
      <c r="I2" s="31"/>
    </row>
    <row r="3" spans="1:10" ht="22" x14ac:dyDescent="0.65">
      <c r="A3" s="8"/>
    </row>
    <row r="4" spans="1:10" ht="22" x14ac:dyDescent="0.7">
      <c r="A4" s="8"/>
      <c r="D4" s="354" t="s">
        <v>42</v>
      </c>
      <c r="E4" s="354"/>
      <c r="F4" s="354"/>
      <c r="G4" s="174"/>
      <c r="H4" s="355" t="s">
        <v>31</v>
      </c>
      <c r="I4" s="355"/>
      <c r="J4" s="355"/>
    </row>
    <row r="5" spans="1:10" ht="22" x14ac:dyDescent="0.65">
      <c r="A5" s="8"/>
      <c r="D5" s="356" t="s">
        <v>151</v>
      </c>
      <c r="E5" s="356"/>
      <c r="F5" s="356"/>
      <c r="G5" s="174"/>
      <c r="H5" s="356" t="s">
        <v>151</v>
      </c>
      <c r="I5" s="356"/>
      <c r="J5" s="356"/>
    </row>
    <row r="6" spans="1:10" ht="22" x14ac:dyDescent="0.7">
      <c r="C6" s="6"/>
      <c r="D6" s="127">
        <v>2562</v>
      </c>
      <c r="E6" s="172"/>
      <c r="F6" s="127">
        <v>2561</v>
      </c>
      <c r="G6" s="174"/>
      <c r="H6" s="127">
        <v>2562</v>
      </c>
      <c r="I6" s="172"/>
      <c r="J6" s="127">
        <v>2561</v>
      </c>
    </row>
    <row r="7" spans="1:10" s="29" customFormat="1" x14ac:dyDescent="0.65">
      <c r="A7" s="155"/>
      <c r="B7" s="230"/>
      <c r="D7" s="359" t="s">
        <v>125</v>
      </c>
      <c r="E7" s="359"/>
      <c r="F7" s="359"/>
      <c r="G7" s="359"/>
      <c r="H7" s="359"/>
      <c r="I7" s="359"/>
      <c r="J7" s="359"/>
    </row>
    <row r="8" spans="1:10" s="29" customFormat="1" ht="22" x14ac:dyDescent="0.65">
      <c r="A8" s="9" t="s">
        <v>23</v>
      </c>
      <c r="B8" s="230"/>
      <c r="C8" s="173"/>
      <c r="D8" s="173"/>
      <c r="E8" s="173"/>
      <c r="F8" s="173"/>
      <c r="G8" s="173"/>
      <c r="H8" s="173"/>
      <c r="I8" s="173"/>
      <c r="J8" s="69"/>
    </row>
    <row r="9" spans="1:10" s="29" customFormat="1" x14ac:dyDescent="0.65">
      <c r="A9" s="32" t="s">
        <v>132</v>
      </c>
      <c r="B9" s="230"/>
      <c r="C9" s="173"/>
      <c r="D9" s="199">
        <v>44089956</v>
      </c>
      <c r="E9" s="199"/>
      <c r="F9" s="199">
        <v>37679253</v>
      </c>
      <c r="G9" s="199"/>
      <c r="H9" s="199">
        <v>54171200</v>
      </c>
      <c r="I9" s="199"/>
      <c r="J9" s="199">
        <v>50288618</v>
      </c>
    </row>
    <row r="10" spans="1:10" s="29" customFormat="1" x14ac:dyDescent="0.65">
      <c r="A10" s="11" t="s">
        <v>153</v>
      </c>
      <c r="B10" s="230"/>
      <c r="C10" s="173"/>
      <c r="D10" s="200"/>
      <c r="E10" s="200"/>
      <c r="F10" s="200"/>
      <c r="G10" s="201"/>
      <c r="H10" s="201"/>
      <c r="I10" s="201"/>
      <c r="J10" s="200"/>
    </row>
    <row r="11" spans="1:10" s="35" customFormat="1" x14ac:dyDescent="0.65">
      <c r="A11" s="282"/>
      <c r="B11" s="50" t="s">
        <v>102</v>
      </c>
      <c r="C11" s="34"/>
      <c r="D11" s="203">
        <v>18187722</v>
      </c>
      <c r="E11" s="39"/>
      <c r="F11" s="39">
        <v>15236732</v>
      </c>
      <c r="G11" s="204"/>
      <c r="H11" s="205" t="s">
        <v>25</v>
      </c>
      <c r="I11" s="34"/>
      <c r="J11" s="205" t="s">
        <v>25</v>
      </c>
    </row>
    <row r="12" spans="1:10" s="35" customFormat="1" x14ac:dyDescent="0.65">
      <c r="A12" s="282"/>
      <c r="B12" s="50" t="s">
        <v>82</v>
      </c>
      <c r="C12" s="34"/>
      <c r="D12" s="202">
        <v>14578800</v>
      </c>
      <c r="E12" s="202"/>
      <c r="F12" s="199">
        <v>5811625</v>
      </c>
      <c r="G12" s="201"/>
      <c r="H12" s="325" t="s">
        <v>25</v>
      </c>
      <c r="I12" s="201"/>
      <c r="J12" s="325" t="s">
        <v>25</v>
      </c>
    </row>
    <row r="13" spans="1:10" s="29" customFormat="1" x14ac:dyDescent="0.65">
      <c r="A13" s="53"/>
      <c r="B13" s="74" t="s">
        <v>55</v>
      </c>
      <c r="C13" s="173"/>
      <c r="D13" s="39">
        <v>64136415</v>
      </c>
      <c r="E13" s="39"/>
      <c r="F13" s="199">
        <v>67289949</v>
      </c>
      <c r="G13" s="204"/>
      <c r="H13" s="207">
        <v>114499</v>
      </c>
      <c r="I13" s="34"/>
      <c r="J13" s="207">
        <v>105487</v>
      </c>
    </row>
    <row r="14" spans="1:10" s="35" customFormat="1" x14ac:dyDescent="0.65">
      <c r="A14" s="236"/>
      <c r="B14" s="74" t="s">
        <v>56</v>
      </c>
      <c r="C14" s="34"/>
      <c r="D14" s="346">
        <v>12560</v>
      </c>
      <c r="F14" s="346">
        <v>25195</v>
      </c>
      <c r="H14" s="325" t="s">
        <v>25</v>
      </c>
      <c r="J14" s="325" t="s">
        <v>25</v>
      </c>
    </row>
    <row r="15" spans="1:10" s="35" customFormat="1" x14ac:dyDescent="0.65">
      <c r="A15" s="236"/>
      <c r="B15" s="74" t="s">
        <v>190</v>
      </c>
      <c r="C15" s="34"/>
      <c r="D15" s="206">
        <v>213617</v>
      </c>
      <c r="E15" s="39"/>
      <c r="F15" s="325" t="s">
        <v>25</v>
      </c>
      <c r="G15" s="325"/>
      <c r="H15" s="325" t="s">
        <v>25</v>
      </c>
      <c r="I15" s="325"/>
      <c r="J15" s="325" t="s">
        <v>25</v>
      </c>
    </row>
    <row r="16" spans="1:10" s="35" customFormat="1" x14ac:dyDescent="0.65">
      <c r="A16" s="282"/>
      <c r="B16" s="50" t="s">
        <v>149</v>
      </c>
      <c r="C16" s="34"/>
      <c r="D16" s="39">
        <v>-147010</v>
      </c>
      <c r="E16" s="39"/>
      <c r="F16" s="39">
        <v>-99470</v>
      </c>
      <c r="G16" s="204"/>
      <c r="H16" s="207" t="s">
        <v>25</v>
      </c>
      <c r="I16" s="34"/>
      <c r="J16" s="207" t="s">
        <v>25</v>
      </c>
    </row>
    <row r="17" spans="1:10" s="35" customFormat="1" x14ac:dyDescent="0.65">
      <c r="A17" s="282"/>
      <c r="B17" s="50" t="s">
        <v>104</v>
      </c>
      <c r="C17" s="34"/>
      <c r="D17" s="39">
        <v>8137150</v>
      </c>
      <c r="E17" s="39"/>
      <c r="F17" s="39">
        <v>834431</v>
      </c>
      <c r="G17" s="204"/>
      <c r="H17" s="207">
        <v>10493209</v>
      </c>
      <c r="I17" s="34"/>
      <c r="J17" s="207">
        <v>2530189</v>
      </c>
    </row>
    <row r="18" spans="1:10" s="35" customFormat="1" x14ac:dyDescent="0.65">
      <c r="A18" s="282"/>
      <c r="B18" s="50" t="s">
        <v>144</v>
      </c>
      <c r="C18" s="34"/>
      <c r="D18" s="39">
        <v>1765477</v>
      </c>
      <c r="E18" s="39"/>
      <c r="F18" s="39">
        <v>8231121</v>
      </c>
      <c r="G18" s="204"/>
      <c r="H18" s="207">
        <v>2867943</v>
      </c>
      <c r="I18" s="34"/>
      <c r="J18" s="207">
        <v>6311998</v>
      </c>
    </row>
    <row r="19" spans="1:10" s="35" customFormat="1" x14ac:dyDescent="0.65">
      <c r="A19" s="236"/>
      <c r="B19" s="50" t="s">
        <v>117</v>
      </c>
      <c r="C19" s="34"/>
      <c r="D19" s="39">
        <v>652278</v>
      </c>
      <c r="E19" s="39"/>
      <c r="F19" s="39">
        <v>1167610</v>
      </c>
      <c r="G19" s="204"/>
      <c r="H19" s="203">
        <v>283648</v>
      </c>
      <c r="I19" s="204"/>
      <c r="J19" s="203">
        <v>799533</v>
      </c>
    </row>
    <row r="20" spans="1:10" s="35" customFormat="1" x14ac:dyDescent="0.65">
      <c r="A20" s="236"/>
      <c r="B20" s="73" t="s">
        <v>92</v>
      </c>
      <c r="C20" s="34"/>
      <c r="D20" s="39">
        <v>-1519520</v>
      </c>
      <c r="E20" s="39"/>
      <c r="F20" s="39">
        <v>-1138455</v>
      </c>
      <c r="G20" s="204"/>
      <c r="H20" s="203">
        <v>-3822820</v>
      </c>
      <c r="I20" s="204"/>
      <c r="J20" s="203">
        <v>-3855175</v>
      </c>
    </row>
    <row r="21" spans="1:10" s="35" customFormat="1" x14ac:dyDescent="0.65">
      <c r="A21" s="282"/>
      <c r="B21" s="50" t="s">
        <v>103</v>
      </c>
      <c r="C21" s="34"/>
      <c r="D21" s="293" t="s">
        <v>25</v>
      </c>
      <c r="E21" s="39"/>
      <c r="F21" s="293" t="s">
        <v>25</v>
      </c>
      <c r="G21" s="204"/>
      <c r="H21" s="206">
        <v>-83921330</v>
      </c>
      <c r="I21" s="204"/>
      <c r="J21" s="206">
        <v>-78137172</v>
      </c>
    </row>
    <row r="22" spans="1:10" s="35" customFormat="1" x14ac:dyDescent="0.65">
      <c r="A22" s="236"/>
      <c r="B22" s="50"/>
      <c r="C22" s="34"/>
      <c r="D22" s="315">
        <v>150107445</v>
      </c>
      <c r="E22" s="39"/>
      <c r="F22" s="315">
        <v>135037991</v>
      </c>
      <c r="G22" s="204"/>
      <c r="H22" s="315">
        <v>-19813651</v>
      </c>
      <c r="I22" s="204"/>
      <c r="J22" s="315">
        <v>-21956522</v>
      </c>
    </row>
    <row r="23" spans="1:10" s="35" customFormat="1" x14ac:dyDescent="0.65">
      <c r="A23" s="282"/>
      <c r="B23" s="50"/>
      <c r="C23" s="34"/>
      <c r="D23" s="208"/>
      <c r="E23" s="208"/>
      <c r="F23" s="208"/>
      <c r="G23" s="209"/>
      <c r="H23" s="208"/>
      <c r="I23" s="209"/>
      <c r="J23" s="208"/>
    </row>
    <row r="24" spans="1:10" s="35" customFormat="1" x14ac:dyDescent="0.65">
      <c r="A24" s="64" t="s">
        <v>24</v>
      </c>
      <c r="B24" s="236"/>
      <c r="C24" s="34"/>
      <c r="D24" s="78"/>
      <c r="E24" s="78"/>
      <c r="F24" s="78"/>
      <c r="G24" s="76"/>
      <c r="H24" s="76"/>
      <c r="I24" s="76"/>
      <c r="J24" s="210"/>
    </row>
    <row r="25" spans="1:10" s="35" customFormat="1" x14ac:dyDescent="0.65">
      <c r="A25" s="282"/>
      <c r="B25" s="75" t="s">
        <v>33</v>
      </c>
      <c r="C25" s="34"/>
      <c r="D25" s="211">
        <v>-260879079</v>
      </c>
      <c r="E25" s="211"/>
      <c r="F25" s="211">
        <v>43049049</v>
      </c>
      <c r="G25" s="211"/>
      <c r="H25" s="34" t="s">
        <v>25</v>
      </c>
      <c r="I25" s="212"/>
      <c r="J25" s="34" t="s">
        <v>25</v>
      </c>
    </row>
    <row r="26" spans="1:10" s="35" customFormat="1" x14ac:dyDescent="0.65">
      <c r="A26" s="282"/>
      <c r="B26" s="74" t="s">
        <v>34</v>
      </c>
      <c r="C26" s="34"/>
      <c r="D26" s="211">
        <v>-8211450</v>
      </c>
      <c r="E26" s="211"/>
      <c r="F26" s="211">
        <v>-3553441</v>
      </c>
      <c r="G26" s="211"/>
      <c r="H26" s="213">
        <v>526972</v>
      </c>
      <c r="I26" s="212"/>
      <c r="J26" s="213">
        <v>290815</v>
      </c>
    </row>
    <row r="27" spans="1:10" s="35" customFormat="1" x14ac:dyDescent="0.65">
      <c r="A27" s="282"/>
      <c r="B27" s="75" t="s">
        <v>35</v>
      </c>
      <c r="C27" s="34"/>
      <c r="D27" s="213">
        <v>194916361</v>
      </c>
      <c r="E27" s="212"/>
      <c r="F27" s="213">
        <v>-312361428</v>
      </c>
      <c r="G27" s="211"/>
      <c r="H27" s="34" t="s">
        <v>25</v>
      </c>
      <c r="I27" s="212"/>
      <c r="J27" s="34" t="s">
        <v>25</v>
      </c>
    </row>
    <row r="28" spans="1:10" s="35" customFormat="1" x14ac:dyDescent="0.65">
      <c r="A28" s="282"/>
      <c r="B28" s="75" t="s">
        <v>4</v>
      </c>
      <c r="C28" s="34"/>
      <c r="D28" s="211">
        <v>10055907</v>
      </c>
      <c r="E28" s="211"/>
      <c r="F28" s="211">
        <v>3676794</v>
      </c>
      <c r="G28" s="211"/>
      <c r="H28" s="213">
        <v>906419</v>
      </c>
      <c r="I28" s="211"/>
      <c r="J28" s="213">
        <v>1357568</v>
      </c>
    </row>
    <row r="29" spans="1:10" s="35" customFormat="1" x14ac:dyDescent="0.65">
      <c r="A29" s="282"/>
      <c r="B29" s="75" t="s">
        <v>39</v>
      </c>
      <c r="C29" s="34"/>
      <c r="D29" s="211">
        <v>33825225</v>
      </c>
      <c r="E29" s="211"/>
      <c r="F29" s="211">
        <v>-60121425</v>
      </c>
      <c r="G29" s="211"/>
      <c r="H29" s="213">
        <v>-772745</v>
      </c>
      <c r="I29" s="211"/>
      <c r="J29" s="213">
        <v>-478473</v>
      </c>
    </row>
    <row r="30" spans="1:10" s="35" customFormat="1" x14ac:dyDescent="0.65">
      <c r="A30" s="282"/>
      <c r="B30" s="73" t="s">
        <v>163</v>
      </c>
      <c r="C30" s="34"/>
      <c r="D30" s="211">
        <v>-106842</v>
      </c>
      <c r="E30" s="211"/>
      <c r="F30" s="211">
        <v>-27961958</v>
      </c>
      <c r="G30" s="211"/>
      <c r="H30" s="211">
        <v>-147347</v>
      </c>
      <c r="I30" s="211"/>
      <c r="J30" s="211">
        <v>-233814</v>
      </c>
    </row>
    <row r="31" spans="1:10" s="35" customFormat="1" x14ac:dyDescent="0.65">
      <c r="A31" s="282"/>
      <c r="B31" s="75" t="s">
        <v>44</v>
      </c>
      <c r="C31" s="34"/>
      <c r="D31" s="211">
        <v>-7794198</v>
      </c>
      <c r="E31" s="211"/>
      <c r="F31" s="211">
        <v>12047434</v>
      </c>
      <c r="G31" s="211"/>
      <c r="H31" s="34" t="s">
        <v>25</v>
      </c>
      <c r="I31" s="212"/>
      <c r="J31" s="34" t="s">
        <v>25</v>
      </c>
    </row>
    <row r="32" spans="1:10" s="35" customFormat="1" x14ac:dyDescent="0.65">
      <c r="A32" s="282"/>
      <c r="B32" s="73" t="s">
        <v>154</v>
      </c>
      <c r="C32" s="34"/>
      <c r="D32" s="214">
        <v>-586240</v>
      </c>
      <c r="E32" s="211"/>
      <c r="F32" s="214">
        <v>-964779</v>
      </c>
      <c r="G32" s="211"/>
      <c r="H32" s="214">
        <v>-59101</v>
      </c>
      <c r="I32" s="212"/>
      <c r="J32" s="349">
        <v>-706294</v>
      </c>
    </row>
    <row r="33" spans="1:10" s="35" customFormat="1" x14ac:dyDescent="0.65">
      <c r="A33" s="283" t="s">
        <v>155</v>
      </c>
      <c r="B33" s="236"/>
      <c r="C33" s="34"/>
      <c r="D33" s="199">
        <v>111327129</v>
      </c>
      <c r="E33" s="199"/>
      <c r="F33" s="199">
        <v>-211151763</v>
      </c>
      <c r="G33" s="199"/>
      <c r="H33" s="199">
        <v>-19359453</v>
      </c>
      <c r="I33" s="199"/>
      <c r="J33" s="199">
        <v>-21726720</v>
      </c>
    </row>
    <row r="34" spans="1:10" s="35" customFormat="1" x14ac:dyDescent="0.65">
      <c r="A34" s="283"/>
      <c r="B34" s="73" t="s">
        <v>123</v>
      </c>
      <c r="C34" s="34"/>
      <c r="D34" s="215">
        <v>-5916850</v>
      </c>
      <c r="E34" s="213"/>
      <c r="F34" s="215">
        <v>-25934119</v>
      </c>
      <c r="G34" s="213"/>
      <c r="H34" s="215">
        <v>-678576</v>
      </c>
      <c r="I34" s="213"/>
      <c r="J34" s="294">
        <v>-393578</v>
      </c>
    </row>
    <row r="35" spans="1:10" s="38" customFormat="1" ht="22" x14ac:dyDescent="0.7">
      <c r="A35" s="36" t="s">
        <v>122</v>
      </c>
      <c r="B35" s="284"/>
      <c r="C35" s="37"/>
      <c r="D35" s="216">
        <v>105410279</v>
      </c>
      <c r="E35" s="217"/>
      <c r="F35" s="216">
        <v>-237085882</v>
      </c>
      <c r="G35" s="218"/>
      <c r="H35" s="216">
        <v>-20038029</v>
      </c>
      <c r="I35" s="218"/>
      <c r="J35" s="216">
        <v>-22120298</v>
      </c>
    </row>
    <row r="36" spans="1:10" s="38" customFormat="1" ht="22" x14ac:dyDescent="0.7">
      <c r="A36" s="36"/>
      <c r="B36" s="284"/>
      <c r="C36" s="37"/>
      <c r="D36" s="217"/>
      <c r="E36" s="217"/>
      <c r="F36" s="217"/>
      <c r="G36" s="218"/>
      <c r="H36" s="217"/>
      <c r="I36" s="218"/>
      <c r="J36" s="217"/>
    </row>
    <row r="37" spans="1:10" ht="22" x14ac:dyDescent="0.65">
      <c r="A37" s="8" t="s">
        <v>95</v>
      </c>
      <c r="B37" s="322"/>
      <c r="C37" s="322"/>
      <c r="D37" s="323"/>
      <c r="E37" s="323"/>
      <c r="F37" s="323"/>
      <c r="G37" s="323"/>
      <c r="H37" s="323"/>
      <c r="I37" s="323"/>
      <c r="J37" s="16"/>
    </row>
    <row r="38" spans="1:10" s="7" customFormat="1" ht="23" x14ac:dyDescent="0.65">
      <c r="A38" s="8" t="s">
        <v>180</v>
      </c>
      <c r="B38" s="8"/>
      <c r="C38" s="8"/>
      <c r="D38" s="326"/>
      <c r="E38" s="326"/>
      <c r="F38" s="326"/>
      <c r="G38" s="326"/>
      <c r="H38" s="326"/>
      <c r="I38" s="326"/>
      <c r="J38" s="8"/>
    </row>
    <row r="39" spans="1:10" ht="22" x14ac:dyDescent="0.65">
      <c r="A39" s="8"/>
      <c r="B39" s="322"/>
      <c r="C39" s="322"/>
      <c r="D39" s="323"/>
      <c r="E39" s="323"/>
      <c r="F39" s="323"/>
      <c r="G39" s="323"/>
      <c r="H39" s="323"/>
      <c r="I39" s="323"/>
      <c r="J39" s="16"/>
    </row>
    <row r="40" spans="1:10" ht="22" x14ac:dyDescent="0.7">
      <c r="A40" s="8"/>
      <c r="B40" s="322"/>
      <c r="C40" s="322"/>
      <c r="D40" s="354" t="s">
        <v>42</v>
      </c>
      <c r="E40" s="354"/>
      <c r="F40" s="354"/>
      <c r="G40" s="322"/>
      <c r="H40" s="355" t="s">
        <v>31</v>
      </c>
      <c r="I40" s="355"/>
      <c r="J40" s="355"/>
    </row>
    <row r="41" spans="1:10" ht="22" x14ac:dyDescent="0.65">
      <c r="A41" s="8"/>
      <c r="B41" s="322"/>
      <c r="C41" s="322"/>
      <c r="D41" s="356" t="s">
        <v>151</v>
      </c>
      <c r="E41" s="356"/>
      <c r="F41" s="356"/>
      <c r="G41" s="322"/>
      <c r="H41" s="356" t="s">
        <v>151</v>
      </c>
      <c r="I41" s="356"/>
      <c r="J41" s="356"/>
    </row>
    <row r="42" spans="1:10" s="29" customFormat="1" ht="22" x14ac:dyDescent="0.7">
      <c r="A42" s="155"/>
      <c r="B42" s="322"/>
      <c r="C42" s="322"/>
      <c r="D42" s="127">
        <v>2562</v>
      </c>
      <c r="E42" s="321"/>
      <c r="F42" s="127">
        <v>2561</v>
      </c>
      <c r="G42" s="322"/>
      <c r="H42" s="127">
        <v>2562</v>
      </c>
      <c r="I42" s="321"/>
      <c r="J42" s="127">
        <v>2561</v>
      </c>
    </row>
    <row r="43" spans="1:10" s="35" customFormat="1" x14ac:dyDescent="0.65">
      <c r="A43" s="155"/>
      <c r="B43" s="322"/>
      <c r="C43" s="322"/>
      <c r="D43" s="359" t="s">
        <v>125</v>
      </c>
      <c r="E43" s="359"/>
      <c r="F43" s="359"/>
      <c r="G43" s="359"/>
      <c r="H43" s="359"/>
      <c r="I43" s="359"/>
      <c r="J43" s="359"/>
    </row>
    <row r="44" spans="1:10" s="35" customFormat="1" ht="22" x14ac:dyDescent="0.7">
      <c r="A44" s="285" t="s">
        <v>147</v>
      </c>
      <c r="B44" s="219"/>
      <c r="C44" s="219"/>
      <c r="D44" s="78"/>
      <c r="E44" s="78"/>
      <c r="F44" s="78"/>
      <c r="G44" s="34"/>
      <c r="H44" s="34"/>
      <c r="I44" s="34"/>
      <c r="J44" s="210"/>
    </row>
    <row r="45" spans="1:10" s="35" customFormat="1" x14ac:dyDescent="0.65">
      <c r="A45" s="282"/>
      <c r="B45" s="219" t="s">
        <v>171</v>
      </c>
      <c r="C45" s="219"/>
      <c r="D45" s="331">
        <v>-14194289</v>
      </c>
      <c r="E45" s="331"/>
      <c r="F45" s="327">
        <v>-29766090</v>
      </c>
      <c r="G45" s="331"/>
      <c r="H45" s="332">
        <v>-51360</v>
      </c>
      <c r="I45" s="332"/>
      <c r="J45" s="332">
        <v>-119168</v>
      </c>
    </row>
    <row r="46" spans="1:10" s="35" customFormat="1" x14ac:dyDescent="0.65">
      <c r="A46" s="282"/>
      <c r="B46" s="219" t="s">
        <v>181</v>
      </c>
      <c r="C46" s="219"/>
      <c r="D46" s="332" t="s">
        <v>25</v>
      </c>
      <c r="E46" s="331"/>
      <c r="F46" s="332" t="s">
        <v>25</v>
      </c>
      <c r="G46" s="331"/>
      <c r="H46" s="332">
        <v>-53809728</v>
      </c>
      <c r="I46" s="332"/>
      <c r="J46" s="332" t="s">
        <v>25</v>
      </c>
    </row>
    <row r="47" spans="1:10" s="35" customFormat="1" x14ac:dyDescent="0.65">
      <c r="A47" s="282"/>
      <c r="B47" s="219" t="s">
        <v>182</v>
      </c>
      <c r="C47" s="219"/>
      <c r="D47" s="332" t="s">
        <v>25</v>
      </c>
      <c r="E47" s="331"/>
      <c r="F47" s="332" t="s">
        <v>25</v>
      </c>
      <c r="G47" s="34"/>
      <c r="H47" s="332">
        <v>52198440</v>
      </c>
      <c r="I47" s="34"/>
      <c r="J47" s="332" t="s">
        <v>25</v>
      </c>
    </row>
    <row r="48" spans="1:10" s="35" customFormat="1" x14ac:dyDescent="0.65">
      <c r="A48" s="282"/>
      <c r="B48" s="219" t="s">
        <v>187</v>
      </c>
      <c r="C48" s="219"/>
      <c r="D48" s="332">
        <v>147010</v>
      </c>
      <c r="E48" s="331"/>
      <c r="F48" s="332">
        <v>99470</v>
      </c>
      <c r="G48" s="34"/>
      <c r="H48" s="332" t="s">
        <v>25</v>
      </c>
      <c r="I48" s="34"/>
      <c r="J48" s="332" t="s">
        <v>25</v>
      </c>
    </row>
    <row r="49" spans="1:10" s="35" customFormat="1" x14ac:dyDescent="0.65">
      <c r="A49" s="282"/>
      <c r="B49" s="219" t="s">
        <v>103</v>
      </c>
      <c r="C49" s="219"/>
      <c r="D49" s="332" t="s">
        <v>25</v>
      </c>
      <c r="E49" s="331"/>
      <c r="F49" s="332" t="s">
        <v>25</v>
      </c>
      <c r="G49" s="34"/>
      <c r="H49" s="332">
        <v>75453997</v>
      </c>
      <c r="I49" s="331"/>
      <c r="J49" s="332">
        <v>144311815</v>
      </c>
    </row>
    <row r="50" spans="1:10" s="35" customFormat="1" x14ac:dyDescent="0.65">
      <c r="A50" s="282"/>
      <c r="B50" s="219" t="s">
        <v>92</v>
      </c>
      <c r="C50" s="219"/>
      <c r="D50" s="332">
        <v>1519520</v>
      </c>
      <c r="E50" s="331"/>
      <c r="F50" s="327">
        <v>1138455</v>
      </c>
      <c r="G50" s="331"/>
      <c r="H50" s="332">
        <v>3901217</v>
      </c>
      <c r="I50" s="331"/>
      <c r="J50" s="332">
        <v>3873269</v>
      </c>
    </row>
    <row r="51" spans="1:10" s="35" customFormat="1" ht="22" x14ac:dyDescent="0.7">
      <c r="A51" s="36" t="s">
        <v>148</v>
      </c>
      <c r="B51" s="219"/>
      <c r="C51" s="219"/>
      <c r="D51" s="333">
        <v>-12527759</v>
      </c>
      <c r="E51" s="334"/>
      <c r="F51" s="333">
        <v>-28528165</v>
      </c>
      <c r="G51" s="334"/>
      <c r="H51" s="333">
        <v>77692566</v>
      </c>
      <c r="I51" s="334"/>
      <c r="J51" s="333">
        <v>148065916</v>
      </c>
    </row>
    <row r="52" spans="1:10" s="35" customFormat="1" x14ac:dyDescent="0.65">
      <c r="A52" s="282"/>
      <c r="B52" s="219"/>
      <c r="C52" s="219"/>
      <c r="D52" s="78"/>
      <c r="E52" s="78"/>
      <c r="F52" s="78"/>
      <c r="G52" s="34"/>
      <c r="H52" s="34"/>
      <c r="I52" s="34"/>
      <c r="J52" s="210"/>
    </row>
    <row r="53" spans="1:10" s="35" customFormat="1" ht="22" x14ac:dyDescent="0.7">
      <c r="A53" s="285" t="s">
        <v>28</v>
      </c>
      <c r="B53" s="219"/>
      <c r="C53" s="219"/>
      <c r="D53" s="78"/>
      <c r="E53" s="78"/>
      <c r="F53" s="78"/>
      <c r="G53" s="34"/>
      <c r="H53" s="34"/>
      <c r="I53" s="34"/>
      <c r="J53" s="210"/>
    </row>
    <row r="54" spans="1:10" s="35" customFormat="1" x14ac:dyDescent="0.65">
      <c r="A54" s="236"/>
      <c r="B54" s="73" t="s">
        <v>118</v>
      </c>
      <c r="C54" s="73"/>
      <c r="D54" s="223">
        <v>837288252</v>
      </c>
      <c r="E54" s="223"/>
      <c r="F54" s="328">
        <v>889865253</v>
      </c>
      <c r="G54" s="220"/>
      <c r="H54" s="220" t="s">
        <v>25</v>
      </c>
      <c r="I54" s="220"/>
      <c r="J54" s="220" t="s">
        <v>25</v>
      </c>
    </row>
    <row r="55" spans="1:10" s="35" customFormat="1" x14ac:dyDescent="0.65">
      <c r="A55" s="236"/>
      <c r="B55" s="73" t="s">
        <v>183</v>
      </c>
      <c r="C55" s="73"/>
      <c r="D55" s="220">
        <v>-830000866</v>
      </c>
      <c r="E55" s="223"/>
      <c r="F55" s="335">
        <v>-628870574</v>
      </c>
      <c r="G55" s="220"/>
      <c r="H55" s="220" t="s">
        <v>25</v>
      </c>
      <c r="I55" s="220"/>
      <c r="J55" s="220" t="s">
        <v>25</v>
      </c>
    </row>
    <row r="56" spans="1:10" s="35" customFormat="1" x14ac:dyDescent="0.65">
      <c r="A56" s="236"/>
      <c r="B56" s="52" t="s">
        <v>184</v>
      </c>
      <c r="C56" s="73"/>
      <c r="D56" s="220">
        <v>-50600000</v>
      </c>
      <c r="E56" s="223"/>
      <c r="F56" s="335">
        <v>-101200000</v>
      </c>
      <c r="G56" s="220"/>
      <c r="H56" s="220">
        <v>-50600000</v>
      </c>
      <c r="I56" s="220"/>
      <c r="J56" s="220">
        <v>-101200000</v>
      </c>
    </row>
    <row r="57" spans="1:10" s="35" customFormat="1" x14ac:dyDescent="0.65">
      <c r="A57" s="236"/>
      <c r="B57" s="73" t="s">
        <v>91</v>
      </c>
      <c r="C57" s="73"/>
      <c r="D57" s="222">
        <v>-14578800</v>
      </c>
      <c r="E57" s="223"/>
      <c r="F57" s="328">
        <v>-5811625</v>
      </c>
      <c r="G57" s="220"/>
      <c r="H57" s="220" t="s">
        <v>25</v>
      </c>
      <c r="I57" s="220"/>
      <c r="J57" s="220" t="s">
        <v>25</v>
      </c>
    </row>
    <row r="58" spans="1:10" s="35" customFormat="1" ht="22" x14ac:dyDescent="0.7">
      <c r="A58" s="287" t="s">
        <v>191</v>
      </c>
      <c r="B58" s="219"/>
      <c r="C58" s="219"/>
      <c r="D58" s="224">
        <v>-57891414</v>
      </c>
      <c r="E58" s="225"/>
      <c r="F58" s="224">
        <v>153983054</v>
      </c>
      <c r="G58" s="220"/>
      <c r="H58" s="336">
        <v>-50600000</v>
      </c>
      <c r="I58" s="220"/>
      <c r="J58" s="336">
        <v>-101200000</v>
      </c>
    </row>
    <row r="59" spans="1:10" s="35" customFormat="1" x14ac:dyDescent="0.65">
      <c r="A59" s="282"/>
      <c r="B59" s="236"/>
      <c r="C59" s="236"/>
      <c r="D59" s="221"/>
      <c r="E59" s="221"/>
      <c r="F59" s="220"/>
      <c r="G59" s="220"/>
      <c r="H59" s="220"/>
      <c r="I59" s="220"/>
      <c r="J59" s="222"/>
    </row>
    <row r="60" spans="1:10" s="236" customFormat="1" x14ac:dyDescent="0.65">
      <c r="A60" s="52" t="s">
        <v>106</v>
      </c>
      <c r="D60" s="221"/>
      <c r="E60" s="221"/>
      <c r="F60" s="220"/>
      <c r="G60" s="220"/>
      <c r="H60" s="220"/>
      <c r="I60" s="220"/>
      <c r="J60" s="222"/>
    </row>
    <row r="61" spans="1:10" s="35" customFormat="1" x14ac:dyDescent="0.65">
      <c r="A61" s="52" t="s">
        <v>110</v>
      </c>
      <c r="B61" s="219" t="s">
        <v>119</v>
      </c>
      <c r="C61" s="219"/>
      <c r="D61" s="337">
        <v>34991106</v>
      </c>
      <c r="E61" s="223"/>
      <c r="F61" s="327">
        <v>-111630993</v>
      </c>
      <c r="G61" s="226"/>
      <c r="H61" s="337">
        <v>7054537</v>
      </c>
      <c r="I61" s="226"/>
      <c r="J61" s="223">
        <v>24745618</v>
      </c>
    </row>
    <row r="62" spans="1:10" s="35" customFormat="1" x14ac:dyDescent="0.65">
      <c r="A62" s="73" t="s">
        <v>105</v>
      </c>
      <c r="B62" s="236"/>
      <c r="C62" s="236"/>
      <c r="D62" s="337">
        <v>-10417455</v>
      </c>
      <c r="E62" s="337"/>
      <c r="F62" s="330">
        <v>7477211</v>
      </c>
      <c r="G62" s="337"/>
      <c r="H62" s="332" t="s">
        <v>25</v>
      </c>
      <c r="I62" s="338"/>
      <c r="J62" s="332" t="s">
        <v>25</v>
      </c>
    </row>
    <row r="63" spans="1:10" s="38" customFormat="1" ht="22" x14ac:dyDescent="0.7">
      <c r="A63" s="52" t="s">
        <v>120</v>
      </c>
      <c r="B63" s="219"/>
      <c r="C63" s="219"/>
      <c r="D63" s="332"/>
      <c r="E63" s="223"/>
      <c r="F63" s="332"/>
      <c r="G63" s="226"/>
      <c r="H63" s="223"/>
      <c r="I63" s="226"/>
      <c r="J63" s="223"/>
    </row>
    <row r="64" spans="1:10" s="236" customFormat="1" x14ac:dyDescent="0.65">
      <c r="A64" s="52" t="s">
        <v>110</v>
      </c>
      <c r="B64" s="219" t="s">
        <v>121</v>
      </c>
      <c r="C64" s="219"/>
      <c r="D64" s="339">
        <v>-2697</v>
      </c>
      <c r="E64" s="223"/>
      <c r="F64" s="329">
        <v>-168441</v>
      </c>
      <c r="G64" s="226"/>
      <c r="H64" s="339" t="s">
        <v>25</v>
      </c>
      <c r="I64" s="226"/>
      <c r="J64" s="332" t="s">
        <v>25</v>
      </c>
    </row>
    <row r="65" spans="1:10" s="236" customFormat="1" ht="22" x14ac:dyDescent="0.7">
      <c r="A65" s="36" t="s">
        <v>106</v>
      </c>
      <c r="B65" s="286"/>
      <c r="C65" s="286"/>
      <c r="D65" s="225">
        <v>24570954</v>
      </c>
      <c r="E65" s="225"/>
      <c r="F65" s="225">
        <v>-104322223</v>
      </c>
      <c r="G65" s="235"/>
      <c r="H65" s="225">
        <v>7054537</v>
      </c>
      <c r="I65" s="235"/>
      <c r="J65" s="340">
        <v>24745618</v>
      </c>
    </row>
    <row r="66" spans="1:10" s="35" customFormat="1" x14ac:dyDescent="0.65">
      <c r="A66" s="52" t="s">
        <v>185</v>
      </c>
      <c r="B66" s="219"/>
      <c r="C66" s="219"/>
      <c r="D66" s="222">
        <v>202826243</v>
      </c>
      <c r="E66" s="222"/>
      <c r="F66" s="227">
        <v>307148466</v>
      </c>
      <c r="G66" s="222"/>
      <c r="H66" s="222">
        <v>40299611</v>
      </c>
      <c r="I66" s="222"/>
      <c r="J66" s="222">
        <v>15553993</v>
      </c>
    </row>
    <row r="67" spans="1:10" s="35" customFormat="1" ht="22.5" thickBot="1" x14ac:dyDescent="0.75">
      <c r="A67" s="54" t="s">
        <v>192</v>
      </c>
      <c r="B67" s="219"/>
      <c r="C67" s="219"/>
      <c r="D67" s="228">
        <v>227397197</v>
      </c>
      <c r="E67" s="225"/>
      <c r="F67" s="228">
        <v>202826243</v>
      </c>
      <c r="G67" s="222"/>
      <c r="H67" s="228">
        <v>47354148</v>
      </c>
      <c r="I67" s="222"/>
      <c r="J67" s="228">
        <v>40299611</v>
      </c>
    </row>
    <row r="68" spans="1:10" s="29" customFormat="1" ht="22" thickTop="1" x14ac:dyDescent="0.65">
      <c r="A68" s="282"/>
      <c r="B68" s="219"/>
      <c r="C68" s="219"/>
      <c r="D68" s="34"/>
      <c r="E68" s="34"/>
      <c r="F68" s="34"/>
      <c r="G68" s="34"/>
      <c r="H68" s="34"/>
      <c r="I68" s="34"/>
      <c r="J68" s="39"/>
    </row>
    <row r="69" spans="1:10" ht="22" x14ac:dyDescent="0.7">
      <c r="A69" s="285" t="s">
        <v>165</v>
      </c>
      <c r="B69" s="219"/>
      <c r="C69" s="219"/>
      <c r="D69" s="34"/>
      <c r="E69" s="34"/>
      <c r="F69" s="34"/>
      <c r="G69" s="34"/>
      <c r="H69" s="34"/>
      <c r="I69" s="34"/>
      <c r="J69" s="39"/>
    </row>
    <row r="70" spans="1:10" x14ac:dyDescent="0.65">
      <c r="A70" s="283" t="s">
        <v>166</v>
      </c>
      <c r="B70" s="219"/>
      <c r="C70" s="219"/>
      <c r="D70" s="34" t="s">
        <v>25</v>
      </c>
      <c r="E70" s="34"/>
      <c r="F70" s="34" t="s">
        <v>25</v>
      </c>
      <c r="G70" s="34"/>
      <c r="H70" s="206">
        <v>83921330</v>
      </c>
      <c r="I70" s="34"/>
      <c r="J70" s="39">
        <v>78137172</v>
      </c>
    </row>
    <row r="71" spans="1:10" x14ac:dyDescent="0.65">
      <c r="A71" s="52" t="s">
        <v>186</v>
      </c>
      <c r="B71" s="322"/>
      <c r="C71" s="322"/>
      <c r="D71" s="332" t="s">
        <v>25</v>
      </c>
      <c r="E71" s="337"/>
      <c r="F71" s="332" t="s">
        <v>25</v>
      </c>
      <c r="G71" s="337"/>
      <c r="H71" s="223">
        <v>823745</v>
      </c>
      <c r="I71" s="226"/>
      <c r="J71" s="332">
        <v>902142</v>
      </c>
    </row>
    <row r="72" spans="1:10" x14ac:dyDescent="0.65">
      <c r="A72" s="155"/>
      <c r="B72" s="322"/>
      <c r="C72" s="322"/>
      <c r="D72" s="323"/>
      <c r="E72" s="323"/>
      <c r="F72" s="323"/>
      <c r="G72" s="323"/>
      <c r="H72" s="323"/>
      <c r="I72" s="323"/>
      <c r="J72" s="16"/>
    </row>
  </sheetData>
  <mergeCells count="10">
    <mergeCell ref="D43:J43"/>
    <mergeCell ref="D40:F40"/>
    <mergeCell ref="H40:J40"/>
    <mergeCell ref="D41:F41"/>
    <mergeCell ref="H41:J41"/>
    <mergeCell ref="D7:J7"/>
    <mergeCell ref="D4:F4"/>
    <mergeCell ref="H4:J4"/>
    <mergeCell ref="D5:F5"/>
    <mergeCell ref="H5:J5"/>
  </mergeCells>
  <pageMargins left="0.8" right="0.46" top="0.48" bottom="0.4" header="0.5" footer="0.5"/>
  <pageSetup paperSize="9" scale="85" firstPageNumber="14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296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57" t="s">
        <v>75</v>
      </c>
      <c r="E7" s="360"/>
      <c r="F7" s="360"/>
      <c r="G7" s="360"/>
      <c r="H7" s="360"/>
      <c r="I7" s="360"/>
      <c r="J7" s="360"/>
      <c r="K7" s="360"/>
      <c r="L7" s="360"/>
      <c r="M7" s="25"/>
    </row>
    <row r="8" spans="1:13" s="21" customFormat="1" ht="21.5" x14ac:dyDescent="0.65">
      <c r="B8" s="25"/>
      <c r="C8" s="26"/>
      <c r="D8" s="91"/>
      <c r="E8" s="91"/>
      <c r="F8" s="129" t="s">
        <v>49</v>
      </c>
      <c r="G8" s="91"/>
      <c r="H8" s="361" t="s">
        <v>43</v>
      </c>
      <c r="I8" s="361"/>
      <c r="J8" s="361"/>
      <c r="K8" s="91"/>
      <c r="L8" s="91"/>
      <c r="M8" s="25"/>
    </row>
    <row r="9" spans="1:13" s="21" customFormat="1" ht="21.5" x14ac:dyDescent="0.65">
      <c r="B9" s="25"/>
      <c r="C9" s="26"/>
      <c r="D9" s="91"/>
      <c r="E9" s="91"/>
      <c r="F9" s="122"/>
      <c r="G9" s="91"/>
      <c r="H9" s="122" t="s">
        <v>62</v>
      </c>
      <c r="I9" s="122"/>
      <c r="K9" s="91"/>
      <c r="L9" s="91"/>
      <c r="M9" s="25"/>
    </row>
    <row r="10" spans="1:13" s="21" customFormat="1" ht="21.5" x14ac:dyDescent="0.65">
      <c r="B10" s="25"/>
      <c r="C10" s="26"/>
      <c r="D10" s="91"/>
      <c r="E10" s="91"/>
      <c r="F10" s="122"/>
      <c r="G10" s="91"/>
      <c r="H10" s="122" t="s">
        <v>63</v>
      </c>
      <c r="I10" s="122"/>
      <c r="J10" s="122" t="s">
        <v>64</v>
      </c>
      <c r="K10" s="91"/>
      <c r="L10" s="91"/>
      <c r="M10" s="25"/>
    </row>
    <row r="11" spans="1:13" s="25" customFormat="1" ht="22" x14ac:dyDescent="0.7">
      <c r="A11" s="27"/>
      <c r="C11" s="26"/>
      <c r="D11" s="44" t="s">
        <v>21</v>
      </c>
      <c r="E11" s="125"/>
      <c r="F11" s="44"/>
      <c r="G11" s="23"/>
      <c r="H11" s="71" t="s">
        <v>61</v>
      </c>
      <c r="I11" s="17"/>
      <c r="J11" s="71" t="s">
        <v>66</v>
      </c>
      <c r="K11" s="70"/>
      <c r="L11" s="40" t="s">
        <v>27</v>
      </c>
      <c r="M11" s="40"/>
    </row>
    <row r="12" spans="1:13" s="25" customFormat="1" ht="22" x14ac:dyDescent="0.7">
      <c r="A12" s="27"/>
      <c r="C12" s="6" t="s">
        <v>0</v>
      </c>
      <c r="D12" s="12" t="s">
        <v>22</v>
      </c>
      <c r="E12" s="125"/>
      <c r="F12" s="12" t="s">
        <v>14</v>
      </c>
      <c r="G12" s="125"/>
      <c r="H12" s="40" t="s">
        <v>68</v>
      </c>
      <c r="I12" s="125"/>
      <c r="J12" s="40" t="s">
        <v>65</v>
      </c>
      <c r="K12" s="125"/>
      <c r="L12" s="44" t="s">
        <v>26</v>
      </c>
      <c r="M12" s="40"/>
    </row>
    <row r="13" spans="1:13" s="25" customFormat="1" ht="22" x14ac:dyDescent="0.7">
      <c r="A13" s="27"/>
      <c r="C13" s="26"/>
      <c r="D13" s="359" t="s">
        <v>32</v>
      </c>
      <c r="E13" s="359"/>
      <c r="F13" s="359"/>
      <c r="G13" s="359"/>
      <c r="H13" s="359"/>
      <c r="I13" s="359"/>
      <c r="J13" s="359"/>
      <c r="K13" s="359"/>
      <c r="L13" s="359"/>
      <c r="M13" s="121"/>
    </row>
    <row r="14" spans="1:13" s="25" customFormat="1" ht="22" x14ac:dyDescent="0.7">
      <c r="A14" s="8" t="s">
        <v>50</v>
      </c>
      <c r="D14" s="85">
        <v>1000</v>
      </c>
      <c r="E14" s="85"/>
      <c r="F14" s="85">
        <v>29399</v>
      </c>
      <c r="G14" s="85"/>
      <c r="H14" s="85">
        <v>1002231</v>
      </c>
      <c r="I14" s="85"/>
      <c r="J14" s="85">
        <v>3383</v>
      </c>
      <c r="K14" s="85"/>
      <c r="L14" s="85">
        <v>1036013</v>
      </c>
      <c r="M14" s="121"/>
    </row>
    <row r="15" spans="1:13" s="25" customFormat="1" ht="22" x14ac:dyDescent="0.65">
      <c r="A15" s="8" t="s">
        <v>29</v>
      </c>
      <c r="C15" s="26"/>
      <c r="D15" s="86"/>
      <c r="E15" s="86"/>
      <c r="F15" s="86"/>
      <c r="G15" s="86"/>
      <c r="H15" s="86"/>
      <c r="I15" s="86"/>
      <c r="J15" s="86"/>
      <c r="K15" s="86"/>
      <c r="L15" s="86"/>
    </row>
    <row r="16" spans="1:13" s="25" customFormat="1" ht="22" x14ac:dyDescent="0.7">
      <c r="A16" s="8"/>
      <c r="B16" s="123" t="s">
        <v>72</v>
      </c>
      <c r="C16" s="26"/>
      <c r="D16" s="86"/>
      <c r="E16" s="86"/>
      <c r="F16" s="86"/>
      <c r="G16" s="86"/>
      <c r="H16" s="86"/>
      <c r="I16" s="86"/>
      <c r="J16" s="86"/>
      <c r="K16" s="86"/>
      <c r="L16" s="86"/>
    </row>
    <row r="17" spans="1:14" s="25" customFormat="1" ht="22.5" customHeight="1" x14ac:dyDescent="0.65">
      <c r="A17" s="46"/>
      <c r="B17" s="25" t="s">
        <v>30</v>
      </c>
      <c r="C17" s="26">
        <v>14</v>
      </c>
      <c r="D17" s="107">
        <v>930000</v>
      </c>
      <c r="E17" s="107"/>
      <c r="F17" s="106" t="s">
        <v>25</v>
      </c>
      <c r="G17" s="107"/>
      <c r="H17" s="106" t="s">
        <v>25</v>
      </c>
      <c r="I17" s="107"/>
      <c r="J17" s="106" t="s">
        <v>25</v>
      </c>
      <c r="K17" s="107"/>
      <c r="L17" s="108">
        <f>SUM(D17:J17)</f>
        <v>930000</v>
      </c>
    </row>
    <row r="18" spans="1:14" s="25" customFormat="1" ht="22.5" customHeight="1" x14ac:dyDescent="0.65">
      <c r="A18" s="46"/>
      <c r="B18" s="25" t="s">
        <v>67</v>
      </c>
      <c r="C18" s="26" t="s">
        <v>59</v>
      </c>
      <c r="D18" s="106" t="s">
        <v>25</v>
      </c>
      <c r="E18" s="108"/>
      <c r="F18" s="106" t="s">
        <v>25</v>
      </c>
      <c r="G18" s="108"/>
      <c r="H18" s="100">
        <v>-904049</v>
      </c>
      <c r="I18" s="107"/>
      <c r="J18" s="106" t="s">
        <v>25</v>
      </c>
      <c r="K18" s="107"/>
      <c r="L18" s="108">
        <f>SUM(D18:J18)</f>
        <v>-904049</v>
      </c>
    </row>
    <row r="19" spans="1:14" s="25" customFormat="1" ht="22.5" customHeight="1" x14ac:dyDescent="0.7">
      <c r="B19" s="9" t="s">
        <v>58</v>
      </c>
      <c r="C19" s="26"/>
      <c r="D19" s="109">
        <f>SUM(D14:D18)</f>
        <v>931000</v>
      </c>
      <c r="E19" s="110"/>
      <c r="F19" s="109">
        <f t="shared" ref="F19:J19" si="0">SUM(F14:F18)</f>
        <v>29399</v>
      </c>
      <c r="G19" s="110"/>
      <c r="H19" s="111">
        <f t="shared" si="0"/>
        <v>98182</v>
      </c>
      <c r="I19" s="112"/>
      <c r="J19" s="111">
        <f t="shared" si="0"/>
        <v>3383</v>
      </c>
      <c r="K19" s="107"/>
      <c r="L19" s="111">
        <f>SUM(L14:L18)</f>
        <v>1061964</v>
      </c>
    </row>
    <row r="20" spans="1:14" s="8" customFormat="1" ht="22.5" customHeight="1" x14ac:dyDescent="0.65">
      <c r="A20" s="8" t="s">
        <v>51</v>
      </c>
      <c r="C20" s="13"/>
      <c r="D20" s="113"/>
      <c r="E20" s="114"/>
      <c r="F20" s="113"/>
      <c r="G20" s="114"/>
      <c r="H20" s="114"/>
      <c r="I20" s="114"/>
      <c r="J20" s="114"/>
      <c r="K20" s="107"/>
      <c r="L20" s="115"/>
    </row>
    <row r="21" spans="1:14" s="25" customFormat="1" ht="22.5" customHeight="1" x14ac:dyDescent="0.65">
      <c r="A21" s="46"/>
      <c r="B21" s="25" t="s">
        <v>52</v>
      </c>
      <c r="C21" s="125"/>
      <c r="D21" s="119" t="s">
        <v>25</v>
      </c>
      <c r="E21" s="116"/>
      <c r="F21" s="116" t="e">
        <f>#REF!</f>
        <v>#REF!</v>
      </c>
      <c r="G21" s="116"/>
      <c r="H21" s="119" t="s">
        <v>25</v>
      </c>
      <c r="I21" s="116"/>
      <c r="J21" s="119" t="s">
        <v>25</v>
      </c>
      <c r="K21" s="107"/>
      <c r="L21" s="116" t="e">
        <f>SUM(D21:J21)</f>
        <v>#REF!</v>
      </c>
    </row>
    <row r="22" spans="1:14" s="25" customFormat="1" ht="22.5" customHeight="1" x14ac:dyDescent="0.65">
      <c r="A22" s="46"/>
      <c r="B22" s="25" t="s">
        <v>53</v>
      </c>
      <c r="C22" s="26"/>
      <c r="D22" s="120" t="s">
        <v>25</v>
      </c>
      <c r="E22" s="100"/>
      <c r="F22" s="120" t="s">
        <v>25</v>
      </c>
      <c r="G22" s="100"/>
      <c r="H22" s="104" t="s">
        <v>25</v>
      </c>
      <c r="I22" s="100"/>
      <c r="J22" s="100" t="e">
        <f>#REF!</f>
        <v>#REF!</v>
      </c>
      <c r="K22" s="107"/>
      <c r="L22" s="117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54</v>
      </c>
      <c r="C23" s="28"/>
      <c r="D23" s="99" t="s">
        <v>25</v>
      </c>
      <c r="E23" s="101"/>
      <c r="F23" s="102" t="e">
        <f t="shared" ref="F23:J23" si="2">SUM(F21:F22)</f>
        <v>#REF!</v>
      </c>
      <c r="G23" s="101"/>
      <c r="H23" s="99" t="s">
        <v>25</v>
      </c>
      <c r="I23" s="101"/>
      <c r="J23" s="102" t="e">
        <f t="shared" si="2"/>
        <v>#REF!</v>
      </c>
      <c r="K23" s="107"/>
      <c r="L23" s="102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74</v>
      </c>
      <c r="C24" s="28"/>
      <c r="D24" s="103">
        <f>SUM(D19,D23)</f>
        <v>931000</v>
      </c>
      <c r="E24" s="101"/>
      <c r="F24" s="103" t="e">
        <f>SUM(F19,F23)</f>
        <v>#REF!</v>
      </c>
      <c r="G24" s="118"/>
      <c r="H24" s="103">
        <f>SUM(H19,H23)</f>
        <v>98182</v>
      </c>
      <c r="I24" s="118"/>
      <c r="J24" s="103" t="e">
        <f>SUM(J19,J23)</f>
        <v>#REF!</v>
      </c>
      <c r="K24" s="107"/>
      <c r="L24" s="103" t="e">
        <f t="shared" si="1"/>
        <v>#REF!</v>
      </c>
      <c r="M24" s="24"/>
      <c r="N24" s="20"/>
    </row>
    <row r="25" spans="1:14" s="25" customFormat="1" ht="22.5" customHeight="1" thickTop="1" x14ac:dyDescent="0.65">
      <c r="C25" s="125"/>
      <c r="D25" s="16"/>
      <c r="E25" s="16"/>
      <c r="F25" s="16"/>
      <c r="G25" s="16"/>
      <c r="H25" s="16"/>
      <c r="I25" s="16"/>
      <c r="J25" s="16"/>
      <c r="K25" s="105"/>
      <c r="L25" s="79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2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2" customFormat="1" ht="22.5" customHeight="1" x14ac:dyDescent="0.65">
      <c r="C45" s="43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2" customFormat="1" ht="22.5" customHeight="1" x14ac:dyDescent="0.65">
      <c r="C46" s="43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2" customFormat="1" ht="22.5" customHeight="1" x14ac:dyDescent="0.65">
      <c r="C47" s="43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2" customFormat="1" ht="22.5" customHeight="1" x14ac:dyDescent="0.65">
      <c r="C48" s="43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2" customFormat="1" ht="21.5" x14ac:dyDescent="0.65">
      <c r="C49" s="43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2" customFormat="1" ht="21.5" x14ac:dyDescent="0.65">
      <c r="C50" s="43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2" customFormat="1" ht="21.5" x14ac:dyDescent="0.65">
      <c r="C51" s="43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2" customFormat="1" ht="21.5" x14ac:dyDescent="0.65">
      <c r="C52" s="43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2" customFormat="1" ht="21.5" x14ac:dyDescent="0.65">
      <c r="C53" s="43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25"/>
    </row>
    <row r="78" spans="4:12" ht="21.5" x14ac:dyDescent="0.65">
      <c r="D78" s="125"/>
    </row>
    <row r="80" spans="4:12" ht="21.5" x14ac:dyDescent="0.65">
      <c r="D80" s="125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2020-02-18T09:35:22Z</cp:lastPrinted>
  <dcterms:created xsi:type="dcterms:W3CDTF">2005-03-21T11:03:37Z</dcterms:created>
  <dcterms:modified xsi:type="dcterms:W3CDTF">2020-02-22T13:19:12Z</dcterms:modified>
</cp:coreProperties>
</file>