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2\"/>
    </mc:Choice>
  </mc:AlternateContent>
  <xr:revisionPtr revIDLastSave="0" documentId="13_ncr:1_{D4EEE623-B731-486B-B513-41663E13AAF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BS!$A$1:$K$74</definedName>
    <definedName name="_xlnm.Print_Area" localSheetId="2">'CE1'!$A$1:$V$30</definedName>
    <definedName name="_xlnm.Print_Area" localSheetId="3">'CE2'!$A$1:$L$23</definedName>
    <definedName name="_xlnm.Print_Area" localSheetId="1">'PL&amp;Cash Flow'!$A$1:$L$154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8" i="2" l="1"/>
  <c r="H24" i="6" l="1"/>
  <c r="H28" i="6" s="1"/>
  <c r="H17" i="6"/>
  <c r="H19" i="6" s="1"/>
  <c r="E111" i="2" l="1"/>
  <c r="D24" i="6" l="1"/>
  <c r="D28" i="6" s="1"/>
  <c r="R27" i="6"/>
  <c r="R26" i="6" l="1"/>
  <c r="K144" i="2" l="1"/>
  <c r="I144" i="2"/>
  <c r="G144" i="2"/>
  <c r="E144" i="2"/>
  <c r="V26" i="6" l="1"/>
  <c r="J24" i="6"/>
  <c r="J28" i="6" s="1"/>
  <c r="J17" i="6"/>
  <c r="J19" i="6" s="1"/>
  <c r="T23" i="6" l="1"/>
  <c r="P23" i="6" l="1"/>
  <c r="P24" i="6" s="1"/>
  <c r="P28" i="6" s="1"/>
  <c r="V27" i="6"/>
  <c r="T16" i="6" l="1"/>
  <c r="P16" i="6" s="1"/>
  <c r="T15" i="6"/>
  <c r="T22" i="6"/>
  <c r="T24" i="6" s="1"/>
  <c r="T28" i="6" s="1"/>
  <c r="L24" i="6"/>
  <c r="L28" i="6" s="1"/>
  <c r="F24" i="6"/>
  <c r="F28" i="6" s="1"/>
  <c r="R21" i="6"/>
  <c r="V21" i="6" s="1"/>
  <c r="L20" i="7"/>
  <c r="H19" i="7"/>
  <c r="H21" i="7" s="1"/>
  <c r="F19" i="7"/>
  <c r="F21" i="7" s="1"/>
  <c r="I54" i="5" s="1"/>
  <c r="D19" i="7"/>
  <c r="D21" i="7" s="1"/>
  <c r="I53" i="5" s="1"/>
  <c r="L16" i="7"/>
  <c r="R18" i="6" l="1"/>
  <c r="R14" i="6"/>
  <c r="K138" i="2" l="1"/>
  <c r="G138" i="2"/>
  <c r="E138" i="2"/>
  <c r="E67" i="2" l="1"/>
  <c r="N23" i="6" s="1"/>
  <c r="R23" i="6" s="1"/>
  <c r="V23" i="6" l="1"/>
  <c r="I67" i="2"/>
  <c r="E15" i="2"/>
  <c r="E19" i="2"/>
  <c r="E25" i="2" s="1"/>
  <c r="E60" i="2"/>
  <c r="V14" i="6"/>
  <c r="V18" i="6"/>
  <c r="K15" i="2"/>
  <c r="K19" i="2"/>
  <c r="K25" i="2" s="1"/>
  <c r="G15" i="2"/>
  <c r="G19" i="2"/>
  <c r="G25" i="2" s="1"/>
  <c r="F17" i="6"/>
  <c r="F19" i="6" s="1"/>
  <c r="L17" i="6"/>
  <c r="L19" i="6" s="1"/>
  <c r="I60" i="2"/>
  <c r="I15" i="2"/>
  <c r="I19" i="2"/>
  <c r="L13" i="7"/>
  <c r="K67" i="2"/>
  <c r="H12" i="7"/>
  <c r="H14" i="7" s="1"/>
  <c r="F12" i="7"/>
  <c r="F14" i="7" s="1"/>
  <c r="D12" i="7"/>
  <c r="D14" i="7" s="1"/>
  <c r="L9" i="7"/>
  <c r="D17" i="6"/>
  <c r="D19" i="6" s="1"/>
  <c r="K63" i="5"/>
  <c r="K66" i="5" s="1"/>
  <c r="G63" i="5"/>
  <c r="G66" i="5" s="1"/>
  <c r="K46" i="5"/>
  <c r="I46" i="5"/>
  <c r="G46" i="5"/>
  <c r="E46" i="5"/>
  <c r="K42" i="5"/>
  <c r="K47" i="5" s="1"/>
  <c r="I42" i="5"/>
  <c r="G42" i="5"/>
  <c r="G47" i="5" s="1"/>
  <c r="E42" i="5"/>
  <c r="K25" i="5"/>
  <c r="I25" i="5"/>
  <c r="G25" i="5"/>
  <c r="E25" i="5"/>
  <c r="K14" i="5"/>
  <c r="K26" i="5" s="1"/>
  <c r="I14" i="5"/>
  <c r="G14" i="5"/>
  <c r="E14" i="5"/>
  <c r="G67" i="2"/>
  <c r="N16" i="6" s="1"/>
  <c r="K60" i="2"/>
  <c r="G60" i="2"/>
  <c r="G26" i="5" l="1"/>
  <c r="I47" i="5"/>
  <c r="K67" i="5"/>
  <c r="K68" i="5" s="1"/>
  <c r="G67" i="5"/>
  <c r="R16" i="6"/>
  <c r="I25" i="2"/>
  <c r="I27" i="2" s="1"/>
  <c r="I29" i="2" s="1"/>
  <c r="I31" i="2" s="1"/>
  <c r="I33" i="2" s="1"/>
  <c r="G68" i="2"/>
  <c r="K68" i="2"/>
  <c r="J11" i="7" s="1"/>
  <c r="K27" i="2"/>
  <c r="K29" i="2" s="1"/>
  <c r="K31" i="2" s="1"/>
  <c r="K86" i="2" s="1"/>
  <c r="K105" i="2" s="1"/>
  <c r="K113" i="2" s="1"/>
  <c r="K117" i="2" s="1"/>
  <c r="K146" i="2" s="1"/>
  <c r="K150" i="2" s="1"/>
  <c r="T17" i="6"/>
  <c r="T19" i="6" s="1"/>
  <c r="G27" i="2"/>
  <c r="G29" i="2" s="1"/>
  <c r="G31" i="2" s="1"/>
  <c r="G86" i="2" s="1"/>
  <c r="G105" i="2" s="1"/>
  <c r="G113" i="2" s="1"/>
  <c r="G117" i="2" s="1"/>
  <c r="G146" i="2" s="1"/>
  <c r="I68" i="2"/>
  <c r="J18" i="7" s="1"/>
  <c r="L18" i="7" s="1"/>
  <c r="I26" i="5"/>
  <c r="E68" i="2"/>
  <c r="P17" i="6"/>
  <c r="P19" i="6" s="1"/>
  <c r="E27" i="2"/>
  <c r="E29" i="2" s="1"/>
  <c r="E31" i="2" s="1"/>
  <c r="E86" i="2" s="1"/>
  <c r="E105" i="2" s="1"/>
  <c r="E47" i="5"/>
  <c r="E26" i="5"/>
  <c r="G68" i="5" l="1"/>
  <c r="L11" i="7"/>
  <c r="E113" i="2"/>
  <c r="E117" i="2" s="1"/>
  <c r="E146" i="2" s="1"/>
  <c r="I86" i="2"/>
  <c r="K33" i="2"/>
  <c r="K53" i="2" s="1"/>
  <c r="K151" i="2"/>
  <c r="G33" i="2"/>
  <c r="G39" i="2" s="1"/>
  <c r="G36" i="2" s="1"/>
  <c r="I53" i="2"/>
  <c r="J17" i="7" s="1"/>
  <c r="I36" i="2"/>
  <c r="I43" i="2" s="1"/>
  <c r="E33" i="2"/>
  <c r="E39" i="2" s="1"/>
  <c r="E36" i="2" s="1"/>
  <c r="N22" i="6" s="1"/>
  <c r="N24" i="6" s="1"/>
  <c r="N28" i="6" s="1"/>
  <c r="L17" i="7" l="1"/>
  <c r="L19" i="7" s="1"/>
  <c r="L21" i="7" s="1"/>
  <c r="J19" i="7"/>
  <c r="J21" i="7" s="1"/>
  <c r="I63" i="5" s="1"/>
  <c r="I66" i="5" s="1"/>
  <c r="E63" i="5"/>
  <c r="E66" i="5" s="1"/>
  <c r="R22" i="6"/>
  <c r="R24" i="6" s="1"/>
  <c r="R28" i="6" s="1"/>
  <c r="K70" i="2"/>
  <c r="K73" i="2" s="1"/>
  <c r="K76" i="2" s="1"/>
  <c r="J10" i="7"/>
  <c r="G43" i="2"/>
  <c r="N15" i="6"/>
  <c r="I105" i="2"/>
  <c r="I113" i="2" s="1"/>
  <c r="I117" i="2" s="1"/>
  <c r="I146" i="2" s="1"/>
  <c r="I150" i="2" s="1"/>
  <c r="I151" i="2" s="1"/>
  <c r="K36" i="2"/>
  <c r="G53" i="2"/>
  <c r="G70" i="2" s="1"/>
  <c r="G73" i="2" s="1"/>
  <c r="G76" i="2" s="1"/>
  <c r="V16" i="6"/>
  <c r="I70" i="2"/>
  <c r="I73" i="2" s="1"/>
  <c r="I76" i="2" s="1"/>
  <c r="E53" i="2"/>
  <c r="E70" i="2" s="1"/>
  <c r="E73" i="2" s="1"/>
  <c r="E76" i="2" s="1"/>
  <c r="E43" i="2"/>
  <c r="E67" i="5" l="1"/>
  <c r="E68" i="5" s="1"/>
  <c r="L22" i="7"/>
  <c r="I67" i="5"/>
  <c r="I68" i="5" s="1"/>
  <c r="V22" i="6"/>
  <c r="G150" i="2"/>
  <c r="K43" i="2"/>
  <c r="N17" i="6"/>
  <c r="N19" i="6" s="1"/>
  <c r="R15" i="6"/>
  <c r="L10" i="7"/>
  <c r="L12" i="7" s="1"/>
  <c r="L14" i="7" s="1"/>
  <c r="L15" i="7" s="1"/>
  <c r="J12" i="7"/>
  <c r="J14" i="7" s="1"/>
  <c r="V24" i="6" l="1"/>
  <c r="V28" i="6" s="1"/>
  <c r="V29" i="6" s="1"/>
  <c r="E150" i="2"/>
  <c r="E151" i="2" s="1"/>
  <c r="G151" i="2"/>
  <c r="V15" i="6"/>
  <c r="V17" i="6" s="1"/>
  <c r="V19" i="6" s="1"/>
  <c r="V20" i="6" s="1"/>
  <c r="R17" i="6"/>
  <c r="R19" i="6" l="1"/>
</calcChain>
</file>

<file path=xl/sharedStrings.xml><?xml version="1.0" encoding="utf-8"?>
<sst xmlns="http://schemas.openxmlformats.org/spreadsheetml/2006/main" count="296" uniqueCount="205">
  <si>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</si>
  <si>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</si>
  <si>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</si>
  <si>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</si>
  <si>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</si>
  <si>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</si>
  <si>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</si>
  <si>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</si>
  <si>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</si>
  <si>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</si>
  <si>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</si>
  <si>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</si>
  <si>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</si>
  <si>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</si>
  <si>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</si>
  <si>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</si>
  <si>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</si>
  <si>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</si>
  <si>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</si>
  <si>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</si>
  <si>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</si>
  <si>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</si>
  <si>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</si>
  <si>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</si>
  <si>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</si>
  <si>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</si>
  <si>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</si>
  <si>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</si>
  <si>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</si>
  <si>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</si>
  <si>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</si>
  <si>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</si>
  <si>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</si>
  <si>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</si>
  <si>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</si>
  <si>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</si>
  <si>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</si>
  <si>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</si>
  <si>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</si>
  <si>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</si>
  <si>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</si>
  <si>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</si>
  <si>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</si>
  <si>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</si>
  <si>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</si>
  <si>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</si>
  <si>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</si>
  <si>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</si>
  <si>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</si>
  <si>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</si>
  <si>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</si>
  <si>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</si>
  <si>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</si>
  <si>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</si>
  <si>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</si>
  <si>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</si>
  <si>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</si>
  <si>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</si>
  <si>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</si>
  <si>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</si>
  <si>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</si>
  <si>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</si>
  <si>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</si>
  <si>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</si>
  <si>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</si>
  <si>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</si>
  <si>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</si>
  <si>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</si>
  <si>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</si>
  <si>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</si>
  <si>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</si>
  <si>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</si>
  <si>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</si>
  <si>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</si>
  <si>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</si>
  <si>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</si>
  <si>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กำไรสำหรับปี</t>
  </si>
  <si>
    <t>กำไรขาดทุนเบ็ดเสร็จอื่น:</t>
  </si>
  <si>
    <t xml:space="preserve">   คณิตศาสตร์ประกันภัย</t>
  </si>
  <si>
    <t>ผลกระทบของภาษีเงินได้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</si>
  <si>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</si>
  <si>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</si>
  <si>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</si>
  <si>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</si>
  <si>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</si>
  <si>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</si>
  <si>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</si>
  <si>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</si>
  <si>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</si>
  <si>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</si>
  <si>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</si>
  <si>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</si>
  <si>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</si>
  <si>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</si>
  <si>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</si>
  <si>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</si>
  <si>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</si>
  <si>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</si>
  <si>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</si>
  <si>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</si>
  <si>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</si>
  <si>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</si>
  <si>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</si>
  <si>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</si>
  <si>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เงินลงทุนชั่วคราว (เพิ่มขึ้น) ลดลง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</si>
  <si>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</si>
  <si>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</si>
  <si>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</si>
  <si>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</si>
  <si>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</si>
  <si>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</si>
  <si>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กำไรจากอัตราแลกเปลี่ยนที่ยังไม่เกิดขึ้นจริง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</si>
  <si>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</si>
  <si>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</si>
  <si>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</si>
  <si>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</si>
  <si>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</si>
  <si>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</si>
  <si>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</si>
  <si>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</si>
  <si>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</si>
  <si>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</si>
  <si>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</si>
  <si>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</si>
  <si>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</si>
  <si>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</si>
  <si>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</si>
  <si>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</si>
  <si>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</si>
  <si>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</si>
  <si>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</si>
  <si>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</si>
  <si>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</si>
  <si>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</si>
  <si>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</si>
  <si>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</si>
  <si>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</si>
  <si>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</si>
  <si>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</si>
  <si>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</si>
  <si>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</si>
  <si>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</si>
  <si>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กำไร (ขาดทุน) สำหรับปี</t>
  </si>
  <si>
    <t xml:space="preserve">   เป็นเงินสดรับ (จ่าย) จากกิจกรรมดำเนินงาน</t>
  </si>
  <si>
    <t>หนี้สินดำเนินงานเพิ่มขึ้น (ลดลง)</t>
  </si>
  <si>
    <t>เจ้าหนี้ทรัสต์รีซีทส์เพิ่มขึ้น (ลดลง)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</si>
  <si>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</si>
  <si>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</si>
  <si>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</si>
  <si>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 xml:space="preserve">   กำไรจากการจำหน่ายที่ดิน อาคารและอุปกรณ์</t>
  </si>
  <si>
    <t>เงินสดสุทธิจาก (ใช้ไปใน) กิจกรรมดำเนินงาน</t>
  </si>
  <si>
    <t>เงินลงทุนระยะยาวอื่นเพิ่มขึ้น</t>
  </si>
  <si>
    <t>ผลต่างจากการแปลงค่างบการเงินลดลง</t>
  </si>
  <si>
    <t>ส่วนเกินทุนจากการเปลี่ยนแปลงสัดส่วน</t>
  </si>
  <si>
    <t xml:space="preserve">   การถือหุ้นในบริษัทย่อย</t>
  </si>
  <si>
    <t xml:space="preserve">   (กำไร) ขาดทุนจากสัญญาซื้อขายเงินตราต่างประเทศล่วงหน้า</t>
  </si>
  <si>
    <t xml:space="preserve">      ที่ยังไม่เกิดขึ้นจริง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</si>
  <si>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</si>
  <si>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</si>
  <si>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ส่วนแบ่ง (กำไร) ขาดทุนจากเงินลงทุนในบริษัทร่วม</t>
  </si>
  <si>
    <t>องค์ประกอบอื่นของ</t>
  </si>
  <si>
    <t>เงินปันผลรับจากเงินลงทุนในบริษัทย่อย</t>
  </si>
  <si>
    <t>เงินปันผลรับจากเงินลงทุนระยะยาวอื่น</t>
  </si>
  <si>
    <t>ค่าใช้จ่ายอื่น</t>
  </si>
  <si>
    <t xml:space="preserve">   ค่าเผื่อการด้อยค่าของเงินลงทุนในบริษัทย่อย</t>
  </si>
  <si>
    <t xml:space="preserve">   ค่าเผื่อการด้อยค่าของที่ดิน อาคารและอุปกรณ์</t>
  </si>
  <si>
    <t>สินทรัพย์ไม่หมุนเวียนอื่นเพิ่มขึ้น</t>
  </si>
  <si>
    <t>เงินให้กู้ยืมระยะยาวแก่บริษัทย่อยลดลง</t>
  </si>
  <si>
    <t>ยอดคงเหลือ ณ วันที่ 1 มกราคม 2561</t>
  </si>
  <si>
    <t>ยอดคงเหลือ ณ วันที่ 31 ธันวาคม 2561</t>
  </si>
  <si>
    <t>31 ธันวาคม 2561</t>
  </si>
  <si>
    <t>ค่าใช้จ่ายในการขายและจัดจำหน่าย</t>
  </si>
  <si>
    <t>กำไรต่อหุ้นขั้นพื้นฐาน</t>
  </si>
  <si>
    <t>เงินลงทุนชั่วคราว - เงินฝากประจำ</t>
  </si>
  <si>
    <t xml:space="preserve">   กำไรจากอัตราแลกเปลี่ยนที่ยังไม่เกิดขึ้นจริง</t>
  </si>
  <si>
    <t>ผลขาดทุนจากการประมาณการตามหลัก</t>
  </si>
  <si>
    <t xml:space="preserve">   ตัดจำหน่ายหนี้สูญ - ลูกหนี้การค้า</t>
  </si>
  <si>
    <t>เงินกู้ยืมระยะสั้นจากสถาบันการเงินลดลง</t>
  </si>
  <si>
    <t>เงินปันผลจ่าย (หมายเหตุ 23)</t>
  </si>
  <si>
    <t>การแบ่งปันกำไร</t>
  </si>
  <si>
    <t>31 ธันวาคม 2562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</si>
  <si>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</si>
  <si>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</si>
  <si>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</si>
  <si>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</si>
  <si>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ในบริษัทย่อยที่ซื้อในราคาต่ำกว่ามูลค่าตามบัญชี</t>
  </si>
  <si>
    <t>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</si>
  <si>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</si>
  <si>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</si>
  <si>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ซื้อส่วนของผู้มีส่วนได้เสียที่ไม่มีอำนาจควบคุม</t>
  </si>
  <si>
    <t>เงินสดจ่ายซื้อผู้มีส่วนได้เสียที่ไม่มีอำนาจควบคุมของบริษัทย่อย</t>
  </si>
  <si>
    <t xml:space="preserve">   ของบริษัทย่อย (หมายเหตุ 10)</t>
  </si>
  <si>
    <t>เงินฝากธนาคารที่มีภาระค้ำประกันลดลง</t>
  </si>
  <si>
    <t xml:space="preserve">   โอนกลับค่าเผื่อหนี้สงสัยจะสูญ - ลูกหนี้การค้า</t>
  </si>
  <si>
    <t xml:space="preserve">   ค่าเผื่อการลดลงของมูลค่าสินค้าคงเหลือ (โอนกลับ)</t>
  </si>
  <si>
    <t>เงินสดจากกิจกรรมดำเนินงาน</t>
  </si>
  <si>
    <t>เงินสดสุทธิใช้ไปในกิจกรรมจัดหาเงิน</t>
  </si>
  <si>
    <t>ค่าเผื่อการลดลงของมูลค่าสินค้าคงเหลือ (โอนกลับ)</t>
  </si>
  <si>
    <t xml:space="preserve">   ค่าใช้จ่ายทางการเงิน และภาษีเงินได้</t>
  </si>
  <si>
    <t>กำไรก่อนค่าใช้จ่ายทางการเงินและภาษีเงินได้</t>
  </si>
  <si>
    <t>กำไรก่อนภาษีเงินได้</t>
  </si>
  <si>
    <t>ภาษีเงินได้</t>
  </si>
  <si>
    <t>เงินสดและรายการเทียบเท่าเงินสดเพิ่มขึ้น (ลดลง)สุทธิ</t>
  </si>
  <si>
    <t>เงินสดจ่ายเพื่อซื้อเงินลงทุนในบริษัทย่อย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</si>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</sst>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[$€-2]\ * #,##0.00_);_([$€-2]\ * \(#,##0.00\);_([$€-2]\ * &quot;-&quot;??_);_(@_)"/>
    <numFmt numFmtId="167" formatCode="_(* #,##0.00_);_(* \(#,##0.00\);_(* &quot;-&quot;_);_(@_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0" xfId="0" applyNumberFormat="1" applyFont="1" applyFill="1" applyBorder="1" applyAlignment="1">
      <alignment vertical="top"/>
    </xf>
    <xf numFmtId="164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5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41" fontId="2" fillId="0" borderId="3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Alignment="1">
      <alignment horizontal="center" vertical="top"/>
    </xf>
    <xf numFmtId="41" fontId="9" fillId="0" borderId="1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vertical="top"/>
    </xf>
    <xf numFmtId="0" fontId="0" fillId="0" borderId="0" xfId="0" applyFill="1" applyAlignment="1">
      <alignment vertical="top"/>
    </xf>
    <xf numFmtId="164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8" fillId="0" borderId="2" xfId="0" applyNumberFormat="1" applyFont="1" applyFill="1" applyBorder="1" applyAlignment="1">
      <alignment horizontal="right" vertical="top"/>
    </xf>
    <xf numFmtId="164" fontId="2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/>
    <xf numFmtId="0" fontId="1" fillId="0" borderId="0" xfId="0" applyNumberFormat="1" applyFont="1" applyFill="1"/>
    <xf numFmtId="164" fontId="1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41" fontId="2" fillId="0" borderId="0" xfId="0" applyNumberFormat="1" applyFont="1" applyFill="1" applyAlignment="1">
      <alignment horizontal="centerContinuous" vertical="top"/>
    </xf>
    <xf numFmtId="41" fontId="2" fillId="0" borderId="0" xfId="0" quotePrefix="1" applyNumberFormat="1" applyFont="1" applyFill="1" applyAlignment="1">
      <alignment horizontal="centerContinuous" vertical="top"/>
    </xf>
    <xf numFmtId="41" fontId="0" fillId="0" borderId="0" xfId="0" applyNumberFormat="1" applyFill="1" applyAlignment="1">
      <alignment vertical="top"/>
    </xf>
    <xf numFmtId="167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37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top"/>
    </xf>
    <xf numFmtId="41" fontId="2" fillId="0" borderId="0" xfId="1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4"/>
  <sheetViews>
    <sheetView showGridLines="0" view="pageBreakPreview" topLeftCell="A28" zoomScale="110" zoomScaleNormal="100" zoomScaleSheetLayoutView="110" workbookViewId="0">
      <selection activeCell="A26" sqref="A26"/>
    </sheetView>
  </sheetViews>
  <sheetFormatPr defaultColWidth="10.7109375" defaultRowHeight="21.95" customHeight="1" x14ac:dyDescent="0.2"/>
  <cols>
    <col min="1" max="1" width="39.140625" style="7" customWidth="1"/>
    <col min="2" max="2" width="1.7109375" style="9" customWidth="1"/>
    <col min="3" max="3" width="7.85546875" style="7" customWidth="1"/>
    <col min="4" max="4" width="1.7109375" style="9" customWidth="1"/>
    <col min="5" max="5" width="14.7109375" style="9" customWidth="1"/>
    <col min="6" max="6" width="1.42578125" style="9" customWidth="1"/>
    <col min="7" max="7" width="14.7109375" style="9" customWidth="1"/>
    <col min="8" max="8" width="1.42578125" style="9" customWidth="1"/>
    <col min="9" max="9" width="14.7109375" style="9" customWidth="1"/>
    <col min="10" max="10" width="1.42578125" style="9" customWidth="1"/>
    <col min="11" max="11" width="14.7109375" style="9" customWidth="1"/>
    <col min="12" max="12" width="11.140625" style="9" bestFit="1" customWidth="1"/>
    <col min="13" max="13" width="16.42578125" style="9" customWidth="1"/>
    <col min="14" max="14" width="13.7109375" style="9" customWidth="1"/>
    <col min="15" max="256" width="10.7109375" style="9"/>
    <col min="257" max="257" width="39.140625" style="9" customWidth="1"/>
    <col min="258" max="258" width="1.7109375" style="9" customWidth="1"/>
    <col min="259" max="259" width="7.85546875" style="9" customWidth="1"/>
    <col min="260" max="260" width="1.7109375" style="9" customWidth="1"/>
    <col min="261" max="261" width="14.7109375" style="9" customWidth="1"/>
    <col min="262" max="262" width="1.42578125" style="9" customWidth="1"/>
    <col min="263" max="263" width="14.7109375" style="9" customWidth="1"/>
    <col min="264" max="264" width="1.42578125" style="9" customWidth="1"/>
    <col min="265" max="265" width="14.7109375" style="9" customWidth="1"/>
    <col min="266" max="266" width="1.42578125" style="9" customWidth="1"/>
    <col min="267" max="267" width="14.7109375" style="9" customWidth="1"/>
    <col min="268" max="268" width="11.140625" style="9" bestFit="1" customWidth="1"/>
    <col min="269" max="269" width="16.42578125" style="9" customWidth="1"/>
    <col min="270" max="270" width="13.7109375" style="9" customWidth="1"/>
    <col min="271" max="512" width="10.7109375" style="9"/>
    <col min="513" max="513" width="39.140625" style="9" customWidth="1"/>
    <col min="514" max="514" width="1.7109375" style="9" customWidth="1"/>
    <col min="515" max="515" width="7.85546875" style="9" customWidth="1"/>
    <col min="516" max="516" width="1.7109375" style="9" customWidth="1"/>
    <col min="517" max="517" width="14.7109375" style="9" customWidth="1"/>
    <col min="518" max="518" width="1.42578125" style="9" customWidth="1"/>
    <col min="519" max="519" width="14.7109375" style="9" customWidth="1"/>
    <col min="520" max="520" width="1.42578125" style="9" customWidth="1"/>
    <col min="521" max="521" width="14.7109375" style="9" customWidth="1"/>
    <col min="522" max="522" width="1.42578125" style="9" customWidth="1"/>
    <col min="523" max="523" width="14.7109375" style="9" customWidth="1"/>
    <col min="524" max="524" width="11.140625" style="9" bestFit="1" customWidth="1"/>
    <col min="525" max="525" width="16.42578125" style="9" customWidth="1"/>
    <col min="526" max="526" width="13.7109375" style="9" customWidth="1"/>
    <col min="527" max="768" width="10.7109375" style="9"/>
    <col min="769" max="769" width="39.140625" style="9" customWidth="1"/>
    <col min="770" max="770" width="1.7109375" style="9" customWidth="1"/>
    <col min="771" max="771" width="7.85546875" style="9" customWidth="1"/>
    <col min="772" max="772" width="1.7109375" style="9" customWidth="1"/>
    <col min="773" max="773" width="14.7109375" style="9" customWidth="1"/>
    <col min="774" max="774" width="1.42578125" style="9" customWidth="1"/>
    <col min="775" max="775" width="14.7109375" style="9" customWidth="1"/>
    <col min="776" max="776" width="1.42578125" style="9" customWidth="1"/>
    <col min="777" max="777" width="14.7109375" style="9" customWidth="1"/>
    <col min="778" max="778" width="1.42578125" style="9" customWidth="1"/>
    <col min="779" max="779" width="14.7109375" style="9" customWidth="1"/>
    <col min="780" max="780" width="11.140625" style="9" bestFit="1" customWidth="1"/>
    <col min="781" max="781" width="16.42578125" style="9" customWidth="1"/>
    <col min="782" max="782" width="13.7109375" style="9" customWidth="1"/>
    <col min="783" max="1024" width="10.7109375" style="9"/>
    <col min="1025" max="1025" width="39.140625" style="9" customWidth="1"/>
    <col min="1026" max="1026" width="1.7109375" style="9" customWidth="1"/>
    <col min="1027" max="1027" width="7.85546875" style="9" customWidth="1"/>
    <col min="1028" max="1028" width="1.7109375" style="9" customWidth="1"/>
    <col min="1029" max="1029" width="14.7109375" style="9" customWidth="1"/>
    <col min="1030" max="1030" width="1.42578125" style="9" customWidth="1"/>
    <col min="1031" max="1031" width="14.7109375" style="9" customWidth="1"/>
    <col min="1032" max="1032" width="1.42578125" style="9" customWidth="1"/>
    <col min="1033" max="1033" width="14.7109375" style="9" customWidth="1"/>
    <col min="1034" max="1034" width="1.42578125" style="9" customWidth="1"/>
    <col min="1035" max="1035" width="14.7109375" style="9" customWidth="1"/>
    <col min="1036" max="1036" width="11.140625" style="9" bestFit="1" customWidth="1"/>
    <col min="1037" max="1037" width="16.42578125" style="9" customWidth="1"/>
    <col min="1038" max="1038" width="13.7109375" style="9" customWidth="1"/>
    <col min="1039" max="1280" width="10.7109375" style="9"/>
    <col min="1281" max="1281" width="39.140625" style="9" customWidth="1"/>
    <col min="1282" max="1282" width="1.7109375" style="9" customWidth="1"/>
    <col min="1283" max="1283" width="7.85546875" style="9" customWidth="1"/>
    <col min="1284" max="1284" width="1.7109375" style="9" customWidth="1"/>
    <col min="1285" max="1285" width="14.7109375" style="9" customWidth="1"/>
    <col min="1286" max="1286" width="1.42578125" style="9" customWidth="1"/>
    <col min="1287" max="1287" width="14.7109375" style="9" customWidth="1"/>
    <col min="1288" max="1288" width="1.42578125" style="9" customWidth="1"/>
    <col min="1289" max="1289" width="14.7109375" style="9" customWidth="1"/>
    <col min="1290" max="1290" width="1.42578125" style="9" customWidth="1"/>
    <col min="1291" max="1291" width="14.7109375" style="9" customWidth="1"/>
    <col min="1292" max="1292" width="11.140625" style="9" bestFit="1" customWidth="1"/>
    <col min="1293" max="1293" width="16.42578125" style="9" customWidth="1"/>
    <col min="1294" max="1294" width="13.7109375" style="9" customWidth="1"/>
    <col min="1295" max="1536" width="10.7109375" style="9"/>
    <col min="1537" max="1537" width="39.140625" style="9" customWidth="1"/>
    <col min="1538" max="1538" width="1.7109375" style="9" customWidth="1"/>
    <col min="1539" max="1539" width="7.85546875" style="9" customWidth="1"/>
    <col min="1540" max="1540" width="1.7109375" style="9" customWidth="1"/>
    <col min="1541" max="1541" width="14.7109375" style="9" customWidth="1"/>
    <col min="1542" max="1542" width="1.42578125" style="9" customWidth="1"/>
    <col min="1543" max="1543" width="14.7109375" style="9" customWidth="1"/>
    <col min="1544" max="1544" width="1.42578125" style="9" customWidth="1"/>
    <col min="1545" max="1545" width="14.7109375" style="9" customWidth="1"/>
    <col min="1546" max="1546" width="1.42578125" style="9" customWidth="1"/>
    <col min="1547" max="1547" width="14.7109375" style="9" customWidth="1"/>
    <col min="1548" max="1548" width="11.140625" style="9" bestFit="1" customWidth="1"/>
    <col min="1549" max="1549" width="16.42578125" style="9" customWidth="1"/>
    <col min="1550" max="1550" width="13.7109375" style="9" customWidth="1"/>
    <col min="1551" max="1792" width="10.7109375" style="9"/>
    <col min="1793" max="1793" width="39.140625" style="9" customWidth="1"/>
    <col min="1794" max="1794" width="1.7109375" style="9" customWidth="1"/>
    <col min="1795" max="1795" width="7.85546875" style="9" customWidth="1"/>
    <col min="1796" max="1796" width="1.7109375" style="9" customWidth="1"/>
    <col min="1797" max="1797" width="14.7109375" style="9" customWidth="1"/>
    <col min="1798" max="1798" width="1.42578125" style="9" customWidth="1"/>
    <col min="1799" max="1799" width="14.7109375" style="9" customWidth="1"/>
    <col min="1800" max="1800" width="1.42578125" style="9" customWidth="1"/>
    <col min="1801" max="1801" width="14.7109375" style="9" customWidth="1"/>
    <col min="1802" max="1802" width="1.42578125" style="9" customWidth="1"/>
    <col min="1803" max="1803" width="14.7109375" style="9" customWidth="1"/>
    <col min="1804" max="1804" width="11.140625" style="9" bestFit="1" customWidth="1"/>
    <col min="1805" max="1805" width="16.42578125" style="9" customWidth="1"/>
    <col min="1806" max="1806" width="13.7109375" style="9" customWidth="1"/>
    <col min="1807" max="2048" width="10.7109375" style="9"/>
    <col min="2049" max="2049" width="39.140625" style="9" customWidth="1"/>
    <col min="2050" max="2050" width="1.7109375" style="9" customWidth="1"/>
    <col min="2051" max="2051" width="7.85546875" style="9" customWidth="1"/>
    <col min="2052" max="2052" width="1.7109375" style="9" customWidth="1"/>
    <col min="2053" max="2053" width="14.7109375" style="9" customWidth="1"/>
    <col min="2054" max="2054" width="1.42578125" style="9" customWidth="1"/>
    <col min="2055" max="2055" width="14.7109375" style="9" customWidth="1"/>
    <col min="2056" max="2056" width="1.42578125" style="9" customWidth="1"/>
    <col min="2057" max="2057" width="14.7109375" style="9" customWidth="1"/>
    <col min="2058" max="2058" width="1.42578125" style="9" customWidth="1"/>
    <col min="2059" max="2059" width="14.7109375" style="9" customWidth="1"/>
    <col min="2060" max="2060" width="11.140625" style="9" bestFit="1" customWidth="1"/>
    <col min="2061" max="2061" width="16.42578125" style="9" customWidth="1"/>
    <col min="2062" max="2062" width="13.7109375" style="9" customWidth="1"/>
    <col min="2063" max="2304" width="10.7109375" style="9"/>
    <col min="2305" max="2305" width="39.140625" style="9" customWidth="1"/>
    <col min="2306" max="2306" width="1.7109375" style="9" customWidth="1"/>
    <col min="2307" max="2307" width="7.85546875" style="9" customWidth="1"/>
    <col min="2308" max="2308" width="1.7109375" style="9" customWidth="1"/>
    <col min="2309" max="2309" width="14.7109375" style="9" customWidth="1"/>
    <col min="2310" max="2310" width="1.42578125" style="9" customWidth="1"/>
    <col min="2311" max="2311" width="14.7109375" style="9" customWidth="1"/>
    <col min="2312" max="2312" width="1.42578125" style="9" customWidth="1"/>
    <col min="2313" max="2313" width="14.7109375" style="9" customWidth="1"/>
    <col min="2314" max="2314" width="1.42578125" style="9" customWidth="1"/>
    <col min="2315" max="2315" width="14.7109375" style="9" customWidth="1"/>
    <col min="2316" max="2316" width="11.140625" style="9" bestFit="1" customWidth="1"/>
    <col min="2317" max="2317" width="16.42578125" style="9" customWidth="1"/>
    <col min="2318" max="2318" width="13.7109375" style="9" customWidth="1"/>
    <col min="2319" max="2560" width="10.7109375" style="9"/>
    <col min="2561" max="2561" width="39.140625" style="9" customWidth="1"/>
    <col min="2562" max="2562" width="1.7109375" style="9" customWidth="1"/>
    <col min="2563" max="2563" width="7.85546875" style="9" customWidth="1"/>
    <col min="2564" max="2564" width="1.7109375" style="9" customWidth="1"/>
    <col min="2565" max="2565" width="14.7109375" style="9" customWidth="1"/>
    <col min="2566" max="2566" width="1.42578125" style="9" customWidth="1"/>
    <col min="2567" max="2567" width="14.7109375" style="9" customWidth="1"/>
    <col min="2568" max="2568" width="1.42578125" style="9" customWidth="1"/>
    <col min="2569" max="2569" width="14.7109375" style="9" customWidth="1"/>
    <col min="2570" max="2570" width="1.42578125" style="9" customWidth="1"/>
    <col min="2571" max="2571" width="14.7109375" style="9" customWidth="1"/>
    <col min="2572" max="2572" width="11.140625" style="9" bestFit="1" customWidth="1"/>
    <col min="2573" max="2573" width="16.42578125" style="9" customWidth="1"/>
    <col min="2574" max="2574" width="13.7109375" style="9" customWidth="1"/>
    <col min="2575" max="2816" width="10.7109375" style="9"/>
    <col min="2817" max="2817" width="39.140625" style="9" customWidth="1"/>
    <col min="2818" max="2818" width="1.7109375" style="9" customWidth="1"/>
    <col min="2819" max="2819" width="7.85546875" style="9" customWidth="1"/>
    <col min="2820" max="2820" width="1.7109375" style="9" customWidth="1"/>
    <col min="2821" max="2821" width="14.7109375" style="9" customWidth="1"/>
    <col min="2822" max="2822" width="1.42578125" style="9" customWidth="1"/>
    <col min="2823" max="2823" width="14.7109375" style="9" customWidth="1"/>
    <col min="2824" max="2824" width="1.42578125" style="9" customWidth="1"/>
    <col min="2825" max="2825" width="14.7109375" style="9" customWidth="1"/>
    <col min="2826" max="2826" width="1.42578125" style="9" customWidth="1"/>
    <col min="2827" max="2827" width="14.7109375" style="9" customWidth="1"/>
    <col min="2828" max="2828" width="11.140625" style="9" bestFit="1" customWidth="1"/>
    <col min="2829" max="2829" width="16.42578125" style="9" customWidth="1"/>
    <col min="2830" max="2830" width="13.7109375" style="9" customWidth="1"/>
    <col min="2831" max="3072" width="10.7109375" style="9"/>
    <col min="3073" max="3073" width="39.140625" style="9" customWidth="1"/>
    <col min="3074" max="3074" width="1.7109375" style="9" customWidth="1"/>
    <col min="3075" max="3075" width="7.85546875" style="9" customWidth="1"/>
    <col min="3076" max="3076" width="1.7109375" style="9" customWidth="1"/>
    <col min="3077" max="3077" width="14.7109375" style="9" customWidth="1"/>
    <col min="3078" max="3078" width="1.42578125" style="9" customWidth="1"/>
    <col min="3079" max="3079" width="14.7109375" style="9" customWidth="1"/>
    <col min="3080" max="3080" width="1.42578125" style="9" customWidth="1"/>
    <col min="3081" max="3081" width="14.7109375" style="9" customWidth="1"/>
    <col min="3082" max="3082" width="1.42578125" style="9" customWidth="1"/>
    <col min="3083" max="3083" width="14.7109375" style="9" customWidth="1"/>
    <col min="3084" max="3084" width="11.140625" style="9" bestFit="1" customWidth="1"/>
    <col min="3085" max="3085" width="16.42578125" style="9" customWidth="1"/>
    <col min="3086" max="3086" width="13.7109375" style="9" customWidth="1"/>
    <col min="3087" max="3328" width="10.7109375" style="9"/>
    <col min="3329" max="3329" width="39.140625" style="9" customWidth="1"/>
    <col min="3330" max="3330" width="1.7109375" style="9" customWidth="1"/>
    <col min="3331" max="3331" width="7.85546875" style="9" customWidth="1"/>
    <col min="3332" max="3332" width="1.7109375" style="9" customWidth="1"/>
    <col min="3333" max="3333" width="14.7109375" style="9" customWidth="1"/>
    <col min="3334" max="3334" width="1.42578125" style="9" customWidth="1"/>
    <col min="3335" max="3335" width="14.7109375" style="9" customWidth="1"/>
    <col min="3336" max="3336" width="1.42578125" style="9" customWidth="1"/>
    <col min="3337" max="3337" width="14.7109375" style="9" customWidth="1"/>
    <col min="3338" max="3338" width="1.42578125" style="9" customWidth="1"/>
    <col min="3339" max="3339" width="14.7109375" style="9" customWidth="1"/>
    <col min="3340" max="3340" width="11.140625" style="9" bestFit="1" customWidth="1"/>
    <col min="3341" max="3341" width="16.42578125" style="9" customWidth="1"/>
    <col min="3342" max="3342" width="13.7109375" style="9" customWidth="1"/>
    <col min="3343" max="3584" width="10.7109375" style="9"/>
    <col min="3585" max="3585" width="39.140625" style="9" customWidth="1"/>
    <col min="3586" max="3586" width="1.7109375" style="9" customWidth="1"/>
    <col min="3587" max="3587" width="7.85546875" style="9" customWidth="1"/>
    <col min="3588" max="3588" width="1.7109375" style="9" customWidth="1"/>
    <col min="3589" max="3589" width="14.7109375" style="9" customWidth="1"/>
    <col min="3590" max="3590" width="1.42578125" style="9" customWidth="1"/>
    <col min="3591" max="3591" width="14.7109375" style="9" customWidth="1"/>
    <col min="3592" max="3592" width="1.42578125" style="9" customWidth="1"/>
    <col min="3593" max="3593" width="14.7109375" style="9" customWidth="1"/>
    <col min="3594" max="3594" width="1.42578125" style="9" customWidth="1"/>
    <col min="3595" max="3595" width="14.7109375" style="9" customWidth="1"/>
    <col min="3596" max="3596" width="11.140625" style="9" bestFit="1" customWidth="1"/>
    <col min="3597" max="3597" width="16.42578125" style="9" customWidth="1"/>
    <col min="3598" max="3598" width="13.7109375" style="9" customWidth="1"/>
    <col min="3599" max="3840" width="10.7109375" style="9"/>
    <col min="3841" max="3841" width="39.140625" style="9" customWidth="1"/>
    <col min="3842" max="3842" width="1.7109375" style="9" customWidth="1"/>
    <col min="3843" max="3843" width="7.85546875" style="9" customWidth="1"/>
    <col min="3844" max="3844" width="1.7109375" style="9" customWidth="1"/>
    <col min="3845" max="3845" width="14.7109375" style="9" customWidth="1"/>
    <col min="3846" max="3846" width="1.42578125" style="9" customWidth="1"/>
    <col min="3847" max="3847" width="14.7109375" style="9" customWidth="1"/>
    <col min="3848" max="3848" width="1.42578125" style="9" customWidth="1"/>
    <col min="3849" max="3849" width="14.7109375" style="9" customWidth="1"/>
    <col min="3850" max="3850" width="1.42578125" style="9" customWidth="1"/>
    <col min="3851" max="3851" width="14.7109375" style="9" customWidth="1"/>
    <col min="3852" max="3852" width="11.140625" style="9" bestFit="1" customWidth="1"/>
    <col min="3853" max="3853" width="16.42578125" style="9" customWidth="1"/>
    <col min="3854" max="3854" width="13.7109375" style="9" customWidth="1"/>
    <col min="3855" max="4096" width="10.7109375" style="9"/>
    <col min="4097" max="4097" width="39.140625" style="9" customWidth="1"/>
    <col min="4098" max="4098" width="1.7109375" style="9" customWidth="1"/>
    <col min="4099" max="4099" width="7.85546875" style="9" customWidth="1"/>
    <col min="4100" max="4100" width="1.7109375" style="9" customWidth="1"/>
    <col min="4101" max="4101" width="14.7109375" style="9" customWidth="1"/>
    <col min="4102" max="4102" width="1.42578125" style="9" customWidth="1"/>
    <col min="4103" max="4103" width="14.7109375" style="9" customWidth="1"/>
    <col min="4104" max="4104" width="1.42578125" style="9" customWidth="1"/>
    <col min="4105" max="4105" width="14.7109375" style="9" customWidth="1"/>
    <col min="4106" max="4106" width="1.42578125" style="9" customWidth="1"/>
    <col min="4107" max="4107" width="14.7109375" style="9" customWidth="1"/>
    <col min="4108" max="4108" width="11.140625" style="9" bestFit="1" customWidth="1"/>
    <col min="4109" max="4109" width="16.42578125" style="9" customWidth="1"/>
    <col min="4110" max="4110" width="13.7109375" style="9" customWidth="1"/>
    <col min="4111" max="4352" width="10.7109375" style="9"/>
    <col min="4353" max="4353" width="39.140625" style="9" customWidth="1"/>
    <col min="4354" max="4354" width="1.7109375" style="9" customWidth="1"/>
    <col min="4355" max="4355" width="7.85546875" style="9" customWidth="1"/>
    <col min="4356" max="4356" width="1.7109375" style="9" customWidth="1"/>
    <col min="4357" max="4357" width="14.7109375" style="9" customWidth="1"/>
    <col min="4358" max="4358" width="1.42578125" style="9" customWidth="1"/>
    <col min="4359" max="4359" width="14.7109375" style="9" customWidth="1"/>
    <col min="4360" max="4360" width="1.42578125" style="9" customWidth="1"/>
    <col min="4361" max="4361" width="14.7109375" style="9" customWidth="1"/>
    <col min="4362" max="4362" width="1.42578125" style="9" customWidth="1"/>
    <col min="4363" max="4363" width="14.7109375" style="9" customWidth="1"/>
    <col min="4364" max="4364" width="11.140625" style="9" bestFit="1" customWidth="1"/>
    <col min="4365" max="4365" width="16.42578125" style="9" customWidth="1"/>
    <col min="4366" max="4366" width="13.7109375" style="9" customWidth="1"/>
    <col min="4367" max="4608" width="10.7109375" style="9"/>
    <col min="4609" max="4609" width="39.140625" style="9" customWidth="1"/>
    <col min="4610" max="4610" width="1.7109375" style="9" customWidth="1"/>
    <col min="4611" max="4611" width="7.85546875" style="9" customWidth="1"/>
    <col min="4612" max="4612" width="1.7109375" style="9" customWidth="1"/>
    <col min="4613" max="4613" width="14.7109375" style="9" customWidth="1"/>
    <col min="4614" max="4614" width="1.42578125" style="9" customWidth="1"/>
    <col min="4615" max="4615" width="14.7109375" style="9" customWidth="1"/>
    <col min="4616" max="4616" width="1.42578125" style="9" customWidth="1"/>
    <col min="4617" max="4617" width="14.7109375" style="9" customWidth="1"/>
    <col min="4618" max="4618" width="1.42578125" style="9" customWidth="1"/>
    <col min="4619" max="4619" width="14.7109375" style="9" customWidth="1"/>
    <col min="4620" max="4620" width="11.140625" style="9" bestFit="1" customWidth="1"/>
    <col min="4621" max="4621" width="16.42578125" style="9" customWidth="1"/>
    <col min="4622" max="4622" width="13.7109375" style="9" customWidth="1"/>
    <col min="4623" max="4864" width="10.7109375" style="9"/>
    <col min="4865" max="4865" width="39.140625" style="9" customWidth="1"/>
    <col min="4866" max="4866" width="1.7109375" style="9" customWidth="1"/>
    <col min="4867" max="4867" width="7.85546875" style="9" customWidth="1"/>
    <col min="4868" max="4868" width="1.7109375" style="9" customWidth="1"/>
    <col min="4869" max="4869" width="14.7109375" style="9" customWidth="1"/>
    <col min="4870" max="4870" width="1.42578125" style="9" customWidth="1"/>
    <col min="4871" max="4871" width="14.7109375" style="9" customWidth="1"/>
    <col min="4872" max="4872" width="1.42578125" style="9" customWidth="1"/>
    <col min="4873" max="4873" width="14.7109375" style="9" customWidth="1"/>
    <col min="4874" max="4874" width="1.42578125" style="9" customWidth="1"/>
    <col min="4875" max="4875" width="14.7109375" style="9" customWidth="1"/>
    <col min="4876" max="4876" width="11.140625" style="9" bestFit="1" customWidth="1"/>
    <col min="4877" max="4877" width="16.42578125" style="9" customWidth="1"/>
    <col min="4878" max="4878" width="13.7109375" style="9" customWidth="1"/>
    <col min="4879" max="5120" width="10.7109375" style="9"/>
    <col min="5121" max="5121" width="39.140625" style="9" customWidth="1"/>
    <col min="5122" max="5122" width="1.7109375" style="9" customWidth="1"/>
    <col min="5123" max="5123" width="7.85546875" style="9" customWidth="1"/>
    <col min="5124" max="5124" width="1.7109375" style="9" customWidth="1"/>
    <col min="5125" max="5125" width="14.7109375" style="9" customWidth="1"/>
    <col min="5126" max="5126" width="1.42578125" style="9" customWidth="1"/>
    <col min="5127" max="5127" width="14.7109375" style="9" customWidth="1"/>
    <col min="5128" max="5128" width="1.42578125" style="9" customWidth="1"/>
    <col min="5129" max="5129" width="14.7109375" style="9" customWidth="1"/>
    <col min="5130" max="5130" width="1.42578125" style="9" customWidth="1"/>
    <col min="5131" max="5131" width="14.7109375" style="9" customWidth="1"/>
    <col min="5132" max="5132" width="11.140625" style="9" bestFit="1" customWidth="1"/>
    <col min="5133" max="5133" width="16.42578125" style="9" customWidth="1"/>
    <col min="5134" max="5134" width="13.7109375" style="9" customWidth="1"/>
    <col min="5135" max="5376" width="10.7109375" style="9"/>
    <col min="5377" max="5377" width="39.140625" style="9" customWidth="1"/>
    <col min="5378" max="5378" width="1.7109375" style="9" customWidth="1"/>
    <col min="5379" max="5379" width="7.85546875" style="9" customWidth="1"/>
    <col min="5380" max="5380" width="1.7109375" style="9" customWidth="1"/>
    <col min="5381" max="5381" width="14.7109375" style="9" customWidth="1"/>
    <col min="5382" max="5382" width="1.42578125" style="9" customWidth="1"/>
    <col min="5383" max="5383" width="14.7109375" style="9" customWidth="1"/>
    <col min="5384" max="5384" width="1.42578125" style="9" customWidth="1"/>
    <col min="5385" max="5385" width="14.7109375" style="9" customWidth="1"/>
    <col min="5386" max="5386" width="1.42578125" style="9" customWidth="1"/>
    <col min="5387" max="5387" width="14.7109375" style="9" customWidth="1"/>
    <col min="5388" max="5388" width="11.140625" style="9" bestFit="1" customWidth="1"/>
    <col min="5389" max="5389" width="16.42578125" style="9" customWidth="1"/>
    <col min="5390" max="5390" width="13.7109375" style="9" customWidth="1"/>
    <col min="5391" max="5632" width="10.7109375" style="9"/>
    <col min="5633" max="5633" width="39.140625" style="9" customWidth="1"/>
    <col min="5634" max="5634" width="1.7109375" style="9" customWidth="1"/>
    <col min="5635" max="5635" width="7.85546875" style="9" customWidth="1"/>
    <col min="5636" max="5636" width="1.7109375" style="9" customWidth="1"/>
    <col min="5637" max="5637" width="14.7109375" style="9" customWidth="1"/>
    <col min="5638" max="5638" width="1.42578125" style="9" customWidth="1"/>
    <col min="5639" max="5639" width="14.7109375" style="9" customWidth="1"/>
    <col min="5640" max="5640" width="1.42578125" style="9" customWidth="1"/>
    <col min="5641" max="5641" width="14.7109375" style="9" customWidth="1"/>
    <col min="5642" max="5642" width="1.42578125" style="9" customWidth="1"/>
    <col min="5643" max="5643" width="14.7109375" style="9" customWidth="1"/>
    <col min="5644" max="5644" width="11.140625" style="9" bestFit="1" customWidth="1"/>
    <col min="5645" max="5645" width="16.42578125" style="9" customWidth="1"/>
    <col min="5646" max="5646" width="13.7109375" style="9" customWidth="1"/>
    <col min="5647" max="5888" width="10.7109375" style="9"/>
    <col min="5889" max="5889" width="39.140625" style="9" customWidth="1"/>
    <col min="5890" max="5890" width="1.7109375" style="9" customWidth="1"/>
    <col min="5891" max="5891" width="7.85546875" style="9" customWidth="1"/>
    <col min="5892" max="5892" width="1.7109375" style="9" customWidth="1"/>
    <col min="5893" max="5893" width="14.7109375" style="9" customWidth="1"/>
    <col min="5894" max="5894" width="1.42578125" style="9" customWidth="1"/>
    <col min="5895" max="5895" width="14.7109375" style="9" customWidth="1"/>
    <col min="5896" max="5896" width="1.42578125" style="9" customWidth="1"/>
    <col min="5897" max="5897" width="14.7109375" style="9" customWidth="1"/>
    <col min="5898" max="5898" width="1.42578125" style="9" customWidth="1"/>
    <col min="5899" max="5899" width="14.7109375" style="9" customWidth="1"/>
    <col min="5900" max="5900" width="11.140625" style="9" bestFit="1" customWidth="1"/>
    <col min="5901" max="5901" width="16.42578125" style="9" customWidth="1"/>
    <col min="5902" max="5902" width="13.7109375" style="9" customWidth="1"/>
    <col min="5903" max="6144" width="10.7109375" style="9"/>
    <col min="6145" max="6145" width="39.140625" style="9" customWidth="1"/>
    <col min="6146" max="6146" width="1.7109375" style="9" customWidth="1"/>
    <col min="6147" max="6147" width="7.85546875" style="9" customWidth="1"/>
    <col min="6148" max="6148" width="1.7109375" style="9" customWidth="1"/>
    <col min="6149" max="6149" width="14.7109375" style="9" customWidth="1"/>
    <col min="6150" max="6150" width="1.42578125" style="9" customWidth="1"/>
    <col min="6151" max="6151" width="14.7109375" style="9" customWidth="1"/>
    <col min="6152" max="6152" width="1.42578125" style="9" customWidth="1"/>
    <col min="6153" max="6153" width="14.7109375" style="9" customWidth="1"/>
    <col min="6154" max="6154" width="1.42578125" style="9" customWidth="1"/>
    <col min="6155" max="6155" width="14.7109375" style="9" customWidth="1"/>
    <col min="6156" max="6156" width="11.140625" style="9" bestFit="1" customWidth="1"/>
    <col min="6157" max="6157" width="16.42578125" style="9" customWidth="1"/>
    <col min="6158" max="6158" width="13.7109375" style="9" customWidth="1"/>
    <col min="6159" max="6400" width="10.7109375" style="9"/>
    <col min="6401" max="6401" width="39.140625" style="9" customWidth="1"/>
    <col min="6402" max="6402" width="1.7109375" style="9" customWidth="1"/>
    <col min="6403" max="6403" width="7.85546875" style="9" customWidth="1"/>
    <col min="6404" max="6404" width="1.7109375" style="9" customWidth="1"/>
    <col min="6405" max="6405" width="14.7109375" style="9" customWidth="1"/>
    <col min="6406" max="6406" width="1.42578125" style="9" customWidth="1"/>
    <col min="6407" max="6407" width="14.7109375" style="9" customWidth="1"/>
    <col min="6408" max="6408" width="1.42578125" style="9" customWidth="1"/>
    <col min="6409" max="6409" width="14.7109375" style="9" customWidth="1"/>
    <col min="6410" max="6410" width="1.42578125" style="9" customWidth="1"/>
    <col min="6411" max="6411" width="14.7109375" style="9" customWidth="1"/>
    <col min="6412" max="6412" width="11.140625" style="9" bestFit="1" customWidth="1"/>
    <col min="6413" max="6413" width="16.42578125" style="9" customWidth="1"/>
    <col min="6414" max="6414" width="13.7109375" style="9" customWidth="1"/>
    <col min="6415" max="6656" width="10.7109375" style="9"/>
    <col min="6657" max="6657" width="39.140625" style="9" customWidth="1"/>
    <col min="6658" max="6658" width="1.7109375" style="9" customWidth="1"/>
    <col min="6659" max="6659" width="7.85546875" style="9" customWidth="1"/>
    <col min="6660" max="6660" width="1.7109375" style="9" customWidth="1"/>
    <col min="6661" max="6661" width="14.7109375" style="9" customWidth="1"/>
    <col min="6662" max="6662" width="1.42578125" style="9" customWidth="1"/>
    <col min="6663" max="6663" width="14.7109375" style="9" customWidth="1"/>
    <col min="6664" max="6664" width="1.42578125" style="9" customWidth="1"/>
    <col min="6665" max="6665" width="14.7109375" style="9" customWidth="1"/>
    <col min="6666" max="6666" width="1.42578125" style="9" customWidth="1"/>
    <col min="6667" max="6667" width="14.7109375" style="9" customWidth="1"/>
    <col min="6668" max="6668" width="11.140625" style="9" bestFit="1" customWidth="1"/>
    <col min="6669" max="6669" width="16.42578125" style="9" customWidth="1"/>
    <col min="6670" max="6670" width="13.7109375" style="9" customWidth="1"/>
    <col min="6671" max="6912" width="10.7109375" style="9"/>
    <col min="6913" max="6913" width="39.140625" style="9" customWidth="1"/>
    <col min="6914" max="6914" width="1.7109375" style="9" customWidth="1"/>
    <col min="6915" max="6915" width="7.85546875" style="9" customWidth="1"/>
    <col min="6916" max="6916" width="1.7109375" style="9" customWidth="1"/>
    <col min="6917" max="6917" width="14.7109375" style="9" customWidth="1"/>
    <col min="6918" max="6918" width="1.42578125" style="9" customWidth="1"/>
    <col min="6919" max="6919" width="14.7109375" style="9" customWidth="1"/>
    <col min="6920" max="6920" width="1.42578125" style="9" customWidth="1"/>
    <col min="6921" max="6921" width="14.7109375" style="9" customWidth="1"/>
    <col min="6922" max="6922" width="1.42578125" style="9" customWidth="1"/>
    <col min="6923" max="6923" width="14.7109375" style="9" customWidth="1"/>
    <col min="6924" max="6924" width="11.140625" style="9" bestFit="1" customWidth="1"/>
    <col min="6925" max="6925" width="16.42578125" style="9" customWidth="1"/>
    <col min="6926" max="6926" width="13.7109375" style="9" customWidth="1"/>
    <col min="6927" max="7168" width="10.7109375" style="9"/>
    <col min="7169" max="7169" width="39.140625" style="9" customWidth="1"/>
    <col min="7170" max="7170" width="1.7109375" style="9" customWidth="1"/>
    <col min="7171" max="7171" width="7.85546875" style="9" customWidth="1"/>
    <col min="7172" max="7172" width="1.7109375" style="9" customWidth="1"/>
    <col min="7173" max="7173" width="14.7109375" style="9" customWidth="1"/>
    <col min="7174" max="7174" width="1.42578125" style="9" customWidth="1"/>
    <col min="7175" max="7175" width="14.7109375" style="9" customWidth="1"/>
    <col min="7176" max="7176" width="1.42578125" style="9" customWidth="1"/>
    <col min="7177" max="7177" width="14.7109375" style="9" customWidth="1"/>
    <col min="7178" max="7178" width="1.42578125" style="9" customWidth="1"/>
    <col min="7179" max="7179" width="14.7109375" style="9" customWidth="1"/>
    <col min="7180" max="7180" width="11.140625" style="9" bestFit="1" customWidth="1"/>
    <col min="7181" max="7181" width="16.42578125" style="9" customWidth="1"/>
    <col min="7182" max="7182" width="13.7109375" style="9" customWidth="1"/>
    <col min="7183" max="7424" width="10.7109375" style="9"/>
    <col min="7425" max="7425" width="39.140625" style="9" customWidth="1"/>
    <col min="7426" max="7426" width="1.7109375" style="9" customWidth="1"/>
    <col min="7427" max="7427" width="7.85546875" style="9" customWidth="1"/>
    <col min="7428" max="7428" width="1.7109375" style="9" customWidth="1"/>
    <col min="7429" max="7429" width="14.7109375" style="9" customWidth="1"/>
    <col min="7430" max="7430" width="1.42578125" style="9" customWidth="1"/>
    <col min="7431" max="7431" width="14.7109375" style="9" customWidth="1"/>
    <col min="7432" max="7432" width="1.42578125" style="9" customWidth="1"/>
    <col min="7433" max="7433" width="14.7109375" style="9" customWidth="1"/>
    <col min="7434" max="7434" width="1.42578125" style="9" customWidth="1"/>
    <col min="7435" max="7435" width="14.7109375" style="9" customWidth="1"/>
    <col min="7436" max="7436" width="11.140625" style="9" bestFit="1" customWidth="1"/>
    <col min="7437" max="7437" width="16.42578125" style="9" customWidth="1"/>
    <col min="7438" max="7438" width="13.7109375" style="9" customWidth="1"/>
    <col min="7439" max="7680" width="10.7109375" style="9"/>
    <col min="7681" max="7681" width="39.140625" style="9" customWidth="1"/>
    <col min="7682" max="7682" width="1.7109375" style="9" customWidth="1"/>
    <col min="7683" max="7683" width="7.85546875" style="9" customWidth="1"/>
    <col min="7684" max="7684" width="1.7109375" style="9" customWidth="1"/>
    <col min="7685" max="7685" width="14.7109375" style="9" customWidth="1"/>
    <col min="7686" max="7686" width="1.42578125" style="9" customWidth="1"/>
    <col min="7687" max="7687" width="14.7109375" style="9" customWidth="1"/>
    <col min="7688" max="7688" width="1.42578125" style="9" customWidth="1"/>
    <col min="7689" max="7689" width="14.7109375" style="9" customWidth="1"/>
    <col min="7690" max="7690" width="1.42578125" style="9" customWidth="1"/>
    <col min="7691" max="7691" width="14.7109375" style="9" customWidth="1"/>
    <col min="7692" max="7692" width="11.140625" style="9" bestFit="1" customWidth="1"/>
    <col min="7693" max="7693" width="16.42578125" style="9" customWidth="1"/>
    <col min="7694" max="7694" width="13.7109375" style="9" customWidth="1"/>
    <col min="7695" max="7936" width="10.7109375" style="9"/>
    <col min="7937" max="7937" width="39.140625" style="9" customWidth="1"/>
    <col min="7938" max="7938" width="1.7109375" style="9" customWidth="1"/>
    <col min="7939" max="7939" width="7.85546875" style="9" customWidth="1"/>
    <col min="7940" max="7940" width="1.7109375" style="9" customWidth="1"/>
    <col min="7941" max="7941" width="14.7109375" style="9" customWidth="1"/>
    <col min="7942" max="7942" width="1.42578125" style="9" customWidth="1"/>
    <col min="7943" max="7943" width="14.7109375" style="9" customWidth="1"/>
    <col min="7944" max="7944" width="1.42578125" style="9" customWidth="1"/>
    <col min="7945" max="7945" width="14.7109375" style="9" customWidth="1"/>
    <col min="7946" max="7946" width="1.42578125" style="9" customWidth="1"/>
    <col min="7947" max="7947" width="14.7109375" style="9" customWidth="1"/>
    <col min="7948" max="7948" width="11.140625" style="9" bestFit="1" customWidth="1"/>
    <col min="7949" max="7949" width="16.42578125" style="9" customWidth="1"/>
    <col min="7950" max="7950" width="13.7109375" style="9" customWidth="1"/>
    <col min="7951" max="8192" width="10.7109375" style="9"/>
    <col min="8193" max="8193" width="39.140625" style="9" customWidth="1"/>
    <col min="8194" max="8194" width="1.7109375" style="9" customWidth="1"/>
    <col min="8195" max="8195" width="7.85546875" style="9" customWidth="1"/>
    <col min="8196" max="8196" width="1.7109375" style="9" customWidth="1"/>
    <col min="8197" max="8197" width="14.7109375" style="9" customWidth="1"/>
    <col min="8198" max="8198" width="1.42578125" style="9" customWidth="1"/>
    <col min="8199" max="8199" width="14.7109375" style="9" customWidth="1"/>
    <col min="8200" max="8200" width="1.42578125" style="9" customWidth="1"/>
    <col min="8201" max="8201" width="14.7109375" style="9" customWidth="1"/>
    <col min="8202" max="8202" width="1.42578125" style="9" customWidth="1"/>
    <col min="8203" max="8203" width="14.7109375" style="9" customWidth="1"/>
    <col min="8204" max="8204" width="11.140625" style="9" bestFit="1" customWidth="1"/>
    <col min="8205" max="8205" width="16.42578125" style="9" customWidth="1"/>
    <col min="8206" max="8206" width="13.7109375" style="9" customWidth="1"/>
    <col min="8207" max="8448" width="10.7109375" style="9"/>
    <col min="8449" max="8449" width="39.140625" style="9" customWidth="1"/>
    <col min="8450" max="8450" width="1.7109375" style="9" customWidth="1"/>
    <col min="8451" max="8451" width="7.85546875" style="9" customWidth="1"/>
    <col min="8452" max="8452" width="1.7109375" style="9" customWidth="1"/>
    <col min="8453" max="8453" width="14.7109375" style="9" customWidth="1"/>
    <col min="8454" max="8454" width="1.42578125" style="9" customWidth="1"/>
    <col min="8455" max="8455" width="14.7109375" style="9" customWidth="1"/>
    <col min="8456" max="8456" width="1.42578125" style="9" customWidth="1"/>
    <col min="8457" max="8457" width="14.7109375" style="9" customWidth="1"/>
    <col min="8458" max="8458" width="1.42578125" style="9" customWidth="1"/>
    <col min="8459" max="8459" width="14.7109375" style="9" customWidth="1"/>
    <col min="8460" max="8460" width="11.140625" style="9" bestFit="1" customWidth="1"/>
    <col min="8461" max="8461" width="16.42578125" style="9" customWidth="1"/>
    <col min="8462" max="8462" width="13.7109375" style="9" customWidth="1"/>
    <col min="8463" max="8704" width="10.7109375" style="9"/>
    <col min="8705" max="8705" width="39.140625" style="9" customWidth="1"/>
    <col min="8706" max="8706" width="1.7109375" style="9" customWidth="1"/>
    <col min="8707" max="8707" width="7.85546875" style="9" customWidth="1"/>
    <col min="8708" max="8708" width="1.7109375" style="9" customWidth="1"/>
    <col min="8709" max="8709" width="14.7109375" style="9" customWidth="1"/>
    <col min="8710" max="8710" width="1.42578125" style="9" customWidth="1"/>
    <col min="8711" max="8711" width="14.7109375" style="9" customWidth="1"/>
    <col min="8712" max="8712" width="1.42578125" style="9" customWidth="1"/>
    <col min="8713" max="8713" width="14.7109375" style="9" customWidth="1"/>
    <col min="8714" max="8714" width="1.42578125" style="9" customWidth="1"/>
    <col min="8715" max="8715" width="14.7109375" style="9" customWidth="1"/>
    <col min="8716" max="8716" width="11.140625" style="9" bestFit="1" customWidth="1"/>
    <col min="8717" max="8717" width="16.42578125" style="9" customWidth="1"/>
    <col min="8718" max="8718" width="13.7109375" style="9" customWidth="1"/>
    <col min="8719" max="8960" width="10.7109375" style="9"/>
    <col min="8961" max="8961" width="39.140625" style="9" customWidth="1"/>
    <col min="8962" max="8962" width="1.7109375" style="9" customWidth="1"/>
    <col min="8963" max="8963" width="7.85546875" style="9" customWidth="1"/>
    <col min="8964" max="8964" width="1.7109375" style="9" customWidth="1"/>
    <col min="8965" max="8965" width="14.7109375" style="9" customWidth="1"/>
    <col min="8966" max="8966" width="1.42578125" style="9" customWidth="1"/>
    <col min="8967" max="8967" width="14.7109375" style="9" customWidth="1"/>
    <col min="8968" max="8968" width="1.42578125" style="9" customWidth="1"/>
    <col min="8969" max="8969" width="14.7109375" style="9" customWidth="1"/>
    <col min="8970" max="8970" width="1.42578125" style="9" customWidth="1"/>
    <col min="8971" max="8971" width="14.7109375" style="9" customWidth="1"/>
    <col min="8972" max="8972" width="11.140625" style="9" bestFit="1" customWidth="1"/>
    <col min="8973" max="8973" width="16.42578125" style="9" customWidth="1"/>
    <col min="8974" max="8974" width="13.7109375" style="9" customWidth="1"/>
    <col min="8975" max="9216" width="10.7109375" style="9"/>
    <col min="9217" max="9217" width="39.140625" style="9" customWidth="1"/>
    <col min="9218" max="9218" width="1.7109375" style="9" customWidth="1"/>
    <col min="9219" max="9219" width="7.85546875" style="9" customWidth="1"/>
    <col min="9220" max="9220" width="1.7109375" style="9" customWidth="1"/>
    <col min="9221" max="9221" width="14.7109375" style="9" customWidth="1"/>
    <col min="9222" max="9222" width="1.42578125" style="9" customWidth="1"/>
    <col min="9223" max="9223" width="14.7109375" style="9" customWidth="1"/>
    <col min="9224" max="9224" width="1.42578125" style="9" customWidth="1"/>
    <col min="9225" max="9225" width="14.7109375" style="9" customWidth="1"/>
    <col min="9226" max="9226" width="1.42578125" style="9" customWidth="1"/>
    <col min="9227" max="9227" width="14.7109375" style="9" customWidth="1"/>
    <col min="9228" max="9228" width="11.140625" style="9" bestFit="1" customWidth="1"/>
    <col min="9229" max="9229" width="16.42578125" style="9" customWidth="1"/>
    <col min="9230" max="9230" width="13.7109375" style="9" customWidth="1"/>
    <col min="9231" max="9472" width="10.7109375" style="9"/>
    <col min="9473" max="9473" width="39.140625" style="9" customWidth="1"/>
    <col min="9474" max="9474" width="1.7109375" style="9" customWidth="1"/>
    <col min="9475" max="9475" width="7.85546875" style="9" customWidth="1"/>
    <col min="9476" max="9476" width="1.7109375" style="9" customWidth="1"/>
    <col min="9477" max="9477" width="14.7109375" style="9" customWidth="1"/>
    <col min="9478" max="9478" width="1.42578125" style="9" customWidth="1"/>
    <col min="9479" max="9479" width="14.7109375" style="9" customWidth="1"/>
    <col min="9480" max="9480" width="1.42578125" style="9" customWidth="1"/>
    <col min="9481" max="9481" width="14.7109375" style="9" customWidth="1"/>
    <col min="9482" max="9482" width="1.42578125" style="9" customWidth="1"/>
    <col min="9483" max="9483" width="14.7109375" style="9" customWidth="1"/>
    <col min="9484" max="9484" width="11.140625" style="9" bestFit="1" customWidth="1"/>
    <col min="9485" max="9485" width="16.42578125" style="9" customWidth="1"/>
    <col min="9486" max="9486" width="13.7109375" style="9" customWidth="1"/>
    <col min="9487" max="9728" width="10.7109375" style="9"/>
    <col min="9729" max="9729" width="39.140625" style="9" customWidth="1"/>
    <col min="9730" max="9730" width="1.7109375" style="9" customWidth="1"/>
    <col min="9731" max="9731" width="7.85546875" style="9" customWidth="1"/>
    <col min="9732" max="9732" width="1.7109375" style="9" customWidth="1"/>
    <col min="9733" max="9733" width="14.7109375" style="9" customWidth="1"/>
    <col min="9734" max="9734" width="1.42578125" style="9" customWidth="1"/>
    <col min="9735" max="9735" width="14.7109375" style="9" customWidth="1"/>
    <col min="9736" max="9736" width="1.42578125" style="9" customWidth="1"/>
    <col min="9737" max="9737" width="14.7109375" style="9" customWidth="1"/>
    <col min="9738" max="9738" width="1.42578125" style="9" customWidth="1"/>
    <col min="9739" max="9739" width="14.7109375" style="9" customWidth="1"/>
    <col min="9740" max="9740" width="11.140625" style="9" bestFit="1" customWidth="1"/>
    <col min="9741" max="9741" width="16.42578125" style="9" customWidth="1"/>
    <col min="9742" max="9742" width="13.7109375" style="9" customWidth="1"/>
    <col min="9743" max="9984" width="10.7109375" style="9"/>
    <col min="9985" max="9985" width="39.140625" style="9" customWidth="1"/>
    <col min="9986" max="9986" width="1.7109375" style="9" customWidth="1"/>
    <col min="9987" max="9987" width="7.85546875" style="9" customWidth="1"/>
    <col min="9988" max="9988" width="1.7109375" style="9" customWidth="1"/>
    <col min="9989" max="9989" width="14.7109375" style="9" customWidth="1"/>
    <col min="9990" max="9990" width="1.42578125" style="9" customWidth="1"/>
    <col min="9991" max="9991" width="14.7109375" style="9" customWidth="1"/>
    <col min="9992" max="9992" width="1.42578125" style="9" customWidth="1"/>
    <col min="9993" max="9993" width="14.7109375" style="9" customWidth="1"/>
    <col min="9994" max="9994" width="1.42578125" style="9" customWidth="1"/>
    <col min="9995" max="9995" width="14.7109375" style="9" customWidth="1"/>
    <col min="9996" max="9996" width="11.140625" style="9" bestFit="1" customWidth="1"/>
    <col min="9997" max="9997" width="16.42578125" style="9" customWidth="1"/>
    <col min="9998" max="9998" width="13.7109375" style="9" customWidth="1"/>
    <col min="9999" max="10240" width="10.7109375" style="9"/>
    <col min="10241" max="10241" width="39.140625" style="9" customWidth="1"/>
    <col min="10242" max="10242" width="1.7109375" style="9" customWidth="1"/>
    <col min="10243" max="10243" width="7.85546875" style="9" customWidth="1"/>
    <col min="10244" max="10244" width="1.7109375" style="9" customWidth="1"/>
    <col min="10245" max="10245" width="14.7109375" style="9" customWidth="1"/>
    <col min="10246" max="10246" width="1.42578125" style="9" customWidth="1"/>
    <col min="10247" max="10247" width="14.7109375" style="9" customWidth="1"/>
    <col min="10248" max="10248" width="1.42578125" style="9" customWidth="1"/>
    <col min="10249" max="10249" width="14.7109375" style="9" customWidth="1"/>
    <col min="10250" max="10250" width="1.42578125" style="9" customWidth="1"/>
    <col min="10251" max="10251" width="14.7109375" style="9" customWidth="1"/>
    <col min="10252" max="10252" width="11.140625" style="9" bestFit="1" customWidth="1"/>
    <col min="10253" max="10253" width="16.42578125" style="9" customWidth="1"/>
    <col min="10254" max="10254" width="13.7109375" style="9" customWidth="1"/>
    <col min="10255" max="10496" width="10.7109375" style="9"/>
    <col min="10497" max="10497" width="39.140625" style="9" customWidth="1"/>
    <col min="10498" max="10498" width="1.7109375" style="9" customWidth="1"/>
    <col min="10499" max="10499" width="7.85546875" style="9" customWidth="1"/>
    <col min="10500" max="10500" width="1.7109375" style="9" customWidth="1"/>
    <col min="10501" max="10501" width="14.7109375" style="9" customWidth="1"/>
    <col min="10502" max="10502" width="1.42578125" style="9" customWidth="1"/>
    <col min="10503" max="10503" width="14.7109375" style="9" customWidth="1"/>
    <col min="10504" max="10504" width="1.42578125" style="9" customWidth="1"/>
    <col min="10505" max="10505" width="14.7109375" style="9" customWidth="1"/>
    <col min="10506" max="10506" width="1.42578125" style="9" customWidth="1"/>
    <col min="10507" max="10507" width="14.7109375" style="9" customWidth="1"/>
    <col min="10508" max="10508" width="11.140625" style="9" bestFit="1" customWidth="1"/>
    <col min="10509" max="10509" width="16.42578125" style="9" customWidth="1"/>
    <col min="10510" max="10510" width="13.7109375" style="9" customWidth="1"/>
    <col min="10511" max="10752" width="10.7109375" style="9"/>
    <col min="10753" max="10753" width="39.140625" style="9" customWidth="1"/>
    <col min="10754" max="10754" width="1.7109375" style="9" customWidth="1"/>
    <col min="10755" max="10755" width="7.85546875" style="9" customWidth="1"/>
    <col min="10756" max="10756" width="1.7109375" style="9" customWidth="1"/>
    <col min="10757" max="10757" width="14.7109375" style="9" customWidth="1"/>
    <col min="10758" max="10758" width="1.42578125" style="9" customWidth="1"/>
    <col min="10759" max="10759" width="14.7109375" style="9" customWidth="1"/>
    <col min="10760" max="10760" width="1.42578125" style="9" customWidth="1"/>
    <col min="10761" max="10761" width="14.7109375" style="9" customWidth="1"/>
    <col min="10762" max="10762" width="1.42578125" style="9" customWidth="1"/>
    <col min="10763" max="10763" width="14.7109375" style="9" customWidth="1"/>
    <col min="10764" max="10764" width="11.140625" style="9" bestFit="1" customWidth="1"/>
    <col min="10765" max="10765" width="16.42578125" style="9" customWidth="1"/>
    <col min="10766" max="10766" width="13.7109375" style="9" customWidth="1"/>
    <col min="10767" max="11008" width="10.7109375" style="9"/>
    <col min="11009" max="11009" width="39.140625" style="9" customWidth="1"/>
    <col min="11010" max="11010" width="1.7109375" style="9" customWidth="1"/>
    <col min="11011" max="11011" width="7.85546875" style="9" customWidth="1"/>
    <col min="11012" max="11012" width="1.7109375" style="9" customWidth="1"/>
    <col min="11013" max="11013" width="14.7109375" style="9" customWidth="1"/>
    <col min="11014" max="11014" width="1.42578125" style="9" customWidth="1"/>
    <col min="11015" max="11015" width="14.7109375" style="9" customWidth="1"/>
    <col min="11016" max="11016" width="1.42578125" style="9" customWidth="1"/>
    <col min="11017" max="11017" width="14.7109375" style="9" customWidth="1"/>
    <col min="11018" max="11018" width="1.42578125" style="9" customWidth="1"/>
    <col min="11019" max="11019" width="14.7109375" style="9" customWidth="1"/>
    <col min="11020" max="11020" width="11.140625" style="9" bestFit="1" customWidth="1"/>
    <col min="11021" max="11021" width="16.42578125" style="9" customWidth="1"/>
    <col min="11022" max="11022" width="13.7109375" style="9" customWidth="1"/>
    <col min="11023" max="11264" width="10.7109375" style="9"/>
    <col min="11265" max="11265" width="39.140625" style="9" customWidth="1"/>
    <col min="11266" max="11266" width="1.7109375" style="9" customWidth="1"/>
    <col min="11267" max="11267" width="7.85546875" style="9" customWidth="1"/>
    <col min="11268" max="11268" width="1.7109375" style="9" customWidth="1"/>
    <col min="11269" max="11269" width="14.7109375" style="9" customWidth="1"/>
    <col min="11270" max="11270" width="1.42578125" style="9" customWidth="1"/>
    <col min="11271" max="11271" width="14.7109375" style="9" customWidth="1"/>
    <col min="11272" max="11272" width="1.42578125" style="9" customWidth="1"/>
    <col min="11273" max="11273" width="14.7109375" style="9" customWidth="1"/>
    <col min="11274" max="11274" width="1.42578125" style="9" customWidth="1"/>
    <col min="11275" max="11275" width="14.7109375" style="9" customWidth="1"/>
    <col min="11276" max="11276" width="11.140625" style="9" bestFit="1" customWidth="1"/>
    <col min="11277" max="11277" width="16.42578125" style="9" customWidth="1"/>
    <col min="11278" max="11278" width="13.7109375" style="9" customWidth="1"/>
    <col min="11279" max="11520" width="10.7109375" style="9"/>
    <col min="11521" max="11521" width="39.140625" style="9" customWidth="1"/>
    <col min="11522" max="11522" width="1.7109375" style="9" customWidth="1"/>
    <col min="11523" max="11523" width="7.85546875" style="9" customWidth="1"/>
    <col min="11524" max="11524" width="1.7109375" style="9" customWidth="1"/>
    <col min="11525" max="11525" width="14.7109375" style="9" customWidth="1"/>
    <col min="11526" max="11526" width="1.42578125" style="9" customWidth="1"/>
    <col min="11527" max="11527" width="14.7109375" style="9" customWidth="1"/>
    <col min="11528" max="11528" width="1.42578125" style="9" customWidth="1"/>
    <col min="11529" max="11529" width="14.7109375" style="9" customWidth="1"/>
    <col min="11530" max="11530" width="1.42578125" style="9" customWidth="1"/>
    <col min="11531" max="11531" width="14.7109375" style="9" customWidth="1"/>
    <col min="11532" max="11532" width="11.140625" style="9" bestFit="1" customWidth="1"/>
    <col min="11533" max="11533" width="16.42578125" style="9" customWidth="1"/>
    <col min="11534" max="11534" width="13.7109375" style="9" customWidth="1"/>
    <col min="11535" max="11776" width="10.7109375" style="9"/>
    <col min="11777" max="11777" width="39.140625" style="9" customWidth="1"/>
    <col min="11778" max="11778" width="1.7109375" style="9" customWidth="1"/>
    <col min="11779" max="11779" width="7.85546875" style="9" customWidth="1"/>
    <col min="11780" max="11780" width="1.7109375" style="9" customWidth="1"/>
    <col min="11781" max="11781" width="14.7109375" style="9" customWidth="1"/>
    <col min="11782" max="11782" width="1.42578125" style="9" customWidth="1"/>
    <col min="11783" max="11783" width="14.7109375" style="9" customWidth="1"/>
    <col min="11784" max="11784" width="1.42578125" style="9" customWidth="1"/>
    <col min="11785" max="11785" width="14.7109375" style="9" customWidth="1"/>
    <col min="11786" max="11786" width="1.42578125" style="9" customWidth="1"/>
    <col min="11787" max="11787" width="14.7109375" style="9" customWidth="1"/>
    <col min="11788" max="11788" width="11.140625" style="9" bestFit="1" customWidth="1"/>
    <col min="11789" max="11789" width="16.42578125" style="9" customWidth="1"/>
    <col min="11790" max="11790" width="13.7109375" style="9" customWidth="1"/>
    <col min="11791" max="12032" width="10.7109375" style="9"/>
    <col min="12033" max="12033" width="39.140625" style="9" customWidth="1"/>
    <col min="12034" max="12034" width="1.7109375" style="9" customWidth="1"/>
    <col min="12035" max="12035" width="7.85546875" style="9" customWidth="1"/>
    <col min="12036" max="12036" width="1.7109375" style="9" customWidth="1"/>
    <col min="12037" max="12037" width="14.7109375" style="9" customWidth="1"/>
    <col min="12038" max="12038" width="1.42578125" style="9" customWidth="1"/>
    <col min="12039" max="12039" width="14.7109375" style="9" customWidth="1"/>
    <col min="12040" max="12040" width="1.42578125" style="9" customWidth="1"/>
    <col min="12041" max="12041" width="14.7109375" style="9" customWidth="1"/>
    <col min="12042" max="12042" width="1.42578125" style="9" customWidth="1"/>
    <col min="12043" max="12043" width="14.7109375" style="9" customWidth="1"/>
    <col min="12044" max="12044" width="11.140625" style="9" bestFit="1" customWidth="1"/>
    <col min="12045" max="12045" width="16.42578125" style="9" customWidth="1"/>
    <col min="12046" max="12046" width="13.7109375" style="9" customWidth="1"/>
    <col min="12047" max="12288" width="10.7109375" style="9"/>
    <col min="12289" max="12289" width="39.140625" style="9" customWidth="1"/>
    <col min="12290" max="12290" width="1.7109375" style="9" customWidth="1"/>
    <col min="12291" max="12291" width="7.85546875" style="9" customWidth="1"/>
    <col min="12292" max="12292" width="1.7109375" style="9" customWidth="1"/>
    <col min="12293" max="12293" width="14.7109375" style="9" customWidth="1"/>
    <col min="12294" max="12294" width="1.42578125" style="9" customWidth="1"/>
    <col min="12295" max="12295" width="14.7109375" style="9" customWidth="1"/>
    <col min="12296" max="12296" width="1.42578125" style="9" customWidth="1"/>
    <col min="12297" max="12297" width="14.7109375" style="9" customWidth="1"/>
    <col min="12298" max="12298" width="1.42578125" style="9" customWidth="1"/>
    <col min="12299" max="12299" width="14.7109375" style="9" customWidth="1"/>
    <col min="12300" max="12300" width="11.140625" style="9" bestFit="1" customWidth="1"/>
    <col min="12301" max="12301" width="16.42578125" style="9" customWidth="1"/>
    <col min="12302" max="12302" width="13.7109375" style="9" customWidth="1"/>
    <col min="12303" max="12544" width="10.7109375" style="9"/>
    <col min="12545" max="12545" width="39.140625" style="9" customWidth="1"/>
    <col min="12546" max="12546" width="1.7109375" style="9" customWidth="1"/>
    <col min="12547" max="12547" width="7.85546875" style="9" customWidth="1"/>
    <col min="12548" max="12548" width="1.7109375" style="9" customWidth="1"/>
    <col min="12549" max="12549" width="14.7109375" style="9" customWidth="1"/>
    <col min="12550" max="12550" width="1.42578125" style="9" customWidth="1"/>
    <col min="12551" max="12551" width="14.7109375" style="9" customWidth="1"/>
    <col min="12552" max="12552" width="1.42578125" style="9" customWidth="1"/>
    <col min="12553" max="12553" width="14.7109375" style="9" customWidth="1"/>
    <col min="12554" max="12554" width="1.42578125" style="9" customWidth="1"/>
    <col min="12555" max="12555" width="14.7109375" style="9" customWidth="1"/>
    <col min="12556" max="12556" width="11.140625" style="9" bestFit="1" customWidth="1"/>
    <col min="12557" max="12557" width="16.42578125" style="9" customWidth="1"/>
    <col min="12558" max="12558" width="13.7109375" style="9" customWidth="1"/>
    <col min="12559" max="12800" width="10.7109375" style="9"/>
    <col min="12801" max="12801" width="39.140625" style="9" customWidth="1"/>
    <col min="12802" max="12802" width="1.7109375" style="9" customWidth="1"/>
    <col min="12803" max="12803" width="7.85546875" style="9" customWidth="1"/>
    <col min="12804" max="12804" width="1.7109375" style="9" customWidth="1"/>
    <col min="12805" max="12805" width="14.7109375" style="9" customWidth="1"/>
    <col min="12806" max="12806" width="1.42578125" style="9" customWidth="1"/>
    <col min="12807" max="12807" width="14.7109375" style="9" customWidth="1"/>
    <col min="12808" max="12808" width="1.42578125" style="9" customWidth="1"/>
    <col min="12809" max="12809" width="14.7109375" style="9" customWidth="1"/>
    <col min="12810" max="12810" width="1.42578125" style="9" customWidth="1"/>
    <col min="12811" max="12811" width="14.7109375" style="9" customWidth="1"/>
    <col min="12812" max="12812" width="11.140625" style="9" bestFit="1" customWidth="1"/>
    <col min="12813" max="12813" width="16.42578125" style="9" customWidth="1"/>
    <col min="12814" max="12814" width="13.7109375" style="9" customWidth="1"/>
    <col min="12815" max="13056" width="10.7109375" style="9"/>
    <col min="13057" max="13057" width="39.140625" style="9" customWidth="1"/>
    <col min="13058" max="13058" width="1.7109375" style="9" customWidth="1"/>
    <col min="13059" max="13059" width="7.85546875" style="9" customWidth="1"/>
    <col min="13060" max="13060" width="1.7109375" style="9" customWidth="1"/>
    <col min="13061" max="13061" width="14.7109375" style="9" customWidth="1"/>
    <col min="13062" max="13062" width="1.42578125" style="9" customWidth="1"/>
    <col min="13063" max="13063" width="14.7109375" style="9" customWidth="1"/>
    <col min="13064" max="13064" width="1.42578125" style="9" customWidth="1"/>
    <col min="13065" max="13065" width="14.7109375" style="9" customWidth="1"/>
    <col min="13066" max="13066" width="1.42578125" style="9" customWidth="1"/>
    <col min="13067" max="13067" width="14.7109375" style="9" customWidth="1"/>
    <col min="13068" max="13068" width="11.140625" style="9" bestFit="1" customWidth="1"/>
    <col min="13069" max="13069" width="16.42578125" style="9" customWidth="1"/>
    <col min="13070" max="13070" width="13.7109375" style="9" customWidth="1"/>
    <col min="13071" max="13312" width="10.7109375" style="9"/>
    <col min="13313" max="13313" width="39.140625" style="9" customWidth="1"/>
    <col min="13314" max="13314" width="1.7109375" style="9" customWidth="1"/>
    <col min="13315" max="13315" width="7.85546875" style="9" customWidth="1"/>
    <col min="13316" max="13316" width="1.7109375" style="9" customWidth="1"/>
    <col min="13317" max="13317" width="14.7109375" style="9" customWidth="1"/>
    <col min="13318" max="13318" width="1.42578125" style="9" customWidth="1"/>
    <col min="13319" max="13319" width="14.7109375" style="9" customWidth="1"/>
    <col min="13320" max="13320" width="1.42578125" style="9" customWidth="1"/>
    <col min="13321" max="13321" width="14.7109375" style="9" customWidth="1"/>
    <col min="13322" max="13322" width="1.42578125" style="9" customWidth="1"/>
    <col min="13323" max="13323" width="14.7109375" style="9" customWidth="1"/>
    <col min="13324" max="13324" width="11.140625" style="9" bestFit="1" customWidth="1"/>
    <col min="13325" max="13325" width="16.42578125" style="9" customWidth="1"/>
    <col min="13326" max="13326" width="13.7109375" style="9" customWidth="1"/>
    <col min="13327" max="13568" width="10.7109375" style="9"/>
    <col min="13569" max="13569" width="39.140625" style="9" customWidth="1"/>
    <col min="13570" max="13570" width="1.7109375" style="9" customWidth="1"/>
    <col min="13571" max="13571" width="7.85546875" style="9" customWidth="1"/>
    <col min="13572" max="13572" width="1.7109375" style="9" customWidth="1"/>
    <col min="13573" max="13573" width="14.7109375" style="9" customWidth="1"/>
    <col min="13574" max="13574" width="1.42578125" style="9" customWidth="1"/>
    <col min="13575" max="13575" width="14.7109375" style="9" customWidth="1"/>
    <col min="13576" max="13576" width="1.42578125" style="9" customWidth="1"/>
    <col min="13577" max="13577" width="14.7109375" style="9" customWidth="1"/>
    <col min="13578" max="13578" width="1.42578125" style="9" customWidth="1"/>
    <col min="13579" max="13579" width="14.7109375" style="9" customWidth="1"/>
    <col min="13580" max="13580" width="11.140625" style="9" bestFit="1" customWidth="1"/>
    <col min="13581" max="13581" width="16.42578125" style="9" customWidth="1"/>
    <col min="13582" max="13582" width="13.7109375" style="9" customWidth="1"/>
    <col min="13583" max="13824" width="10.7109375" style="9"/>
    <col min="13825" max="13825" width="39.140625" style="9" customWidth="1"/>
    <col min="13826" max="13826" width="1.7109375" style="9" customWidth="1"/>
    <col min="13827" max="13827" width="7.85546875" style="9" customWidth="1"/>
    <col min="13828" max="13828" width="1.7109375" style="9" customWidth="1"/>
    <col min="13829" max="13829" width="14.7109375" style="9" customWidth="1"/>
    <col min="13830" max="13830" width="1.42578125" style="9" customWidth="1"/>
    <col min="13831" max="13831" width="14.7109375" style="9" customWidth="1"/>
    <col min="13832" max="13832" width="1.42578125" style="9" customWidth="1"/>
    <col min="13833" max="13833" width="14.7109375" style="9" customWidth="1"/>
    <col min="13834" max="13834" width="1.42578125" style="9" customWidth="1"/>
    <col min="13835" max="13835" width="14.7109375" style="9" customWidth="1"/>
    <col min="13836" max="13836" width="11.140625" style="9" bestFit="1" customWidth="1"/>
    <col min="13837" max="13837" width="16.42578125" style="9" customWidth="1"/>
    <col min="13838" max="13838" width="13.7109375" style="9" customWidth="1"/>
    <col min="13839" max="14080" width="10.7109375" style="9"/>
    <col min="14081" max="14081" width="39.140625" style="9" customWidth="1"/>
    <col min="14082" max="14082" width="1.7109375" style="9" customWidth="1"/>
    <col min="14083" max="14083" width="7.85546875" style="9" customWidth="1"/>
    <col min="14084" max="14084" width="1.7109375" style="9" customWidth="1"/>
    <col min="14085" max="14085" width="14.7109375" style="9" customWidth="1"/>
    <col min="14086" max="14086" width="1.42578125" style="9" customWidth="1"/>
    <col min="14087" max="14087" width="14.7109375" style="9" customWidth="1"/>
    <col min="14088" max="14088" width="1.42578125" style="9" customWidth="1"/>
    <col min="14089" max="14089" width="14.7109375" style="9" customWidth="1"/>
    <col min="14090" max="14090" width="1.42578125" style="9" customWidth="1"/>
    <col min="14091" max="14091" width="14.7109375" style="9" customWidth="1"/>
    <col min="14092" max="14092" width="11.140625" style="9" bestFit="1" customWidth="1"/>
    <col min="14093" max="14093" width="16.42578125" style="9" customWidth="1"/>
    <col min="14094" max="14094" width="13.7109375" style="9" customWidth="1"/>
    <col min="14095" max="14336" width="10.7109375" style="9"/>
    <col min="14337" max="14337" width="39.140625" style="9" customWidth="1"/>
    <col min="14338" max="14338" width="1.7109375" style="9" customWidth="1"/>
    <col min="14339" max="14339" width="7.85546875" style="9" customWidth="1"/>
    <col min="14340" max="14340" width="1.7109375" style="9" customWidth="1"/>
    <col min="14341" max="14341" width="14.7109375" style="9" customWidth="1"/>
    <col min="14342" max="14342" width="1.42578125" style="9" customWidth="1"/>
    <col min="14343" max="14343" width="14.7109375" style="9" customWidth="1"/>
    <col min="14344" max="14344" width="1.42578125" style="9" customWidth="1"/>
    <col min="14345" max="14345" width="14.7109375" style="9" customWidth="1"/>
    <col min="14346" max="14346" width="1.42578125" style="9" customWidth="1"/>
    <col min="14347" max="14347" width="14.7109375" style="9" customWidth="1"/>
    <col min="14348" max="14348" width="11.140625" style="9" bestFit="1" customWidth="1"/>
    <col min="14349" max="14349" width="16.42578125" style="9" customWidth="1"/>
    <col min="14350" max="14350" width="13.7109375" style="9" customWidth="1"/>
    <col min="14351" max="14592" width="10.7109375" style="9"/>
    <col min="14593" max="14593" width="39.140625" style="9" customWidth="1"/>
    <col min="14594" max="14594" width="1.7109375" style="9" customWidth="1"/>
    <col min="14595" max="14595" width="7.85546875" style="9" customWidth="1"/>
    <col min="14596" max="14596" width="1.7109375" style="9" customWidth="1"/>
    <col min="14597" max="14597" width="14.7109375" style="9" customWidth="1"/>
    <col min="14598" max="14598" width="1.42578125" style="9" customWidth="1"/>
    <col min="14599" max="14599" width="14.7109375" style="9" customWidth="1"/>
    <col min="14600" max="14600" width="1.42578125" style="9" customWidth="1"/>
    <col min="14601" max="14601" width="14.7109375" style="9" customWidth="1"/>
    <col min="14602" max="14602" width="1.42578125" style="9" customWidth="1"/>
    <col min="14603" max="14603" width="14.7109375" style="9" customWidth="1"/>
    <col min="14604" max="14604" width="11.140625" style="9" bestFit="1" customWidth="1"/>
    <col min="14605" max="14605" width="16.42578125" style="9" customWidth="1"/>
    <col min="14606" max="14606" width="13.7109375" style="9" customWidth="1"/>
    <col min="14607" max="14848" width="10.7109375" style="9"/>
    <col min="14849" max="14849" width="39.140625" style="9" customWidth="1"/>
    <col min="14850" max="14850" width="1.7109375" style="9" customWidth="1"/>
    <col min="14851" max="14851" width="7.85546875" style="9" customWidth="1"/>
    <col min="14852" max="14852" width="1.7109375" style="9" customWidth="1"/>
    <col min="14853" max="14853" width="14.7109375" style="9" customWidth="1"/>
    <col min="14854" max="14854" width="1.42578125" style="9" customWidth="1"/>
    <col min="14855" max="14855" width="14.7109375" style="9" customWidth="1"/>
    <col min="14856" max="14856" width="1.42578125" style="9" customWidth="1"/>
    <col min="14857" max="14857" width="14.7109375" style="9" customWidth="1"/>
    <col min="14858" max="14858" width="1.42578125" style="9" customWidth="1"/>
    <col min="14859" max="14859" width="14.7109375" style="9" customWidth="1"/>
    <col min="14860" max="14860" width="11.140625" style="9" bestFit="1" customWidth="1"/>
    <col min="14861" max="14861" width="16.42578125" style="9" customWidth="1"/>
    <col min="14862" max="14862" width="13.7109375" style="9" customWidth="1"/>
    <col min="14863" max="15104" width="10.7109375" style="9"/>
    <col min="15105" max="15105" width="39.140625" style="9" customWidth="1"/>
    <col min="15106" max="15106" width="1.7109375" style="9" customWidth="1"/>
    <col min="15107" max="15107" width="7.85546875" style="9" customWidth="1"/>
    <col min="15108" max="15108" width="1.7109375" style="9" customWidth="1"/>
    <col min="15109" max="15109" width="14.7109375" style="9" customWidth="1"/>
    <col min="15110" max="15110" width="1.42578125" style="9" customWidth="1"/>
    <col min="15111" max="15111" width="14.7109375" style="9" customWidth="1"/>
    <col min="15112" max="15112" width="1.42578125" style="9" customWidth="1"/>
    <col min="15113" max="15113" width="14.7109375" style="9" customWidth="1"/>
    <col min="15114" max="15114" width="1.42578125" style="9" customWidth="1"/>
    <col min="15115" max="15115" width="14.7109375" style="9" customWidth="1"/>
    <col min="15116" max="15116" width="11.140625" style="9" bestFit="1" customWidth="1"/>
    <col min="15117" max="15117" width="16.42578125" style="9" customWidth="1"/>
    <col min="15118" max="15118" width="13.7109375" style="9" customWidth="1"/>
    <col min="15119" max="15360" width="10.7109375" style="9"/>
    <col min="15361" max="15361" width="39.140625" style="9" customWidth="1"/>
    <col min="15362" max="15362" width="1.7109375" style="9" customWidth="1"/>
    <col min="15363" max="15363" width="7.85546875" style="9" customWidth="1"/>
    <col min="15364" max="15364" width="1.7109375" style="9" customWidth="1"/>
    <col min="15365" max="15365" width="14.7109375" style="9" customWidth="1"/>
    <col min="15366" max="15366" width="1.42578125" style="9" customWidth="1"/>
    <col min="15367" max="15367" width="14.7109375" style="9" customWidth="1"/>
    <col min="15368" max="15368" width="1.42578125" style="9" customWidth="1"/>
    <col min="15369" max="15369" width="14.7109375" style="9" customWidth="1"/>
    <col min="15370" max="15370" width="1.42578125" style="9" customWidth="1"/>
    <col min="15371" max="15371" width="14.7109375" style="9" customWidth="1"/>
    <col min="15372" max="15372" width="11.140625" style="9" bestFit="1" customWidth="1"/>
    <col min="15373" max="15373" width="16.42578125" style="9" customWidth="1"/>
    <col min="15374" max="15374" width="13.7109375" style="9" customWidth="1"/>
    <col min="15375" max="15616" width="10.7109375" style="9"/>
    <col min="15617" max="15617" width="39.140625" style="9" customWidth="1"/>
    <col min="15618" max="15618" width="1.7109375" style="9" customWidth="1"/>
    <col min="15619" max="15619" width="7.85546875" style="9" customWidth="1"/>
    <col min="15620" max="15620" width="1.7109375" style="9" customWidth="1"/>
    <col min="15621" max="15621" width="14.7109375" style="9" customWidth="1"/>
    <col min="15622" max="15622" width="1.42578125" style="9" customWidth="1"/>
    <col min="15623" max="15623" width="14.7109375" style="9" customWidth="1"/>
    <col min="15624" max="15624" width="1.42578125" style="9" customWidth="1"/>
    <col min="15625" max="15625" width="14.7109375" style="9" customWidth="1"/>
    <col min="15626" max="15626" width="1.42578125" style="9" customWidth="1"/>
    <col min="15627" max="15627" width="14.7109375" style="9" customWidth="1"/>
    <col min="15628" max="15628" width="11.140625" style="9" bestFit="1" customWidth="1"/>
    <col min="15629" max="15629" width="16.42578125" style="9" customWidth="1"/>
    <col min="15630" max="15630" width="13.7109375" style="9" customWidth="1"/>
    <col min="15631" max="15872" width="10.7109375" style="9"/>
    <col min="15873" max="15873" width="39.140625" style="9" customWidth="1"/>
    <col min="15874" max="15874" width="1.7109375" style="9" customWidth="1"/>
    <col min="15875" max="15875" width="7.85546875" style="9" customWidth="1"/>
    <col min="15876" max="15876" width="1.7109375" style="9" customWidth="1"/>
    <col min="15877" max="15877" width="14.7109375" style="9" customWidth="1"/>
    <col min="15878" max="15878" width="1.42578125" style="9" customWidth="1"/>
    <col min="15879" max="15879" width="14.7109375" style="9" customWidth="1"/>
    <col min="15880" max="15880" width="1.42578125" style="9" customWidth="1"/>
    <col min="15881" max="15881" width="14.7109375" style="9" customWidth="1"/>
    <col min="15882" max="15882" width="1.42578125" style="9" customWidth="1"/>
    <col min="15883" max="15883" width="14.7109375" style="9" customWidth="1"/>
    <col min="15884" max="15884" width="11.140625" style="9" bestFit="1" customWidth="1"/>
    <col min="15885" max="15885" width="16.42578125" style="9" customWidth="1"/>
    <col min="15886" max="15886" width="13.7109375" style="9" customWidth="1"/>
    <col min="15887" max="16128" width="10.7109375" style="9"/>
    <col min="16129" max="16129" width="39.140625" style="9" customWidth="1"/>
    <col min="16130" max="16130" width="1.7109375" style="9" customWidth="1"/>
    <col min="16131" max="16131" width="7.85546875" style="9" customWidth="1"/>
    <col min="16132" max="16132" width="1.7109375" style="9" customWidth="1"/>
    <col min="16133" max="16133" width="14.7109375" style="9" customWidth="1"/>
    <col min="16134" max="16134" width="1.42578125" style="9" customWidth="1"/>
    <col min="16135" max="16135" width="14.7109375" style="9" customWidth="1"/>
    <col min="16136" max="16136" width="1.42578125" style="9" customWidth="1"/>
    <col min="16137" max="16137" width="14.7109375" style="9" customWidth="1"/>
    <col min="16138" max="16138" width="1.42578125" style="9" customWidth="1"/>
    <col min="16139" max="16139" width="14.7109375" style="9" customWidth="1"/>
    <col min="16140" max="16140" width="11.140625" style="9" bestFit="1" customWidth="1"/>
    <col min="16141" max="16141" width="16.42578125" style="9" customWidth="1"/>
    <col min="16142" max="16142" width="13.7109375" style="9" customWidth="1"/>
    <col min="16143" max="16384" width="10.7109375" style="9"/>
  </cols>
  <sheetData>
    <row r="1" spans="1:11" s="5" customFormat="1" ht="21.9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 x14ac:dyDescent="0.2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1.95" customHeight="1" x14ac:dyDescent="0.2">
      <c r="A3" s="6" t="s">
        <v>181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1.95" customHeight="1" x14ac:dyDescent="0.2">
      <c r="A4" s="138" t="s">
        <v>2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ht="21.95" customHeight="1" x14ac:dyDescent="0.2">
      <c r="E5" s="139" t="s">
        <v>3</v>
      </c>
      <c r="F5" s="139"/>
      <c r="G5" s="139"/>
      <c r="H5" s="43"/>
      <c r="I5" s="139" t="s">
        <v>4</v>
      </c>
      <c r="J5" s="139"/>
      <c r="K5" s="139"/>
    </row>
    <row r="6" spans="1:11" ht="21.95" customHeight="1" x14ac:dyDescent="0.2">
      <c r="A6" s="100"/>
      <c r="C6" s="10" t="s">
        <v>5</v>
      </c>
      <c r="D6" s="11"/>
      <c r="E6" s="116" t="s">
        <v>180</v>
      </c>
      <c r="F6" s="12"/>
      <c r="G6" s="116" t="s">
        <v>170</v>
      </c>
      <c r="H6" s="12"/>
      <c r="I6" s="116" t="s">
        <v>180</v>
      </c>
      <c r="J6" s="12"/>
      <c r="K6" s="116" t="s">
        <v>170</v>
      </c>
    </row>
    <row r="7" spans="1:11" ht="21.95" customHeight="1" x14ac:dyDescent="0.2">
      <c r="A7" s="14" t="s">
        <v>6</v>
      </c>
    </row>
    <row r="8" spans="1:11" ht="21.95" customHeight="1" x14ac:dyDescent="0.2">
      <c r="A8" s="14" t="s">
        <v>7</v>
      </c>
      <c r="C8" s="15"/>
    </row>
    <row r="9" spans="1:11" ht="21.95" customHeight="1" x14ac:dyDescent="0.2">
      <c r="A9" s="7" t="s">
        <v>8</v>
      </c>
      <c r="C9" s="15"/>
      <c r="E9" s="16">
        <v>885450974</v>
      </c>
      <c r="F9" s="16"/>
      <c r="G9" s="16">
        <v>1034508335</v>
      </c>
      <c r="H9" s="16"/>
      <c r="I9" s="17">
        <v>599056385</v>
      </c>
      <c r="J9" s="16"/>
      <c r="K9" s="17">
        <v>750782377</v>
      </c>
    </row>
    <row r="10" spans="1:11" ht="21.95" customHeight="1" x14ac:dyDescent="0.2">
      <c r="A10" s="7" t="s">
        <v>173</v>
      </c>
      <c r="C10" s="15"/>
      <c r="E10" s="17">
        <v>0</v>
      </c>
      <c r="F10" s="16"/>
      <c r="G10" s="16">
        <v>100121038</v>
      </c>
      <c r="H10" s="16"/>
      <c r="I10" s="17">
        <v>0</v>
      </c>
      <c r="J10" s="16"/>
      <c r="K10" s="17">
        <v>100121038</v>
      </c>
    </row>
    <row r="11" spans="1:11" ht="21.95" customHeight="1" x14ac:dyDescent="0.2">
      <c r="A11" s="7" t="s">
        <v>9</v>
      </c>
      <c r="C11" s="15">
        <v>7</v>
      </c>
      <c r="D11" s="18"/>
      <c r="E11" s="16">
        <v>1473823275</v>
      </c>
      <c r="F11" s="20"/>
      <c r="G11" s="16">
        <v>1875357518</v>
      </c>
      <c r="H11" s="20"/>
      <c r="I11" s="19">
        <v>794552835</v>
      </c>
      <c r="J11" s="20"/>
      <c r="K11" s="19">
        <v>887213652</v>
      </c>
    </row>
    <row r="12" spans="1:11" ht="21.95" customHeight="1" x14ac:dyDescent="0.2">
      <c r="A12" s="21" t="s">
        <v>10</v>
      </c>
      <c r="C12" s="15">
        <v>8</v>
      </c>
      <c r="D12" s="18"/>
      <c r="E12" s="19">
        <v>1562336518</v>
      </c>
      <c r="F12" s="20"/>
      <c r="G12" s="19">
        <v>1633538082</v>
      </c>
      <c r="H12" s="19"/>
      <c r="I12" s="19">
        <v>1145039096</v>
      </c>
      <c r="J12" s="19"/>
      <c r="K12" s="19">
        <v>998599691</v>
      </c>
    </row>
    <row r="13" spans="1:11" ht="21.95" customHeight="1" x14ac:dyDescent="0.2">
      <c r="A13" s="7" t="s">
        <v>11</v>
      </c>
      <c r="B13" s="22"/>
      <c r="C13" s="15"/>
      <c r="E13" s="16">
        <v>33599970</v>
      </c>
      <c r="F13" s="16"/>
      <c r="G13" s="16">
        <v>61613601</v>
      </c>
      <c r="H13" s="16"/>
      <c r="I13" s="24">
        <v>1732062</v>
      </c>
      <c r="J13" s="19"/>
      <c r="K13" s="24">
        <v>2315223</v>
      </c>
    </row>
    <row r="14" spans="1:11" ht="21.95" customHeight="1" x14ac:dyDescent="0.2">
      <c r="A14" s="14" t="s">
        <v>12</v>
      </c>
      <c r="C14" s="15"/>
      <c r="E14" s="23">
        <f>SUM(E9:E13)</f>
        <v>3955210737</v>
      </c>
      <c r="F14" s="16"/>
      <c r="G14" s="23">
        <f>SUM(G9:G13)</f>
        <v>4705138574</v>
      </c>
      <c r="H14" s="16"/>
      <c r="I14" s="23">
        <f>SUM(I9:I13)</f>
        <v>2540380378</v>
      </c>
      <c r="J14" s="16"/>
      <c r="K14" s="23">
        <f>SUM(K9:K13)</f>
        <v>2739031981</v>
      </c>
    </row>
    <row r="15" spans="1:11" ht="21.95" customHeight="1" x14ac:dyDescent="0.2">
      <c r="A15" s="14" t="s">
        <v>13</v>
      </c>
      <c r="C15" s="15"/>
      <c r="E15" s="16"/>
      <c r="F15" s="16"/>
      <c r="G15" s="16"/>
      <c r="H15" s="16"/>
      <c r="I15" s="16"/>
      <c r="J15" s="16"/>
      <c r="K15" s="16"/>
    </row>
    <row r="16" spans="1:11" ht="21.95" customHeight="1" x14ac:dyDescent="0.2">
      <c r="A16" s="7" t="s">
        <v>14</v>
      </c>
      <c r="C16" s="15"/>
      <c r="E16" s="16">
        <v>75500000</v>
      </c>
      <c r="F16" s="16"/>
      <c r="G16" s="16">
        <v>169800000</v>
      </c>
      <c r="H16" s="16"/>
      <c r="I16" s="16">
        <v>0</v>
      </c>
      <c r="J16" s="16"/>
      <c r="K16" s="16">
        <v>0</v>
      </c>
    </row>
    <row r="17" spans="1:14" ht="21.95" customHeight="1" x14ac:dyDescent="0.2">
      <c r="A17" s="7" t="s">
        <v>15</v>
      </c>
      <c r="C17" s="15">
        <v>6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</row>
    <row r="18" spans="1:14" ht="21.95" customHeight="1" x14ac:dyDescent="0.2">
      <c r="A18" s="7" t="s">
        <v>17</v>
      </c>
      <c r="C18" s="15">
        <v>9</v>
      </c>
      <c r="E18" s="16">
        <v>5164536</v>
      </c>
      <c r="F18" s="16"/>
      <c r="G18" s="16">
        <v>4888926</v>
      </c>
      <c r="H18" s="16"/>
      <c r="I18" s="16">
        <v>0</v>
      </c>
      <c r="J18" s="16"/>
      <c r="K18" s="16">
        <v>0</v>
      </c>
    </row>
    <row r="19" spans="1:14" ht="21.95" customHeight="1" x14ac:dyDescent="0.2">
      <c r="A19" s="7" t="s">
        <v>16</v>
      </c>
      <c r="C19" s="15">
        <v>10</v>
      </c>
      <c r="E19" s="16">
        <v>0</v>
      </c>
      <c r="F19" s="16"/>
      <c r="G19" s="16">
        <v>0</v>
      </c>
      <c r="H19" s="16"/>
      <c r="I19" s="16">
        <v>1154095751</v>
      </c>
      <c r="J19" s="16"/>
      <c r="K19" s="16">
        <v>1167295751</v>
      </c>
    </row>
    <row r="20" spans="1:14" ht="21.95" customHeight="1" x14ac:dyDescent="0.2">
      <c r="A20" s="7" t="s">
        <v>18</v>
      </c>
      <c r="C20" s="15">
        <v>11</v>
      </c>
      <c r="E20" s="16">
        <v>123770000</v>
      </c>
      <c r="F20" s="16"/>
      <c r="G20" s="16">
        <v>115370000</v>
      </c>
      <c r="H20" s="16"/>
      <c r="I20" s="16">
        <v>22500000</v>
      </c>
      <c r="J20" s="16"/>
      <c r="K20" s="16">
        <v>22500000</v>
      </c>
    </row>
    <row r="21" spans="1:14" ht="21.95" customHeight="1" x14ac:dyDescent="0.2">
      <c r="A21" s="7" t="s">
        <v>19</v>
      </c>
      <c r="C21" s="15">
        <v>12</v>
      </c>
      <c r="E21" s="16">
        <v>16784770</v>
      </c>
      <c r="F21" s="16"/>
      <c r="G21" s="16">
        <v>17217059</v>
      </c>
      <c r="H21" s="16"/>
      <c r="I21" s="16">
        <v>11022059</v>
      </c>
      <c r="J21" s="16"/>
      <c r="K21" s="16">
        <v>11022059</v>
      </c>
    </row>
    <row r="22" spans="1:14" ht="21.95" customHeight="1" x14ac:dyDescent="0.2">
      <c r="A22" s="21" t="s">
        <v>20</v>
      </c>
      <c r="B22" s="22"/>
      <c r="C22" s="15">
        <v>13</v>
      </c>
      <c r="E22" s="16">
        <v>920435826</v>
      </c>
      <c r="F22" s="16"/>
      <c r="G22" s="16">
        <v>946527997</v>
      </c>
      <c r="H22" s="16"/>
      <c r="I22" s="16">
        <v>633785146</v>
      </c>
      <c r="J22" s="16"/>
      <c r="K22" s="16">
        <v>637024009</v>
      </c>
    </row>
    <row r="23" spans="1:14" ht="21.95" customHeight="1" x14ac:dyDescent="0.2">
      <c r="A23" s="21" t="s">
        <v>21</v>
      </c>
      <c r="B23" s="22"/>
      <c r="C23" s="15">
        <v>19</v>
      </c>
      <c r="E23" s="16">
        <v>93389553</v>
      </c>
      <c r="F23" s="16"/>
      <c r="G23" s="16">
        <v>94909688</v>
      </c>
      <c r="H23" s="16"/>
      <c r="I23" s="16">
        <v>74547877</v>
      </c>
      <c r="J23" s="16"/>
      <c r="K23" s="16">
        <v>72326222</v>
      </c>
    </row>
    <row r="24" spans="1:14" ht="21.95" customHeight="1" x14ac:dyDescent="0.2">
      <c r="A24" s="7" t="s">
        <v>22</v>
      </c>
      <c r="B24" s="22"/>
      <c r="C24" s="15"/>
      <c r="E24" s="24">
        <v>83186852</v>
      </c>
      <c r="F24" s="16"/>
      <c r="G24" s="24">
        <v>33313204</v>
      </c>
      <c r="H24" s="16"/>
      <c r="I24" s="24">
        <v>56685081</v>
      </c>
      <c r="J24" s="16"/>
      <c r="K24" s="24">
        <v>15699017</v>
      </c>
    </row>
    <row r="25" spans="1:14" ht="21.95" customHeight="1" x14ac:dyDescent="0.2">
      <c r="A25" s="14" t="s">
        <v>23</v>
      </c>
      <c r="C25" s="15"/>
      <c r="E25" s="16">
        <f>SUM(E16:E24)</f>
        <v>1318231537</v>
      </c>
      <c r="F25" s="16"/>
      <c r="G25" s="16">
        <f>SUM(G16:G24)</f>
        <v>1382026874</v>
      </c>
      <c r="H25" s="16"/>
      <c r="I25" s="16">
        <f>SUM(I16:I24)</f>
        <v>1952635914</v>
      </c>
      <c r="J25" s="16"/>
      <c r="K25" s="16">
        <f>SUM(K16:K24)</f>
        <v>1925867058</v>
      </c>
    </row>
    <row r="26" spans="1:14" ht="21.95" customHeight="1" thickBot="1" x14ac:dyDescent="0.25">
      <c r="A26" s="14" t="s">
        <v>24</v>
      </c>
      <c r="E26" s="25">
        <f>SUM(E14,E25)</f>
        <v>5273442274</v>
      </c>
      <c r="F26" s="16"/>
      <c r="G26" s="25">
        <f>SUM(G14,G25)</f>
        <v>6087165448</v>
      </c>
      <c r="H26" s="16"/>
      <c r="I26" s="25">
        <f>SUM(I14,I25)</f>
        <v>4493016292</v>
      </c>
      <c r="J26" s="19"/>
      <c r="K26" s="25">
        <f>SUM(K14,K25)</f>
        <v>4664899039</v>
      </c>
    </row>
    <row r="27" spans="1:14" ht="21.95" customHeight="1" thickTop="1" x14ac:dyDescent="0.2"/>
    <row r="28" spans="1:14" ht="21.95" customHeight="1" x14ac:dyDescent="0.2">
      <c r="A28" s="7" t="s">
        <v>25</v>
      </c>
    </row>
    <row r="29" spans="1:14" s="5" customFormat="1" ht="21.95" customHeight="1" x14ac:dyDescent="0.2">
      <c r="A29" s="1" t="s">
        <v>0</v>
      </c>
      <c r="B29" s="2"/>
      <c r="C29" s="3"/>
      <c r="D29" s="4"/>
      <c r="E29" s="4"/>
      <c r="F29" s="4"/>
      <c r="G29" s="4"/>
      <c r="H29" s="4"/>
      <c r="I29" s="4"/>
      <c r="J29" s="4"/>
      <c r="K29" s="4"/>
      <c r="M29" s="9"/>
      <c r="N29" s="9"/>
    </row>
    <row r="30" spans="1:14" s="5" customFormat="1" ht="21.95" customHeight="1" x14ac:dyDescent="0.2">
      <c r="A30" s="1" t="s">
        <v>26</v>
      </c>
      <c r="B30" s="2"/>
      <c r="C30" s="3"/>
      <c r="D30" s="4"/>
      <c r="E30" s="4"/>
      <c r="F30" s="4"/>
      <c r="G30" s="4"/>
      <c r="H30" s="4"/>
      <c r="I30" s="2"/>
      <c r="J30" s="4"/>
      <c r="K30" s="4"/>
      <c r="M30" s="9"/>
      <c r="N30" s="9"/>
    </row>
    <row r="31" spans="1:14" s="5" customFormat="1" ht="21.95" customHeight="1" x14ac:dyDescent="0.2">
      <c r="A31" s="6" t="s">
        <v>181</v>
      </c>
      <c r="B31" s="2"/>
      <c r="C31" s="3"/>
      <c r="D31" s="4"/>
      <c r="E31" s="4"/>
      <c r="F31" s="4"/>
      <c r="G31" s="4"/>
      <c r="H31" s="4"/>
      <c r="I31" s="2"/>
      <c r="J31" s="4"/>
      <c r="K31" s="4"/>
    </row>
    <row r="32" spans="1:14" ht="21.95" customHeight="1" x14ac:dyDescent="0.2">
      <c r="A32" s="138" t="s">
        <v>2</v>
      </c>
      <c r="B32" s="138"/>
      <c r="C32" s="140"/>
      <c r="D32" s="138"/>
      <c r="E32" s="138"/>
      <c r="F32" s="138"/>
      <c r="G32" s="138"/>
      <c r="H32" s="138"/>
      <c r="I32" s="138"/>
      <c r="J32" s="138"/>
      <c r="K32" s="138"/>
      <c r="M32" s="5"/>
      <c r="N32" s="5"/>
    </row>
    <row r="33" spans="1:14" ht="21.95" customHeight="1" x14ac:dyDescent="0.2">
      <c r="E33" s="139" t="s">
        <v>3</v>
      </c>
      <c r="F33" s="139"/>
      <c r="G33" s="139"/>
      <c r="H33" s="43"/>
      <c r="I33" s="139" t="s">
        <v>4</v>
      </c>
      <c r="J33" s="139"/>
      <c r="K33" s="139"/>
      <c r="M33" s="5"/>
      <c r="N33" s="5"/>
    </row>
    <row r="34" spans="1:14" ht="21.95" customHeight="1" x14ac:dyDescent="0.2">
      <c r="C34" s="10" t="s">
        <v>5</v>
      </c>
      <c r="D34" s="11"/>
      <c r="E34" s="116" t="s">
        <v>180</v>
      </c>
      <c r="F34" s="12"/>
      <c r="G34" s="116" t="s">
        <v>170</v>
      </c>
      <c r="H34" s="12"/>
      <c r="I34" s="116" t="s">
        <v>180</v>
      </c>
      <c r="J34" s="12"/>
      <c r="K34" s="116" t="s">
        <v>170</v>
      </c>
    </row>
    <row r="35" spans="1:14" ht="21.95" customHeight="1" x14ac:dyDescent="0.2">
      <c r="A35" s="14" t="s">
        <v>27</v>
      </c>
    </row>
    <row r="36" spans="1:14" ht="21.95" customHeight="1" x14ac:dyDescent="0.2">
      <c r="A36" s="14" t="s">
        <v>28</v>
      </c>
    </row>
    <row r="37" spans="1:14" ht="21.95" customHeight="1" x14ac:dyDescent="0.2">
      <c r="A37" s="26" t="s">
        <v>29</v>
      </c>
      <c r="B37" s="22"/>
      <c r="C37" s="15">
        <v>14</v>
      </c>
      <c r="E37" s="27">
        <v>53502280</v>
      </c>
      <c r="F37" s="27"/>
      <c r="G37" s="27">
        <v>113841170</v>
      </c>
      <c r="H37" s="27"/>
      <c r="I37" s="17">
        <v>0</v>
      </c>
      <c r="J37" s="27"/>
      <c r="K37" s="17">
        <v>0</v>
      </c>
    </row>
    <row r="38" spans="1:14" ht="21.95" customHeight="1" x14ac:dyDescent="0.2">
      <c r="A38" s="26" t="s">
        <v>30</v>
      </c>
      <c r="B38" s="22"/>
      <c r="C38" s="15">
        <v>14</v>
      </c>
      <c r="E38" s="27">
        <v>161018006</v>
      </c>
      <c r="F38" s="27"/>
      <c r="G38" s="27">
        <v>602149516</v>
      </c>
      <c r="H38" s="27"/>
      <c r="I38" s="28">
        <v>87749061</v>
      </c>
      <c r="J38" s="27"/>
      <c r="K38" s="28">
        <v>72216201</v>
      </c>
    </row>
    <row r="39" spans="1:14" ht="21.95" customHeight="1" x14ac:dyDescent="0.2">
      <c r="A39" s="21" t="s">
        <v>31</v>
      </c>
      <c r="B39" s="22"/>
      <c r="C39" s="15">
        <v>15</v>
      </c>
      <c r="E39" s="27">
        <v>384092561</v>
      </c>
      <c r="F39" s="27"/>
      <c r="G39" s="27">
        <v>524196984</v>
      </c>
      <c r="H39" s="27"/>
      <c r="I39" s="28">
        <v>126907317</v>
      </c>
      <c r="J39" s="27"/>
      <c r="K39" s="28">
        <v>245449748</v>
      </c>
    </row>
    <row r="40" spans="1:14" ht="21.95" customHeight="1" x14ac:dyDescent="0.2">
      <c r="A40" s="21" t="s">
        <v>32</v>
      </c>
      <c r="B40" s="22"/>
      <c r="C40" s="15"/>
      <c r="E40" s="27">
        <v>10508268</v>
      </c>
      <c r="F40" s="27"/>
      <c r="G40" s="27">
        <v>25172515</v>
      </c>
      <c r="H40" s="27"/>
      <c r="I40" s="28">
        <v>10040232</v>
      </c>
      <c r="J40" s="27"/>
      <c r="K40" s="28">
        <v>25172515</v>
      </c>
    </row>
    <row r="41" spans="1:14" ht="21.95" customHeight="1" x14ac:dyDescent="0.2">
      <c r="A41" s="7" t="s">
        <v>33</v>
      </c>
      <c r="C41" s="15"/>
      <c r="E41" s="27">
        <v>47790052</v>
      </c>
      <c r="F41" s="27"/>
      <c r="G41" s="27">
        <v>70805385</v>
      </c>
      <c r="H41" s="27"/>
      <c r="I41" s="28">
        <v>41069513</v>
      </c>
      <c r="J41" s="27"/>
      <c r="K41" s="28">
        <v>43470968</v>
      </c>
    </row>
    <row r="42" spans="1:14" ht="21.95" customHeight="1" x14ac:dyDescent="0.2">
      <c r="A42" s="14" t="s">
        <v>34</v>
      </c>
      <c r="C42" s="15"/>
      <c r="E42" s="29">
        <f>SUM(E37:E41)</f>
        <v>656911167</v>
      </c>
      <c r="F42" s="30"/>
      <c r="G42" s="29">
        <f>SUM(G37:G41)</f>
        <v>1336165570</v>
      </c>
      <c r="H42" s="30"/>
      <c r="I42" s="29">
        <f>SUM(I37:I41)</f>
        <v>265766123</v>
      </c>
      <c r="J42" s="30"/>
      <c r="K42" s="29">
        <f>SUM(K37:K41)</f>
        <v>386309432</v>
      </c>
    </row>
    <row r="43" spans="1:14" ht="21.95" customHeight="1" x14ac:dyDescent="0.2">
      <c r="A43" s="14" t="s">
        <v>35</v>
      </c>
      <c r="C43" s="15"/>
      <c r="E43" s="30"/>
      <c r="F43" s="30"/>
      <c r="G43" s="30"/>
      <c r="H43" s="30"/>
      <c r="I43" s="30"/>
      <c r="J43" s="30"/>
      <c r="K43" s="30"/>
    </row>
    <row r="44" spans="1:14" ht="21.95" customHeight="1" x14ac:dyDescent="0.2">
      <c r="A44" s="7" t="s">
        <v>36</v>
      </c>
      <c r="C44" s="15">
        <v>16</v>
      </c>
      <c r="E44" s="30">
        <v>348628714</v>
      </c>
      <c r="F44" s="30"/>
      <c r="G44" s="30">
        <v>290548843</v>
      </c>
      <c r="H44" s="27"/>
      <c r="I44" s="30">
        <v>292847064</v>
      </c>
      <c r="J44" s="30"/>
      <c r="K44" s="30">
        <v>253624235</v>
      </c>
    </row>
    <row r="45" spans="1:14" ht="21.95" customHeight="1" x14ac:dyDescent="0.2">
      <c r="A45" s="7" t="s">
        <v>37</v>
      </c>
      <c r="C45" s="15"/>
      <c r="E45" s="24">
        <v>0</v>
      </c>
      <c r="F45" s="30"/>
      <c r="G45" s="24">
        <v>0</v>
      </c>
      <c r="H45" s="27"/>
      <c r="I45" s="31">
        <v>500000</v>
      </c>
      <c r="J45" s="30"/>
      <c r="K45" s="31">
        <v>500000</v>
      </c>
    </row>
    <row r="46" spans="1:14" ht="21.95" customHeight="1" x14ac:dyDescent="0.2">
      <c r="A46" s="14" t="s">
        <v>38</v>
      </c>
      <c r="C46" s="15"/>
      <c r="E46" s="30">
        <f>SUM(E44:E45)</f>
        <v>348628714</v>
      </c>
      <c r="F46" s="30"/>
      <c r="G46" s="30">
        <f>SUM(G44:G45)</f>
        <v>290548843</v>
      </c>
      <c r="H46" s="30"/>
      <c r="I46" s="30">
        <f>SUM(I44:I45)</f>
        <v>293347064</v>
      </c>
      <c r="J46" s="30"/>
      <c r="K46" s="30">
        <f>SUM(K44:K45)</f>
        <v>254124235</v>
      </c>
    </row>
    <row r="47" spans="1:14" ht="21.95" customHeight="1" x14ac:dyDescent="0.2">
      <c r="A47" s="14" t="s">
        <v>39</v>
      </c>
      <c r="E47" s="29">
        <f>SUM(E42,E46)</f>
        <v>1005539881</v>
      </c>
      <c r="F47" s="30"/>
      <c r="G47" s="29">
        <f>SUM(G42,G46)</f>
        <v>1626714413</v>
      </c>
      <c r="H47" s="30"/>
      <c r="I47" s="29">
        <f>SUM(I42,I46)</f>
        <v>559113187</v>
      </c>
      <c r="J47" s="30"/>
      <c r="K47" s="29">
        <f>SUM(K42,K46)</f>
        <v>640433667</v>
      </c>
    </row>
    <row r="48" spans="1:14" ht="21.95" customHeight="1" x14ac:dyDescent="0.2">
      <c r="A48" s="14" t="s">
        <v>40</v>
      </c>
      <c r="E48" s="32"/>
      <c r="F48" s="32"/>
      <c r="G48" s="32"/>
      <c r="H48" s="32"/>
      <c r="I48" s="32"/>
      <c r="J48" s="32"/>
      <c r="K48" s="32"/>
    </row>
    <row r="49" spans="1:11" ht="21.95" customHeight="1" x14ac:dyDescent="0.2">
      <c r="A49" s="14" t="s">
        <v>41</v>
      </c>
      <c r="E49" s="32"/>
      <c r="F49" s="32"/>
      <c r="G49" s="32"/>
      <c r="H49" s="32"/>
      <c r="I49" s="32"/>
      <c r="J49" s="32"/>
      <c r="K49" s="32"/>
    </row>
    <row r="50" spans="1:11" ht="21.95" customHeight="1" x14ac:dyDescent="0.2">
      <c r="A50" s="26" t="s">
        <v>42</v>
      </c>
      <c r="B50" s="22"/>
      <c r="C50" s="15"/>
    </row>
    <row r="51" spans="1:11" ht="21.95" customHeight="1" thickBot="1" x14ac:dyDescent="0.25">
      <c r="A51" s="26" t="s">
        <v>43</v>
      </c>
      <c r="B51" s="22"/>
      <c r="C51" s="15"/>
      <c r="E51" s="33">
        <v>1989531420</v>
      </c>
      <c r="F51" s="16"/>
      <c r="G51" s="33">
        <v>1989531420</v>
      </c>
      <c r="H51" s="34"/>
      <c r="I51" s="33">
        <v>1989531420</v>
      </c>
      <c r="J51" s="16"/>
      <c r="K51" s="33">
        <v>1989531420</v>
      </c>
    </row>
    <row r="52" spans="1:11" ht="21.95" customHeight="1" thickTop="1" x14ac:dyDescent="0.2">
      <c r="A52" s="26" t="s">
        <v>44</v>
      </c>
      <c r="B52" s="22"/>
      <c r="C52" s="15"/>
    </row>
    <row r="53" spans="1:11" ht="21.95" customHeight="1" x14ac:dyDescent="0.2">
      <c r="A53" s="26" t="s">
        <v>43</v>
      </c>
      <c r="B53" s="22"/>
      <c r="E53" s="16">
        <v>1989531420</v>
      </c>
      <c r="F53" s="16"/>
      <c r="G53" s="16">
        <v>1989531420</v>
      </c>
      <c r="H53" s="34"/>
      <c r="I53" s="16">
        <f>SUM('CE2'!D21)</f>
        <v>1989531420</v>
      </c>
      <c r="J53" s="16"/>
      <c r="K53" s="16">
        <v>1989531420</v>
      </c>
    </row>
    <row r="54" spans="1:11" ht="21.95" customHeight="1" x14ac:dyDescent="0.2">
      <c r="A54" s="7" t="s">
        <v>45</v>
      </c>
      <c r="E54" s="34">
        <v>1105933696</v>
      </c>
      <c r="F54" s="16"/>
      <c r="G54" s="34">
        <v>1105933696</v>
      </c>
      <c r="H54" s="34"/>
      <c r="I54" s="34">
        <f>SUM('CE2'!F21)</f>
        <v>1105933696</v>
      </c>
      <c r="J54" s="16"/>
      <c r="K54" s="34">
        <v>1105933696</v>
      </c>
    </row>
    <row r="55" spans="1:11" ht="21.95" customHeight="1" x14ac:dyDescent="0.2">
      <c r="A55" s="7" t="s">
        <v>153</v>
      </c>
      <c r="E55" s="34"/>
      <c r="F55" s="16"/>
      <c r="G55" s="34"/>
      <c r="H55" s="34"/>
      <c r="I55" s="34"/>
      <c r="J55" s="16"/>
      <c r="K55" s="34"/>
    </row>
    <row r="56" spans="1:11" ht="21.95" customHeight="1" x14ac:dyDescent="0.2">
      <c r="A56" s="7" t="s">
        <v>154</v>
      </c>
      <c r="E56" s="34">
        <v>13145139</v>
      </c>
      <c r="F56" s="16"/>
      <c r="G56" s="34">
        <v>13145139</v>
      </c>
      <c r="H56" s="34"/>
      <c r="I56" s="34">
        <v>0</v>
      </c>
      <c r="J56" s="16"/>
      <c r="K56" s="34">
        <v>0</v>
      </c>
    </row>
    <row r="57" spans="1:11" ht="21.95" customHeight="1" x14ac:dyDescent="0.2">
      <c r="A57" s="7" t="s">
        <v>51</v>
      </c>
      <c r="E57" s="34"/>
      <c r="F57" s="16"/>
      <c r="G57" s="34"/>
      <c r="H57" s="34"/>
      <c r="I57" s="34"/>
      <c r="J57" s="16"/>
      <c r="K57" s="34"/>
    </row>
    <row r="58" spans="1:11" ht="21.95" customHeight="1" x14ac:dyDescent="0.2">
      <c r="A58" s="7" t="s">
        <v>185</v>
      </c>
      <c r="C58" s="15">
        <v>10</v>
      </c>
      <c r="E58" s="34">
        <v>12005761</v>
      </c>
      <c r="F58" s="16"/>
      <c r="G58" s="34">
        <v>0</v>
      </c>
      <c r="H58" s="34"/>
      <c r="I58" s="34">
        <v>0</v>
      </c>
      <c r="J58" s="16"/>
      <c r="K58" s="34">
        <v>0</v>
      </c>
    </row>
    <row r="59" spans="1:11" ht="21.95" customHeight="1" x14ac:dyDescent="0.2">
      <c r="A59" s="26" t="s">
        <v>46</v>
      </c>
      <c r="B59" s="5"/>
      <c r="C59" s="15"/>
      <c r="E59" s="16"/>
      <c r="F59" s="16"/>
      <c r="G59" s="16"/>
      <c r="H59" s="34"/>
      <c r="I59" s="16"/>
      <c r="J59" s="16"/>
      <c r="K59" s="16"/>
    </row>
    <row r="60" spans="1:11" ht="21.95" customHeight="1" x14ac:dyDescent="0.2">
      <c r="A60" s="26" t="s">
        <v>47</v>
      </c>
      <c r="B60" s="5"/>
      <c r="C60" s="15">
        <v>17</v>
      </c>
      <c r="E60" s="16">
        <v>198953142</v>
      </c>
      <c r="F60" s="16"/>
      <c r="G60" s="16">
        <v>198953142</v>
      </c>
      <c r="H60" s="34"/>
      <c r="I60" s="16">
        <v>198953142</v>
      </c>
      <c r="J60" s="16"/>
      <c r="K60" s="16">
        <v>198953142</v>
      </c>
    </row>
    <row r="61" spans="1:11" ht="21.95" customHeight="1" x14ac:dyDescent="0.2">
      <c r="A61" s="35" t="s">
        <v>48</v>
      </c>
      <c r="B61" s="5"/>
      <c r="E61" s="19">
        <v>928847400</v>
      </c>
      <c r="F61" s="19"/>
      <c r="G61" s="19">
        <v>1067105871</v>
      </c>
      <c r="H61" s="36"/>
      <c r="I61" s="19">
        <v>639484847</v>
      </c>
      <c r="J61" s="19"/>
      <c r="K61" s="19">
        <v>730047114</v>
      </c>
    </row>
    <row r="62" spans="1:11" ht="21.95" customHeight="1" x14ac:dyDescent="0.2">
      <c r="A62" s="35" t="s">
        <v>49</v>
      </c>
      <c r="B62" s="5"/>
      <c r="E62" s="24">
        <v>-10931746</v>
      </c>
      <c r="F62" s="19"/>
      <c r="G62" s="24">
        <v>-4478958</v>
      </c>
      <c r="H62" s="36"/>
      <c r="I62" s="24">
        <v>0</v>
      </c>
      <c r="J62" s="19"/>
      <c r="K62" s="24">
        <v>0</v>
      </c>
    </row>
    <row r="63" spans="1:11" ht="21.95" customHeight="1" x14ac:dyDescent="0.2">
      <c r="A63" s="26" t="s">
        <v>50</v>
      </c>
      <c r="B63" s="5"/>
      <c r="E63" s="16">
        <f>SUM(E53:E62)</f>
        <v>4237484812</v>
      </c>
      <c r="F63" s="16"/>
      <c r="G63" s="16">
        <f>SUM(G53:G62)</f>
        <v>4370190310</v>
      </c>
      <c r="H63" s="16"/>
      <c r="I63" s="16">
        <f>SUM(I53:I62)</f>
        <v>3933903105</v>
      </c>
      <c r="J63" s="16"/>
      <c r="K63" s="16">
        <f>SUM(K53:K62)</f>
        <v>4024465372</v>
      </c>
    </row>
    <row r="64" spans="1:11" ht="21.95" customHeight="1" x14ac:dyDescent="0.2">
      <c r="A64" s="26" t="s">
        <v>51</v>
      </c>
      <c r="B64" s="5"/>
      <c r="E64" s="16"/>
      <c r="F64" s="16"/>
      <c r="G64" s="16"/>
      <c r="H64" s="16"/>
      <c r="I64" s="16"/>
      <c r="J64" s="16"/>
      <c r="K64" s="16"/>
    </row>
    <row r="65" spans="1:14" s="39" customFormat="1" ht="21.95" customHeight="1" x14ac:dyDescent="0.2">
      <c r="A65" s="26" t="s">
        <v>52</v>
      </c>
      <c r="B65" s="37"/>
      <c r="C65" s="38"/>
      <c r="E65" s="24">
        <v>30417581</v>
      </c>
      <c r="F65" s="19"/>
      <c r="G65" s="24">
        <v>90260725</v>
      </c>
      <c r="H65" s="34"/>
      <c r="I65" s="24">
        <v>0</v>
      </c>
      <c r="J65" s="16"/>
      <c r="K65" s="24">
        <v>0</v>
      </c>
      <c r="L65" s="9"/>
      <c r="M65" s="9"/>
      <c r="N65" s="9"/>
    </row>
    <row r="66" spans="1:14" ht="21.95" customHeight="1" x14ac:dyDescent="0.2">
      <c r="A66" s="40" t="s">
        <v>53</v>
      </c>
      <c r="B66" s="5"/>
      <c r="E66" s="24">
        <f>SUM(E63:E65)</f>
        <v>4267902393</v>
      </c>
      <c r="F66" s="16"/>
      <c r="G66" s="24">
        <f>SUM(G63:G65)</f>
        <v>4460451035</v>
      </c>
      <c r="H66" s="16"/>
      <c r="I66" s="24">
        <f>SUM(I63:I65)</f>
        <v>3933903105</v>
      </c>
      <c r="J66" s="16"/>
      <c r="K66" s="24">
        <f>SUM(K63:K65)</f>
        <v>4024465372</v>
      </c>
    </row>
    <row r="67" spans="1:14" ht="21.95" customHeight="1" thickBot="1" x14ac:dyDescent="0.25">
      <c r="A67" s="14" t="s">
        <v>54</v>
      </c>
      <c r="E67" s="33">
        <f>SUM(E47,E66)</f>
        <v>5273442274</v>
      </c>
      <c r="F67" s="16"/>
      <c r="G67" s="33">
        <f>SUM(G47,G66)</f>
        <v>6087165448</v>
      </c>
      <c r="H67" s="16"/>
      <c r="I67" s="33">
        <f>SUM(I47,I66)</f>
        <v>4493016292</v>
      </c>
      <c r="J67" s="16"/>
      <c r="K67" s="33">
        <f>SUM(K47,K66)</f>
        <v>4664899039</v>
      </c>
    </row>
    <row r="68" spans="1:14" ht="21.95" customHeight="1" thickTop="1" x14ac:dyDescent="0.2">
      <c r="C68" s="41"/>
      <c r="E68" s="16">
        <f>SUM(E67-E26)</f>
        <v>0</v>
      </c>
      <c r="F68" s="34"/>
      <c r="G68" s="16">
        <f>SUM(G67-G26)</f>
        <v>0</v>
      </c>
      <c r="H68" s="34"/>
      <c r="I68" s="16">
        <f>SUM(I67-I26)</f>
        <v>0</v>
      </c>
      <c r="J68" s="34"/>
      <c r="K68" s="16">
        <f>SUM(K67-K26)</f>
        <v>0</v>
      </c>
    </row>
    <row r="69" spans="1:14" ht="21.95" customHeight="1" x14ac:dyDescent="0.2">
      <c r="A69" s="7" t="s">
        <v>25</v>
      </c>
      <c r="C69" s="41"/>
      <c r="M69" s="39"/>
      <c r="N69" s="39"/>
    </row>
    <row r="70" spans="1:14" ht="18.95" customHeight="1" x14ac:dyDescent="0.2">
      <c r="C70" s="41"/>
    </row>
    <row r="71" spans="1:14" ht="18.95" customHeight="1" x14ac:dyDescent="0.2">
      <c r="A71" s="42"/>
      <c r="B71" s="42"/>
      <c r="C71" s="42"/>
      <c r="D71" s="42"/>
    </row>
    <row r="72" spans="1:14" ht="18.95" customHeight="1" x14ac:dyDescent="0.2">
      <c r="A72" s="38"/>
      <c r="B72" s="39"/>
      <c r="C72" s="41"/>
    </row>
    <row r="73" spans="1:14" ht="18.95" customHeight="1" x14ac:dyDescent="0.2">
      <c r="E73" s="26" t="s">
        <v>55</v>
      </c>
      <c r="G73" s="26"/>
      <c r="K73" s="26"/>
    </row>
    <row r="74" spans="1:14" ht="18.95" customHeight="1" x14ac:dyDescent="0.2">
      <c r="A74" s="42"/>
      <c r="B74" s="42"/>
      <c r="C74" s="42"/>
      <c r="D74" s="42"/>
    </row>
  </sheetData>
  <mergeCells count="6">
    <mergeCell ref="A4:K4"/>
    <mergeCell ref="E5:G5"/>
    <mergeCell ref="I5:K5"/>
    <mergeCell ref="A32:K32"/>
    <mergeCell ref="E33:G33"/>
    <mergeCell ref="I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55"/>
  <sheetViews>
    <sheetView showGridLines="0" tabSelected="1" view="pageBreakPreview" topLeftCell="A55" zoomScale="110" zoomScaleNormal="100" zoomScaleSheetLayoutView="110" workbookViewId="0">
      <selection activeCell="C69" sqref="C69"/>
    </sheetView>
  </sheetViews>
  <sheetFormatPr defaultColWidth="10.7109375" defaultRowHeight="22.5" customHeight="1" x14ac:dyDescent="0.2"/>
  <cols>
    <col min="1" max="1" width="44.85546875" style="81" customWidth="1"/>
    <col min="2" max="2" width="2" style="81" customWidth="1"/>
    <col min="3" max="3" width="7.7109375" style="81" customWidth="1"/>
    <col min="4" max="4" width="1.42578125" style="81" customWidth="1"/>
    <col min="5" max="5" width="14.85546875" style="81" customWidth="1"/>
    <col min="6" max="6" width="0.85546875" style="81" customWidth="1"/>
    <col min="7" max="7" width="14.85546875" style="81" customWidth="1"/>
    <col min="8" max="8" width="0.85546875" style="81" customWidth="1"/>
    <col min="9" max="9" width="14.85546875" style="112" customWidth="1"/>
    <col min="10" max="10" width="0.85546875" style="81" customWidth="1"/>
    <col min="11" max="11" width="14.85546875" style="81" customWidth="1"/>
    <col min="12" max="12" width="0.5703125" style="81" customWidth="1"/>
    <col min="13" max="16384" width="10.7109375" style="81"/>
  </cols>
  <sheetData>
    <row r="1" spans="1:11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110"/>
      <c r="J1" s="4"/>
      <c r="K1" s="4"/>
    </row>
    <row r="2" spans="1:11" s="5" customFormat="1" ht="22.5" customHeight="1" x14ac:dyDescent="0.2">
      <c r="A2" s="1" t="s">
        <v>56</v>
      </c>
      <c r="B2" s="2"/>
      <c r="C2" s="3"/>
      <c r="D2" s="4"/>
      <c r="E2" s="4"/>
      <c r="F2" s="4"/>
      <c r="G2" s="4"/>
      <c r="H2" s="4"/>
      <c r="I2" s="110"/>
      <c r="J2" s="4"/>
      <c r="K2" s="4"/>
    </row>
    <row r="3" spans="1:11" s="5" customFormat="1" ht="22.5" customHeight="1" x14ac:dyDescent="0.2">
      <c r="A3" s="1" t="s">
        <v>182</v>
      </c>
      <c r="B3" s="2"/>
      <c r="C3" s="3"/>
      <c r="D3" s="4"/>
      <c r="E3" s="4"/>
      <c r="F3" s="4"/>
      <c r="G3" s="4"/>
      <c r="H3" s="4"/>
      <c r="I3" s="110"/>
      <c r="J3" s="4"/>
      <c r="K3" s="4"/>
    </row>
    <row r="4" spans="1:11" s="5" customFormat="1" ht="22.5" customHeight="1" x14ac:dyDescent="0.2">
      <c r="A4" s="141" t="s">
        <v>2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9" customFormat="1" ht="22.5" customHeight="1" x14ac:dyDescent="0.2">
      <c r="A5" s="7"/>
      <c r="C5" s="7"/>
      <c r="E5" s="139" t="s">
        <v>3</v>
      </c>
      <c r="F5" s="139"/>
      <c r="G5" s="139"/>
      <c r="H5" s="43"/>
      <c r="I5" s="139" t="s">
        <v>4</v>
      </c>
      <c r="J5" s="139"/>
      <c r="K5" s="139"/>
    </row>
    <row r="6" spans="1:11" s="9" customFormat="1" ht="22.5" customHeight="1" x14ac:dyDescent="0.2">
      <c r="A6" s="7"/>
      <c r="C6" s="10" t="s">
        <v>5</v>
      </c>
      <c r="D6" s="11"/>
      <c r="E6" s="12">
        <v>2562</v>
      </c>
      <c r="F6" s="12"/>
      <c r="G6" s="12">
        <v>2561</v>
      </c>
      <c r="H6" s="13"/>
      <c r="I6" s="12">
        <v>2562</v>
      </c>
      <c r="J6" s="12"/>
      <c r="K6" s="12">
        <v>2561</v>
      </c>
    </row>
    <row r="7" spans="1:11" s="9" customFormat="1" ht="22.5" customHeight="1" x14ac:dyDescent="0.2">
      <c r="A7" s="14" t="s">
        <v>57</v>
      </c>
      <c r="C7" s="7"/>
      <c r="I7" s="34"/>
    </row>
    <row r="8" spans="1:11" s="9" customFormat="1" ht="22.5" customHeight="1" x14ac:dyDescent="0.2">
      <c r="A8" s="26" t="s">
        <v>58</v>
      </c>
      <c r="B8" s="22"/>
      <c r="C8" s="15"/>
      <c r="E8" s="27">
        <v>5960722242</v>
      </c>
      <c r="F8" s="27"/>
      <c r="G8" s="27">
        <v>7960091235</v>
      </c>
      <c r="H8" s="27"/>
      <c r="I8" s="27">
        <v>2087629372</v>
      </c>
      <c r="J8" s="27"/>
      <c r="K8" s="27">
        <v>3105551677</v>
      </c>
    </row>
    <row r="9" spans="1:11" s="9" customFormat="1" ht="22.5" customHeight="1" x14ac:dyDescent="0.2">
      <c r="A9" s="26" t="s">
        <v>59</v>
      </c>
      <c r="B9" s="22"/>
      <c r="C9" s="15"/>
      <c r="E9" s="27"/>
      <c r="F9" s="27"/>
      <c r="G9" s="27"/>
      <c r="H9" s="27"/>
      <c r="I9" s="27"/>
      <c r="J9" s="27"/>
      <c r="K9" s="27"/>
    </row>
    <row r="10" spans="1:11" s="9" customFormat="1" ht="22.5" customHeight="1" x14ac:dyDescent="0.2">
      <c r="A10" s="26" t="s">
        <v>60</v>
      </c>
      <c r="B10" s="22"/>
      <c r="C10" s="15"/>
      <c r="E10" s="27">
        <v>10540493</v>
      </c>
      <c r="F10" s="27"/>
      <c r="G10" s="27">
        <v>8406366</v>
      </c>
      <c r="H10" s="27"/>
      <c r="I10" s="27">
        <v>7428783</v>
      </c>
      <c r="J10" s="27"/>
      <c r="K10" s="27">
        <v>5043802</v>
      </c>
    </row>
    <row r="11" spans="1:11" s="9" customFormat="1" ht="22.5" customHeight="1" x14ac:dyDescent="0.2">
      <c r="A11" s="26" t="s">
        <v>61</v>
      </c>
      <c r="B11" s="22"/>
      <c r="C11" s="15"/>
      <c r="E11" s="27">
        <v>37193934</v>
      </c>
      <c r="F11" s="27"/>
      <c r="G11" s="27">
        <v>36195018</v>
      </c>
      <c r="H11" s="27"/>
      <c r="I11" s="27">
        <v>12004649</v>
      </c>
      <c r="J11" s="27"/>
      <c r="K11" s="27">
        <v>21064314</v>
      </c>
    </row>
    <row r="12" spans="1:11" s="9" customFormat="1" ht="22.5" customHeight="1" x14ac:dyDescent="0.2">
      <c r="A12" s="26" t="s">
        <v>62</v>
      </c>
      <c r="B12" s="22"/>
      <c r="C12" s="15"/>
      <c r="E12" s="27">
        <v>0</v>
      </c>
      <c r="F12" s="27"/>
      <c r="G12" s="27">
        <v>0</v>
      </c>
      <c r="H12" s="27"/>
      <c r="I12" s="27">
        <v>41759348</v>
      </c>
      <c r="J12" s="27"/>
      <c r="K12" s="27">
        <v>42815462</v>
      </c>
    </row>
    <row r="13" spans="1:11" s="9" customFormat="1" ht="22.5" customHeight="1" x14ac:dyDescent="0.2">
      <c r="A13" s="26" t="s">
        <v>63</v>
      </c>
      <c r="B13" s="22"/>
      <c r="C13" s="15" t="s">
        <v>204</v>
      </c>
      <c r="E13" s="27">
        <v>3375000</v>
      </c>
      <c r="F13" s="27"/>
      <c r="G13" s="27">
        <v>4703306</v>
      </c>
      <c r="H13" s="27"/>
      <c r="I13" s="27">
        <v>13357991</v>
      </c>
      <c r="J13" s="27"/>
      <c r="K13" s="27">
        <v>23340982</v>
      </c>
    </row>
    <row r="14" spans="1:11" s="9" customFormat="1" ht="22.5" customHeight="1" x14ac:dyDescent="0.2">
      <c r="A14" s="26" t="s">
        <v>64</v>
      </c>
      <c r="B14" s="22"/>
      <c r="C14" s="15"/>
      <c r="E14" s="27">
        <v>19916789</v>
      </c>
      <c r="F14" s="27"/>
      <c r="G14" s="27">
        <v>9643150</v>
      </c>
      <c r="H14" s="27"/>
      <c r="I14" s="27">
        <v>20867876</v>
      </c>
      <c r="J14" s="27"/>
      <c r="K14" s="27">
        <v>21764917</v>
      </c>
    </row>
    <row r="15" spans="1:11" s="9" customFormat="1" ht="22.5" customHeight="1" x14ac:dyDescent="0.2">
      <c r="A15" s="14" t="s">
        <v>65</v>
      </c>
      <c r="C15" s="7"/>
      <c r="E15" s="29">
        <f>SUM(E8:E14)</f>
        <v>6031748458</v>
      </c>
      <c r="F15" s="27"/>
      <c r="G15" s="29">
        <f>SUM(G8:G14)</f>
        <v>8019039075</v>
      </c>
      <c r="H15" s="27"/>
      <c r="I15" s="29">
        <f>SUM(I8:I14)</f>
        <v>2183048019</v>
      </c>
      <c r="J15" s="27"/>
      <c r="K15" s="29">
        <f>SUM(K8:K14)</f>
        <v>3219581154</v>
      </c>
    </row>
    <row r="16" spans="1:11" s="9" customFormat="1" ht="22.5" customHeight="1" x14ac:dyDescent="0.2">
      <c r="A16" s="14" t="s">
        <v>66</v>
      </c>
      <c r="C16" s="7"/>
      <c r="E16" s="27"/>
      <c r="F16" s="27"/>
      <c r="G16" s="27"/>
      <c r="H16" s="27"/>
      <c r="I16" s="27"/>
      <c r="J16" s="27"/>
      <c r="K16" s="27"/>
    </row>
    <row r="17" spans="1:11" s="9" customFormat="1" ht="22.5" customHeight="1" x14ac:dyDescent="0.2">
      <c r="A17" s="26" t="s">
        <v>67</v>
      </c>
      <c r="B17" s="22"/>
      <c r="C17" s="7"/>
      <c r="E17" s="44">
        <v>5597422416</v>
      </c>
      <c r="F17" s="27"/>
      <c r="G17" s="44">
        <v>7223865268</v>
      </c>
      <c r="H17" s="27"/>
      <c r="I17" s="44">
        <v>1823566594</v>
      </c>
      <c r="J17" s="27"/>
      <c r="K17" s="44">
        <v>2550313200</v>
      </c>
    </row>
    <row r="18" spans="1:11" s="9" customFormat="1" ht="22.5" customHeight="1" x14ac:dyDescent="0.2">
      <c r="A18" s="26" t="s">
        <v>197</v>
      </c>
      <c r="B18" s="22"/>
      <c r="C18" s="7"/>
      <c r="E18" s="45">
        <v>-25635796</v>
      </c>
      <c r="F18" s="27"/>
      <c r="G18" s="45">
        <v>60004737</v>
      </c>
      <c r="H18" s="27"/>
      <c r="I18" s="45">
        <v>-24901804</v>
      </c>
      <c r="J18" s="27"/>
      <c r="K18" s="45">
        <v>42496045</v>
      </c>
    </row>
    <row r="19" spans="1:11" s="9" customFormat="1" ht="22.5" customHeight="1" x14ac:dyDescent="0.2">
      <c r="A19" s="26" t="s">
        <v>68</v>
      </c>
      <c r="B19" s="22"/>
      <c r="C19" s="7"/>
      <c r="E19" s="16">
        <f>SUM(E17:E18)</f>
        <v>5571786620</v>
      </c>
      <c r="F19" s="27"/>
      <c r="G19" s="16">
        <f>SUM(G17:G18)</f>
        <v>7283870005</v>
      </c>
      <c r="H19" s="27"/>
      <c r="I19" s="27">
        <f>SUM(I17:I18)</f>
        <v>1798664790</v>
      </c>
      <c r="J19" s="27"/>
      <c r="K19" s="27">
        <f>SUM(K17:K18)</f>
        <v>2592809245</v>
      </c>
    </row>
    <row r="20" spans="1:11" s="9" customFormat="1" ht="22.5" customHeight="1" x14ac:dyDescent="0.2">
      <c r="A20" s="26" t="s">
        <v>171</v>
      </c>
      <c r="B20" s="22"/>
      <c r="C20" s="15"/>
      <c r="E20" s="27">
        <v>102366902</v>
      </c>
      <c r="F20" s="27"/>
      <c r="G20" s="27">
        <v>112200313</v>
      </c>
      <c r="H20" s="27"/>
      <c r="I20" s="27">
        <v>56455804</v>
      </c>
      <c r="J20" s="27"/>
      <c r="K20" s="27">
        <v>61004713</v>
      </c>
    </row>
    <row r="21" spans="1:11" s="9" customFormat="1" ht="22.5" customHeight="1" x14ac:dyDescent="0.2">
      <c r="A21" s="26" t="s">
        <v>69</v>
      </c>
      <c r="B21" s="22"/>
      <c r="C21" s="15"/>
      <c r="E21" s="27">
        <v>237353427</v>
      </c>
      <c r="F21" s="27"/>
      <c r="G21" s="27">
        <v>250308821</v>
      </c>
      <c r="H21" s="27"/>
      <c r="I21" s="27">
        <v>157775859</v>
      </c>
      <c r="J21" s="27"/>
      <c r="K21" s="27">
        <v>183319640</v>
      </c>
    </row>
    <row r="22" spans="1:11" s="9" customFormat="1" ht="22.5" customHeight="1" x14ac:dyDescent="0.2">
      <c r="A22" s="26" t="s">
        <v>163</v>
      </c>
      <c r="B22" s="22"/>
      <c r="C22" s="15"/>
      <c r="E22" s="27"/>
      <c r="F22" s="27"/>
      <c r="G22" s="27"/>
      <c r="H22" s="27"/>
      <c r="I22" s="27"/>
      <c r="J22" s="27"/>
      <c r="K22" s="27"/>
    </row>
    <row r="23" spans="1:11" s="9" customFormat="1" ht="22.5" customHeight="1" x14ac:dyDescent="0.2">
      <c r="A23" s="26" t="s">
        <v>164</v>
      </c>
      <c r="B23" s="22"/>
      <c r="C23" s="15"/>
      <c r="E23" s="27">
        <v>0</v>
      </c>
      <c r="F23" s="27"/>
      <c r="G23" s="27">
        <v>0</v>
      </c>
      <c r="H23" s="27"/>
      <c r="I23" s="27">
        <v>22200000</v>
      </c>
      <c r="J23" s="27"/>
      <c r="K23" s="27">
        <v>20600000</v>
      </c>
    </row>
    <row r="24" spans="1:11" s="9" customFormat="1" ht="22.5" customHeight="1" x14ac:dyDescent="0.2">
      <c r="A24" s="26" t="s">
        <v>165</v>
      </c>
      <c r="B24" s="22"/>
      <c r="C24" s="15"/>
      <c r="E24" s="27">
        <v>13821846</v>
      </c>
      <c r="F24" s="27"/>
      <c r="G24" s="27">
        <v>0</v>
      </c>
      <c r="H24" s="27"/>
      <c r="I24" s="27">
        <v>0</v>
      </c>
      <c r="J24" s="27"/>
      <c r="K24" s="27">
        <v>0</v>
      </c>
    </row>
    <row r="25" spans="1:11" s="9" customFormat="1" ht="22.5" customHeight="1" x14ac:dyDescent="0.2">
      <c r="A25" s="14" t="s">
        <v>70</v>
      </c>
      <c r="C25" s="7"/>
      <c r="E25" s="29">
        <f>SUM(E19:F24)</f>
        <v>5925328795</v>
      </c>
      <c r="F25" s="27"/>
      <c r="G25" s="29">
        <f>SUM(G19:H24)</f>
        <v>7646379139</v>
      </c>
      <c r="H25" s="27"/>
      <c r="I25" s="29">
        <f>SUM(I19:J24)</f>
        <v>2035096453</v>
      </c>
      <c r="J25" s="27"/>
      <c r="K25" s="29">
        <f>SUM(K19:L24)</f>
        <v>2857733598</v>
      </c>
    </row>
    <row r="26" spans="1:11" s="9" customFormat="1" ht="22.5" customHeight="1" x14ac:dyDescent="0.2">
      <c r="A26" s="14" t="s">
        <v>157</v>
      </c>
      <c r="C26" s="7"/>
      <c r="E26" s="30"/>
      <c r="F26" s="27"/>
      <c r="G26" s="30"/>
      <c r="H26" s="27"/>
      <c r="I26" s="30"/>
      <c r="J26" s="27"/>
      <c r="K26" s="30"/>
    </row>
    <row r="27" spans="1:11" s="9" customFormat="1" ht="22.5" customHeight="1" x14ac:dyDescent="0.2">
      <c r="A27" s="14" t="s">
        <v>198</v>
      </c>
      <c r="C27" s="7"/>
      <c r="E27" s="30">
        <f>E15-E25</f>
        <v>106419663</v>
      </c>
      <c r="F27" s="27"/>
      <c r="G27" s="30">
        <f>G15-G25</f>
        <v>372659936</v>
      </c>
      <c r="H27" s="27"/>
      <c r="I27" s="30">
        <f>I15-I25</f>
        <v>147951566</v>
      </c>
      <c r="J27" s="27"/>
      <c r="K27" s="30">
        <f>K15-K25</f>
        <v>361847556</v>
      </c>
    </row>
    <row r="28" spans="1:11" s="9" customFormat="1" ht="22.5" customHeight="1" x14ac:dyDescent="0.2">
      <c r="A28" s="7" t="s">
        <v>158</v>
      </c>
      <c r="C28" s="15">
        <v>9</v>
      </c>
      <c r="E28" s="31">
        <v>275609</v>
      </c>
      <c r="F28" s="27"/>
      <c r="G28" s="31">
        <v>-1439609</v>
      </c>
      <c r="H28" s="27"/>
      <c r="I28" s="31">
        <v>0</v>
      </c>
      <c r="J28" s="27"/>
      <c r="K28" s="31">
        <v>0</v>
      </c>
    </row>
    <row r="29" spans="1:11" s="9" customFormat="1" ht="22.5" customHeight="1" x14ac:dyDescent="0.2">
      <c r="A29" s="40" t="s">
        <v>199</v>
      </c>
      <c r="B29" s="5"/>
      <c r="C29" s="15"/>
      <c r="E29" s="30">
        <f>SUM(E27:E28)</f>
        <v>106695272</v>
      </c>
      <c r="F29" s="27"/>
      <c r="G29" s="30">
        <f>SUM(G27:G28)</f>
        <v>371220327</v>
      </c>
      <c r="H29" s="27"/>
      <c r="I29" s="30">
        <f>SUM(I27:I28)</f>
        <v>147951566</v>
      </c>
      <c r="J29" s="27"/>
      <c r="K29" s="30">
        <f>SUM(K27:K28)</f>
        <v>361847556</v>
      </c>
    </row>
    <row r="30" spans="1:11" s="9" customFormat="1" ht="22.5" customHeight="1" x14ac:dyDescent="0.2">
      <c r="A30" s="26" t="s">
        <v>71</v>
      </c>
      <c r="B30" s="5"/>
      <c r="C30" s="7"/>
      <c r="E30" s="31">
        <v>-23676408</v>
      </c>
      <c r="F30" s="27"/>
      <c r="G30" s="31">
        <v>-37971168</v>
      </c>
      <c r="H30" s="30"/>
      <c r="I30" s="31">
        <v>-4121582</v>
      </c>
      <c r="J30" s="30"/>
      <c r="K30" s="31">
        <v>-6089861</v>
      </c>
    </row>
    <row r="31" spans="1:11" s="9" customFormat="1" ht="22.5" customHeight="1" x14ac:dyDescent="0.2">
      <c r="A31" s="40" t="s">
        <v>200</v>
      </c>
      <c r="B31" s="5"/>
      <c r="C31" s="7"/>
      <c r="E31" s="27">
        <f>SUM(E29:E30)</f>
        <v>83018864</v>
      </c>
      <c r="F31" s="27"/>
      <c r="G31" s="27">
        <f>SUM(G29:G30)</f>
        <v>333249159</v>
      </c>
      <c r="H31" s="27"/>
      <c r="I31" s="27">
        <f>SUM(I29:I30)</f>
        <v>143829984</v>
      </c>
      <c r="J31" s="27"/>
      <c r="K31" s="27">
        <f>SUM(K29:K30)</f>
        <v>355757695</v>
      </c>
    </row>
    <row r="32" spans="1:11" s="9" customFormat="1" ht="22.5" customHeight="1" x14ac:dyDescent="0.2">
      <c r="A32" s="26" t="s">
        <v>201</v>
      </c>
      <c r="B32" s="5"/>
      <c r="C32" s="15">
        <v>19</v>
      </c>
      <c r="D32" s="46"/>
      <c r="E32" s="30">
        <v>-40934703</v>
      </c>
      <c r="F32" s="30"/>
      <c r="G32" s="30">
        <v>-69720778</v>
      </c>
      <c r="H32" s="30"/>
      <c r="I32" s="30">
        <v>-31897252</v>
      </c>
      <c r="J32" s="30"/>
      <c r="K32" s="30">
        <v>-72221751</v>
      </c>
    </row>
    <row r="33" spans="1:12" s="9" customFormat="1" ht="22.5" customHeight="1" thickBot="1" x14ac:dyDescent="0.25">
      <c r="A33" s="14" t="s">
        <v>76</v>
      </c>
      <c r="C33" s="7"/>
      <c r="D33" s="46"/>
      <c r="E33" s="47">
        <f>SUM(E31:E32)</f>
        <v>42084161</v>
      </c>
      <c r="F33" s="30"/>
      <c r="G33" s="47">
        <f>SUM(G31:G32)</f>
        <v>263528381</v>
      </c>
      <c r="H33" s="30"/>
      <c r="I33" s="47">
        <f>SUM(I31:I32)</f>
        <v>111932732</v>
      </c>
      <c r="J33" s="30"/>
      <c r="K33" s="47">
        <f>SUM(K31:K32)</f>
        <v>283535944</v>
      </c>
    </row>
    <row r="34" spans="1:12" s="9" customFormat="1" ht="22.5" customHeight="1" thickTop="1" x14ac:dyDescent="0.2">
      <c r="A34" s="7"/>
      <c r="C34" s="7"/>
      <c r="E34" s="30"/>
      <c r="F34" s="30"/>
      <c r="G34" s="30"/>
      <c r="H34" s="30"/>
      <c r="I34" s="30"/>
      <c r="J34" s="30"/>
      <c r="K34" s="30"/>
    </row>
    <row r="35" spans="1:12" s="9" customFormat="1" ht="22.5" customHeight="1" x14ac:dyDescent="0.2">
      <c r="A35" s="14" t="s">
        <v>179</v>
      </c>
      <c r="C35" s="15"/>
      <c r="E35" s="16"/>
      <c r="F35" s="34"/>
      <c r="G35" s="51"/>
      <c r="H35" s="34"/>
      <c r="I35" s="16"/>
      <c r="J35" s="16"/>
      <c r="K35" s="16"/>
    </row>
    <row r="36" spans="1:12" s="9" customFormat="1" ht="22.5" customHeight="1" thickBot="1" x14ac:dyDescent="0.25">
      <c r="A36" s="7" t="s">
        <v>72</v>
      </c>
      <c r="C36" s="15"/>
      <c r="E36" s="19">
        <f>E39-E38</f>
        <v>77240619</v>
      </c>
      <c r="F36" s="34"/>
      <c r="G36" s="19">
        <f>G39-G38</f>
        <v>287494236</v>
      </c>
      <c r="H36" s="34"/>
      <c r="I36" s="33">
        <f>I33</f>
        <v>111932732</v>
      </c>
      <c r="J36" s="16"/>
      <c r="K36" s="33">
        <f>K33</f>
        <v>283535944</v>
      </c>
    </row>
    <row r="37" spans="1:12" s="9" customFormat="1" ht="22.5" customHeight="1" thickTop="1" x14ac:dyDescent="0.2">
      <c r="A37" s="7" t="s">
        <v>73</v>
      </c>
      <c r="C37" s="15"/>
      <c r="E37" s="19"/>
      <c r="F37" s="34"/>
      <c r="G37" s="19"/>
      <c r="H37" s="34"/>
      <c r="I37" s="19"/>
      <c r="J37" s="16"/>
      <c r="K37" s="19"/>
    </row>
    <row r="38" spans="1:12" s="9" customFormat="1" ht="22.5" customHeight="1" x14ac:dyDescent="0.2">
      <c r="A38" s="7" t="s">
        <v>52</v>
      </c>
      <c r="C38" s="15"/>
      <c r="E38" s="24">
        <v>-35156458</v>
      </c>
      <c r="F38" s="34"/>
      <c r="G38" s="24">
        <v>-23965855</v>
      </c>
      <c r="H38" s="34"/>
      <c r="I38" s="16"/>
      <c r="J38" s="16"/>
      <c r="K38" s="16"/>
    </row>
    <row r="39" spans="1:12" s="9" customFormat="1" ht="22.5" customHeight="1" thickBot="1" x14ac:dyDescent="0.25">
      <c r="A39" s="7"/>
      <c r="C39" s="7"/>
      <c r="E39" s="52">
        <f>E33</f>
        <v>42084161</v>
      </c>
      <c r="F39" s="30"/>
      <c r="G39" s="52">
        <f>G33</f>
        <v>263528381</v>
      </c>
      <c r="H39" s="30"/>
      <c r="I39" s="30"/>
      <c r="J39" s="30"/>
      <c r="K39" s="30"/>
    </row>
    <row r="40" spans="1:12" s="9" customFormat="1" ht="22.5" customHeight="1" thickTop="1" x14ac:dyDescent="0.2">
      <c r="A40" s="7"/>
      <c r="C40" s="7"/>
      <c r="E40" s="30"/>
      <c r="F40" s="30"/>
      <c r="G40" s="30"/>
      <c r="H40" s="30"/>
      <c r="I40" s="30"/>
      <c r="J40" s="30"/>
      <c r="K40" s="30"/>
    </row>
    <row r="41" spans="1:12" s="9" customFormat="1" ht="22.5" customHeight="1" x14ac:dyDescent="0.2">
      <c r="A41" s="14" t="s">
        <v>74</v>
      </c>
      <c r="C41" s="15">
        <v>20</v>
      </c>
      <c r="E41" s="32"/>
      <c r="G41" s="32"/>
      <c r="I41" s="16"/>
      <c r="J41" s="32"/>
      <c r="K41" s="32"/>
    </row>
    <row r="42" spans="1:12" s="9" customFormat="1" ht="22.5" customHeight="1" x14ac:dyDescent="0.2">
      <c r="A42" s="7" t="s">
        <v>172</v>
      </c>
      <c r="B42" s="22"/>
      <c r="C42" s="15"/>
      <c r="E42" s="32"/>
      <c r="G42" s="32"/>
      <c r="H42" s="32"/>
      <c r="I42" s="16"/>
      <c r="J42" s="32"/>
      <c r="K42" s="32"/>
    </row>
    <row r="43" spans="1:12" s="9" customFormat="1" ht="22.5" customHeight="1" thickBot="1" x14ac:dyDescent="0.25">
      <c r="A43" s="7" t="s">
        <v>146</v>
      </c>
      <c r="B43" s="5"/>
      <c r="C43" s="15"/>
      <c r="E43" s="53">
        <f>E36/397906284</f>
        <v>0.19411761539307582</v>
      </c>
      <c r="F43" s="54"/>
      <c r="G43" s="53">
        <f>G36/397906284</f>
        <v>0.72251745589421257</v>
      </c>
      <c r="H43" s="54"/>
      <c r="I43" s="113">
        <f>I36/397906284</f>
        <v>0.28130425806494674</v>
      </c>
      <c r="J43" s="55"/>
      <c r="K43" s="53">
        <f>K36/397906284</f>
        <v>0.71256965622588664</v>
      </c>
    </row>
    <row r="44" spans="1:12" s="9" customFormat="1" ht="22.5" customHeight="1" thickTop="1" x14ac:dyDescent="0.2">
      <c r="A44" s="26"/>
      <c r="B44" s="5"/>
      <c r="C44" s="7"/>
      <c r="E44" s="48"/>
      <c r="G44" s="48"/>
      <c r="I44" s="19"/>
      <c r="J44" s="32"/>
      <c r="K44" s="48"/>
    </row>
    <row r="45" spans="1:12" s="9" customFormat="1" ht="22.5" customHeight="1" x14ac:dyDescent="0.2">
      <c r="A45" s="7" t="s">
        <v>25</v>
      </c>
      <c r="C45" s="41"/>
      <c r="E45" s="48"/>
      <c r="G45" s="48"/>
      <c r="I45" s="19"/>
      <c r="J45" s="32"/>
      <c r="K45" s="48"/>
    </row>
    <row r="46" spans="1:12" s="49" customFormat="1" ht="22.5" customHeight="1" x14ac:dyDescent="0.2">
      <c r="A46" s="1" t="s">
        <v>0</v>
      </c>
      <c r="I46" s="36"/>
      <c r="J46" s="8"/>
      <c r="K46" s="115"/>
      <c r="L46" s="50"/>
    </row>
    <row r="47" spans="1:12" s="49" customFormat="1" ht="22.5" customHeight="1" x14ac:dyDescent="0.2">
      <c r="A47" s="1" t="s">
        <v>75</v>
      </c>
      <c r="I47" s="36"/>
      <c r="J47" s="8"/>
      <c r="K47" s="115"/>
      <c r="L47" s="50"/>
    </row>
    <row r="48" spans="1:12" s="49" customFormat="1" ht="22.5" customHeight="1" x14ac:dyDescent="0.2">
      <c r="A48" s="1" t="s">
        <v>182</v>
      </c>
      <c r="I48" s="36"/>
      <c r="J48" s="8"/>
      <c r="K48" s="115"/>
      <c r="L48" s="50"/>
    </row>
    <row r="49" spans="1:12" s="49" customFormat="1" ht="22.5" customHeight="1" x14ac:dyDescent="0.2">
      <c r="C49" s="3"/>
      <c r="D49" s="4"/>
      <c r="E49" s="4"/>
      <c r="F49" s="4"/>
      <c r="G49" s="4"/>
      <c r="H49" s="4"/>
      <c r="I49" s="111"/>
      <c r="J49" s="4"/>
      <c r="K49" s="115" t="s">
        <v>2</v>
      </c>
      <c r="L49" s="50"/>
    </row>
    <row r="50" spans="1:12" s="49" customFormat="1" ht="22.5" customHeight="1" x14ac:dyDescent="0.2">
      <c r="C50" s="7"/>
      <c r="D50" s="9"/>
      <c r="E50" s="139" t="s">
        <v>3</v>
      </c>
      <c r="F50" s="139"/>
      <c r="G50" s="139"/>
      <c r="H50" s="43"/>
      <c r="I50" s="139" t="s">
        <v>4</v>
      </c>
      <c r="J50" s="139"/>
      <c r="K50" s="139"/>
      <c r="L50" s="50"/>
    </row>
    <row r="51" spans="1:12" s="49" customFormat="1" ht="22.5" customHeight="1" x14ac:dyDescent="0.2">
      <c r="C51" s="10" t="s">
        <v>5</v>
      </c>
      <c r="D51" s="11"/>
      <c r="E51" s="12">
        <v>2562</v>
      </c>
      <c r="F51" s="12"/>
      <c r="G51" s="12">
        <v>2561</v>
      </c>
      <c r="H51" s="13"/>
      <c r="I51" s="12">
        <v>2562</v>
      </c>
      <c r="J51" s="12"/>
      <c r="K51" s="12">
        <v>2561</v>
      </c>
      <c r="L51" s="50"/>
    </row>
    <row r="52" spans="1:12" s="49" customFormat="1" ht="22.5" customHeight="1" x14ac:dyDescent="0.2">
      <c r="C52" s="10"/>
      <c r="D52" s="11"/>
      <c r="E52" s="56"/>
      <c r="F52" s="56"/>
      <c r="G52" s="56"/>
      <c r="H52" s="13"/>
      <c r="I52" s="30"/>
      <c r="J52" s="56"/>
      <c r="K52" s="56"/>
      <c r="L52" s="50"/>
    </row>
    <row r="53" spans="1:12" s="49" customFormat="1" ht="22.5" customHeight="1" x14ac:dyDescent="0.2">
      <c r="A53" s="57" t="s">
        <v>76</v>
      </c>
      <c r="C53" s="58"/>
      <c r="D53" s="59"/>
      <c r="E53" s="60">
        <f>E33</f>
        <v>42084161</v>
      </c>
      <c r="F53" s="58"/>
      <c r="G53" s="60">
        <f>G33</f>
        <v>263528381</v>
      </c>
      <c r="H53" s="61"/>
      <c r="I53" s="60">
        <f>I33</f>
        <v>111932732</v>
      </c>
      <c r="J53" s="62"/>
      <c r="K53" s="60">
        <f>K33</f>
        <v>283535944</v>
      </c>
      <c r="L53" s="50"/>
    </row>
    <row r="54" spans="1:12" s="49" customFormat="1" ht="22.5" customHeight="1" x14ac:dyDescent="0.2">
      <c r="A54" s="63"/>
      <c r="C54" s="64"/>
      <c r="D54" s="65"/>
      <c r="E54" s="62"/>
      <c r="F54" s="64"/>
      <c r="G54" s="62"/>
      <c r="H54" s="66"/>
      <c r="I54" s="67"/>
      <c r="J54" s="62"/>
      <c r="K54" s="67"/>
      <c r="L54" s="50"/>
    </row>
    <row r="55" spans="1:12" s="49" customFormat="1" ht="22.5" customHeight="1" x14ac:dyDescent="0.2">
      <c r="A55" s="57" t="s">
        <v>77</v>
      </c>
      <c r="C55" s="58"/>
      <c r="D55" s="59"/>
      <c r="E55" s="68"/>
      <c r="F55" s="58"/>
      <c r="G55" s="68"/>
      <c r="H55" s="61"/>
      <c r="I55" s="69"/>
      <c r="J55" s="62"/>
      <c r="K55" s="69"/>
      <c r="L55" s="50"/>
    </row>
    <row r="56" spans="1:12" s="49" customFormat="1" ht="22.5" customHeight="1" x14ac:dyDescent="0.2">
      <c r="A56" s="89" t="s">
        <v>136</v>
      </c>
      <c r="C56" s="58"/>
      <c r="D56" s="59"/>
      <c r="E56" s="68"/>
      <c r="F56" s="58"/>
      <c r="G56" s="68"/>
      <c r="H56" s="61"/>
      <c r="I56" s="69"/>
      <c r="J56" s="62"/>
      <c r="K56" s="69"/>
      <c r="L56" s="50"/>
    </row>
    <row r="57" spans="1:12" s="49" customFormat="1" ht="22.5" customHeight="1" x14ac:dyDescent="0.2">
      <c r="A57" s="63" t="s">
        <v>80</v>
      </c>
      <c r="C57" s="64"/>
      <c r="D57" s="65"/>
      <c r="E57" s="69"/>
      <c r="F57" s="69"/>
      <c r="G57" s="69"/>
      <c r="H57" s="61"/>
      <c r="I57" s="69"/>
      <c r="J57" s="62"/>
      <c r="K57" s="69"/>
      <c r="L57" s="50"/>
    </row>
    <row r="58" spans="1:12" s="49" customFormat="1" ht="22.5" customHeight="1" x14ac:dyDescent="0.2">
      <c r="A58" s="63" t="s">
        <v>81</v>
      </c>
      <c r="C58" s="64"/>
      <c r="D58" s="65"/>
      <c r="E58" s="71">
        <v>-10133714</v>
      </c>
      <c r="F58" s="69"/>
      <c r="G58" s="71">
        <v>-9910170</v>
      </c>
      <c r="H58" s="61"/>
      <c r="I58" s="71">
        <v>0</v>
      </c>
      <c r="J58" s="62"/>
      <c r="K58" s="71">
        <v>0</v>
      </c>
      <c r="L58" s="50"/>
    </row>
    <row r="59" spans="1:12" s="49" customFormat="1" ht="22.5" customHeight="1" x14ac:dyDescent="0.2">
      <c r="A59" s="63" t="s">
        <v>138</v>
      </c>
      <c r="C59" s="64"/>
      <c r="D59" s="65"/>
      <c r="E59" s="90"/>
      <c r="F59" s="69"/>
      <c r="G59" s="90"/>
      <c r="H59" s="61"/>
      <c r="I59" s="90"/>
      <c r="J59" s="62"/>
      <c r="K59" s="90"/>
      <c r="L59" s="50"/>
    </row>
    <row r="60" spans="1:12" s="49" customFormat="1" ht="22.5" customHeight="1" x14ac:dyDescent="0.2">
      <c r="A60" s="63" t="s">
        <v>141</v>
      </c>
      <c r="C60" s="64"/>
      <c r="D60" s="65"/>
      <c r="E60" s="90">
        <f>SUM(E57:E58)</f>
        <v>-10133714</v>
      </c>
      <c r="F60" s="69"/>
      <c r="G60" s="90">
        <f>SUM(G57:G58)</f>
        <v>-9910170</v>
      </c>
      <c r="H60" s="61"/>
      <c r="I60" s="90">
        <f>SUM(I57:I58)</f>
        <v>0</v>
      </c>
      <c r="J60" s="62"/>
      <c r="K60" s="90">
        <f>SUM(K57:K58)</f>
        <v>0</v>
      </c>
      <c r="L60" s="50"/>
    </row>
    <row r="61" spans="1:12" s="49" customFormat="1" ht="22.5" customHeight="1" x14ac:dyDescent="0.2">
      <c r="A61" s="63"/>
      <c r="C61" s="64"/>
      <c r="D61" s="65"/>
      <c r="E61" s="90"/>
      <c r="F61" s="69"/>
      <c r="G61" s="90"/>
      <c r="H61" s="61"/>
      <c r="I61" s="90"/>
      <c r="J61" s="62"/>
      <c r="K61" s="90"/>
      <c r="L61" s="50"/>
    </row>
    <row r="62" spans="1:12" s="49" customFormat="1" ht="22.5" customHeight="1" x14ac:dyDescent="0.2">
      <c r="A62" s="89" t="s">
        <v>137</v>
      </c>
      <c r="C62" s="64"/>
      <c r="D62" s="65"/>
      <c r="E62" s="90"/>
      <c r="F62" s="69"/>
      <c r="G62" s="90"/>
      <c r="H62" s="61"/>
      <c r="I62" s="90"/>
      <c r="J62" s="62"/>
      <c r="K62" s="90"/>
      <c r="L62" s="50"/>
    </row>
    <row r="63" spans="1:12" s="49" customFormat="1" ht="22.5" customHeight="1" x14ac:dyDescent="0.2">
      <c r="A63" s="63" t="s">
        <v>175</v>
      </c>
      <c r="C63" s="64"/>
      <c r="D63" s="65"/>
      <c r="E63" s="69"/>
      <c r="F63" s="69"/>
      <c r="G63" s="69"/>
      <c r="H63" s="61"/>
      <c r="I63" s="69"/>
      <c r="J63" s="62"/>
      <c r="K63" s="69"/>
      <c r="L63" s="50"/>
    </row>
    <row r="64" spans="1:12" s="49" customFormat="1" ht="22.5" customHeight="1" x14ac:dyDescent="0.2">
      <c r="A64" s="63" t="s">
        <v>78</v>
      </c>
      <c r="C64" s="70">
        <v>16</v>
      </c>
      <c r="D64" s="65"/>
      <c r="E64" s="67">
        <v>-45552419</v>
      </c>
      <c r="F64" s="69"/>
      <c r="G64" s="67">
        <v>-12883938</v>
      </c>
      <c r="H64" s="61"/>
      <c r="I64" s="67">
        <v>-29297306</v>
      </c>
      <c r="J64" s="62"/>
      <c r="K64" s="67">
        <v>-11431518</v>
      </c>
      <c r="L64" s="50"/>
    </row>
    <row r="65" spans="1:12" s="49" customFormat="1" ht="22.5" customHeight="1" x14ac:dyDescent="0.2">
      <c r="A65" s="63" t="s">
        <v>79</v>
      </c>
      <c r="C65" s="70">
        <v>19</v>
      </c>
      <c r="D65" s="65"/>
      <c r="E65" s="71">
        <v>9110484</v>
      </c>
      <c r="F65" s="69"/>
      <c r="G65" s="71">
        <v>2576788</v>
      </c>
      <c r="H65" s="61"/>
      <c r="I65" s="71">
        <v>5859461</v>
      </c>
      <c r="J65" s="62"/>
      <c r="K65" s="71">
        <v>2286304</v>
      </c>
      <c r="L65" s="50"/>
    </row>
    <row r="66" spans="1:12" s="49" customFormat="1" ht="22.5" customHeight="1" x14ac:dyDescent="0.2">
      <c r="A66" s="63" t="s">
        <v>140</v>
      </c>
      <c r="C66" s="70"/>
      <c r="D66" s="65"/>
      <c r="E66" s="67"/>
      <c r="F66" s="69"/>
      <c r="G66" s="67"/>
      <c r="H66" s="61"/>
      <c r="I66" s="67"/>
      <c r="J66" s="62"/>
      <c r="K66" s="67"/>
      <c r="L66" s="50"/>
    </row>
    <row r="67" spans="1:12" s="49" customFormat="1" ht="22.5" customHeight="1" x14ac:dyDescent="0.2">
      <c r="A67" s="63" t="s">
        <v>139</v>
      </c>
      <c r="C67" s="70"/>
      <c r="D67" s="65"/>
      <c r="E67" s="67">
        <f>SUM(E63:E65)</f>
        <v>-36441935</v>
      </c>
      <c r="F67" s="69"/>
      <c r="G67" s="67">
        <f>SUM(G63:G65)</f>
        <v>-10307150</v>
      </c>
      <c r="H67" s="61"/>
      <c r="I67" s="67">
        <f>SUM(I63:I65)</f>
        <v>-23437845</v>
      </c>
      <c r="J67" s="62"/>
      <c r="K67" s="67">
        <f>SUM(K63:K65)</f>
        <v>-9145214</v>
      </c>
      <c r="L67" s="50"/>
    </row>
    <row r="68" spans="1:12" s="49" customFormat="1" ht="22.5" customHeight="1" x14ac:dyDescent="0.2">
      <c r="A68" s="57" t="s">
        <v>82</v>
      </c>
      <c r="C68" s="68"/>
      <c r="D68" s="59"/>
      <c r="E68" s="91">
        <f>E60+E67</f>
        <v>-46575649</v>
      </c>
      <c r="F68" s="72"/>
      <c r="G68" s="91">
        <f>G60+G67</f>
        <v>-20217320</v>
      </c>
      <c r="H68" s="61"/>
      <c r="I68" s="91">
        <f>I60+I67</f>
        <v>-23437845</v>
      </c>
      <c r="J68" s="62"/>
      <c r="K68" s="91">
        <f>K60+K67</f>
        <v>-9145214</v>
      </c>
      <c r="L68" s="50"/>
    </row>
    <row r="69" spans="1:12" s="49" customFormat="1" ht="22.5" customHeight="1" x14ac:dyDescent="0.2">
      <c r="A69" s="57"/>
      <c r="C69" s="68"/>
      <c r="D69" s="59"/>
      <c r="E69" s="68"/>
      <c r="F69" s="72"/>
      <c r="G69" s="68"/>
      <c r="H69" s="61"/>
      <c r="I69" s="69"/>
      <c r="J69" s="62"/>
      <c r="K69" s="69"/>
      <c r="L69" s="50"/>
    </row>
    <row r="70" spans="1:12" s="49" customFormat="1" ht="22.5" customHeight="1" thickBot="1" x14ac:dyDescent="0.25">
      <c r="A70" s="57" t="s">
        <v>83</v>
      </c>
      <c r="C70" s="68"/>
      <c r="D70" s="59"/>
      <c r="E70" s="73">
        <f>E53+E68</f>
        <v>-4491488</v>
      </c>
      <c r="F70" s="72"/>
      <c r="G70" s="73">
        <f>G53+G68</f>
        <v>243311061</v>
      </c>
      <c r="H70" s="61"/>
      <c r="I70" s="73">
        <f>I53+I68</f>
        <v>88494887</v>
      </c>
      <c r="J70" s="62"/>
      <c r="K70" s="73">
        <f>K53+K68</f>
        <v>274390730</v>
      </c>
      <c r="L70" s="50"/>
    </row>
    <row r="71" spans="1:12" s="49" customFormat="1" ht="22.5" customHeight="1" thickTop="1" x14ac:dyDescent="0.2">
      <c r="A71" s="57"/>
      <c r="C71" s="68"/>
      <c r="D71" s="59"/>
      <c r="E71" s="68"/>
      <c r="F71" s="72"/>
      <c r="G71" s="68"/>
      <c r="H71" s="61"/>
      <c r="I71" s="74"/>
      <c r="J71" s="62"/>
      <c r="K71" s="74"/>
      <c r="L71" s="50"/>
    </row>
    <row r="72" spans="1:12" s="49" customFormat="1" ht="22.5" customHeight="1" x14ac:dyDescent="0.2">
      <c r="A72" s="57" t="s">
        <v>84</v>
      </c>
      <c r="C72" s="62"/>
      <c r="D72" s="65"/>
      <c r="E72" s="62"/>
      <c r="F72" s="72"/>
      <c r="G72" s="62"/>
      <c r="H72" s="66"/>
      <c r="I72" s="67"/>
      <c r="J72" s="62"/>
      <c r="K72" s="67"/>
      <c r="L72" s="50"/>
    </row>
    <row r="73" spans="1:12" s="49" customFormat="1" ht="22.5" customHeight="1" x14ac:dyDescent="0.2">
      <c r="A73" s="7" t="s">
        <v>72</v>
      </c>
      <c r="C73" s="62"/>
      <c r="D73" s="65"/>
      <c r="E73" s="67">
        <f>E70-E75</f>
        <v>34345896</v>
      </c>
      <c r="F73" s="72"/>
      <c r="G73" s="67">
        <f>G70-G75</f>
        <v>270876644</v>
      </c>
      <c r="H73" s="66"/>
      <c r="I73" s="67">
        <f>I70</f>
        <v>88494887</v>
      </c>
      <c r="J73" s="62"/>
      <c r="K73" s="67">
        <f>K70</f>
        <v>274390730</v>
      </c>
      <c r="L73" s="50"/>
    </row>
    <row r="74" spans="1:12" s="49" customFormat="1" ht="22.5" customHeight="1" x14ac:dyDescent="0.2">
      <c r="A74" s="7" t="s">
        <v>73</v>
      </c>
      <c r="C74" s="62"/>
      <c r="D74" s="65"/>
      <c r="E74" s="67"/>
      <c r="F74" s="72"/>
      <c r="G74" s="67"/>
      <c r="H74" s="66"/>
      <c r="I74" s="67"/>
      <c r="J74" s="62"/>
      <c r="K74" s="67"/>
      <c r="L74" s="50"/>
    </row>
    <row r="75" spans="1:12" s="49" customFormat="1" ht="22.5" customHeight="1" x14ac:dyDescent="0.2">
      <c r="A75" s="7" t="s">
        <v>52</v>
      </c>
      <c r="C75" s="62"/>
      <c r="D75" s="65"/>
      <c r="E75" s="71">
        <v>-38837384</v>
      </c>
      <c r="F75" s="72"/>
      <c r="G75" s="71">
        <v>-27565583</v>
      </c>
      <c r="H75" s="66"/>
      <c r="I75" s="71">
        <v>0</v>
      </c>
      <c r="J75" s="62"/>
      <c r="K75" s="71">
        <v>0</v>
      </c>
      <c r="L75" s="50"/>
    </row>
    <row r="76" spans="1:12" s="49" customFormat="1" ht="22.5" customHeight="1" thickBot="1" x14ac:dyDescent="0.25">
      <c r="A76" s="63"/>
      <c r="C76" s="62"/>
      <c r="D76" s="65"/>
      <c r="E76" s="75">
        <f>SUM(E73:E75)</f>
        <v>-4491488</v>
      </c>
      <c r="F76" s="72"/>
      <c r="G76" s="75">
        <f>SUM(G73:G75)</f>
        <v>243311061</v>
      </c>
      <c r="H76" s="61"/>
      <c r="I76" s="75">
        <f>SUM(I73:I75)</f>
        <v>88494887</v>
      </c>
      <c r="J76" s="62"/>
      <c r="K76" s="75">
        <f>SUM(K73:K75)</f>
        <v>274390730</v>
      </c>
      <c r="L76" s="50"/>
    </row>
    <row r="77" spans="1:12" s="49" customFormat="1" ht="22.5" customHeight="1" thickTop="1" x14ac:dyDescent="0.2">
      <c r="A77" s="26"/>
      <c r="I77" s="36"/>
      <c r="J77" s="8"/>
      <c r="K77" s="115"/>
      <c r="L77" s="50"/>
    </row>
    <row r="78" spans="1:12" s="49" customFormat="1" ht="22.5" customHeight="1" x14ac:dyDescent="0.2">
      <c r="A78" s="7" t="s">
        <v>25</v>
      </c>
      <c r="I78" s="36"/>
      <c r="J78" s="8"/>
      <c r="L78" s="50"/>
    </row>
    <row r="79" spans="1:12" s="5" customFormat="1" ht="22.5" customHeight="1" x14ac:dyDescent="0.2">
      <c r="A79" s="1" t="s">
        <v>0</v>
      </c>
      <c r="B79" s="2"/>
      <c r="C79" s="3"/>
      <c r="D79" s="4"/>
      <c r="E79" s="4"/>
      <c r="F79" s="4"/>
      <c r="G79" s="4"/>
      <c r="H79" s="4"/>
      <c r="I79" s="110"/>
      <c r="J79" s="4"/>
      <c r="K79" s="4"/>
    </row>
    <row r="80" spans="1:12" s="5" customFormat="1" ht="22.5" customHeight="1" x14ac:dyDescent="0.2">
      <c r="A80" s="40" t="s">
        <v>85</v>
      </c>
      <c r="B80" s="4"/>
      <c r="C80" s="3"/>
      <c r="D80" s="4"/>
      <c r="E80" s="4"/>
      <c r="F80" s="4"/>
      <c r="G80" s="4"/>
      <c r="H80" s="4"/>
      <c r="I80" s="110"/>
      <c r="J80" s="4"/>
      <c r="K80" s="4"/>
    </row>
    <row r="81" spans="1:11" s="5" customFormat="1" ht="22.5" customHeight="1" x14ac:dyDescent="0.2">
      <c r="A81" s="1" t="s">
        <v>182</v>
      </c>
      <c r="B81" s="2"/>
      <c r="C81" s="3"/>
      <c r="D81" s="4"/>
      <c r="E81" s="4"/>
      <c r="F81" s="4"/>
      <c r="G81" s="4"/>
      <c r="H81" s="4"/>
      <c r="I81" s="110"/>
      <c r="J81" s="4"/>
      <c r="K81" s="4"/>
    </row>
    <row r="82" spans="1:11" s="5" customFormat="1" ht="22.5" customHeight="1" x14ac:dyDescent="0.2">
      <c r="A82" s="141" t="s">
        <v>2</v>
      </c>
      <c r="B82" s="141"/>
      <c r="C82" s="141"/>
      <c r="D82" s="141"/>
      <c r="E82" s="141"/>
      <c r="F82" s="141"/>
      <c r="G82" s="141"/>
      <c r="H82" s="141"/>
      <c r="I82" s="141"/>
      <c r="J82" s="141"/>
      <c r="K82" s="141"/>
    </row>
    <row r="83" spans="1:11" s="9" customFormat="1" ht="22.5" customHeight="1" x14ac:dyDescent="0.2">
      <c r="A83" s="7"/>
      <c r="C83" s="7"/>
      <c r="E83" s="139" t="s">
        <v>3</v>
      </c>
      <c r="F83" s="139"/>
      <c r="G83" s="139"/>
      <c r="H83" s="43"/>
      <c r="I83" s="139" t="s">
        <v>4</v>
      </c>
      <c r="J83" s="139"/>
      <c r="K83" s="139"/>
    </row>
    <row r="84" spans="1:11" s="9" customFormat="1" ht="22.5" customHeight="1" x14ac:dyDescent="0.2">
      <c r="A84" s="7"/>
      <c r="C84" s="10"/>
      <c r="D84" s="11"/>
      <c r="E84" s="12">
        <v>2562</v>
      </c>
      <c r="F84" s="12"/>
      <c r="G84" s="12">
        <v>2561</v>
      </c>
      <c r="H84" s="13"/>
      <c r="I84" s="12">
        <v>2562</v>
      </c>
      <c r="J84" s="12"/>
      <c r="K84" s="12">
        <v>2561</v>
      </c>
    </row>
    <row r="85" spans="1:11" s="9" customFormat="1" ht="22.5" customHeight="1" x14ac:dyDescent="0.2">
      <c r="A85" s="14" t="s">
        <v>86</v>
      </c>
      <c r="B85" s="76"/>
      <c r="C85" s="114"/>
      <c r="E85" s="77"/>
      <c r="F85" s="77"/>
      <c r="G85" s="77"/>
      <c r="I85" s="27"/>
      <c r="J85" s="77"/>
      <c r="K85" s="77"/>
    </row>
    <row r="86" spans="1:11" s="9" customFormat="1" ht="22.5" customHeight="1" x14ac:dyDescent="0.2">
      <c r="A86" s="7" t="s">
        <v>147</v>
      </c>
      <c r="C86" s="114"/>
      <c r="E86" s="30">
        <f>E31</f>
        <v>83018864</v>
      </c>
      <c r="F86" s="30"/>
      <c r="G86" s="30">
        <f>G31</f>
        <v>333249159</v>
      </c>
      <c r="H86" s="30"/>
      <c r="I86" s="30">
        <f>I31</f>
        <v>143829984</v>
      </c>
      <c r="J86" s="30"/>
      <c r="K86" s="30">
        <f>K31</f>
        <v>355757695</v>
      </c>
    </row>
    <row r="87" spans="1:11" s="9" customFormat="1" ht="22.5" customHeight="1" x14ac:dyDescent="0.2">
      <c r="A87" s="7" t="s">
        <v>148</v>
      </c>
      <c r="C87" s="114"/>
      <c r="E87" s="27"/>
      <c r="F87" s="27"/>
      <c r="G87" s="27"/>
      <c r="H87" s="27"/>
      <c r="I87" s="27"/>
      <c r="J87" s="27"/>
      <c r="K87" s="27"/>
    </row>
    <row r="88" spans="1:11" s="9" customFormat="1" ht="22.5" customHeight="1" x14ac:dyDescent="0.2">
      <c r="A88" s="7" t="s">
        <v>143</v>
      </c>
      <c r="C88" s="114"/>
      <c r="E88" s="27"/>
      <c r="F88" s="27"/>
      <c r="G88" s="27"/>
      <c r="H88" s="27"/>
      <c r="I88" s="27"/>
      <c r="J88" s="27"/>
      <c r="K88" s="27"/>
    </row>
    <row r="89" spans="1:11" s="9" customFormat="1" ht="22.5" customHeight="1" x14ac:dyDescent="0.2">
      <c r="A89" s="7" t="s">
        <v>87</v>
      </c>
      <c r="B89" s="5"/>
      <c r="C89" s="114"/>
      <c r="E89" s="27">
        <v>-3375000</v>
      </c>
      <c r="F89" s="27"/>
      <c r="G89" s="27">
        <v>-4703306</v>
      </c>
      <c r="H89" s="27"/>
      <c r="I89" s="27">
        <v>-13357991</v>
      </c>
      <c r="J89" s="27"/>
      <c r="K89" s="27">
        <v>-23340982</v>
      </c>
    </row>
    <row r="90" spans="1:11" s="9" customFormat="1" ht="22.5" customHeight="1" x14ac:dyDescent="0.2">
      <c r="A90" s="7" t="s">
        <v>88</v>
      </c>
      <c r="C90" s="114"/>
      <c r="E90" s="27">
        <v>94989327</v>
      </c>
      <c r="F90" s="27"/>
      <c r="G90" s="27">
        <v>99614375</v>
      </c>
      <c r="H90" s="27"/>
      <c r="I90" s="27">
        <v>59587121</v>
      </c>
      <c r="J90" s="27"/>
      <c r="K90" s="27">
        <v>63909949</v>
      </c>
    </row>
    <row r="91" spans="1:11" s="9" customFormat="1" ht="22.5" customHeight="1" x14ac:dyDescent="0.2">
      <c r="A91" s="7" t="s">
        <v>176</v>
      </c>
      <c r="C91" s="118"/>
      <c r="E91" s="27">
        <v>0</v>
      </c>
      <c r="F91" s="27"/>
      <c r="G91" s="27">
        <v>68654899</v>
      </c>
      <c r="H91" s="27"/>
      <c r="I91" s="27">
        <v>0</v>
      </c>
      <c r="J91" s="27"/>
      <c r="K91" s="27">
        <v>1700996</v>
      </c>
    </row>
    <row r="92" spans="1:11" s="9" customFormat="1" ht="22.5" customHeight="1" x14ac:dyDescent="0.2">
      <c r="A92" s="7" t="s">
        <v>193</v>
      </c>
      <c r="C92" s="114"/>
      <c r="E92" s="27">
        <v>-6928440</v>
      </c>
      <c r="F92" s="27"/>
      <c r="G92" s="27">
        <v>-77266711</v>
      </c>
      <c r="H92" s="27"/>
      <c r="I92" s="27">
        <v>-3553310</v>
      </c>
      <c r="J92" s="27"/>
      <c r="K92" s="27">
        <v>-11717335</v>
      </c>
    </row>
    <row r="93" spans="1:11" s="9" customFormat="1" ht="22.5" customHeight="1" x14ac:dyDescent="0.2">
      <c r="A93" s="7" t="s">
        <v>194</v>
      </c>
      <c r="C93" s="114"/>
      <c r="E93" s="27">
        <v>-25635796</v>
      </c>
      <c r="F93" s="27"/>
      <c r="G93" s="27">
        <v>60004737</v>
      </c>
      <c r="H93" s="27"/>
      <c r="I93" s="27">
        <v>-24901804</v>
      </c>
      <c r="J93" s="27"/>
      <c r="K93" s="27">
        <v>42496045</v>
      </c>
    </row>
    <row r="94" spans="1:11" s="9" customFormat="1" ht="22.5" customHeight="1" x14ac:dyDescent="0.2">
      <c r="A94" s="7" t="s">
        <v>164</v>
      </c>
      <c r="C94" s="130"/>
      <c r="E94" s="27">
        <v>0</v>
      </c>
      <c r="F94" s="27"/>
      <c r="G94" s="27">
        <v>0</v>
      </c>
      <c r="H94" s="27"/>
      <c r="I94" s="27">
        <v>22200000</v>
      </c>
      <c r="J94" s="27"/>
      <c r="K94" s="27">
        <v>20600000</v>
      </c>
    </row>
    <row r="95" spans="1:11" s="9" customFormat="1" ht="22.5" customHeight="1" x14ac:dyDescent="0.2">
      <c r="A95" s="7" t="s">
        <v>149</v>
      </c>
      <c r="C95" s="114"/>
      <c r="E95" s="27">
        <v>-2912032</v>
      </c>
      <c r="F95" s="27"/>
      <c r="G95" s="27">
        <v>-2206328</v>
      </c>
      <c r="H95" s="27"/>
      <c r="I95" s="27">
        <v>-715814</v>
      </c>
      <c r="J95" s="27"/>
      <c r="K95" s="27">
        <v>-1611142</v>
      </c>
    </row>
    <row r="96" spans="1:11" s="9" customFormat="1" ht="22.5" customHeight="1" x14ac:dyDescent="0.2">
      <c r="A96" s="7" t="s">
        <v>165</v>
      </c>
      <c r="C96" s="130"/>
      <c r="E96" s="27">
        <v>13821846</v>
      </c>
      <c r="F96" s="27"/>
      <c r="G96" s="27">
        <v>0</v>
      </c>
      <c r="H96" s="27"/>
      <c r="I96" s="27">
        <v>0</v>
      </c>
      <c r="J96" s="27"/>
      <c r="K96" s="27">
        <v>0</v>
      </c>
    </row>
    <row r="97" spans="1:11" s="9" customFormat="1" ht="22.5" customHeight="1" x14ac:dyDescent="0.2">
      <c r="A97" s="7" t="s">
        <v>159</v>
      </c>
      <c r="C97" s="114"/>
      <c r="E97" s="27">
        <v>-275609</v>
      </c>
      <c r="F97" s="27"/>
      <c r="G97" s="27">
        <v>1439609</v>
      </c>
      <c r="H97" s="27"/>
      <c r="I97" s="27">
        <v>0</v>
      </c>
      <c r="J97" s="27"/>
      <c r="K97" s="27">
        <v>0</v>
      </c>
    </row>
    <row r="98" spans="1:11" s="9" customFormat="1" ht="22.5" customHeight="1" x14ac:dyDescent="0.2">
      <c r="A98" s="7" t="s">
        <v>89</v>
      </c>
      <c r="B98" s="5"/>
      <c r="C98" s="114"/>
      <c r="E98" s="27">
        <v>28422735</v>
      </c>
      <c r="F98" s="27"/>
      <c r="G98" s="27">
        <v>19994019</v>
      </c>
      <c r="H98" s="27"/>
      <c r="I98" s="27">
        <v>21231616</v>
      </c>
      <c r="J98" s="27"/>
      <c r="K98" s="27">
        <v>16816431</v>
      </c>
    </row>
    <row r="99" spans="1:11" s="9" customFormat="1" ht="22.5" customHeight="1" x14ac:dyDescent="0.2">
      <c r="A99" s="7" t="s">
        <v>174</v>
      </c>
      <c r="B99" s="5"/>
      <c r="C99" s="114"/>
      <c r="E99" s="27">
        <v>-309926</v>
      </c>
      <c r="F99" s="27"/>
      <c r="G99" s="27">
        <v>-7416873</v>
      </c>
      <c r="H99" s="27"/>
      <c r="I99" s="27">
        <v>-19747</v>
      </c>
      <c r="J99" s="27"/>
      <c r="K99" s="27">
        <v>-1111203</v>
      </c>
    </row>
    <row r="100" spans="1:11" s="9" customFormat="1" ht="22.5" customHeight="1" x14ac:dyDescent="0.2">
      <c r="A100" s="7" t="s">
        <v>155</v>
      </c>
      <c r="B100" s="5"/>
      <c r="C100" s="120"/>
      <c r="E100" s="27"/>
      <c r="F100" s="27"/>
      <c r="G100" s="27"/>
      <c r="H100" s="27"/>
      <c r="I100" s="27"/>
      <c r="J100" s="27"/>
      <c r="K100" s="27"/>
    </row>
    <row r="101" spans="1:11" s="9" customFormat="1" ht="22.5" customHeight="1" x14ac:dyDescent="0.2">
      <c r="A101" s="7" t="s">
        <v>156</v>
      </c>
      <c r="B101" s="5"/>
      <c r="C101" s="114"/>
      <c r="E101" s="27">
        <v>78306</v>
      </c>
      <c r="F101" s="27"/>
      <c r="G101" s="27">
        <v>480095</v>
      </c>
      <c r="H101" s="27"/>
      <c r="I101" s="27">
        <v>0</v>
      </c>
      <c r="J101" s="27"/>
      <c r="K101" s="27">
        <v>-4109456</v>
      </c>
    </row>
    <row r="102" spans="1:11" s="9" customFormat="1" ht="22.5" customHeight="1" x14ac:dyDescent="0.2">
      <c r="A102" s="7" t="s">
        <v>60</v>
      </c>
      <c r="B102" s="5"/>
      <c r="C102" s="114"/>
      <c r="E102" s="27">
        <v>-10540493</v>
      </c>
      <c r="F102" s="27"/>
      <c r="G102" s="27">
        <v>-8406366</v>
      </c>
      <c r="H102" s="27"/>
      <c r="I102" s="27">
        <v>-7428783</v>
      </c>
      <c r="J102" s="27"/>
      <c r="K102" s="27">
        <v>-5043802</v>
      </c>
    </row>
    <row r="103" spans="1:11" s="9" customFormat="1" ht="22.5" customHeight="1" x14ac:dyDescent="0.2">
      <c r="A103" s="7" t="s">
        <v>90</v>
      </c>
      <c r="B103" s="5"/>
      <c r="C103" s="114"/>
      <c r="E103" s="31">
        <v>19604770</v>
      </c>
      <c r="F103" s="27"/>
      <c r="G103" s="31">
        <v>32708142</v>
      </c>
      <c r="H103" s="27"/>
      <c r="I103" s="31">
        <v>3125038</v>
      </c>
      <c r="J103" s="27"/>
      <c r="K103" s="31">
        <v>5198553</v>
      </c>
    </row>
    <row r="104" spans="1:11" s="9" customFormat="1" ht="22.5" customHeight="1" x14ac:dyDescent="0.2">
      <c r="A104" s="7" t="s">
        <v>91</v>
      </c>
      <c r="C104" s="114"/>
      <c r="E104" s="27"/>
      <c r="F104" s="27"/>
      <c r="G104" s="27"/>
      <c r="H104" s="27"/>
      <c r="I104" s="27"/>
      <c r="J104" s="27"/>
      <c r="K104" s="27"/>
    </row>
    <row r="105" spans="1:11" s="9" customFormat="1" ht="22.5" customHeight="1" x14ac:dyDescent="0.2">
      <c r="A105" s="7" t="s">
        <v>92</v>
      </c>
      <c r="C105" s="114"/>
      <c r="E105" s="27">
        <f>SUM(E86:E103)</f>
        <v>189958552</v>
      </c>
      <c r="F105" s="27"/>
      <c r="G105" s="27">
        <f>SUM(G86:G103)</f>
        <v>516145451</v>
      </c>
      <c r="H105" s="27"/>
      <c r="I105" s="27">
        <f>SUM(I86:I103)</f>
        <v>199996310</v>
      </c>
      <c r="J105" s="27"/>
      <c r="K105" s="27">
        <f>SUM(K86:K103)</f>
        <v>459545749</v>
      </c>
    </row>
    <row r="106" spans="1:11" s="9" customFormat="1" ht="22.5" customHeight="1" x14ac:dyDescent="0.2">
      <c r="A106" s="7" t="s">
        <v>93</v>
      </c>
      <c r="C106" s="114"/>
      <c r="E106" s="27"/>
      <c r="F106" s="27"/>
      <c r="G106" s="27"/>
      <c r="H106" s="27"/>
      <c r="I106" s="27"/>
      <c r="J106" s="27"/>
      <c r="K106" s="27"/>
    </row>
    <row r="107" spans="1:11" s="9" customFormat="1" ht="22.5" customHeight="1" x14ac:dyDescent="0.2">
      <c r="A107" s="7" t="s">
        <v>94</v>
      </c>
      <c r="C107" s="114"/>
      <c r="E107" s="27">
        <v>406944638</v>
      </c>
      <c r="F107" s="27"/>
      <c r="G107" s="27">
        <v>764883553</v>
      </c>
      <c r="H107" s="27"/>
      <c r="I107" s="27">
        <v>95888262</v>
      </c>
      <c r="J107" s="27"/>
      <c r="K107" s="27">
        <v>657081735</v>
      </c>
    </row>
    <row r="108" spans="1:11" s="9" customFormat="1" ht="22.5" customHeight="1" x14ac:dyDescent="0.2">
      <c r="A108" s="7" t="s">
        <v>95</v>
      </c>
      <c r="C108" s="114"/>
      <c r="E108" s="27">
        <v>96837360</v>
      </c>
      <c r="F108" s="27"/>
      <c r="G108" s="27">
        <v>186620529</v>
      </c>
      <c r="H108" s="27"/>
      <c r="I108" s="27">
        <v>-121537603</v>
      </c>
      <c r="J108" s="27"/>
      <c r="K108" s="27">
        <v>364567143</v>
      </c>
    </row>
    <row r="109" spans="1:11" s="9" customFormat="1" ht="22.5" customHeight="1" x14ac:dyDescent="0.2">
      <c r="A109" s="7" t="s">
        <v>96</v>
      </c>
      <c r="B109" s="22"/>
      <c r="C109" s="114"/>
      <c r="E109" s="27">
        <v>27851034</v>
      </c>
      <c r="F109" s="27"/>
      <c r="G109" s="27">
        <v>-1658055</v>
      </c>
      <c r="H109" s="27"/>
      <c r="I109" s="27">
        <v>583161</v>
      </c>
      <c r="J109" s="27"/>
      <c r="K109" s="27">
        <v>3592969</v>
      </c>
    </row>
    <row r="110" spans="1:11" s="9" customFormat="1" ht="22.5" customHeight="1" x14ac:dyDescent="0.2">
      <c r="A110" s="7" t="s">
        <v>144</v>
      </c>
      <c r="C110" s="114"/>
      <c r="F110" s="27"/>
      <c r="H110" s="27"/>
      <c r="I110" s="27"/>
      <c r="J110" s="27"/>
      <c r="K110" s="27"/>
    </row>
    <row r="111" spans="1:11" s="9" customFormat="1" ht="22.5" customHeight="1" x14ac:dyDescent="0.2">
      <c r="A111" s="7" t="s">
        <v>97</v>
      </c>
      <c r="B111" s="5"/>
      <c r="C111" s="114"/>
      <c r="E111" s="27">
        <f>-135339581-2848000</f>
        <v>-138187581</v>
      </c>
      <c r="F111" s="27"/>
      <c r="G111" s="27">
        <v>26350927</v>
      </c>
      <c r="H111" s="27"/>
      <c r="I111" s="27">
        <v>-118498900</v>
      </c>
      <c r="J111" s="27"/>
      <c r="K111" s="27">
        <v>-27072261</v>
      </c>
    </row>
    <row r="112" spans="1:11" s="9" customFormat="1" ht="22.5" customHeight="1" x14ac:dyDescent="0.2">
      <c r="A112" s="7" t="s">
        <v>98</v>
      </c>
      <c r="B112" s="5"/>
      <c r="C112" s="114"/>
      <c r="E112" s="31">
        <v>-24861542</v>
      </c>
      <c r="F112" s="27"/>
      <c r="G112" s="31">
        <v>26444199</v>
      </c>
      <c r="H112" s="27"/>
      <c r="I112" s="31">
        <v>-4213028</v>
      </c>
      <c r="J112" s="27"/>
      <c r="K112" s="31">
        <v>12721934</v>
      </c>
    </row>
    <row r="113" spans="1:11" s="9" customFormat="1" ht="22.5" customHeight="1" x14ac:dyDescent="0.2">
      <c r="A113" s="7" t="s">
        <v>195</v>
      </c>
      <c r="B113" s="5"/>
      <c r="C113" s="114"/>
      <c r="E113" s="27">
        <f>SUM(E104:E112)</f>
        <v>558542461</v>
      </c>
      <c r="F113" s="27"/>
      <c r="G113" s="27">
        <f>SUM(G104:G112)</f>
        <v>1518786604</v>
      </c>
      <c r="H113" s="27"/>
      <c r="I113" s="27">
        <f>SUM(I105:I112)</f>
        <v>52218202</v>
      </c>
      <c r="J113" s="27"/>
      <c r="K113" s="27">
        <f>SUM(K105:K112)</f>
        <v>1470437269</v>
      </c>
    </row>
    <row r="114" spans="1:11" s="9" customFormat="1" ht="22.5" customHeight="1" x14ac:dyDescent="0.2">
      <c r="A114" s="7" t="s">
        <v>99</v>
      </c>
      <c r="B114" s="5"/>
      <c r="C114" s="114"/>
      <c r="E114" s="27">
        <v>-15895283</v>
      </c>
      <c r="F114" s="27"/>
      <c r="G114" s="27">
        <v>-11341174</v>
      </c>
      <c r="H114" s="27"/>
      <c r="I114" s="27">
        <v>-11306093</v>
      </c>
      <c r="J114" s="27"/>
      <c r="K114" s="27">
        <v>-10727878</v>
      </c>
    </row>
    <row r="115" spans="1:11" s="9" customFormat="1" ht="22.5" customHeight="1" x14ac:dyDescent="0.2">
      <c r="A115" s="7" t="s">
        <v>100</v>
      </c>
      <c r="B115" s="5"/>
      <c r="C115" s="114"/>
      <c r="E115" s="27">
        <v>-21075072</v>
      </c>
      <c r="F115" s="27"/>
      <c r="G115" s="27">
        <v>-32269983</v>
      </c>
      <c r="H115" s="27"/>
      <c r="I115" s="27">
        <v>-3148821</v>
      </c>
      <c r="J115" s="27"/>
      <c r="K115" s="27">
        <v>-5464114</v>
      </c>
    </row>
    <row r="116" spans="1:11" s="9" customFormat="1" ht="22.5" customHeight="1" x14ac:dyDescent="0.2">
      <c r="A116" s="7" t="s">
        <v>101</v>
      </c>
      <c r="C116" s="117"/>
      <c r="E116" s="31">
        <v>-44800437</v>
      </c>
      <c r="F116" s="30"/>
      <c r="G116" s="31">
        <v>-89385144</v>
      </c>
      <c r="H116" s="30"/>
      <c r="I116" s="31">
        <v>-43391729</v>
      </c>
      <c r="J116" s="30"/>
      <c r="K116" s="31">
        <v>-88944847</v>
      </c>
    </row>
    <row r="117" spans="1:11" s="76" customFormat="1" ht="22.5" customHeight="1" x14ac:dyDescent="0.2">
      <c r="A117" s="14" t="s">
        <v>150</v>
      </c>
      <c r="C117" s="78"/>
      <c r="E117" s="24">
        <f>SUM(E113:E116)</f>
        <v>476771669</v>
      </c>
      <c r="F117" s="19"/>
      <c r="G117" s="24">
        <f>SUM(G113:G116)</f>
        <v>1385790303</v>
      </c>
      <c r="H117" s="19"/>
      <c r="I117" s="24">
        <f>SUM(I113:I116)</f>
        <v>-5628441</v>
      </c>
      <c r="J117" s="19"/>
      <c r="K117" s="24">
        <f>SUM(K113:K116)</f>
        <v>1365300430</v>
      </c>
    </row>
    <row r="118" spans="1:11" s="76" customFormat="1" ht="22.5" customHeight="1" x14ac:dyDescent="0.2">
      <c r="A118" s="14"/>
      <c r="C118" s="78"/>
      <c r="E118" s="79"/>
      <c r="F118" s="79"/>
      <c r="G118" s="79"/>
      <c r="H118" s="79"/>
      <c r="I118" s="79"/>
      <c r="J118" s="79"/>
      <c r="K118" s="79"/>
    </row>
    <row r="119" spans="1:11" s="9" customFormat="1" ht="22.5" customHeight="1" x14ac:dyDescent="0.2">
      <c r="A119" s="80" t="s">
        <v>25</v>
      </c>
      <c r="B119" s="22"/>
      <c r="C119" s="114"/>
      <c r="F119" s="32"/>
      <c r="I119" s="34"/>
    </row>
    <row r="120" spans="1:11" s="5" customFormat="1" ht="22.5" customHeight="1" x14ac:dyDescent="0.2">
      <c r="A120" s="1" t="s">
        <v>0</v>
      </c>
      <c r="B120" s="2"/>
      <c r="C120" s="3"/>
      <c r="D120" s="4"/>
      <c r="E120" s="4"/>
      <c r="F120" s="4"/>
      <c r="G120" s="4"/>
      <c r="H120" s="4"/>
      <c r="I120" s="110"/>
      <c r="J120" s="4"/>
      <c r="K120" s="4"/>
    </row>
    <row r="121" spans="1:11" s="5" customFormat="1" ht="22.5" customHeight="1" x14ac:dyDescent="0.2">
      <c r="A121" s="40" t="s">
        <v>102</v>
      </c>
      <c r="B121" s="4"/>
      <c r="C121" s="3"/>
      <c r="D121" s="4"/>
      <c r="E121" s="4"/>
      <c r="F121" s="4"/>
      <c r="G121" s="4"/>
      <c r="H121" s="4"/>
      <c r="I121" s="110"/>
      <c r="J121" s="4"/>
      <c r="K121" s="4"/>
    </row>
    <row r="122" spans="1:11" s="5" customFormat="1" ht="22.5" customHeight="1" x14ac:dyDescent="0.2">
      <c r="A122" s="1" t="s">
        <v>182</v>
      </c>
      <c r="B122" s="2"/>
      <c r="C122" s="3"/>
      <c r="D122" s="4"/>
      <c r="E122" s="4"/>
      <c r="F122" s="4"/>
      <c r="G122" s="4"/>
      <c r="H122" s="4"/>
      <c r="I122" s="110"/>
      <c r="J122" s="4"/>
      <c r="K122" s="4"/>
    </row>
    <row r="123" spans="1:11" s="5" customFormat="1" ht="22.5" customHeight="1" x14ac:dyDescent="0.2">
      <c r="A123" s="141" t="s">
        <v>2</v>
      </c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s="9" customFormat="1" ht="22.5" customHeight="1" x14ac:dyDescent="0.2">
      <c r="A124" s="7"/>
      <c r="C124" s="7"/>
      <c r="E124" s="139" t="s">
        <v>3</v>
      </c>
      <c r="F124" s="139"/>
      <c r="G124" s="139"/>
      <c r="H124" s="43"/>
      <c r="I124" s="139" t="s">
        <v>4</v>
      </c>
      <c r="J124" s="139"/>
      <c r="K124" s="139"/>
    </row>
    <row r="125" spans="1:11" s="9" customFormat="1" ht="22.5" customHeight="1" x14ac:dyDescent="0.2">
      <c r="A125" s="7"/>
      <c r="C125" s="10"/>
      <c r="D125" s="11"/>
      <c r="E125" s="12">
        <v>2562</v>
      </c>
      <c r="F125" s="12"/>
      <c r="G125" s="12">
        <v>2561</v>
      </c>
      <c r="H125" s="13"/>
      <c r="I125" s="12">
        <v>2562</v>
      </c>
      <c r="J125" s="12"/>
      <c r="K125" s="12">
        <v>2561</v>
      </c>
    </row>
    <row r="126" spans="1:11" s="9" customFormat="1" ht="22.5" customHeight="1" x14ac:dyDescent="0.2">
      <c r="A126" s="14" t="s">
        <v>103</v>
      </c>
      <c r="B126" s="76"/>
      <c r="C126" s="114"/>
      <c r="E126" s="48"/>
      <c r="F126" s="32"/>
      <c r="G126" s="48"/>
      <c r="I126" s="19"/>
      <c r="J126" s="32"/>
      <c r="K126" s="48"/>
    </row>
    <row r="127" spans="1:11" s="9" customFormat="1" ht="22.5" customHeight="1" x14ac:dyDescent="0.2">
      <c r="A127" s="38" t="s">
        <v>106</v>
      </c>
      <c r="B127" s="39"/>
      <c r="C127" s="114"/>
      <c r="E127" s="30">
        <v>10947814</v>
      </c>
      <c r="F127" s="30"/>
      <c r="G127" s="30">
        <v>7840489</v>
      </c>
      <c r="H127" s="30"/>
      <c r="I127" s="30">
        <v>7754648</v>
      </c>
      <c r="J127" s="30"/>
      <c r="K127" s="30">
        <v>4602001</v>
      </c>
    </row>
    <row r="128" spans="1:11" s="9" customFormat="1" ht="22.5" customHeight="1" x14ac:dyDescent="0.2">
      <c r="A128" s="38" t="s">
        <v>104</v>
      </c>
      <c r="B128" s="39"/>
      <c r="C128" s="114"/>
      <c r="E128" s="30">
        <v>100121038</v>
      </c>
      <c r="F128" s="30"/>
      <c r="G128" s="30">
        <v>-100121038</v>
      </c>
      <c r="H128" s="30"/>
      <c r="I128" s="30">
        <v>100121038</v>
      </c>
      <c r="J128" s="30"/>
      <c r="K128" s="30">
        <v>-100121038</v>
      </c>
    </row>
    <row r="129" spans="1:11" s="9" customFormat="1" ht="22.5" customHeight="1" x14ac:dyDescent="0.2">
      <c r="A129" s="7" t="s">
        <v>192</v>
      </c>
      <c r="C129" s="135"/>
      <c r="E129" s="30">
        <v>94300000</v>
      </c>
      <c r="F129" s="27"/>
      <c r="G129" s="30">
        <v>0</v>
      </c>
      <c r="H129" s="27"/>
      <c r="I129" s="30">
        <v>0</v>
      </c>
      <c r="J129" s="27"/>
      <c r="K129" s="30">
        <v>0</v>
      </c>
    </row>
    <row r="130" spans="1:11" s="9" customFormat="1" ht="22.5" customHeight="1" x14ac:dyDescent="0.2">
      <c r="A130" s="7" t="s">
        <v>167</v>
      </c>
      <c r="C130" s="118"/>
      <c r="E130" s="30">
        <v>0</v>
      </c>
      <c r="F130" s="27"/>
      <c r="G130" s="30">
        <v>0</v>
      </c>
      <c r="H130" s="27"/>
      <c r="I130" s="30">
        <v>0</v>
      </c>
      <c r="J130" s="27"/>
      <c r="K130" s="30">
        <v>13000000</v>
      </c>
    </row>
    <row r="131" spans="1:11" s="137" customFormat="1" ht="22.5" customHeight="1" x14ac:dyDescent="0.2">
      <c r="A131" s="7" t="s">
        <v>203</v>
      </c>
      <c r="E131" s="27">
        <v>0</v>
      </c>
      <c r="F131" s="27"/>
      <c r="G131" s="27">
        <v>0</v>
      </c>
      <c r="H131" s="27"/>
      <c r="I131" s="30">
        <v>-9000000</v>
      </c>
      <c r="J131" s="27"/>
      <c r="K131" s="27">
        <v>0</v>
      </c>
    </row>
    <row r="132" spans="1:11" s="9" customFormat="1" ht="22.5" customHeight="1" x14ac:dyDescent="0.2">
      <c r="A132" s="38" t="s">
        <v>161</v>
      </c>
      <c r="B132" s="39"/>
      <c r="C132" s="114"/>
      <c r="E132" s="30">
        <v>0</v>
      </c>
      <c r="F132" s="30"/>
      <c r="G132" s="30">
        <v>0</v>
      </c>
      <c r="H132" s="30"/>
      <c r="I132" s="30">
        <v>9982991</v>
      </c>
      <c r="J132" s="30"/>
      <c r="K132" s="30">
        <v>19965982</v>
      </c>
    </row>
    <row r="133" spans="1:11" s="9" customFormat="1" ht="22.5" customHeight="1" x14ac:dyDescent="0.2">
      <c r="A133" s="38" t="s">
        <v>162</v>
      </c>
      <c r="B133" s="39"/>
      <c r="C133" s="121"/>
      <c r="E133" s="30">
        <v>3375000</v>
      </c>
      <c r="F133" s="30"/>
      <c r="G133" s="30">
        <v>4703306</v>
      </c>
      <c r="H133" s="30"/>
      <c r="I133" s="30">
        <v>3375000</v>
      </c>
      <c r="J133" s="30"/>
      <c r="K133" s="30">
        <v>3375000</v>
      </c>
    </row>
    <row r="134" spans="1:11" s="9" customFormat="1" ht="22.5" customHeight="1" x14ac:dyDescent="0.2">
      <c r="A134" s="38" t="s">
        <v>151</v>
      </c>
      <c r="B134" s="39"/>
      <c r="C134" s="118"/>
      <c r="E134" s="30">
        <v>-8400000</v>
      </c>
      <c r="F134" s="30"/>
      <c r="G134" s="30">
        <v>-13200000</v>
      </c>
      <c r="H134" s="30"/>
      <c r="I134" s="30">
        <v>0</v>
      </c>
      <c r="J134" s="30"/>
      <c r="K134" s="30">
        <v>0</v>
      </c>
    </row>
    <row r="135" spans="1:11" s="9" customFormat="1" ht="22.5" customHeight="1" x14ac:dyDescent="0.2">
      <c r="A135" s="38" t="s">
        <v>105</v>
      </c>
      <c r="B135" s="39"/>
      <c r="C135" s="114"/>
      <c r="E135" s="30">
        <v>-87579044</v>
      </c>
      <c r="F135" s="30"/>
      <c r="G135" s="30">
        <v>-100015548</v>
      </c>
      <c r="H135" s="30"/>
      <c r="I135" s="30">
        <v>-57451221</v>
      </c>
      <c r="J135" s="30"/>
      <c r="K135" s="30">
        <v>-63013853</v>
      </c>
    </row>
    <row r="136" spans="1:11" s="9" customFormat="1" ht="22.5" customHeight="1" x14ac:dyDescent="0.2">
      <c r="A136" s="38" t="s">
        <v>107</v>
      </c>
      <c r="B136" s="39"/>
      <c r="C136" s="114"/>
      <c r="E136" s="30">
        <v>6005659</v>
      </c>
      <c r="F136" s="30"/>
      <c r="G136" s="30">
        <v>2349380</v>
      </c>
      <c r="H136" s="30"/>
      <c r="I136" s="30">
        <v>2290366</v>
      </c>
      <c r="J136" s="30"/>
      <c r="K136" s="30">
        <v>1639673</v>
      </c>
    </row>
    <row r="137" spans="1:11" s="9" customFormat="1" ht="22.5" customHeight="1" x14ac:dyDescent="0.2">
      <c r="A137" s="38" t="s">
        <v>166</v>
      </c>
      <c r="C137" s="114"/>
      <c r="E137" s="27">
        <v>-52294854</v>
      </c>
      <c r="F137" s="27"/>
      <c r="G137" s="27">
        <v>-15152382</v>
      </c>
      <c r="H137" s="27"/>
      <c r="I137" s="30">
        <v>-41457653</v>
      </c>
      <c r="J137" s="27"/>
      <c r="K137" s="30">
        <v>-12033658</v>
      </c>
    </row>
    <row r="138" spans="1:11" s="9" customFormat="1" ht="22.5" customHeight="1" x14ac:dyDescent="0.2">
      <c r="A138" s="14" t="s">
        <v>108</v>
      </c>
      <c r="C138" s="114"/>
      <c r="E138" s="29">
        <f>SUM(E127:F137)</f>
        <v>66475613</v>
      </c>
      <c r="F138" s="27"/>
      <c r="G138" s="29">
        <f>SUM(G127:H137)</f>
        <v>-213595793</v>
      </c>
      <c r="H138" s="27"/>
      <c r="I138" s="29">
        <f>SUM(I127:J137)</f>
        <v>15615169</v>
      </c>
      <c r="J138" s="27"/>
      <c r="K138" s="29">
        <f>SUM(K127:L137)</f>
        <v>-132585893</v>
      </c>
    </row>
    <row r="139" spans="1:11" s="9" customFormat="1" ht="22.5" customHeight="1" x14ac:dyDescent="0.2">
      <c r="A139" s="14" t="s">
        <v>109</v>
      </c>
      <c r="B139" s="76"/>
      <c r="C139" s="114"/>
      <c r="E139" s="27"/>
      <c r="F139" s="27"/>
      <c r="G139" s="27"/>
      <c r="H139" s="27"/>
      <c r="I139" s="27"/>
      <c r="J139" s="27"/>
      <c r="K139" s="27"/>
    </row>
    <row r="140" spans="1:11" s="9" customFormat="1" ht="22.5" customHeight="1" x14ac:dyDescent="0.2">
      <c r="A140" s="7" t="s">
        <v>190</v>
      </c>
      <c r="B140" s="76"/>
      <c r="C140" s="132"/>
      <c r="E140" s="27">
        <v>-9000000</v>
      </c>
      <c r="F140" s="27"/>
      <c r="G140" s="27">
        <v>0</v>
      </c>
      <c r="H140" s="27"/>
      <c r="I140" s="27">
        <v>0</v>
      </c>
      <c r="J140" s="27"/>
      <c r="K140" s="27">
        <v>0</v>
      </c>
    </row>
    <row r="141" spans="1:11" s="9" customFormat="1" ht="22.5" customHeight="1" x14ac:dyDescent="0.2">
      <c r="A141" s="7" t="s">
        <v>110</v>
      </c>
      <c r="B141" s="76"/>
      <c r="C141" s="114"/>
      <c r="E141" s="27">
        <v>-177245580</v>
      </c>
      <c r="F141" s="27"/>
      <c r="G141" s="27">
        <v>-138058496</v>
      </c>
      <c r="H141" s="27"/>
      <c r="I141" s="27">
        <v>-177245580</v>
      </c>
      <c r="J141" s="27"/>
      <c r="K141" s="27">
        <v>-138058496</v>
      </c>
    </row>
    <row r="142" spans="1:11" s="9" customFormat="1" ht="22.5" customHeight="1" x14ac:dyDescent="0.2">
      <c r="A142" s="26" t="s">
        <v>177</v>
      </c>
      <c r="B142" s="22"/>
      <c r="C142" s="114"/>
      <c r="E142" s="27">
        <v>-60338890</v>
      </c>
      <c r="F142" s="27"/>
      <c r="G142" s="27">
        <v>-36592330</v>
      </c>
      <c r="H142" s="27"/>
      <c r="I142" s="27">
        <v>0</v>
      </c>
      <c r="J142" s="27"/>
      <c r="K142" s="27">
        <v>0</v>
      </c>
    </row>
    <row r="143" spans="1:11" s="9" customFormat="1" ht="22.5" customHeight="1" x14ac:dyDescent="0.2">
      <c r="A143" s="26" t="s">
        <v>145</v>
      </c>
      <c r="B143" s="76"/>
      <c r="C143" s="114"/>
      <c r="E143" s="27">
        <v>-441085137</v>
      </c>
      <c r="F143" s="27"/>
      <c r="G143" s="27">
        <v>-448936502</v>
      </c>
      <c r="H143" s="27"/>
      <c r="I143" s="27">
        <v>15532860</v>
      </c>
      <c r="J143" s="27"/>
      <c r="K143" s="27">
        <v>-574229030</v>
      </c>
    </row>
    <row r="144" spans="1:11" s="9" customFormat="1" ht="22.5" customHeight="1" x14ac:dyDescent="0.2">
      <c r="A144" s="14" t="s">
        <v>196</v>
      </c>
      <c r="C144" s="114"/>
      <c r="E144" s="29">
        <f>SUM(E140:E143)</f>
        <v>-687669607</v>
      </c>
      <c r="F144" s="27"/>
      <c r="G144" s="29">
        <f>SUM(G140:G143)</f>
        <v>-623587328</v>
      </c>
      <c r="H144" s="27"/>
      <c r="I144" s="29">
        <f>SUM(I140:I143)</f>
        <v>-161712720</v>
      </c>
      <c r="J144" s="27"/>
      <c r="K144" s="29">
        <f>SUM(K140:K143)</f>
        <v>-712287526</v>
      </c>
    </row>
    <row r="145" spans="1:11" s="9" customFormat="1" ht="22.5" customHeight="1" x14ac:dyDescent="0.2">
      <c r="A145" s="14" t="s">
        <v>152</v>
      </c>
      <c r="C145" s="114"/>
      <c r="E145" s="29">
        <v>-5735230</v>
      </c>
      <c r="F145" s="27"/>
      <c r="G145" s="29">
        <v>-8392620</v>
      </c>
      <c r="H145" s="27"/>
      <c r="I145" s="29">
        <v>0</v>
      </c>
      <c r="J145" s="27"/>
      <c r="K145" s="29">
        <v>0</v>
      </c>
    </row>
    <row r="146" spans="1:11" s="9" customFormat="1" ht="22.5" customHeight="1" x14ac:dyDescent="0.2">
      <c r="A146" s="14" t="s">
        <v>202</v>
      </c>
      <c r="C146" s="114"/>
      <c r="E146" s="30">
        <f>SUM(E145,E144,E138,E117)</f>
        <v>-150157555</v>
      </c>
      <c r="F146" s="27"/>
      <c r="G146" s="30">
        <f>SUM(G145,G144,G138,G117)</f>
        <v>540214562</v>
      </c>
      <c r="H146" s="27"/>
      <c r="I146" s="30">
        <f>SUM(I145,I144,I138,I117)</f>
        <v>-151725992</v>
      </c>
      <c r="J146" s="27"/>
      <c r="K146" s="30">
        <f>SUM(K145,K144,K138,K117)</f>
        <v>520427011</v>
      </c>
    </row>
    <row r="147" spans="1:11" s="9" customFormat="1" ht="22.5" customHeight="1" x14ac:dyDescent="0.2">
      <c r="A147" s="7" t="s">
        <v>111</v>
      </c>
      <c r="C147" s="114"/>
      <c r="E147" s="30"/>
      <c r="F147" s="30"/>
      <c r="G147" s="30"/>
      <c r="H147" s="30"/>
      <c r="I147" s="30"/>
      <c r="J147" s="30"/>
      <c r="K147" s="30"/>
    </row>
    <row r="148" spans="1:11" s="9" customFormat="1" ht="22.5" customHeight="1" x14ac:dyDescent="0.2">
      <c r="A148" s="7" t="s">
        <v>112</v>
      </c>
      <c r="C148" s="114"/>
      <c r="E148" s="30">
        <v>1100194</v>
      </c>
      <c r="F148" s="27"/>
      <c r="G148" s="30">
        <v>1566268</v>
      </c>
      <c r="H148" s="27"/>
      <c r="I148" s="30">
        <v>0</v>
      </c>
      <c r="J148" s="27"/>
      <c r="K148" s="30">
        <v>0</v>
      </c>
    </row>
    <row r="149" spans="1:11" s="9" customFormat="1" ht="22.5" customHeight="1" x14ac:dyDescent="0.2">
      <c r="A149" s="26" t="s">
        <v>113</v>
      </c>
      <c r="B149" s="5"/>
      <c r="C149" s="114"/>
      <c r="E149" s="31">
        <v>1034508335</v>
      </c>
      <c r="F149" s="27"/>
      <c r="G149" s="31">
        <v>492727505</v>
      </c>
      <c r="H149" s="27"/>
      <c r="I149" s="31">
        <v>750782377</v>
      </c>
      <c r="J149" s="27"/>
      <c r="K149" s="31">
        <v>230355366</v>
      </c>
    </row>
    <row r="150" spans="1:11" s="9" customFormat="1" ht="22.5" customHeight="1" thickBot="1" x14ac:dyDescent="0.25">
      <c r="A150" s="1" t="s">
        <v>114</v>
      </c>
      <c r="B150" s="22"/>
      <c r="C150" s="114"/>
      <c r="E150" s="52">
        <f>SUM(E146:E149)</f>
        <v>885450974</v>
      </c>
      <c r="F150" s="27"/>
      <c r="G150" s="52">
        <f>SUM(G146:G149)</f>
        <v>1034508335</v>
      </c>
      <c r="H150" s="27"/>
      <c r="I150" s="52">
        <f>SUM(I146:I149)</f>
        <v>599056385</v>
      </c>
      <c r="J150" s="27"/>
      <c r="K150" s="52">
        <f>SUM(K146:K149)</f>
        <v>750782377</v>
      </c>
    </row>
    <row r="151" spans="1:11" s="9" customFormat="1" ht="22.5" customHeight="1" thickTop="1" x14ac:dyDescent="0.2">
      <c r="A151" s="7"/>
      <c r="C151" s="114"/>
      <c r="D151" s="77"/>
      <c r="E151" s="27">
        <f>E150-BS!E9</f>
        <v>0</v>
      </c>
      <c r="F151" s="27"/>
      <c r="G151" s="27">
        <f>G150-BS!G9</f>
        <v>0</v>
      </c>
      <c r="H151" s="27"/>
      <c r="I151" s="27">
        <f>I150-BS!I9</f>
        <v>0</v>
      </c>
      <c r="J151" s="27"/>
      <c r="K151" s="27">
        <f>K150-BS!K9</f>
        <v>0</v>
      </c>
    </row>
    <row r="152" spans="1:11" ht="22.5" customHeight="1" x14ac:dyDescent="0.5">
      <c r="A152" s="123"/>
      <c r="B152" s="92"/>
      <c r="C152" s="122"/>
      <c r="D152" s="85"/>
      <c r="E152" s="107"/>
      <c r="F152" s="107"/>
      <c r="G152" s="107"/>
      <c r="H152" s="107"/>
      <c r="I152" s="107"/>
      <c r="J152" s="107"/>
      <c r="K152" s="107"/>
    </row>
    <row r="153" spans="1:11" ht="22.5" customHeight="1" x14ac:dyDescent="0.5">
      <c r="A153" s="124" t="s">
        <v>25</v>
      </c>
      <c r="B153" s="125"/>
      <c r="C153" s="122"/>
      <c r="D153" s="82"/>
      <c r="E153" s="126"/>
      <c r="F153" s="126"/>
      <c r="G153" s="126"/>
      <c r="H153" s="92"/>
      <c r="I153" s="92"/>
      <c r="J153" s="92"/>
      <c r="K153" s="92"/>
    </row>
    <row r="155" spans="1:11" s="137" customFormat="1" ht="22.5" customHeight="1" x14ac:dyDescent="0.2">
      <c r="A155" s="7"/>
      <c r="E155" s="27"/>
      <c r="F155" s="27"/>
      <c r="G155" s="27"/>
      <c r="H155" s="27"/>
      <c r="I155" s="27"/>
      <c r="J155" s="27"/>
      <c r="K155" s="27"/>
    </row>
  </sheetData>
  <mergeCells count="11">
    <mergeCell ref="E50:G50"/>
    <mergeCell ref="I50:K50"/>
    <mergeCell ref="A4:K4"/>
    <mergeCell ref="E5:G5"/>
    <mergeCell ref="I5:K5"/>
    <mergeCell ref="A82:K82"/>
    <mergeCell ref="E83:G83"/>
    <mergeCell ref="I83:K83"/>
    <mergeCell ref="A123:K123"/>
    <mergeCell ref="E124:G124"/>
    <mergeCell ref="I124:K124"/>
  </mergeCells>
  <printOptions horizontalCentered="1"/>
  <pageMargins left="0.9055118110236221" right="0.39370078740157483" top="0.59055118110236227" bottom="0.19685039370078741" header="0.31496062992125984" footer="0.31496062992125984"/>
  <pageSetup paperSize="9" scale="75" orientation="portrait" r:id="rId1"/>
  <rowBreaks count="3" manualBreakCount="3">
    <brk id="45" max="16383" man="1"/>
    <brk id="78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57"/>
  <sheetViews>
    <sheetView showGridLines="0" view="pageBreakPreview" topLeftCell="A13" zoomScale="110" zoomScaleNormal="90" zoomScaleSheetLayoutView="110" workbookViewId="0">
      <selection activeCell="N10" sqref="N10"/>
    </sheetView>
  </sheetViews>
  <sheetFormatPr defaultRowHeight="23.1" customHeight="1" x14ac:dyDescent="0.5"/>
  <cols>
    <col min="1" max="1" width="12.85546875" style="92" customWidth="1"/>
    <col min="2" max="2" width="37.140625" style="92" customWidth="1"/>
    <col min="3" max="3" width="3.42578125" style="92" customWidth="1"/>
    <col min="4" max="4" width="15.7109375" style="92" customWidth="1"/>
    <col min="5" max="5" width="1.7109375" style="92" customWidth="1"/>
    <col min="6" max="6" width="15.7109375" style="92" customWidth="1"/>
    <col min="7" max="7" width="1.7109375" style="92" customWidth="1"/>
    <col min="8" max="8" width="19.140625" style="92" customWidth="1"/>
    <col min="9" max="9" width="1.7109375" style="92" customWidth="1"/>
    <col min="10" max="10" width="21.7109375" style="92" customWidth="1"/>
    <col min="11" max="11" width="1.7109375" style="92" customWidth="1"/>
    <col min="12" max="12" width="15.42578125" style="92" customWidth="1"/>
    <col min="13" max="13" width="1.7109375" style="92" customWidth="1"/>
    <col min="14" max="14" width="15.7109375" style="92" customWidth="1"/>
    <col min="15" max="15" width="1.85546875" style="92" customWidth="1"/>
    <col min="16" max="16" width="19.85546875" style="92" customWidth="1"/>
    <col min="17" max="17" width="1.85546875" style="92" customWidth="1"/>
    <col min="18" max="18" width="15.7109375" style="92" customWidth="1"/>
    <col min="19" max="19" width="1.7109375" style="92" customWidth="1"/>
    <col min="20" max="20" width="15.7109375" style="92" customWidth="1"/>
    <col min="21" max="21" width="1.7109375" style="92" customWidth="1"/>
    <col min="22" max="22" width="15.7109375" style="92" customWidth="1"/>
    <col min="23" max="23" width="0.85546875" style="92" customWidth="1"/>
    <col min="24" max="24" width="10.85546875" style="92" customWidth="1"/>
    <col min="25" max="256" width="9.140625" style="92"/>
    <col min="257" max="257" width="12.85546875" style="92" customWidth="1"/>
    <col min="258" max="258" width="37.140625" style="92" customWidth="1"/>
    <col min="259" max="259" width="3.42578125" style="92" customWidth="1"/>
    <col min="260" max="260" width="15.7109375" style="92" customWidth="1"/>
    <col min="261" max="261" width="1.7109375" style="92" customWidth="1"/>
    <col min="262" max="262" width="15.7109375" style="92" customWidth="1"/>
    <col min="263" max="263" width="1.7109375" style="92" customWidth="1"/>
    <col min="264" max="264" width="15.42578125" style="92" customWidth="1"/>
    <col min="265" max="265" width="1.7109375" style="92" customWidth="1"/>
    <col min="266" max="266" width="15.7109375" style="92" customWidth="1"/>
    <col min="267" max="267" width="1.85546875" style="92" customWidth="1"/>
    <col min="268" max="268" width="19.5703125" style="92" customWidth="1"/>
    <col min="269" max="269" width="1.85546875" style="92" customWidth="1"/>
    <col min="270" max="270" width="19.5703125" style="92" customWidth="1"/>
    <col min="271" max="271" width="1.7109375" style="92" customWidth="1"/>
    <col min="272" max="272" width="17.7109375" style="92" customWidth="1"/>
    <col min="273" max="273" width="1.7109375" style="92" customWidth="1"/>
    <col min="274" max="274" width="15.7109375" style="92" customWidth="1"/>
    <col min="275" max="275" width="1.7109375" style="92" customWidth="1"/>
    <col min="276" max="276" width="15.7109375" style="92" customWidth="1"/>
    <col min="277" max="277" width="1.7109375" style="92" customWidth="1"/>
    <col min="278" max="278" width="15.7109375" style="92" customWidth="1"/>
    <col min="279" max="279" width="0.85546875" style="92" customWidth="1"/>
    <col min="280" max="280" width="10.85546875" style="92" customWidth="1"/>
    <col min="281" max="512" width="9.140625" style="92"/>
    <col min="513" max="513" width="12.85546875" style="92" customWidth="1"/>
    <col min="514" max="514" width="37.140625" style="92" customWidth="1"/>
    <col min="515" max="515" width="3.42578125" style="92" customWidth="1"/>
    <col min="516" max="516" width="15.7109375" style="92" customWidth="1"/>
    <col min="517" max="517" width="1.7109375" style="92" customWidth="1"/>
    <col min="518" max="518" width="15.7109375" style="92" customWidth="1"/>
    <col min="519" max="519" width="1.7109375" style="92" customWidth="1"/>
    <col min="520" max="520" width="15.42578125" style="92" customWidth="1"/>
    <col min="521" max="521" width="1.7109375" style="92" customWidth="1"/>
    <col min="522" max="522" width="15.7109375" style="92" customWidth="1"/>
    <col min="523" max="523" width="1.85546875" style="92" customWidth="1"/>
    <col min="524" max="524" width="19.5703125" style="92" customWidth="1"/>
    <col min="525" max="525" width="1.85546875" style="92" customWidth="1"/>
    <col min="526" max="526" width="19.5703125" style="92" customWidth="1"/>
    <col min="527" max="527" width="1.7109375" style="92" customWidth="1"/>
    <col min="528" max="528" width="17.7109375" style="92" customWidth="1"/>
    <col min="529" max="529" width="1.7109375" style="92" customWidth="1"/>
    <col min="530" max="530" width="15.7109375" style="92" customWidth="1"/>
    <col min="531" max="531" width="1.7109375" style="92" customWidth="1"/>
    <col min="532" max="532" width="15.7109375" style="92" customWidth="1"/>
    <col min="533" max="533" width="1.7109375" style="92" customWidth="1"/>
    <col min="534" max="534" width="15.7109375" style="92" customWidth="1"/>
    <col min="535" max="535" width="0.85546875" style="92" customWidth="1"/>
    <col min="536" max="536" width="10.85546875" style="92" customWidth="1"/>
    <col min="537" max="768" width="9.140625" style="92"/>
    <col min="769" max="769" width="12.85546875" style="92" customWidth="1"/>
    <col min="770" max="770" width="37.140625" style="92" customWidth="1"/>
    <col min="771" max="771" width="3.42578125" style="92" customWidth="1"/>
    <col min="772" max="772" width="15.7109375" style="92" customWidth="1"/>
    <col min="773" max="773" width="1.7109375" style="92" customWidth="1"/>
    <col min="774" max="774" width="15.7109375" style="92" customWidth="1"/>
    <col min="775" max="775" width="1.7109375" style="92" customWidth="1"/>
    <col min="776" max="776" width="15.42578125" style="92" customWidth="1"/>
    <col min="777" max="777" width="1.7109375" style="92" customWidth="1"/>
    <col min="778" max="778" width="15.7109375" style="92" customWidth="1"/>
    <col min="779" max="779" width="1.85546875" style="92" customWidth="1"/>
    <col min="780" max="780" width="19.5703125" style="92" customWidth="1"/>
    <col min="781" max="781" width="1.85546875" style="92" customWidth="1"/>
    <col min="782" max="782" width="19.5703125" style="92" customWidth="1"/>
    <col min="783" max="783" width="1.7109375" style="92" customWidth="1"/>
    <col min="784" max="784" width="17.7109375" style="92" customWidth="1"/>
    <col min="785" max="785" width="1.7109375" style="92" customWidth="1"/>
    <col min="786" max="786" width="15.7109375" style="92" customWidth="1"/>
    <col min="787" max="787" width="1.7109375" style="92" customWidth="1"/>
    <col min="788" max="788" width="15.7109375" style="92" customWidth="1"/>
    <col min="789" max="789" width="1.7109375" style="92" customWidth="1"/>
    <col min="790" max="790" width="15.7109375" style="92" customWidth="1"/>
    <col min="791" max="791" width="0.85546875" style="92" customWidth="1"/>
    <col min="792" max="792" width="10.85546875" style="92" customWidth="1"/>
    <col min="793" max="1024" width="9.140625" style="92"/>
    <col min="1025" max="1025" width="12.85546875" style="92" customWidth="1"/>
    <col min="1026" max="1026" width="37.140625" style="92" customWidth="1"/>
    <col min="1027" max="1027" width="3.42578125" style="92" customWidth="1"/>
    <col min="1028" max="1028" width="15.7109375" style="92" customWidth="1"/>
    <col min="1029" max="1029" width="1.7109375" style="92" customWidth="1"/>
    <col min="1030" max="1030" width="15.7109375" style="92" customWidth="1"/>
    <col min="1031" max="1031" width="1.7109375" style="92" customWidth="1"/>
    <col min="1032" max="1032" width="15.42578125" style="92" customWidth="1"/>
    <col min="1033" max="1033" width="1.7109375" style="92" customWidth="1"/>
    <col min="1034" max="1034" width="15.7109375" style="92" customWidth="1"/>
    <col min="1035" max="1035" width="1.85546875" style="92" customWidth="1"/>
    <col min="1036" max="1036" width="19.5703125" style="92" customWidth="1"/>
    <col min="1037" max="1037" width="1.85546875" style="92" customWidth="1"/>
    <col min="1038" max="1038" width="19.5703125" style="92" customWidth="1"/>
    <col min="1039" max="1039" width="1.7109375" style="92" customWidth="1"/>
    <col min="1040" max="1040" width="17.7109375" style="92" customWidth="1"/>
    <col min="1041" max="1041" width="1.7109375" style="92" customWidth="1"/>
    <col min="1042" max="1042" width="15.7109375" style="92" customWidth="1"/>
    <col min="1043" max="1043" width="1.7109375" style="92" customWidth="1"/>
    <col min="1044" max="1044" width="15.7109375" style="92" customWidth="1"/>
    <col min="1045" max="1045" width="1.7109375" style="92" customWidth="1"/>
    <col min="1046" max="1046" width="15.7109375" style="92" customWidth="1"/>
    <col min="1047" max="1047" width="0.85546875" style="92" customWidth="1"/>
    <col min="1048" max="1048" width="10.85546875" style="92" customWidth="1"/>
    <col min="1049" max="1280" width="9.140625" style="92"/>
    <col min="1281" max="1281" width="12.85546875" style="92" customWidth="1"/>
    <col min="1282" max="1282" width="37.140625" style="92" customWidth="1"/>
    <col min="1283" max="1283" width="3.42578125" style="92" customWidth="1"/>
    <col min="1284" max="1284" width="15.7109375" style="92" customWidth="1"/>
    <col min="1285" max="1285" width="1.7109375" style="92" customWidth="1"/>
    <col min="1286" max="1286" width="15.7109375" style="92" customWidth="1"/>
    <col min="1287" max="1287" width="1.7109375" style="92" customWidth="1"/>
    <col min="1288" max="1288" width="15.42578125" style="92" customWidth="1"/>
    <col min="1289" max="1289" width="1.7109375" style="92" customWidth="1"/>
    <col min="1290" max="1290" width="15.7109375" style="92" customWidth="1"/>
    <col min="1291" max="1291" width="1.85546875" style="92" customWidth="1"/>
    <col min="1292" max="1292" width="19.5703125" style="92" customWidth="1"/>
    <col min="1293" max="1293" width="1.85546875" style="92" customWidth="1"/>
    <col min="1294" max="1294" width="19.5703125" style="92" customWidth="1"/>
    <col min="1295" max="1295" width="1.7109375" style="92" customWidth="1"/>
    <col min="1296" max="1296" width="17.7109375" style="92" customWidth="1"/>
    <col min="1297" max="1297" width="1.7109375" style="92" customWidth="1"/>
    <col min="1298" max="1298" width="15.7109375" style="92" customWidth="1"/>
    <col min="1299" max="1299" width="1.7109375" style="92" customWidth="1"/>
    <col min="1300" max="1300" width="15.7109375" style="92" customWidth="1"/>
    <col min="1301" max="1301" width="1.7109375" style="92" customWidth="1"/>
    <col min="1302" max="1302" width="15.7109375" style="92" customWidth="1"/>
    <col min="1303" max="1303" width="0.85546875" style="92" customWidth="1"/>
    <col min="1304" max="1304" width="10.85546875" style="92" customWidth="1"/>
    <col min="1305" max="1536" width="9.140625" style="92"/>
    <col min="1537" max="1537" width="12.85546875" style="92" customWidth="1"/>
    <col min="1538" max="1538" width="37.140625" style="92" customWidth="1"/>
    <col min="1539" max="1539" width="3.42578125" style="92" customWidth="1"/>
    <col min="1540" max="1540" width="15.7109375" style="92" customWidth="1"/>
    <col min="1541" max="1541" width="1.7109375" style="92" customWidth="1"/>
    <col min="1542" max="1542" width="15.7109375" style="92" customWidth="1"/>
    <col min="1543" max="1543" width="1.7109375" style="92" customWidth="1"/>
    <col min="1544" max="1544" width="15.42578125" style="92" customWidth="1"/>
    <col min="1545" max="1545" width="1.7109375" style="92" customWidth="1"/>
    <col min="1546" max="1546" width="15.7109375" style="92" customWidth="1"/>
    <col min="1547" max="1547" width="1.85546875" style="92" customWidth="1"/>
    <col min="1548" max="1548" width="19.5703125" style="92" customWidth="1"/>
    <col min="1549" max="1549" width="1.85546875" style="92" customWidth="1"/>
    <col min="1550" max="1550" width="19.5703125" style="92" customWidth="1"/>
    <col min="1551" max="1551" width="1.7109375" style="92" customWidth="1"/>
    <col min="1552" max="1552" width="17.7109375" style="92" customWidth="1"/>
    <col min="1553" max="1553" width="1.7109375" style="92" customWidth="1"/>
    <col min="1554" max="1554" width="15.7109375" style="92" customWidth="1"/>
    <col min="1555" max="1555" width="1.7109375" style="92" customWidth="1"/>
    <col min="1556" max="1556" width="15.7109375" style="92" customWidth="1"/>
    <col min="1557" max="1557" width="1.7109375" style="92" customWidth="1"/>
    <col min="1558" max="1558" width="15.7109375" style="92" customWidth="1"/>
    <col min="1559" max="1559" width="0.85546875" style="92" customWidth="1"/>
    <col min="1560" max="1560" width="10.85546875" style="92" customWidth="1"/>
    <col min="1561" max="1792" width="9.140625" style="92"/>
    <col min="1793" max="1793" width="12.85546875" style="92" customWidth="1"/>
    <col min="1794" max="1794" width="37.140625" style="92" customWidth="1"/>
    <col min="1795" max="1795" width="3.42578125" style="92" customWidth="1"/>
    <col min="1796" max="1796" width="15.7109375" style="92" customWidth="1"/>
    <col min="1797" max="1797" width="1.7109375" style="92" customWidth="1"/>
    <col min="1798" max="1798" width="15.7109375" style="92" customWidth="1"/>
    <col min="1799" max="1799" width="1.7109375" style="92" customWidth="1"/>
    <col min="1800" max="1800" width="15.42578125" style="92" customWidth="1"/>
    <col min="1801" max="1801" width="1.7109375" style="92" customWidth="1"/>
    <col min="1802" max="1802" width="15.7109375" style="92" customWidth="1"/>
    <col min="1803" max="1803" width="1.85546875" style="92" customWidth="1"/>
    <col min="1804" max="1804" width="19.5703125" style="92" customWidth="1"/>
    <col min="1805" max="1805" width="1.85546875" style="92" customWidth="1"/>
    <col min="1806" max="1806" width="19.5703125" style="92" customWidth="1"/>
    <col min="1807" max="1807" width="1.7109375" style="92" customWidth="1"/>
    <col min="1808" max="1808" width="17.7109375" style="92" customWidth="1"/>
    <col min="1809" max="1809" width="1.7109375" style="92" customWidth="1"/>
    <col min="1810" max="1810" width="15.7109375" style="92" customWidth="1"/>
    <col min="1811" max="1811" width="1.7109375" style="92" customWidth="1"/>
    <col min="1812" max="1812" width="15.7109375" style="92" customWidth="1"/>
    <col min="1813" max="1813" width="1.7109375" style="92" customWidth="1"/>
    <col min="1814" max="1814" width="15.7109375" style="92" customWidth="1"/>
    <col min="1815" max="1815" width="0.85546875" style="92" customWidth="1"/>
    <col min="1816" max="1816" width="10.85546875" style="92" customWidth="1"/>
    <col min="1817" max="2048" width="9.140625" style="92"/>
    <col min="2049" max="2049" width="12.85546875" style="92" customWidth="1"/>
    <col min="2050" max="2050" width="37.140625" style="92" customWidth="1"/>
    <col min="2051" max="2051" width="3.42578125" style="92" customWidth="1"/>
    <col min="2052" max="2052" width="15.7109375" style="92" customWidth="1"/>
    <col min="2053" max="2053" width="1.7109375" style="92" customWidth="1"/>
    <col min="2054" max="2054" width="15.7109375" style="92" customWidth="1"/>
    <col min="2055" max="2055" width="1.7109375" style="92" customWidth="1"/>
    <col min="2056" max="2056" width="15.42578125" style="92" customWidth="1"/>
    <col min="2057" max="2057" width="1.7109375" style="92" customWidth="1"/>
    <col min="2058" max="2058" width="15.7109375" style="92" customWidth="1"/>
    <col min="2059" max="2059" width="1.85546875" style="92" customWidth="1"/>
    <col min="2060" max="2060" width="19.5703125" style="92" customWidth="1"/>
    <col min="2061" max="2061" width="1.85546875" style="92" customWidth="1"/>
    <col min="2062" max="2062" width="19.5703125" style="92" customWidth="1"/>
    <col min="2063" max="2063" width="1.7109375" style="92" customWidth="1"/>
    <col min="2064" max="2064" width="17.7109375" style="92" customWidth="1"/>
    <col min="2065" max="2065" width="1.7109375" style="92" customWidth="1"/>
    <col min="2066" max="2066" width="15.7109375" style="92" customWidth="1"/>
    <col min="2067" max="2067" width="1.7109375" style="92" customWidth="1"/>
    <col min="2068" max="2068" width="15.7109375" style="92" customWidth="1"/>
    <col min="2069" max="2069" width="1.7109375" style="92" customWidth="1"/>
    <col min="2070" max="2070" width="15.7109375" style="92" customWidth="1"/>
    <col min="2071" max="2071" width="0.85546875" style="92" customWidth="1"/>
    <col min="2072" max="2072" width="10.85546875" style="92" customWidth="1"/>
    <col min="2073" max="2304" width="9.140625" style="92"/>
    <col min="2305" max="2305" width="12.85546875" style="92" customWidth="1"/>
    <col min="2306" max="2306" width="37.140625" style="92" customWidth="1"/>
    <col min="2307" max="2307" width="3.42578125" style="92" customWidth="1"/>
    <col min="2308" max="2308" width="15.7109375" style="92" customWidth="1"/>
    <col min="2309" max="2309" width="1.7109375" style="92" customWidth="1"/>
    <col min="2310" max="2310" width="15.7109375" style="92" customWidth="1"/>
    <col min="2311" max="2311" width="1.7109375" style="92" customWidth="1"/>
    <col min="2312" max="2312" width="15.42578125" style="92" customWidth="1"/>
    <col min="2313" max="2313" width="1.7109375" style="92" customWidth="1"/>
    <col min="2314" max="2314" width="15.7109375" style="92" customWidth="1"/>
    <col min="2315" max="2315" width="1.85546875" style="92" customWidth="1"/>
    <col min="2316" max="2316" width="19.5703125" style="92" customWidth="1"/>
    <col min="2317" max="2317" width="1.85546875" style="92" customWidth="1"/>
    <col min="2318" max="2318" width="19.5703125" style="92" customWidth="1"/>
    <col min="2319" max="2319" width="1.7109375" style="92" customWidth="1"/>
    <col min="2320" max="2320" width="17.7109375" style="92" customWidth="1"/>
    <col min="2321" max="2321" width="1.7109375" style="92" customWidth="1"/>
    <col min="2322" max="2322" width="15.7109375" style="92" customWidth="1"/>
    <col min="2323" max="2323" width="1.7109375" style="92" customWidth="1"/>
    <col min="2324" max="2324" width="15.7109375" style="92" customWidth="1"/>
    <col min="2325" max="2325" width="1.7109375" style="92" customWidth="1"/>
    <col min="2326" max="2326" width="15.7109375" style="92" customWidth="1"/>
    <col min="2327" max="2327" width="0.85546875" style="92" customWidth="1"/>
    <col min="2328" max="2328" width="10.85546875" style="92" customWidth="1"/>
    <col min="2329" max="2560" width="9.140625" style="92"/>
    <col min="2561" max="2561" width="12.85546875" style="92" customWidth="1"/>
    <col min="2562" max="2562" width="37.140625" style="92" customWidth="1"/>
    <col min="2563" max="2563" width="3.42578125" style="92" customWidth="1"/>
    <col min="2564" max="2564" width="15.7109375" style="92" customWidth="1"/>
    <col min="2565" max="2565" width="1.7109375" style="92" customWidth="1"/>
    <col min="2566" max="2566" width="15.7109375" style="92" customWidth="1"/>
    <col min="2567" max="2567" width="1.7109375" style="92" customWidth="1"/>
    <col min="2568" max="2568" width="15.42578125" style="92" customWidth="1"/>
    <col min="2569" max="2569" width="1.7109375" style="92" customWidth="1"/>
    <col min="2570" max="2570" width="15.7109375" style="92" customWidth="1"/>
    <col min="2571" max="2571" width="1.85546875" style="92" customWidth="1"/>
    <col min="2572" max="2572" width="19.5703125" style="92" customWidth="1"/>
    <col min="2573" max="2573" width="1.85546875" style="92" customWidth="1"/>
    <col min="2574" max="2574" width="19.5703125" style="92" customWidth="1"/>
    <col min="2575" max="2575" width="1.7109375" style="92" customWidth="1"/>
    <col min="2576" max="2576" width="17.7109375" style="92" customWidth="1"/>
    <col min="2577" max="2577" width="1.7109375" style="92" customWidth="1"/>
    <col min="2578" max="2578" width="15.7109375" style="92" customWidth="1"/>
    <col min="2579" max="2579" width="1.7109375" style="92" customWidth="1"/>
    <col min="2580" max="2580" width="15.7109375" style="92" customWidth="1"/>
    <col min="2581" max="2581" width="1.7109375" style="92" customWidth="1"/>
    <col min="2582" max="2582" width="15.7109375" style="92" customWidth="1"/>
    <col min="2583" max="2583" width="0.85546875" style="92" customWidth="1"/>
    <col min="2584" max="2584" width="10.85546875" style="92" customWidth="1"/>
    <col min="2585" max="2816" width="9.140625" style="92"/>
    <col min="2817" max="2817" width="12.85546875" style="92" customWidth="1"/>
    <col min="2818" max="2818" width="37.140625" style="92" customWidth="1"/>
    <col min="2819" max="2819" width="3.42578125" style="92" customWidth="1"/>
    <col min="2820" max="2820" width="15.7109375" style="92" customWidth="1"/>
    <col min="2821" max="2821" width="1.7109375" style="92" customWidth="1"/>
    <col min="2822" max="2822" width="15.7109375" style="92" customWidth="1"/>
    <col min="2823" max="2823" width="1.7109375" style="92" customWidth="1"/>
    <col min="2824" max="2824" width="15.42578125" style="92" customWidth="1"/>
    <col min="2825" max="2825" width="1.7109375" style="92" customWidth="1"/>
    <col min="2826" max="2826" width="15.7109375" style="92" customWidth="1"/>
    <col min="2827" max="2827" width="1.85546875" style="92" customWidth="1"/>
    <col min="2828" max="2828" width="19.5703125" style="92" customWidth="1"/>
    <col min="2829" max="2829" width="1.85546875" style="92" customWidth="1"/>
    <col min="2830" max="2830" width="19.5703125" style="92" customWidth="1"/>
    <col min="2831" max="2831" width="1.7109375" style="92" customWidth="1"/>
    <col min="2832" max="2832" width="17.7109375" style="92" customWidth="1"/>
    <col min="2833" max="2833" width="1.7109375" style="92" customWidth="1"/>
    <col min="2834" max="2834" width="15.7109375" style="92" customWidth="1"/>
    <col min="2835" max="2835" width="1.7109375" style="92" customWidth="1"/>
    <col min="2836" max="2836" width="15.7109375" style="92" customWidth="1"/>
    <col min="2837" max="2837" width="1.7109375" style="92" customWidth="1"/>
    <col min="2838" max="2838" width="15.7109375" style="92" customWidth="1"/>
    <col min="2839" max="2839" width="0.85546875" style="92" customWidth="1"/>
    <col min="2840" max="2840" width="10.85546875" style="92" customWidth="1"/>
    <col min="2841" max="3072" width="9.140625" style="92"/>
    <col min="3073" max="3073" width="12.85546875" style="92" customWidth="1"/>
    <col min="3074" max="3074" width="37.140625" style="92" customWidth="1"/>
    <col min="3075" max="3075" width="3.42578125" style="92" customWidth="1"/>
    <col min="3076" max="3076" width="15.7109375" style="92" customWidth="1"/>
    <col min="3077" max="3077" width="1.7109375" style="92" customWidth="1"/>
    <col min="3078" max="3078" width="15.7109375" style="92" customWidth="1"/>
    <col min="3079" max="3079" width="1.7109375" style="92" customWidth="1"/>
    <col min="3080" max="3080" width="15.42578125" style="92" customWidth="1"/>
    <col min="3081" max="3081" width="1.7109375" style="92" customWidth="1"/>
    <col min="3082" max="3082" width="15.7109375" style="92" customWidth="1"/>
    <col min="3083" max="3083" width="1.85546875" style="92" customWidth="1"/>
    <col min="3084" max="3084" width="19.5703125" style="92" customWidth="1"/>
    <col min="3085" max="3085" width="1.85546875" style="92" customWidth="1"/>
    <col min="3086" max="3086" width="19.5703125" style="92" customWidth="1"/>
    <col min="3087" max="3087" width="1.7109375" style="92" customWidth="1"/>
    <col min="3088" max="3088" width="17.7109375" style="92" customWidth="1"/>
    <col min="3089" max="3089" width="1.7109375" style="92" customWidth="1"/>
    <col min="3090" max="3090" width="15.7109375" style="92" customWidth="1"/>
    <col min="3091" max="3091" width="1.7109375" style="92" customWidth="1"/>
    <col min="3092" max="3092" width="15.7109375" style="92" customWidth="1"/>
    <col min="3093" max="3093" width="1.7109375" style="92" customWidth="1"/>
    <col min="3094" max="3094" width="15.7109375" style="92" customWidth="1"/>
    <col min="3095" max="3095" width="0.85546875" style="92" customWidth="1"/>
    <col min="3096" max="3096" width="10.85546875" style="92" customWidth="1"/>
    <col min="3097" max="3328" width="9.140625" style="92"/>
    <col min="3329" max="3329" width="12.85546875" style="92" customWidth="1"/>
    <col min="3330" max="3330" width="37.140625" style="92" customWidth="1"/>
    <col min="3331" max="3331" width="3.42578125" style="92" customWidth="1"/>
    <col min="3332" max="3332" width="15.7109375" style="92" customWidth="1"/>
    <col min="3333" max="3333" width="1.7109375" style="92" customWidth="1"/>
    <col min="3334" max="3334" width="15.7109375" style="92" customWidth="1"/>
    <col min="3335" max="3335" width="1.7109375" style="92" customWidth="1"/>
    <col min="3336" max="3336" width="15.42578125" style="92" customWidth="1"/>
    <col min="3337" max="3337" width="1.7109375" style="92" customWidth="1"/>
    <col min="3338" max="3338" width="15.7109375" style="92" customWidth="1"/>
    <col min="3339" max="3339" width="1.85546875" style="92" customWidth="1"/>
    <col min="3340" max="3340" width="19.5703125" style="92" customWidth="1"/>
    <col min="3341" max="3341" width="1.85546875" style="92" customWidth="1"/>
    <col min="3342" max="3342" width="19.5703125" style="92" customWidth="1"/>
    <col min="3343" max="3343" width="1.7109375" style="92" customWidth="1"/>
    <col min="3344" max="3344" width="17.7109375" style="92" customWidth="1"/>
    <col min="3345" max="3345" width="1.7109375" style="92" customWidth="1"/>
    <col min="3346" max="3346" width="15.7109375" style="92" customWidth="1"/>
    <col min="3347" max="3347" width="1.7109375" style="92" customWidth="1"/>
    <col min="3348" max="3348" width="15.7109375" style="92" customWidth="1"/>
    <col min="3349" max="3349" width="1.7109375" style="92" customWidth="1"/>
    <col min="3350" max="3350" width="15.7109375" style="92" customWidth="1"/>
    <col min="3351" max="3351" width="0.85546875" style="92" customWidth="1"/>
    <col min="3352" max="3352" width="10.85546875" style="92" customWidth="1"/>
    <col min="3353" max="3584" width="9.140625" style="92"/>
    <col min="3585" max="3585" width="12.85546875" style="92" customWidth="1"/>
    <col min="3586" max="3586" width="37.140625" style="92" customWidth="1"/>
    <col min="3587" max="3587" width="3.42578125" style="92" customWidth="1"/>
    <col min="3588" max="3588" width="15.7109375" style="92" customWidth="1"/>
    <col min="3589" max="3589" width="1.7109375" style="92" customWidth="1"/>
    <col min="3590" max="3590" width="15.7109375" style="92" customWidth="1"/>
    <col min="3591" max="3591" width="1.7109375" style="92" customWidth="1"/>
    <col min="3592" max="3592" width="15.42578125" style="92" customWidth="1"/>
    <col min="3593" max="3593" width="1.7109375" style="92" customWidth="1"/>
    <col min="3594" max="3594" width="15.7109375" style="92" customWidth="1"/>
    <col min="3595" max="3595" width="1.85546875" style="92" customWidth="1"/>
    <col min="3596" max="3596" width="19.5703125" style="92" customWidth="1"/>
    <col min="3597" max="3597" width="1.85546875" style="92" customWidth="1"/>
    <col min="3598" max="3598" width="19.5703125" style="92" customWidth="1"/>
    <col min="3599" max="3599" width="1.7109375" style="92" customWidth="1"/>
    <col min="3600" max="3600" width="17.7109375" style="92" customWidth="1"/>
    <col min="3601" max="3601" width="1.7109375" style="92" customWidth="1"/>
    <col min="3602" max="3602" width="15.7109375" style="92" customWidth="1"/>
    <col min="3603" max="3603" width="1.7109375" style="92" customWidth="1"/>
    <col min="3604" max="3604" width="15.7109375" style="92" customWidth="1"/>
    <col min="3605" max="3605" width="1.7109375" style="92" customWidth="1"/>
    <col min="3606" max="3606" width="15.7109375" style="92" customWidth="1"/>
    <col min="3607" max="3607" width="0.85546875" style="92" customWidth="1"/>
    <col min="3608" max="3608" width="10.85546875" style="92" customWidth="1"/>
    <col min="3609" max="3840" width="9.140625" style="92"/>
    <col min="3841" max="3841" width="12.85546875" style="92" customWidth="1"/>
    <col min="3842" max="3842" width="37.140625" style="92" customWidth="1"/>
    <col min="3843" max="3843" width="3.42578125" style="92" customWidth="1"/>
    <col min="3844" max="3844" width="15.7109375" style="92" customWidth="1"/>
    <col min="3845" max="3845" width="1.7109375" style="92" customWidth="1"/>
    <col min="3846" max="3846" width="15.7109375" style="92" customWidth="1"/>
    <col min="3847" max="3847" width="1.7109375" style="92" customWidth="1"/>
    <col min="3848" max="3848" width="15.42578125" style="92" customWidth="1"/>
    <col min="3849" max="3849" width="1.7109375" style="92" customWidth="1"/>
    <col min="3850" max="3850" width="15.7109375" style="92" customWidth="1"/>
    <col min="3851" max="3851" width="1.85546875" style="92" customWidth="1"/>
    <col min="3852" max="3852" width="19.5703125" style="92" customWidth="1"/>
    <col min="3853" max="3853" width="1.85546875" style="92" customWidth="1"/>
    <col min="3854" max="3854" width="19.5703125" style="92" customWidth="1"/>
    <col min="3855" max="3855" width="1.7109375" style="92" customWidth="1"/>
    <col min="3856" max="3856" width="17.7109375" style="92" customWidth="1"/>
    <col min="3857" max="3857" width="1.7109375" style="92" customWidth="1"/>
    <col min="3858" max="3858" width="15.7109375" style="92" customWidth="1"/>
    <col min="3859" max="3859" width="1.7109375" style="92" customWidth="1"/>
    <col min="3860" max="3860" width="15.7109375" style="92" customWidth="1"/>
    <col min="3861" max="3861" width="1.7109375" style="92" customWidth="1"/>
    <col min="3862" max="3862" width="15.7109375" style="92" customWidth="1"/>
    <col min="3863" max="3863" width="0.85546875" style="92" customWidth="1"/>
    <col min="3864" max="3864" width="10.85546875" style="92" customWidth="1"/>
    <col min="3865" max="4096" width="9.140625" style="92"/>
    <col min="4097" max="4097" width="12.85546875" style="92" customWidth="1"/>
    <col min="4098" max="4098" width="37.140625" style="92" customWidth="1"/>
    <col min="4099" max="4099" width="3.42578125" style="92" customWidth="1"/>
    <col min="4100" max="4100" width="15.7109375" style="92" customWidth="1"/>
    <col min="4101" max="4101" width="1.7109375" style="92" customWidth="1"/>
    <col min="4102" max="4102" width="15.7109375" style="92" customWidth="1"/>
    <col min="4103" max="4103" width="1.7109375" style="92" customWidth="1"/>
    <col min="4104" max="4104" width="15.42578125" style="92" customWidth="1"/>
    <col min="4105" max="4105" width="1.7109375" style="92" customWidth="1"/>
    <col min="4106" max="4106" width="15.7109375" style="92" customWidth="1"/>
    <col min="4107" max="4107" width="1.85546875" style="92" customWidth="1"/>
    <col min="4108" max="4108" width="19.5703125" style="92" customWidth="1"/>
    <col min="4109" max="4109" width="1.85546875" style="92" customWidth="1"/>
    <col min="4110" max="4110" width="19.5703125" style="92" customWidth="1"/>
    <col min="4111" max="4111" width="1.7109375" style="92" customWidth="1"/>
    <col min="4112" max="4112" width="17.7109375" style="92" customWidth="1"/>
    <col min="4113" max="4113" width="1.7109375" style="92" customWidth="1"/>
    <col min="4114" max="4114" width="15.7109375" style="92" customWidth="1"/>
    <col min="4115" max="4115" width="1.7109375" style="92" customWidth="1"/>
    <col min="4116" max="4116" width="15.7109375" style="92" customWidth="1"/>
    <col min="4117" max="4117" width="1.7109375" style="92" customWidth="1"/>
    <col min="4118" max="4118" width="15.7109375" style="92" customWidth="1"/>
    <col min="4119" max="4119" width="0.85546875" style="92" customWidth="1"/>
    <col min="4120" max="4120" width="10.85546875" style="92" customWidth="1"/>
    <col min="4121" max="4352" width="9.140625" style="92"/>
    <col min="4353" max="4353" width="12.85546875" style="92" customWidth="1"/>
    <col min="4354" max="4354" width="37.140625" style="92" customWidth="1"/>
    <col min="4355" max="4355" width="3.42578125" style="92" customWidth="1"/>
    <col min="4356" max="4356" width="15.7109375" style="92" customWidth="1"/>
    <col min="4357" max="4357" width="1.7109375" style="92" customWidth="1"/>
    <col min="4358" max="4358" width="15.7109375" style="92" customWidth="1"/>
    <col min="4359" max="4359" width="1.7109375" style="92" customWidth="1"/>
    <col min="4360" max="4360" width="15.42578125" style="92" customWidth="1"/>
    <col min="4361" max="4361" width="1.7109375" style="92" customWidth="1"/>
    <col min="4362" max="4362" width="15.7109375" style="92" customWidth="1"/>
    <col min="4363" max="4363" width="1.85546875" style="92" customWidth="1"/>
    <col min="4364" max="4364" width="19.5703125" style="92" customWidth="1"/>
    <col min="4365" max="4365" width="1.85546875" style="92" customWidth="1"/>
    <col min="4366" max="4366" width="19.5703125" style="92" customWidth="1"/>
    <col min="4367" max="4367" width="1.7109375" style="92" customWidth="1"/>
    <col min="4368" max="4368" width="17.7109375" style="92" customWidth="1"/>
    <col min="4369" max="4369" width="1.7109375" style="92" customWidth="1"/>
    <col min="4370" max="4370" width="15.7109375" style="92" customWidth="1"/>
    <col min="4371" max="4371" width="1.7109375" style="92" customWidth="1"/>
    <col min="4372" max="4372" width="15.7109375" style="92" customWidth="1"/>
    <col min="4373" max="4373" width="1.7109375" style="92" customWidth="1"/>
    <col min="4374" max="4374" width="15.7109375" style="92" customWidth="1"/>
    <col min="4375" max="4375" width="0.85546875" style="92" customWidth="1"/>
    <col min="4376" max="4376" width="10.85546875" style="92" customWidth="1"/>
    <col min="4377" max="4608" width="9.140625" style="92"/>
    <col min="4609" max="4609" width="12.85546875" style="92" customWidth="1"/>
    <col min="4610" max="4610" width="37.140625" style="92" customWidth="1"/>
    <col min="4611" max="4611" width="3.42578125" style="92" customWidth="1"/>
    <col min="4612" max="4612" width="15.7109375" style="92" customWidth="1"/>
    <col min="4613" max="4613" width="1.7109375" style="92" customWidth="1"/>
    <col min="4614" max="4614" width="15.7109375" style="92" customWidth="1"/>
    <col min="4615" max="4615" width="1.7109375" style="92" customWidth="1"/>
    <col min="4616" max="4616" width="15.42578125" style="92" customWidth="1"/>
    <col min="4617" max="4617" width="1.7109375" style="92" customWidth="1"/>
    <col min="4618" max="4618" width="15.7109375" style="92" customWidth="1"/>
    <col min="4619" max="4619" width="1.85546875" style="92" customWidth="1"/>
    <col min="4620" max="4620" width="19.5703125" style="92" customWidth="1"/>
    <col min="4621" max="4621" width="1.85546875" style="92" customWidth="1"/>
    <col min="4622" max="4622" width="19.5703125" style="92" customWidth="1"/>
    <col min="4623" max="4623" width="1.7109375" style="92" customWidth="1"/>
    <col min="4624" max="4624" width="17.7109375" style="92" customWidth="1"/>
    <col min="4625" max="4625" width="1.7109375" style="92" customWidth="1"/>
    <col min="4626" max="4626" width="15.7109375" style="92" customWidth="1"/>
    <col min="4627" max="4627" width="1.7109375" style="92" customWidth="1"/>
    <col min="4628" max="4628" width="15.7109375" style="92" customWidth="1"/>
    <col min="4629" max="4629" width="1.7109375" style="92" customWidth="1"/>
    <col min="4630" max="4630" width="15.7109375" style="92" customWidth="1"/>
    <col min="4631" max="4631" width="0.85546875" style="92" customWidth="1"/>
    <col min="4632" max="4632" width="10.85546875" style="92" customWidth="1"/>
    <col min="4633" max="4864" width="9.140625" style="92"/>
    <col min="4865" max="4865" width="12.85546875" style="92" customWidth="1"/>
    <col min="4866" max="4866" width="37.140625" style="92" customWidth="1"/>
    <col min="4867" max="4867" width="3.42578125" style="92" customWidth="1"/>
    <col min="4868" max="4868" width="15.7109375" style="92" customWidth="1"/>
    <col min="4869" max="4869" width="1.7109375" style="92" customWidth="1"/>
    <col min="4870" max="4870" width="15.7109375" style="92" customWidth="1"/>
    <col min="4871" max="4871" width="1.7109375" style="92" customWidth="1"/>
    <col min="4872" max="4872" width="15.42578125" style="92" customWidth="1"/>
    <col min="4873" max="4873" width="1.7109375" style="92" customWidth="1"/>
    <col min="4874" max="4874" width="15.7109375" style="92" customWidth="1"/>
    <col min="4875" max="4875" width="1.85546875" style="92" customWidth="1"/>
    <col min="4876" max="4876" width="19.5703125" style="92" customWidth="1"/>
    <col min="4877" max="4877" width="1.85546875" style="92" customWidth="1"/>
    <col min="4878" max="4878" width="19.5703125" style="92" customWidth="1"/>
    <col min="4879" max="4879" width="1.7109375" style="92" customWidth="1"/>
    <col min="4880" max="4880" width="17.7109375" style="92" customWidth="1"/>
    <col min="4881" max="4881" width="1.7109375" style="92" customWidth="1"/>
    <col min="4882" max="4882" width="15.7109375" style="92" customWidth="1"/>
    <col min="4883" max="4883" width="1.7109375" style="92" customWidth="1"/>
    <col min="4884" max="4884" width="15.7109375" style="92" customWidth="1"/>
    <col min="4885" max="4885" width="1.7109375" style="92" customWidth="1"/>
    <col min="4886" max="4886" width="15.7109375" style="92" customWidth="1"/>
    <col min="4887" max="4887" width="0.85546875" style="92" customWidth="1"/>
    <col min="4888" max="4888" width="10.85546875" style="92" customWidth="1"/>
    <col min="4889" max="5120" width="9.140625" style="92"/>
    <col min="5121" max="5121" width="12.85546875" style="92" customWidth="1"/>
    <col min="5122" max="5122" width="37.140625" style="92" customWidth="1"/>
    <col min="5123" max="5123" width="3.42578125" style="92" customWidth="1"/>
    <col min="5124" max="5124" width="15.7109375" style="92" customWidth="1"/>
    <col min="5125" max="5125" width="1.7109375" style="92" customWidth="1"/>
    <col min="5126" max="5126" width="15.7109375" style="92" customWidth="1"/>
    <col min="5127" max="5127" width="1.7109375" style="92" customWidth="1"/>
    <col min="5128" max="5128" width="15.42578125" style="92" customWidth="1"/>
    <col min="5129" max="5129" width="1.7109375" style="92" customWidth="1"/>
    <col min="5130" max="5130" width="15.7109375" style="92" customWidth="1"/>
    <col min="5131" max="5131" width="1.85546875" style="92" customWidth="1"/>
    <col min="5132" max="5132" width="19.5703125" style="92" customWidth="1"/>
    <col min="5133" max="5133" width="1.85546875" style="92" customWidth="1"/>
    <col min="5134" max="5134" width="19.5703125" style="92" customWidth="1"/>
    <col min="5135" max="5135" width="1.7109375" style="92" customWidth="1"/>
    <col min="5136" max="5136" width="17.7109375" style="92" customWidth="1"/>
    <col min="5137" max="5137" width="1.7109375" style="92" customWidth="1"/>
    <col min="5138" max="5138" width="15.7109375" style="92" customWidth="1"/>
    <col min="5139" max="5139" width="1.7109375" style="92" customWidth="1"/>
    <col min="5140" max="5140" width="15.7109375" style="92" customWidth="1"/>
    <col min="5141" max="5141" width="1.7109375" style="92" customWidth="1"/>
    <col min="5142" max="5142" width="15.7109375" style="92" customWidth="1"/>
    <col min="5143" max="5143" width="0.85546875" style="92" customWidth="1"/>
    <col min="5144" max="5144" width="10.85546875" style="92" customWidth="1"/>
    <col min="5145" max="5376" width="9.140625" style="92"/>
    <col min="5377" max="5377" width="12.85546875" style="92" customWidth="1"/>
    <col min="5378" max="5378" width="37.140625" style="92" customWidth="1"/>
    <col min="5379" max="5379" width="3.42578125" style="92" customWidth="1"/>
    <col min="5380" max="5380" width="15.7109375" style="92" customWidth="1"/>
    <col min="5381" max="5381" width="1.7109375" style="92" customWidth="1"/>
    <col min="5382" max="5382" width="15.7109375" style="92" customWidth="1"/>
    <col min="5383" max="5383" width="1.7109375" style="92" customWidth="1"/>
    <col min="5384" max="5384" width="15.42578125" style="92" customWidth="1"/>
    <col min="5385" max="5385" width="1.7109375" style="92" customWidth="1"/>
    <col min="5386" max="5386" width="15.7109375" style="92" customWidth="1"/>
    <col min="5387" max="5387" width="1.85546875" style="92" customWidth="1"/>
    <col min="5388" max="5388" width="19.5703125" style="92" customWidth="1"/>
    <col min="5389" max="5389" width="1.85546875" style="92" customWidth="1"/>
    <col min="5390" max="5390" width="19.5703125" style="92" customWidth="1"/>
    <col min="5391" max="5391" width="1.7109375" style="92" customWidth="1"/>
    <col min="5392" max="5392" width="17.7109375" style="92" customWidth="1"/>
    <col min="5393" max="5393" width="1.7109375" style="92" customWidth="1"/>
    <col min="5394" max="5394" width="15.7109375" style="92" customWidth="1"/>
    <col min="5395" max="5395" width="1.7109375" style="92" customWidth="1"/>
    <col min="5396" max="5396" width="15.7109375" style="92" customWidth="1"/>
    <col min="5397" max="5397" width="1.7109375" style="92" customWidth="1"/>
    <col min="5398" max="5398" width="15.7109375" style="92" customWidth="1"/>
    <col min="5399" max="5399" width="0.85546875" style="92" customWidth="1"/>
    <col min="5400" max="5400" width="10.85546875" style="92" customWidth="1"/>
    <col min="5401" max="5632" width="9.140625" style="92"/>
    <col min="5633" max="5633" width="12.85546875" style="92" customWidth="1"/>
    <col min="5634" max="5634" width="37.140625" style="92" customWidth="1"/>
    <col min="5635" max="5635" width="3.42578125" style="92" customWidth="1"/>
    <col min="5636" max="5636" width="15.7109375" style="92" customWidth="1"/>
    <col min="5637" max="5637" width="1.7109375" style="92" customWidth="1"/>
    <col min="5638" max="5638" width="15.7109375" style="92" customWidth="1"/>
    <col min="5639" max="5639" width="1.7109375" style="92" customWidth="1"/>
    <col min="5640" max="5640" width="15.42578125" style="92" customWidth="1"/>
    <col min="5641" max="5641" width="1.7109375" style="92" customWidth="1"/>
    <col min="5642" max="5642" width="15.7109375" style="92" customWidth="1"/>
    <col min="5643" max="5643" width="1.85546875" style="92" customWidth="1"/>
    <col min="5644" max="5644" width="19.5703125" style="92" customWidth="1"/>
    <col min="5645" max="5645" width="1.85546875" style="92" customWidth="1"/>
    <col min="5646" max="5646" width="19.5703125" style="92" customWidth="1"/>
    <col min="5647" max="5647" width="1.7109375" style="92" customWidth="1"/>
    <col min="5648" max="5648" width="17.7109375" style="92" customWidth="1"/>
    <col min="5649" max="5649" width="1.7109375" style="92" customWidth="1"/>
    <col min="5650" max="5650" width="15.7109375" style="92" customWidth="1"/>
    <col min="5651" max="5651" width="1.7109375" style="92" customWidth="1"/>
    <col min="5652" max="5652" width="15.7109375" style="92" customWidth="1"/>
    <col min="5653" max="5653" width="1.7109375" style="92" customWidth="1"/>
    <col min="5654" max="5654" width="15.7109375" style="92" customWidth="1"/>
    <col min="5655" max="5655" width="0.85546875" style="92" customWidth="1"/>
    <col min="5656" max="5656" width="10.85546875" style="92" customWidth="1"/>
    <col min="5657" max="5888" width="9.140625" style="92"/>
    <col min="5889" max="5889" width="12.85546875" style="92" customWidth="1"/>
    <col min="5890" max="5890" width="37.140625" style="92" customWidth="1"/>
    <col min="5891" max="5891" width="3.42578125" style="92" customWidth="1"/>
    <col min="5892" max="5892" width="15.7109375" style="92" customWidth="1"/>
    <col min="5893" max="5893" width="1.7109375" style="92" customWidth="1"/>
    <col min="5894" max="5894" width="15.7109375" style="92" customWidth="1"/>
    <col min="5895" max="5895" width="1.7109375" style="92" customWidth="1"/>
    <col min="5896" max="5896" width="15.42578125" style="92" customWidth="1"/>
    <col min="5897" max="5897" width="1.7109375" style="92" customWidth="1"/>
    <col min="5898" max="5898" width="15.7109375" style="92" customWidth="1"/>
    <col min="5899" max="5899" width="1.85546875" style="92" customWidth="1"/>
    <col min="5900" max="5900" width="19.5703125" style="92" customWidth="1"/>
    <col min="5901" max="5901" width="1.85546875" style="92" customWidth="1"/>
    <col min="5902" max="5902" width="19.5703125" style="92" customWidth="1"/>
    <col min="5903" max="5903" width="1.7109375" style="92" customWidth="1"/>
    <col min="5904" max="5904" width="17.7109375" style="92" customWidth="1"/>
    <col min="5905" max="5905" width="1.7109375" style="92" customWidth="1"/>
    <col min="5906" max="5906" width="15.7109375" style="92" customWidth="1"/>
    <col min="5907" max="5907" width="1.7109375" style="92" customWidth="1"/>
    <col min="5908" max="5908" width="15.7109375" style="92" customWidth="1"/>
    <col min="5909" max="5909" width="1.7109375" style="92" customWidth="1"/>
    <col min="5910" max="5910" width="15.7109375" style="92" customWidth="1"/>
    <col min="5911" max="5911" width="0.85546875" style="92" customWidth="1"/>
    <col min="5912" max="5912" width="10.85546875" style="92" customWidth="1"/>
    <col min="5913" max="6144" width="9.140625" style="92"/>
    <col min="6145" max="6145" width="12.85546875" style="92" customWidth="1"/>
    <col min="6146" max="6146" width="37.140625" style="92" customWidth="1"/>
    <col min="6147" max="6147" width="3.42578125" style="92" customWidth="1"/>
    <col min="6148" max="6148" width="15.7109375" style="92" customWidth="1"/>
    <col min="6149" max="6149" width="1.7109375" style="92" customWidth="1"/>
    <col min="6150" max="6150" width="15.7109375" style="92" customWidth="1"/>
    <col min="6151" max="6151" width="1.7109375" style="92" customWidth="1"/>
    <col min="6152" max="6152" width="15.42578125" style="92" customWidth="1"/>
    <col min="6153" max="6153" width="1.7109375" style="92" customWidth="1"/>
    <col min="6154" max="6154" width="15.7109375" style="92" customWidth="1"/>
    <col min="6155" max="6155" width="1.85546875" style="92" customWidth="1"/>
    <col min="6156" max="6156" width="19.5703125" style="92" customWidth="1"/>
    <col min="6157" max="6157" width="1.85546875" style="92" customWidth="1"/>
    <col min="6158" max="6158" width="19.5703125" style="92" customWidth="1"/>
    <col min="6159" max="6159" width="1.7109375" style="92" customWidth="1"/>
    <col min="6160" max="6160" width="17.7109375" style="92" customWidth="1"/>
    <col min="6161" max="6161" width="1.7109375" style="92" customWidth="1"/>
    <col min="6162" max="6162" width="15.7109375" style="92" customWidth="1"/>
    <col min="6163" max="6163" width="1.7109375" style="92" customWidth="1"/>
    <col min="6164" max="6164" width="15.7109375" style="92" customWidth="1"/>
    <col min="6165" max="6165" width="1.7109375" style="92" customWidth="1"/>
    <col min="6166" max="6166" width="15.7109375" style="92" customWidth="1"/>
    <col min="6167" max="6167" width="0.85546875" style="92" customWidth="1"/>
    <col min="6168" max="6168" width="10.85546875" style="92" customWidth="1"/>
    <col min="6169" max="6400" width="9.140625" style="92"/>
    <col min="6401" max="6401" width="12.85546875" style="92" customWidth="1"/>
    <col min="6402" max="6402" width="37.140625" style="92" customWidth="1"/>
    <col min="6403" max="6403" width="3.42578125" style="92" customWidth="1"/>
    <col min="6404" max="6404" width="15.7109375" style="92" customWidth="1"/>
    <col min="6405" max="6405" width="1.7109375" style="92" customWidth="1"/>
    <col min="6406" max="6406" width="15.7109375" style="92" customWidth="1"/>
    <col min="6407" max="6407" width="1.7109375" style="92" customWidth="1"/>
    <col min="6408" max="6408" width="15.42578125" style="92" customWidth="1"/>
    <col min="6409" max="6409" width="1.7109375" style="92" customWidth="1"/>
    <col min="6410" max="6410" width="15.7109375" style="92" customWidth="1"/>
    <col min="6411" max="6411" width="1.85546875" style="92" customWidth="1"/>
    <col min="6412" max="6412" width="19.5703125" style="92" customWidth="1"/>
    <col min="6413" max="6413" width="1.85546875" style="92" customWidth="1"/>
    <col min="6414" max="6414" width="19.5703125" style="92" customWidth="1"/>
    <col min="6415" max="6415" width="1.7109375" style="92" customWidth="1"/>
    <col min="6416" max="6416" width="17.7109375" style="92" customWidth="1"/>
    <col min="6417" max="6417" width="1.7109375" style="92" customWidth="1"/>
    <col min="6418" max="6418" width="15.7109375" style="92" customWidth="1"/>
    <col min="6419" max="6419" width="1.7109375" style="92" customWidth="1"/>
    <col min="6420" max="6420" width="15.7109375" style="92" customWidth="1"/>
    <col min="6421" max="6421" width="1.7109375" style="92" customWidth="1"/>
    <col min="6422" max="6422" width="15.7109375" style="92" customWidth="1"/>
    <col min="6423" max="6423" width="0.85546875" style="92" customWidth="1"/>
    <col min="6424" max="6424" width="10.85546875" style="92" customWidth="1"/>
    <col min="6425" max="6656" width="9.140625" style="92"/>
    <col min="6657" max="6657" width="12.85546875" style="92" customWidth="1"/>
    <col min="6658" max="6658" width="37.140625" style="92" customWidth="1"/>
    <col min="6659" max="6659" width="3.42578125" style="92" customWidth="1"/>
    <col min="6660" max="6660" width="15.7109375" style="92" customWidth="1"/>
    <col min="6661" max="6661" width="1.7109375" style="92" customWidth="1"/>
    <col min="6662" max="6662" width="15.7109375" style="92" customWidth="1"/>
    <col min="6663" max="6663" width="1.7109375" style="92" customWidth="1"/>
    <col min="6664" max="6664" width="15.42578125" style="92" customWidth="1"/>
    <col min="6665" max="6665" width="1.7109375" style="92" customWidth="1"/>
    <col min="6666" max="6666" width="15.7109375" style="92" customWidth="1"/>
    <col min="6667" max="6667" width="1.85546875" style="92" customWidth="1"/>
    <col min="6668" max="6668" width="19.5703125" style="92" customWidth="1"/>
    <col min="6669" max="6669" width="1.85546875" style="92" customWidth="1"/>
    <col min="6670" max="6670" width="19.5703125" style="92" customWidth="1"/>
    <col min="6671" max="6671" width="1.7109375" style="92" customWidth="1"/>
    <col min="6672" max="6672" width="17.7109375" style="92" customWidth="1"/>
    <col min="6673" max="6673" width="1.7109375" style="92" customWidth="1"/>
    <col min="6674" max="6674" width="15.7109375" style="92" customWidth="1"/>
    <col min="6675" max="6675" width="1.7109375" style="92" customWidth="1"/>
    <col min="6676" max="6676" width="15.7109375" style="92" customWidth="1"/>
    <col min="6677" max="6677" width="1.7109375" style="92" customWidth="1"/>
    <col min="6678" max="6678" width="15.7109375" style="92" customWidth="1"/>
    <col min="6679" max="6679" width="0.85546875" style="92" customWidth="1"/>
    <col min="6680" max="6680" width="10.85546875" style="92" customWidth="1"/>
    <col min="6681" max="6912" width="9.140625" style="92"/>
    <col min="6913" max="6913" width="12.85546875" style="92" customWidth="1"/>
    <col min="6914" max="6914" width="37.140625" style="92" customWidth="1"/>
    <col min="6915" max="6915" width="3.42578125" style="92" customWidth="1"/>
    <col min="6916" max="6916" width="15.7109375" style="92" customWidth="1"/>
    <col min="6917" max="6917" width="1.7109375" style="92" customWidth="1"/>
    <col min="6918" max="6918" width="15.7109375" style="92" customWidth="1"/>
    <col min="6919" max="6919" width="1.7109375" style="92" customWidth="1"/>
    <col min="6920" max="6920" width="15.42578125" style="92" customWidth="1"/>
    <col min="6921" max="6921" width="1.7109375" style="92" customWidth="1"/>
    <col min="6922" max="6922" width="15.7109375" style="92" customWidth="1"/>
    <col min="6923" max="6923" width="1.85546875" style="92" customWidth="1"/>
    <col min="6924" max="6924" width="19.5703125" style="92" customWidth="1"/>
    <col min="6925" max="6925" width="1.85546875" style="92" customWidth="1"/>
    <col min="6926" max="6926" width="19.5703125" style="92" customWidth="1"/>
    <col min="6927" max="6927" width="1.7109375" style="92" customWidth="1"/>
    <col min="6928" max="6928" width="17.7109375" style="92" customWidth="1"/>
    <col min="6929" max="6929" width="1.7109375" style="92" customWidth="1"/>
    <col min="6930" max="6930" width="15.7109375" style="92" customWidth="1"/>
    <col min="6931" max="6931" width="1.7109375" style="92" customWidth="1"/>
    <col min="6932" max="6932" width="15.7109375" style="92" customWidth="1"/>
    <col min="6933" max="6933" width="1.7109375" style="92" customWidth="1"/>
    <col min="6934" max="6934" width="15.7109375" style="92" customWidth="1"/>
    <col min="6935" max="6935" width="0.85546875" style="92" customWidth="1"/>
    <col min="6936" max="6936" width="10.85546875" style="92" customWidth="1"/>
    <col min="6937" max="7168" width="9.140625" style="92"/>
    <col min="7169" max="7169" width="12.85546875" style="92" customWidth="1"/>
    <col min="7170" max="7170" width="37.140625" style="92" customWidth="1"/>
    <col min="7171" max="7171" width="3.42578125" style="92" customWidth="1"/>
    <col min="7172" max="7172" width="15.7109375" style="92" customWidth="1"/>
    <col min="7173" max="7173" width="1.7109375" style="92" customWidth="1"/>
    <col min="7174" max="7174" width="15.7109375" style="92" customWidth="1"/>
    <col min="7175" max="7175" width="1.7109375" style="92" customWidth="1"/>
    <col min="7176" max="7176" width="15.42578125" style="92" customWidth="1"/>
    <col min="7177" max="7177" width="1.7109375" style="92" customWidth="1"/>
    <col min="7178" max="7178" width="15.7109375" style="92" customWidth="1"/>
    <col min="7179" max="7179" width="1.85546875" style="92" customWidth="1"/>
    <col min="7180" max="7180" width="19.5703125" style="92" customWidth="1"/>
    <col min="7181" max="7181" width="1.85546875" style="92" customWidth="1"/>
    <col min="7182" max="7182" width="19.5703125" style="92" customWidth="1"/>
    <col min="7183" max="7183" width="1.7109375" style="92" customWidth="1"/>
    <col min="7184" max="7184" width="17.7109375" style="92" customWidth="1"/>
    <col min="7185" max="7185" width="1.7109375" style="92" customWidth="1"/>
    <col min="7186" max="7186" width="15.7109375" style="92" customWidth="1"/>
    <col min="7187" max="7187" width="1.7109375" style="92" customWidth="1"/>
    <col min="7188" max="7188" width="15.7109375" style="92" customWidth="1"/>
    <col min="7189" max="7189" width="1.7109375" style="92" customWidth="1"/>
    <col min="7190" max="7190" width="15.7109375" style="92" customWidth="1"/>
    <col min="7191" max="7191" width="0.85546875" style="92" customWidth="1"/>
    <col min="7192" max="7192" width="10.85546875" style="92" customWidth="1"/>
    <col min="7193" max="7424" width="9.140625" style="92"/>
    <col min="7425" max="7425" width="12.85546875" style="92" customWidth="1"/>
    <col min="7426" max="7426" width="37.140625" style="92" customWidth="1"/>
    <col min="7427" max="7427" width="3.42578125" style="92" customWidth="1"/>
    <col min="7428" max="7428" width="15.7109375" style="92" customWidth="1"/>
    <col min="7429" max="7429" width="1.7109375" style="92" customWidth="1"/>
    <col min="7430" max="7430" width="15.7109375" style="92" customWidth="1"/>
    <col min="7431" max="7431" width="1.7109375" style="92" customWidth="1"/>
    <col min="7432" max="7432" width="15.42578125" style="92" customWidth="1"/>
    <col min="7433" max="7433" width="1.7109375" style="92" customWidth="1"/>
    <col min="7434" max="7434" width="15.7109375" style="92" customWidth="1"/>
    <col min="7435" max="7435" width="1.85546875" style="92" customWidth="1"/>
    <col min="7436" max="7436" width="19.5703125" style="92" customWidth="1"/>
    <col min="7437" max="7437" width="1.85546875" style="92" customWidth="1"/>
    <col min="7438" max="7438" width="19.5703125" style="92" customWidth="1"/>
    <col min="7439" max="7439" width="1.7109375" style="92" customWidth="1"/>
    <col min="7440" max="7440" width="17.7109375" style="92" customWidth="1"/>
    <col min="7441" max="7441" width="1.7109375" style="92" customWidth="1"/>
    <col min="7442" max="7442" width="15.7109375" style="92" customWidth="1"/>
    <col min="7443" max="7443" width="1.7109375" style="92" customWidth="1"/>
    <col min="7444" max="7444" width="15.7109375" style="92" customWidth="1"/>
    <col min="7445" max="7445" width="1.7109375" style="92" customWidth="1"/>
    <col min="7446" max="7446" width="15.7109375" style="92" customWidth="1"/>
    <col min="7447" max="7447" width="0.85546875" style="92" customWidth="1"/>
    <col min="7448" max="7448" width="10.85546875" style="92" customWidth="1"/>
    <col min="7449" max="7680" width="9.140625" style="92"/>
    <col min="7681" max="7681" width="12.85546875" style="92" customWidth="1"/>
    <col min="7682" max="7682" width="37.140625" style="92" customWidth="1"/>
    <col min="7683" max="7683" width="3.42578125" style="92" customWidth="1"/>
    <col min="7684" max="7684" width="15.7109375" style="92" customWidth="1"/>
    <col min="7685" max="7685" width="1.7109375" style="92" customWidth="1"/>
    <col min="7686" max="7686" width="15.7109375" style="92" customWidth="1"/>
    <col min="7687" max="7687" width="1.7109375" style="92" customWidth="1"/>
    <col min="7688" max="7688" width="15.42578125" style="92" customWidth="1"/>
    <col min="7689" max="7689" width="1.7109375" style="92" customWidth="1"/>
    <col min="7690" max="7690" width="15.7109375" style="92" customWidth="1"/>
    <col min="7691" max="7691" width="1.85546875" style="92" customWidth="1"/>
    <col min="7692" max="7692" width="19.5703125" style="92" customWidth="1"/>
    <col min="7693" max="7693" width="1.85546875" style="92" customWidth="1"/>
    <col min="7694" max="7694" width="19.5703125" style="92" customWidth="1"/>
    <col min="7695" max="7695" width="1.7109375" style="92" customWidth="1"/>
    <col min="7696" max="7696" width="17.7109375" style="92" customWidth="1"/>
    <col min="7697" max="7697" width="1.7109375" style="92" customWidth="1"/>
    <col min="7698" max="7698" width="15.7109375" style="92" customWidth="1"/>
    <col min="7699" max="7699" width="1.7109375" style="92" customWidth="1"/>
    <col min="7700" max="7700" width="15.7109375" style="92" customWidth="1"/>
    <col min="7701" max="7701" width="1.7109375" style="92" customWidth="1"/>
    <col min="7702" max="7702" width="15.7109375" style="92" customWidth="1"/>
    <col min="7703" max="7703" width="0.85546875" style="92" customWidth="1"/>
    <col min="7704" max="7704" width="10.85546875" style="92" customWidth="1"/>
    <col min="7705" max="7936" width="9.140625" style="92"/>
    <col min="7937" max="7937" width="12.85546875" style="92" customWidth="1"/>
    <col min="7938" max="7938" width="37.140625" style="92" customWidth="1"/>
    <col min="7939" max="7939" width="3.42578125" style="92" customWidth="1"/>
    <col min="7940" max="7940" width="15.7109375" style="92" customWidth="1"/>
    <col min="7941" max="7941" width="1.7109375" style="92" customWidth="1"/>
    <col min="7942" max="7942" width="15.7109375" style="92" customWidth="1"/>
    <col min="7943" max="7943" width="1.7109375" style="92" customWidth="1"/>
    <col min="7944" max="7944" width="15.42578125" style="92" customWidth="1"/>
    <col min="7945" max="7945" width="1.7109375" style="92" customWidth="1"/>
    <col min="7946" max="7946" width="15.7109375" style="92" customWidth="1"/>
    <col min="7947" max="7947" width="1.85546875" style="92" customWidth="1"/>
    <col min="7948" max="7948" width="19.5703125" style="92" customWidth="1"/>
    <col min="7949" max="7949" width="1.85546875" style="92" customWidth="1"/>
    <col min="7950" max="7950" width="19.5703125" style="92" customWidth="1"/>
    <col min="7951" max="7951" width="1.7109375" style="92" customWidth="1"/>
    <col min="7952" max="7952" width="17.7109375" style="92" customWidth="1"/>
    <col min="7953" max="7953" width="1.7109375" style="92" customWidth="1"/>
    <col min="7954" max="7954" width="15.7109375" style="92" customWidth="1"/>
    <col min="7955" max="7955" width="1.7109375" style="92" customWidth="1"/>
    <col min="7956" max="7956" width="15.7109375" style="92" customWidth="1"/>
    <col min="7957" max="7957" width="1.7109375" style="92" customWidth="1"/>
    <col min="7958" max="7958" width="15.7109375" style="92" customWidth="1"/>
    <col min="7959" max="7959" width="0.85546875" style="92" customWidth="1"/>
    <col min="7960" max="7960" width="10.85546875" style="92" customWidth="1"/>
    <col min="7961" max="8192" width="9.140625" style="92"/>
    <col min="8193" max="8193" width="12.85546875" style="92" customWidth="1"/>
    <col min="8194" max="8194" width="37.140625" style="92" customWidth="1"/>
    <col min="8195" max="8195" width="3.42578125" style="92" customWidth="1"/>
    <col min="8196" max="8196" width="15.7109375" style="92" customWidth="1"/>
    <col min="8197" max="8197" width="1.7109375" style="92" customWidth="1"/>
    <col min="8198" max="8198" width="15.7109375" style="92" customWidth="1"/>
    <col min="8199" max="8199" width="1.7109375" style="92" customWidth="1"/>
    <col min="8200" max="8200" width="15.42578125" style="92" customWidth="1"/>
    <col min="8201" max="8201" width="1.7109375" style="92" customWidth="1"/>
    <col min="8202" max="8202" width="15.7109375" style="92" customWidth="1"/>
    <col min="8203" max="8203" width="1.85546875" style="92" customWidth="1"/>
    <col min="8204" max="8204" width="19.5703125" style="92" customWidth="1"/>
    <col min="8205" max="8205" width="1.85546875" style="92" customWidth="1"/>
    <col min="8206" max="8206" width="19.5703125" style="92" customWidth="1"/>
    <col min="8207" max="8207" width="1.7109375" style="92" customWidth="1"/>
    <col min="8208" max="8208" width="17.7109375" style="92" customWidth="1"/>
    <col min="8209" max="8209" width="1.7109375" style="92" customWidth="1"/>
    <col min="8210" max="8210" width="15.7109375" style="92" customWidth="1"/>
    <col min="8211" max="8211" width="1.7109375" style="92" customWidth="1"/>
    <col min="8212" max="8212" width="15.7109375" style="92" customWidth="1"/>
    <col min="8213" max="8213" width="1.7109375" style="92" customWidth="1"/>
    <col min="8214" max="8214" width="15.7109375" style="92" customWidth="1"/>
    <col min="8215" max="8215" width="0.85546875" style="92" customWidth="1"/>
    <col min="8216" max="8216" width="10.85546875" style="92" customWidth="1"/>
    <col min="8217" max="8448" width="9.140625" style="92"/>
    <col min="8449" max="8449" width="12.85546875" style="92" customWidth="1"/>
    <col min="8450" max="8450" width="37.140625" style="92" customWidth="1"/>
    <col min="8451" max="8451" width="3.42578125" style="92" customWidth="1"/>
    <col min="8452" max="8452" width="15.7109375" style="92" customWidth="1"/>
    <col min="8453" max="8453" width="1.7109375" style="92" customWidth="1"/>
    <col min="8454" max="8454" width="15.7109375" style="92" customWidth="1"/>
    <col min="8455" max="8455" width="1.7109375" style="92" customWidth="1"/>
    <col min="8456" max="8456" width="15.42578125" style="92" customWidth="1"/>
    <col min="8457" max="8457" width="1.7109375" style="92" customWidth="1"/>
    <col min="8458" max="8458" width="15.7109375" style="92" customWidth="1"/>
    <col min="8459" max="8459" width="1.85546875" style="92" customWidth="1"/>
    <col min="8460" max="8460" width="19.5703125" style="92" customWidth="1"/>
    <col min="8461" max="8461" width="1.85546875" style="92" customWidth="1"/>
    <col min="8462" max="8462" width="19.5703125" style="92" customWidth="1"/>
    <col min="8463" max="8463" width="1.7109375" style="92" customWidth="1"/>
    <col min="8464" max="8464" width="17.7109375" style="92" customWidth="1"/>
    <col min="8465" max="8465" width="1.7109375" style="92" customWidth="1"/>
    <col min="8466" max="8466" width="15.7109375" style="92" customWidth="1"/>
    <col min="8467" max="8467" width="1.7109375" style="92" customWidth="1"/>
    <col min="8468" max="8468" width="15.7109375" style="92" customWidth="1"/>
    <col min="8469" max="8469" width="1.7109375" style="92" customWidth="1"/>
    <col min="8470" max="8470" width="15.7109375" style="92" customWidth="1"/>
    <col min="8471" max="8471" width="0.85546875" style="92" customWidth="1"/>
    <col min="8472" max="8472" width="10.85546875" style="92" customWidth="1"/>
    <col min="8473" max="8704" width="9.140625" style="92"/>
    <col min="8705" max="8705" width="12.85546875" style="92" customWidth="1"/>
    <col min="8706" max="8706" width="37.140625" style="92" customWidth="1"/>
    <col min="8707" max="8707" width="3.42578125" style="92" customWidth="1"/>
    <col min="8708" max="8708" width="15.7109375" style="92" customWidth="1"/>
    <col min="8709" max="8709" width="1.7109375" style="92" customWidth="1"/>
    <col min="8710" max="8710" width="15.7109375" style="92" customWidth="1"/>
    <col min="8711" max="8711" width="1.7109375" style="92" customWidth="1"/>
    <col min="8712" max="8712" width="15.42578125" style="92" customWidth="1"/>
    <col min="8713" max="8713" width="1.7109375" style="92" customWidth="1"/>
    <col min="8714" max="8714" width="15.7109375" style="92" customWidth="1"/>
    <col min="8715" max="8715" width="1.85546875" style="92" customWidth="1"/>
    <col min="8716" max="8716" width="19.5703125" style="92" customWidth="1"/>
    <col min="8717" max="8717" width="1.85546875" style="92" customWidth="1"/>
    <col min="8718" max="8718" width="19.5703125" style="92" customWidth="1"/>
    <col min="8719" max="8719" width="1.7109375" style="92" customWidth="1"/>
    <col min="8720" max="8720" width="17.7109375" style="92" customWidth="1"/>
    <col min="8721" max="8721" width="1.7109375" style="92" customWidth="1"/>
    <col min="8722" max="8722" width="15.7109375" style="92" customWidth="1"/>
    <col min="8723" max="8723" width="1.7109375" style="92" customWidth="1"/>
    <col min="8724" max="8724" width="15.7109375" style="92" customWidth="1"/>
    <col min="8725" max="8725" width="1.7109375" style="92" customWidth="1"/>
    <col min="8726" max="8726" width="15.7109375" style="92" customWidth="1"/>
    <col min="8727" max="8727" width="0.85546875" style="92" customWidth="1"/>
    <col min="8728" max="8728" width="10.85546875" style="92" customWidth="1"/>
    <col min="8729" max="8960" width="9.140625" style="92"/>
    <col min="8961" max="8961" width="12.85546875" style="92" customWidth="1"/>
    <col min="8962" max="8962" width="37.140625" style="92" customWidth="1"/>
    <col min="8963" max="8963" width="3.42578125" style="92" customWidth="1"/>
    <col min="8964" max="8964" width="15.7109375" style="92" customWidth="1"/>
    <col min="8965" max="8965" width="1.7109375" style="92" customWidth="1"/>
    <col min="8966" max="8966" width="15.7109375" style="92" customWidth="1"/>
    <col min="8967" max="8967" width="1.7109375" style="92" customWidth="1"/>
    <col min="8968" max="8968" width="15.42578125" style="92" customWidth="1"/>
    <col min="8969" max="8969" width="1.7109375" style="92" customWidth="1"/>
    <col min="8970" max="8970" width="15.7109375" style="92" customWidth="1"/>
    <col min="8971" max="8971" width="1.85546875" style="92" customWidth="1"/>
    <col min="8972" max="8972" width="19.5703125" style="92" customWidth="1"/>
    <col min="8973" max="8973" width="1.85546875" style="92" customWidth="1"/>
    <col min="8974" max="8974" width="19.5703125" style="92" customWidth="1"/>
    <col min="8975" max="8975" width="1.7109375" style="92" customWidth="1"/>
    <col min="8976" max="8976" width="17.7109375" style="92" customWidth="1"/>
    <col min="8977" max="8977" width="1.7109375" style="92" customWidth="1"/>
    <col min="8978" max="8978" width="15.7109375" style="92" customWidth="1"/>
    <col min="8979" max="8979" width="1.7109375" style="92" customWidth="1"/>
    <col min="8980" max="8980" width="15.7109375" style="92" customWidth="1"/>
    <col min="8981" max="8981" width="1.7109375" style="92" customWidth="1"/>
    <col min="8982" max="8982" width="15.7109375" style="92" customWidth="1"/>
    <col min="8983" max="8983" width="0.85546875" style="92" customWidth="1"/>
    <col min="8984" max="8984" width="10.85546875" style="92" customWidth="1"/>
    <col min="8985" max="9216" width="9.140625" style="92"/>
    <col min="9217" max="9217" width="12.85546875" style="92" customWidth="1"/>
    <col min="9218" max="9218" width="37.140625" style="92" customWidth="1"/>
    <col min="9219" max="9219" width="3.42578125" style="92" customWidth="1"/>
    <col min="9220" max="9220" width="15.7109375" style="92" customWidth="1"/>
    <col min="9221" max="9221" width="1.7109375" style="92" customWidth="1"/>
    <col min="9222" max="9222" width="15.7109375" style="92" customWidth="1"/>
    <col min="9223" max="9223" width="1.7109375" style="92" customWidth="1"/>
    <col min="9224" max="9224" width="15.42578125" style="92" customWidth="1"/>
    <col min="9225" max="9225" width="1.7109375" style="92" customWidth="1"/>
    <col min="9226" max="9226" width="15.7109375" style="92" customWidth="1"/>
    <col min="9227" max="9227" width="1.85546875" style="92" customWidth="1"/>
    <col min="9228" max="9228" width="19.5703125" style="92" customWidth="1"/>
    <col min="9229" max="9229" width="1.85546875" style="92" customWidth="1"/>
    <col min="9230" max="9230" width="19.5703125" style="92" customWidth="1"/>
    <col min="9231" max="9231" width="1.7109375" style="92" customWidth="1"/>
    <col min="9232" max="9232" width="17.7109375" style="92" customWidth="1"/>
    <col min="9233" max="9233" width="1.7109375" style="92" customWidth="1"/>
    <col min="9234" max="9234" width="15.7109375" style="92" customWidth="1"/>
    <col min="9235" max="9235" width="1.7109375" style="92" customWidth="1"/>
    <col min="9236" max="9236" width="15.7109375" style="92" customWidth="1"/>
    <col min="9237" max="9237" width="1.7109375" style="92" customWidth="1"/>
    <col min="9238" max="9238" width="15.7109375" style="92" customWidth="1"/>
    <col min="9239" max="9239" width="0.85546875" style="92" customWidth="1"/>
    <col min="9240" max="9240" width="10.85546875" style="92" customWidth="1"/>
    <col min="9241" max="9472" width="9.140625" style="92"/>
    <col min="9473" max="9473" width="12.85546875" style="92" customWidth="1"/>
    <col min="9474" max="9474" width="37.140625" style="92" customWidth="1"/>
    <col min="9475" max="9475" width="3.42578125" style="92" customWidth="1"/>
    <col min="9476" max="9476" width="15.7109375" style="92" customWidth="1"/>
    <col min="9477" max="9477" width="1.7109375" style="92" customWidth="1"/>
    <col min="9478" max="9478" width="15.7109375" style="92" customWidth="1"/>
    <col min="9479" max="9479" width="1.7109375" style="92" customWidth="1"/>
    <col min="9480" max="9480" width="15.42578125" style="92" customWidth="1"/>
    <col min="9481" max="9481" width="1.7109375" style="92" customWidth="1"/>
    <col min="9482" max="9482" width="15.7109375" style="92" customWidth="1"/>
    <col min="9483" max="9483" width="1.85546875" style="92" customWidth="1"/>
    <col min="9484" max="9484" width="19.5703125" style="92" customWidth="1"/>
    <col min="9485" max="9485" width="1.85546875" style="92" customWidth="1"/>
    <col min="9486" max="9486" width="19.5703125" style="92" customWidth="1"/>
    <col min="9487" max="9487" width="1.7109375" style="92" customWidth="1"/>
    <col min="9488" max="9488" width="17.7109375" style="92" customWidth="1"/>
    <col min="9489" max="9489" width="1.7109375" style="92" customWidth="1"/>
    <col min="9490" max="9490" width="15.7109375" style="92" customWidth="1"/>
    <col min="9491" max="9491" width="1.7109375" style="92" customWidth="1"/>
    <col min="9492" max="9492" width="15.7109375" style="92" customWidth="1"/>
    <col min="9493" max="9493" width="1.7109375" style="92" customWidth="1"/>
    <col min="9494" max="9494" width="15.7109375" style="92" customWidth="1"/>
    <col min="9495" max="9495" width="0.85546875" style="92" customWidth="1"/>
    <col min="9496" max="9496" width="10.85546875" style="92" customWidth="1"/>
    <col min="9497" max="9728" width="9.140625" style="92"/>
    <col min="9729" max="9729" width="12.85546875" style="92" customWidth="1"/>
    <col min="9730" max="9730" width="37.140625" style="92" customWidth="1"/>
    <col min="9731" max="9731" width="3.42578125" style="92" customWidth="1"/>
    <col min="9732" max="9732" width="15.7109375" style="92" customWidth="1"/>
    <col min="9733" max="9733" width="1.7109375" style="92" customWidth="1"/>
    <col min="9734" max="9734" width="15.7109375" style="92" customWidth="1"/>
    <col min="9735" max="9735" width="1.7109375" style="92" customWidth="1"/>
    <col min="9736" max="9736" width="15.42578125" style="92" customWidth="1"/>
    <col min="9737" max="9737" width="1.7109375" style="92" customWidth="1"/>
    <col min="9738" max="9738" width="15.7109375" style="92" customWidth="1"/>
    <col min="9739" max="9739" width="1.85546875" style="92" customWidth="1"/>
    <col min="9740" max="9740" width="19.5703125" style="92" customWidth="1"/>
    <col min="9741" max="9741" width="1.85546875" style="92" customWidth="1"/>
    <col min="9742" max="9742" width="19.5703125" style="92" customWidth="1"/>
    <col min="9743" max="9743" width="1.7109375" style="92" customWidth="1"/>
    <col min="9744" max="9744" width="17.7109375" style="92" customWidth="1"/>
    <col min="9745" max="9745" width="1.7109375" style="92" customWidth="1"/>
    <col min="9746" max="9746" width="15.7109375" style="92" customWidth="1"/>
    <col min="9747" max="9747" width="1.7109375" style="92" customWidth="1"/>
    <col min="9748" max="9748" width="15.7109375" style="92" customWidth="1"/>
    <col min="9749" max="9749" width="1.7109375" style="92" customWidth="1"/>
    <col min="9750" max="9750" width="15.7109375" style="92" customWidth="1"/>
    <col min="9751" max="9751" width="0.85546875" style="92" customWidth="1"/>
    <col min="9752" max="9752" width="10.85546875" style="92" customWidth="1"/>
    <col min="9753" max="9984" width="9.140625" style="92"/>
    <col min="9985" max="9985" width="12.85546875" style="92" customWidth="1"/>
    <col min="9986" max="9986" width="37.140625" style="92" customWidth="1"/>
    <col min="9987" max="9987" width="3.42578125" style="92" customWidth="1"/>
    <col min="9988" max="9988" width="15.7109375" style="92" customWidth="1"/>
    <col min="9989" max="9989" width="1.7109375" style="92" customWidth="1"/>
    <col min="9990" max="9990" width="15.7109375" style="92" customWidth="1"/>
    <col min="9991" max="9991" width="1.7109375" style="92" customWidth="1"/>
    <col min="9992" max="9992" width="15.42578125" style="92" customWidth="1"/>
    <col min="9993" max="9993" width="1.7109375" style="92" customWidth="1"/>
    <col min="9994" max="9994" width="15.7109375" style="92" customWidth="1"/>
    <col min="9995" max="9995" width="1.85546875" style="92" customWidth="1"/>
    <col min="9996" max="9996" width="19.5703125" style="92" customWidth="1"/>
    <col min="9997" max="9997" width="1.85546875" style="92" customWidth="1"/>
    <col min="9998" max="9998" width="19.5703125" style="92" customWidth="1"/>
    <col min="9999" max="9999" width="1.7109375" style="92" customWidth="1"/>
    <col min="10000" max="10000" width="17.7109375" style="92" customWidth="1"/>
    <col min="10001" max="10001" width="1.7109375" style="92" customWidth="1"/>
    <col min="10002" max="10002" width="15.7109375" style="92" customWidth="1"/>
    <col min="10003" max="10003" width="1.7109375" style="92" customWidth="1"/>
    <col min="10004" max="10004" width="15.7109375" style="92" customWidth="1"/>
    <col min="10005" max="10005" width="1.7109375" style="92" customWidth="1"/>
    <col min="10006" max="10006" width="15.7109375" style="92" customWidth="1"/>
    <col min="10007" max="10007" width="0.85546875" style="92" customWidth="1"/>
    <col min="10008" max="10008" width="10.85546875" style="92" customWidth="1"/>
    <col min="10009" max="10240" width="9.140625" style="92"/>
    <col min="10241" max="10241" width="12.85546875" style="92" customWidth="1"/>
    <col min="10242" max="10242" width="37.140625" style="92" customWidth="1"/>
    <col min="10243" max="10243" width="3.42578125" style="92" customWidth="1"/>
    <col min="10244" max="10244" width="15.7109375" style="92" customWidth="1"/>
    <col min="10245" max="10245" width="1.7109375" style="92" customWidth="1"/>
    <col min="10246" max="10246" width="15.7109375" style="92" customWidth="1"/>
    <col min="10247" max="10247" width="1.7109375" style="92" customWidth="1"/>
    <col min="10248" max="10248" width="15.42578125" style="92" customWidth="1"/>
    <col min="10249" max="10249" width="1.7109375" style="92" customWidth="1"/>
    <col min="10250" max="10250" width="15.7109375" style="92" customWidth="1"/>
    <col min="10251" max="10251" width="1.85546875" style="92" customWidth="1"/>
    <col min="10252" max="10252" width="19.5703125" style="92" customWidth="1"/>
    <col min="10253" max="10253" width="1.85546875" style="92" customWidth="1"/>
    <col min="10254" max="10254" width="19.5703125" style="92" customWidth="1"/>
    <col min="10255" max="10255" width="1.7109375" style="92" customWidth="1"/>
    <col min="10256" max="10256" width="17.7109375" style="92" customWidth="1"/>
    <col min="10257" max="10257" width="1.7109375" style="92" customWidth="1"/>
    <col min="10258" max="10258" width="15.7109375" style="92" customWidth="1"/>
    <col min="10259" max="10259" width="1.7109375" style="92" customWidth="1"/>
    <col min="10260" max="10260" width="15.7109375" style="92" customWidth="1"/>
    <col min="10261" max="10261" width="1.7109375" style="92" customWidth="1"/>
    <col min="10262" max="10262" width="15.7109375" style="92" customWidth="1"/>
    <col min="10263" max="10263" width="0.85546875" style="92" customWidth="1"/>
    <col min="10264" max="10264" width="10.85546875" style="92" customWidth="1"/>
    <col min="10265" max="10496" width="9.140625" style="92"/>
    <col min="10497" max="10497" width="12.85546875" style="92" customWidth="1"/>
    <col min="10498" max="10498" width="37.140625" style="92" customWidth="1"/>
    <col min="10499" max="10499" width="3.42578125" style="92" customWidth="1"/>
    <col min="10500" max="10500" width="15.7109375" style="92" customWidth="1"/>
    <col min="10501" max="10501" width="1.7109375" style="92" customWidth="1"/>
    <col min="10502" max="10502" width="15.7109375" style="92" customWidth="1"/>
    <col min="10503" max="10503" width="1.7109375" style="92" customWidth="1"/>
    <col min="10504" max="10504" width="15.42578125" style="92" customWidth="1"/>
    <col min="10505" max="10505" width="1.7109375" style="92" customWidth="1"/>
    <col min="10506" max="10506" width="15.7109375" style="92" customWidth="1"/>
    <col min="10507" max="10507" width="1.85546875" style="92" customWidth="1"/>
    <col min="10508" max="10508" width="19.5703125" style="92" customWidth="1"/>
    <col min="10509" max="10509" width="1.85546875" style="92" customWidth="1"/>
    <col min="10510" max="10510" width="19.5703125" style="92" customWidth="1"/>
    <col min="10511" max="10511" width="1.7109375" style="92" customWidth="1"/>
    <col min="10512" max="10512" width="17.7109375" style="92" customWidth="1"/>
    <col min="10513" max="10513" width="1.7109375" style="92" customWidth="1"/>
    <col min="10514" max="10514" width="15.7109375" style="92" customWidth="1"/>
    <col min="10515" max="10515" width="1.7109375" style="92" customWidth="1"/>
    <col min="10516" max="10516" width="15.7109375" style="92" customWidth="1"/>
    <col min="10517" max="10517" width="1.7109375" style="92" customWidth="1"/>
    <col min="10518" max="10518" width="15.7109375" style="92" customWidth="1"/>
    <col min="10519" max="10519" width="0.85546875" style="92" customWidth="1"/>
    <col min="10520" max="10520" width="10.85546875" style="92" customWidth="1"/>
    <col min="10521" max="10752" width="9.140625" style="92"/>
    <col min="10753" max="10753" width="12.85546875" style="92" customWidth="1"/>
    <col min="10754" max="10754" width="37.140625" style="92" customWidth="1"/>
    <col min="10755" max="10755" width="3.42578125" style="92" customWidth="1"/>
    <col min="10756" max="10756" width="15.7109375" style="92" customWidth="1"/>
    <col min="10757" max="10757" width="1.7109375" style="92" customWidth="1"/>
    <col min="10758" max="10758" width="15.7109375" style="92" customWidth="1"/>
    <col min="10759" max="10759" width="1.7109375" style="92" customWidth="1"/>
    <col min="10760" max="10760" width="15.42578125" style="92" customWidth="1"/>
    <col min="10761" max="10761" width="1.7109375" style="92" customWidth="1"/>
    <col min="10762" max="10762" width="15.7109375" style="92" customWidth="1"/>
    <col min="10763" max="10763" width="1.85546875" style="92" customWidth="1"/>
    <col min="10764" max="10764" width="19.5703125" style="92" customWidth="1"/>
    <col min="10765" max="10765" width="1.85546875" style="92" customWidth="1"/>
    <col min="10766" max="10766" width="19.5703125" style="92" customWidth="1"/>
    <col min="10767" max="10767" width="1.7109375" style="92" customWidth="1"/>
    <col min="10768" max="10768" width="17.7109375" style="92" customWidth="1"/>
    <col min="10769" max="10769" width="1.7109375" style="92" customWidth="1"/>
    <col min="10770" max="10770" width="15.7109375" style="92" customWidth="1"/>
    <col min="10771" max="10771" width="1.7109375" style="92" customWidth="1"/>
    <col min="10772" max="10772" width="15.7109375" style="92" customWidth="1"/>
    <col min="10773" max="10773" width="1.7109375" style="92" customWidth="1"/>
    <col min="10774" max="10774" width="15.7109375" style="92" customWidth="1"/>
    <col min="10775" max="10775" width="0.85546875" style="92" customWidth="1"/>
    <col min="10776" max="10776" width="10.85546875" style="92" customWidth="1"/>
    <col min="10777" max="11008" width="9.140625" style="92"/>
    <col min="11009" max="11009" width="12.85546875" style="92" customWidth="1"/>
    <col min="11010" max="11010" width="37.140625" style="92" customWidth="1"/>
    <col min="11011" max="11011" width="3.42578125" style="92" customWidth="1"/>
    <col min="11012" max="11012" width="15.7109375" style="92" customWidth="1"/>
    <col min="11013" max="11013" width="1.7109375" style="92" customWidth="1"/>
    <col min="11014" max="11014" width="15.7109375" style="92" customWidth="1"/>
    <col min="11015" max="11015" width="1.7109375" style="92" customWidth="1"/>
    <col min="11016" max="11016" width="15.42578125" style="92" customWidth="1"/>
    <col min="11017" max="11017" width="1.7109375" style="92" customWidth="1"/>
    <col min="11018" max="11018" width="15.7109375" style="92" customWidth="1"/>
    <col min="11019" max="11019" width="1.85546875" style="92" customWidth="1"/>
    <col min="11020" max="11020" width="19.5703125" style="92" customWidth="1"/>
    <col min="11021" max="11021" width="1.85546875" style="92" customWidth="1"/>
    <col min="11022" max="11022" width="19.5703125" style="92" customWidth="1"/>
    <col min="11023" max="11023" width="1.7109375" style="92" customWidth="1"/>
    <col min="11024" max="11024" width="17.7109375" style="92" customWidth="1"/>
    <col min="11025" max="11025" width="1.7109375" style="92" customWidth="1"/>
    <col min="11026" max="11026" width="15.7109375" style="92" customWidth="1"/>
    <col min="11027" max="11027" width="1.7109375" style="92" customWidth="1"/>
    <col min="11028" max="11028" width="15.7109375" style="92" customWidth="1"/>
    <col min="11029" max="11029" width="1.7109375" style="92" customWidth="1"/>
    <col min="11030" max="11030" width="15.7109375" style="92" customWidth="1"/>
    <col min="11031" max="11031" width="0.85546875" style="92" customWidth="1"/>
    <col min="11032" max="11032" width="10.85546875" style="92" customWidth="1"/>
    <col min="11033" max="11264" width="9.140625" style="92"/>
    <col min="11265" max="11265" width="12.85546875" style="92" customWidth="1"/>
    <col min="11266" max="11266" width="37.140625" style="92" customWidth="1"/>
    <col min="11267" max="11267" width="3.42578125" style="92" customWidth="1"/>
    <col min="11268" max="11268" width="15.7109375" style="92" customWidth="1"/>
    <col min="11269" max="11269" width="1.7109375" style="92" customWidth="1"/>
    <col min="11270" max="11270" width="15.7109375" style="92" customWidth="1"/>
    <col min="11271" max="11271" width="1.7109375" style="92" customWidth="1"/>
    <col min="11272" max="11272" width="15.42578125" style="92" customWidth="1"/>
    <col min="11273" max="11273" width="1.7109375" style="92" customWidth="1"/>
    <col min="11274" max="11274" width="15.7109375" style="92" customWidth="1"/>
    <col min="11275" max="11275" width="1.85546875" style="92" customWidth="1"/>
    <col min="11276" max="11276" width="19.5703125" style="92" customWidth="1"/>
    <col min="11277" max="11277" width="1.85546875" style="92" customWidth="1"/>
    <col min="11278" max="11278" width="19.5703125" style="92" customWidth="1"/>
    <col min="11279" max="11279" width="1.7109375" style="92" customWidth="1"/>
    <col min="11280" max="11280" width="17.7109375" style="92" customWidth="1"/>
    <col min="11281" max="11281" width="1.7109375" style="92" customWidth="1"/>
    <col min="11282" max="11282" width="15.7109375" style="92" customWidth="1"/>
    <col min="11283" max="11283" width="1.7109375" style="92" customWidth="1"/>
    <col min="11284" max="11284" width="15.7109375" style="92" customWidth="1"/>
    <col min="11285" max="11285" width="1.7109375" style="92" customWidth="1"/>
    <col min="11286" max="11286" width="15.7109375" style="92" customWidth="1"/>
    <col min="11287" max="11287" width="0.85546875" style="92" customWidth="1"/>
    <col min="11288" max="11288" width="10.85546875" style="92" customWidth="1"/>
    <col min="11289" max="11520" width="9.140625" style="92"/>
    <col min="11521" max="11521" width="12.85546875" style="92" customWidth="1"/>
    <col min="11522" max="11522" width="37.140625" style="92" customWidth="1"/>
    <col min="11523" max="11523" width="3.42578125" style="92" customWidth="1"/>
    <col min="11524" max="11524" width="15.7109375" style="92" customWidth="1"/>
    <col min="11525" max="11525" width="1.7109375" style="92" customWidth="1"/>
    <col min="11526" max="11526" width="15.7109375" style="92" customWidth="1"/>
    <col min="11527" max="11527" width="1.7109375" style="92" customWidth="1"/>
    <col min="11528" max="11528" width="15.42578125" style="92" customWidth="1"/>
    <col min="11529" max="11529" width="1.7109375" style="92" customWidth="1"/>
    <col min="11530" max="11530" width="15.7109375" style="92" customWidth="1"/>
    <col min="11531" max="11531" width="1.85546875" style="92" customWidth="1"/>
    <col min="11532" max="11532" width="19.5703125" style="92" customWidth="1"/>
    <col min="11533" max="11533" width="1.85546875" style="92" customWidth="1"/>
    <col min="11534" max="11534" width="19.5703125" style="92" customWidth="1"/>
    <col min="11535" max="11535" width="1.7109375" style="92" customWidth="1"/>
    <col min="11536" max="11536" width="17.7109375" style="92" customWidth="1"/>
    <col min="11537" max="11537" width="1.7109375" style="92" customWidth="1"/>
    <col min="11538" max="11538" width="15.7109375" style="92" customWidth="1"/>
    <col min="11539" max="11539" width="1.7109375" style="92" customWidth="1"/>
    <col min="11540" max="11540" width="15.7109375" style="92" customWidth="1"/>
    <col min="11541" max="11541" width="1.7109375" style="92" customWidth="1"/>
    <col min="11542" max="11542" width="15.7109375" style="92" customWidth="1"/>
    <col min="11543" max="11543" width="0.85546875" style="92" customWidth="1"/>
    <col min="11544" max="11544" width="10.85546875" style="92" customWidth="1"/>
    <col min="11545" max="11776" width="9.140625" style="92"/>
    <col min="11777" max="11777" width="12.85546875" style="92" customWidth="1"/>
    <col min="11778" max="11778" width="37.140625" style="92" customWidth="1"/>
    <col min="11779" max="11779" width="3.42578125" style="92" customWidth="1"/>
    <col min="11780" max="11780" width="15.7109375" style="92" customWidth="1"/>
    <col min="11781" max="11781" width="1.7109375" style="92" customWidth="1"/>
    <col min="11782" max="11782" width="15.7109375" style="92" customWidth="1"/>
    <col min="11783" max="11783" width="1.7109375" style="92" customWidth="1"/>
    <col min="11784" max="11784" width="15.42578125" style="92" customWidth="1"/>
    <col min="11785" max="11785" width="1.7109375" style="92" customWidth="1"/>
    <col min="11786" max="11786" width="15.7109375" style="92" customWidth="1"/>
    <col min="11787" max="11787" width="1.85546875" style="92" customWidth="1"/>
    <col min="11788" max="11788" width="19.5703125" style="92" customWidth="1"/>
    <col min="11789" max="11789" width="1.85546875" style="92" customWidth="1"/>
    <col min="11790" max="11790" width="19.5703125" style="92" customWidth="1"/>
    <col min="11791" max="11791" width="1.7109375" style="92" customWidth="1"/>
    <col min="11792" max="11792" width="17.7109375" style="92" customWidth="1"/>
    <col min="11793" max="11793" width="1.7109375" style="92" customWidth="1"/>
    <col min="11794" max="11794" width="15.7109375" style="92" customWidth="1"/>
    <col min="11795" max="11795" width="1.7109375" style="92" customWidth="1"/>
    <col min="11796" max="11796" width="15.7109375" style="92" customWidth="1"/>
    <col min="11797" max="11797" width="1.7109375" style="92" customWidth="1"/>
    <col min="11798" max="11798" width="15.7109375" style="92" customWidth="1"/>
    <col min="11799" max="11799" width="0.85546875" style="92" customWidth="1"/>
    <col min="11800" max="11800" width="10.85546875" style="92" customWidth="1"/>
    <col min="11801" max="12032" width="9.140625" style="92"/>
    <col min="12033" max="12033" width="12.85546875" style="92" customWidth="1"/>
    <col min="12034" max="12034" width="37.140625" style="92" customWidth="1"/>
    <col min="12035" max="12035" width="3.42578125" style="92" customWidth="1"/>
    <col min="12036" max="12036" width="15.7109375" style="92" customWidth="1"/>
    <col min="12037" max="12037" width="1.7109375" style="92" customWidth="1"/>
    <col min="12038" max="12038" width="15.7109375" style="92" customWidth="1"/>
    <col min="12039" max="12039" width="1.7109375" style="92" customWidth="1"/>
    <col min="12040" max="12040" width="15.42578125" style="92" customWidth="1"/>
    <col min="12041" max="12041" width="1.7109375" style="92" customWidth="1"/>
    <col min="12042" max="12042" width="15.7109375" style="92" customWidth="1"/>
    <col min="12043" max="12043" width="1.85546875" style="92" customWidth="1"/>
    <col min="12044" max="12044" width="19.5703125" style="92" customWidth="1"/>
    <col min="12045" max="12045" width="1.85546875" style="92" customWidth="1"/>
    <col min="12046" max="12046" width="19.5703125" style="92" customWidth="1"/>
    <col min="12047" max="12047" width="1.7109375" style="92" customWidth="1"/>
    <col min="12048" max="12048" width="17.7109375" style="92" customWidth="1"/>
    <col min="12049" max="12049" width="1.7109375" style="92" customWidth="1"/>
    <col min="12050" max="12050" width="15.7109375" style="92" customWidth="1"/>
    <col min="12051" max="12051" width="1.7109375" style="92" customWidth="1"/>
    <col min="12052" max="12052" width="15.7109375" style="92" customWidth="1"/>
    <col min="12053" max="12053" width="1.7109375" style="92" customWidth="1"/>
    <col min="12054" max="12054" width="15.7109375" style="92" customWidth="1"/>
    <col min="12055" max="12055" width="0.85546875" style="92" customWidth="1"/>
    <col min="12056" max="12056" width="10.85546875" style="92" customWidth="1"/>
    <col min="12057" max="12288" width="9.140625" style="92"/>
    <col min="12289" max="12289" width="12.85546875" style="92" customWidth="1"/>
    <col min="12290" max="12290" width="37.140625" style="92" customWidth="1"/>
    <col min="12291" max="12291" width="3.42578125" style="92" customWidth="1"/>
    <col min="12292" max="12292" width="15.7109375" style="92" customWidth="1"/>
    <col min="12293" max="12293" width="1.7109375" style="92" customWidth="1"/>
    <col min="12294" max="12294" width="15.7109375" style="92" customWidth="1"/>
    <col min="12295" max="12295" width="1.7109375" style="92" customWidth="1"/>
    <col min="12296" max="12296" width="15.42578125" style="92" customWidth="1"/>
    <col min="12297" max="12297" width="1.7109375" style="92" customWidth="1"/>
    <col min="12298" max="12298" width="15.7109375" style="92" customWidth="1"/>
    <col min="12299" max="12299" width="1.85546875" style="92" customWidth="1"/>
    <col min="12300" max="12300" width="19.5703125" style="92" customWidth="1"/>
    <col min="12301" max="12301" width="1.85546875" style="92" customWidth="1"/>
    <col min="12302" max="12302" width="19.5703125" style="92" customWidth="1"/>
    <col min="12303" max="12303" width="1.7109375" style="92" customWidth="1"/>
    <col min="12304" max="12304" width="17.7109375" style="92" customWidth="1"/>
    <col min="12305" max="12305" width="1.7109375" style="92" customWidth="1"/>
    <col min="12306" max="12306" width="15.7109375" style="92" customWidth="1"/>
    <col min="12307" max="12307" width="1.7109375" style="92" customWidth="1"/>
    <col min="12308" max="12308" width="15.7109375" style="92" customWidth="1"/>
    <col min="12309" max="12309" width="1.7109375" style="92" customWidth="1"/>
    <col min="12310" max="12310" width="15.7109375" style="92" customWidth="1"/>
    <col min="12311" max="12311" width="0.85546875" style="92" customWidth="1"/>
    <col min="12312" max="12312" width="10.85546875" style="92" customWidth="1"/>
    <col min="12313" max="12544" width="9.140625" style="92"/>
    <col min="12545" max="12545" width="12.85546875" style="92" customWidth="1"/>
    <col min="12546" max="12546" width="37.140625" style="92" customWidth="1"/>
    <col min="12547" max="12547" width="3.42578125" style="92" customWidth="1"/>
    <col min="12548" max="12548" width="15.7109375" style="92" customWidth="1"/>
    <col min="12549" max="12549" width="1.7109375" style="92" customWidth="1"/>
    <col min="12550" max="12550" width="15.7109375" style="92" customWidth="1"/>
    <col min="12551" max="12551" width="1.7109375" style="92" customWidth="1"/>
    <col min="12552" max="12552" width="15.42578125" style="92" customWidth="1"/>
    <col min="12553" max="12553" width="1.7109375" style="92" customWidth="1"/>
    <col min="12554" max="12554" width="15.7109375" style="92" customWidth="1"/>
    <col min="12555" max="12555" width="1.85546875" style="92" customWidth="1"/>
    <col min="12556" max="12556" width="19.5703125" style="92" customWidth="1"/>
    <col min="12557" max="12557" width="1.85546875" style="92" customWidth="1"/>
    <col min="12558" max="12558" width="19.5703125" style="92" customWidth="1"/>
    <col min="12559" max="12559" width="1.7109375" style="92" customWidth="1"/>
    <col min="12560" max="12560" width="17.7109375" style="92" customWidth="1"/>
    <col min="12561" max="12561" width="1.7109375" style="92" customWidth="1"/>
    <col min="12562" max="12562" width="15.7109375" style="92" customWidth="1"/>
    <col min="12563" max="12563" width="1.7109375" style="92" customWidth="1"/>
    <col min="12564" max="12564" width="15.7109375" style="92" customWidth="1"/>
    <col min="12565" max="12565" width="1.7109375" style="92" customWidth="1"/>
    <col min="12566" max="12566" width="15.7109375" style="92" customWidth="1"/>
    <col min="12567" max="12567" width="0.85546875" style="92" customWidth="1"/>
    <col min="12568" max="12568" width="10.85546875" style="92" customWidth="1"/>
    <col min="12569" max="12800" width="9.140625" style="92"/>
    <col min="12801" max="12801" width="12.85546875" style="92" customWidth="1"/>
    <col min="12802" max="12802" width="37.140625" style="92" customWidth="1"/>
    <col min="12803" max="12803" width="3.42578125" style="92" customWidth="1"/>
    <col min="12804" max="12804" width="15.7109375" style="92" customWidth="1"/>
    <col min="12805" max="12805" width="1.7109375" style="92" customWidth="1"/>
    <col min="12806" max="12806" width="15.7109375" style="92" customWidth="1"/>
    <col min="12807" max="12807" width="1.7109375" style="92" customWidth="1"/>
    <col min="12808" max="12808" width="15.42578125" style="92" customWidth="1"/>
    <col min="12809" max="12809" width="1.7109375" style="92" customWidth="1"/>
    <col min="12810" max="12810" width="15.7109375" style="92" customWidth="1"/>
    <col min="12811" max="12811" width="1.85546875" style="92" customWidth="1"/>
    <col min="12812" max="12812" width="19.5703125" style="92" customWidth="1"/>
    <col min="12813" max="12813" width="1.85546875" style="92" customWidth="1"/>
    <col min="12814" max="12814" width="19.5703125" style="92" customWidth="1"/>
    <col min="12815" max="12815" width="1.7109375" style="92" customWidth="1"/>
    <col min="12816" max="12816" width="17.7109375" style="92" customWidth="1"/>
    <col min="12817" max="12817" width="1.7109375" style="92" customWidth="1"/>
    <col min="12818" max="12818" width="15.7109375" style="92" customWidth="1"/>
    <col min="12819" max="12819" width="1.7109375" style="92" customWidth="1"/>
    <col min="12820" max="12820" width="15.7109375" style="92" customWidth="1"/>
    <col min="12821" max="12821" width="1.7109375" style="92" customWidth="1"/>
    <col min="12822" max="12822" width="15.7109375" style="92" customWidth="1"/>
    <col min="12823" max="12823" width="0.85546875" style="92" customWidth="1"/>
    <col min="12824" max="12824" width="10.85546875" style="92" customWidth="1"/>
    <col min="12825" max="13056" width="9.140625" style="92"/>
    <col min="13057" max="13057" width="12.85546875" style="92" customWidth="1"/>
    <col min="13058" max="13058" width="37.140625" style="92" customWidth="1"/>
    <col min="13059" max="13059" width="3.42578125" style="92" customWidth="1"/>
    <col min="13060" max="13060" width="15.7109375" style="92" customWidth="1"/>
    <col min="13061" max="13061" width="1.7109375" style="92" customWidth="1"/>
    <col min="13062" max="13062" width="15.7109375" style="92" customWidth="1"/>
    <col min="13063" max="13063" width="1.7109375" style="92" customWidth="1"/>
    <col min="13064" max="13064" width="15.42578125" style="92" customWidth="1"/>
    <col min="13065" max="13065" width="1.7109375" style="92" customWidth="1"/>
    <col min="13066" max="13066" width="15.7109375" style="92" customWidth="1"/>
    <col min="13067" max="13067" width="1.85546875" style="92" customWidth="1"/>
    <col min="13068" max="13068" width="19.5703125" style="92" customWidth="1"/>
    <col min="13069" max="13069" width="1.85546875" style="92" customWidth="1"/>
    <col min="13070" max="13070" width="19.5703125" style="92" customWidth="1"/>
    <col min="13071" max="13071" width="1.7109375" style="92" customWidth="1"/>
    <col min="13072" max="13072" width="17.7109375" style="92" customWidth="1"/>
    <col min="13073" max="13073" width="1.7109375" style="92" customWidth="1"/>
    <col min="13074" max="13074" width="15.7109375" style="92" customWidth="1"/>
    <col min="13075" max="13075" width="1.7109375" style="92" customWidth="1"/>
    <col min="13076" max="13076" width="15.7109375" style="92" customWidth="1"/>
    <col min="13077" max="13077" width="1.7109375" style="92" customWidth="1"/>
    <col min="13078" max="13078" width="15.7109375" style="92" customWidth="1"/>
    <col min="13079" max="13079" width="0.85546875" style="92" customWidth="1"/>
    <col min="13080" max="13080" width="10.85546875" style="92" customWidth="1"/>
    <col min="13081" max="13312" width="9.140625" style="92"/>
    <col min="13313" max="13313" width="12.85546875" style="92" customWidth="1"/>
    <col min="13314" max="13314" width="37.140625" style="92" customWidth="1"/>
    <col min="13315" max="13315" width="3.42578125" style="92" customWidth="1"/>
    <col min="13316" max="13316" width="15.7109375" style="92" customWidth="1"/>
    <col min="13317" max="13317" width="1.7109375" style="92" customWidth="1"/>
    <col min="13318" max="13318" width="15.7109375" style="92" customWidth="1"/>
    <col min="13319" max="13319" width="1.7109375" style="92" customWidth="1"/>
    <col min="13320" max="13320" width="15.42578125" style="92" customWidth="1"/>
    <col min="13321" max="13321" width="1.7109375" style="92" customWidth="1"/>
    <col min="13322" max="13322" width="15.7109375" style="92" customWidth="1"/>
    <col min="13323" max="13323" width="1.85546875" style="92" customWidth="1"/>
    <col min="13324" max="13324" width="19.5703125" style="92" customWidth="1"/>
    <col min="13325" max="13325" width="1.85546875" style="92" customWidth="1"/>
    <col min="13326" max="13326" width="19.5703125" style="92" customWidth="1"/>
    <col min="13327" max="13327" width="1.7109375" style="92" customWidth="1"/>
    <col min="13328" max="13328" width="17.7109375" style="92" customWidth="1"/>
    <col min="13329" max="13329" width="1.7109375" style="92" customWidth="1"/>
    <col min="13330" max="13330" width="15.7109375" style="92" customWidth="1"/>
    <col min="13331" max="13331" width="1.7109375" style="92" customWidth="1"/>
    <col min="13332" max="13332" width="15.7109375" style="92" customWidth="1"/>
    <col min="13333" max="13333" width="1.7109375" style="92" customWidth="1"/>
    <col min="13334" max="13334" width="15.7109375" style="92" customWidth="1"/>
    <col min="13335" max="13335" width="0.85546875" style="92" customWidth="1"/>
    <col min="13336" max="13336" width="10.85546875" style="92" customWidth="1"/>
    <col min="13337" max="13568" width="9.140625" style="92"/>
    <col min="13569" max="13569" width="12.85546875" style="92" customWidth="1"/>
    <col min="13570" max="13570" width="37.140625" style="92" customWidth="1"/>
    <col min="13571" max="13571" width="3.42578125" style="92" customWidth="1"/>
    <col min="13572" max="13572" width="15.7109375" style="92" customWidth="1"/>
    <col min="13573" max="13573" width="1.7109375" style="92" customWidth="1"/>
    <col min="13574" max="13574" width="15.7109375" style="92" customWidth="1"/>
    <col min="13575" max="13575" width="1.7109375" style="92" customWidth="1"/>
    <col min="13576" max="13576" width="15.42578125" style="92" customWidth="1"/>
    <col min="13577" max="13577" width="1.7109375" style="92" customWidth="1"/>
    <col min="13578" max="13578" width="15.7109375" style="92" customWidth="1"/>
    <col min="13579" max="13579" width="1.85546875" style="92" customWidth="1"/>
    <col min="13580" max="13580" width="19.5703125" style="92" customWidth="1"/>
    <col min="13581" max="13581" width="1.85546875" style="92" customWidth="1"/>
    <col min="13582" max="13582" width="19.5703125" style="92" customWidth="1"/>
    <col min="13583" max="13583" width="1.7109375" style="92" customWidth="1"/>
    <col min="13584" max="13584" width="17.7109375" style="92" customWidth="1"/>
    <col min="13585" max="13585" width="1.7109375" style="92" customWidth="1"/>
    <col min="13586" max="13586" width="15.7109375" style="92" customWidth="1"/>
    <col min="13587" max="13587" width="1.7109375" style="92" customWidth="1"/>
    <col min="13588" max="13588" width="15.7109375" style="92" customWidth="1"/>
    <col min="13589" max="13589" width="1.7109375" style="92" customWidth="1"/>
    <col min="13590" max="13590" width="15.7109375" style="92" customWidth="1"/>
    <col min="13591" max="13591" width="0.85546875" style="92" customWidth="1"/>
    <col min="13592" max="13592" width="10.85546875" style="92" customWidth="1"/>
    <col min="13593" max="13824" width="9.140625" style="92"/>
    <col min="13825" max="13825" width="12.85546875" style="92" customWidth="1"/>
    <col min="13826" max="13826" width="37.140625" style="92" customWidth="1"/>
    <col min="13827" max="13827" width="3.42578125" style="92" customWidth="1"/>
    <col min="13828" max="13828" width="15.7109375" style="92" customWidth="1"/>
    <col min="13829" max="13829" width="1.7109375" style="92" customWidth="1"/>
    <col min="13830" max="13830" width="15.7109375" style="92" customWidth="1"/>
    <col min="13831" max="13831" width="1.7109375" style="92" customWidth="1"/>
    <col min="13832" max="13832" width="15.42578125" style="92" customWidth="1"/>
    <col min="13833" max="13833" width="1.7109375" style="92" customWidth="1"/>
    <col min="13834" max="13834" width="15.7109375" style="92" customWidth="1"/>
    <col min="13835" max="13835" width="1.85546875" style="92" customWidth="1"/>
    <col min="13836" max="13836" width="19.5703125" style="92" customWidth="1"/>
    <col min="13837" max="13837" width="1.85546875" style="92" customWidth="1"/>
    <col min="13838" max="13838" width="19.5703125" style="92" customWidth="1"/>
    <col min="13839" max="13839" width="1.7109375" style="92" customWidth="1"/>
    <col min="13840" max="13840" width="17.7109375" style="92" customWidth="1"/>
    <col min="13841" max="13841" width="1.7109375" style="92" customWidth="1"/>
    <col min="13842" max="13842" width="15.7109375" style="92" customWidth="1"/>
    <col min="13843" max="13843" width="1.7109375" style="92" customWidth="1"/>
    <col min="13844" max="13844" width="15.7109375" style="92" customWidth="1"/>
    <col min="13845" max="13845" width="1.7109375" style="92" customWidth="1"/>
    <col min="13846" max="13846" width="15.7109375" style="92" customWidth="1"/>
    <col min="13847" max="13847" width="0.85546875" style="92" customWidth="1"/>
    <col min="13848" max="13848" width="10.85546875" style="92" customWidth="1"/>
    <col min="13849" max="14080" width="9.140625" style="92"/>
    <col min="14081" max="14081" width="12.85546875" style="92" customWidth="1"/>
    <col min="14082" max="14082" width="37.140625" style="92" customWidth="1"/>
    <col min="14083" max="14083" width="3.42578125" style="92" customWidth="1"/>
    <col min="14084" max="14084" width="15.7109375" style="92" customWidth="1"/>
    <col min="14085" max="14085" width="1.7109375" style="92" customWidth="1"/>
    <col min="14086" max="14086" width="15.7109375" style="92" customWidth="1"/>
    <col min="14087" max="14087" width="1.7109375" style="92" customWidth="1"/>
    <col min="14088" max="14088" width="15.42578125" style="92" customWidth="1"/>
    <col min="14089" max="14089" width="1.7109375" style="92" customWidth="1"/>
    <col min="14090" max="14090" width="15.7109375" style="92" customWidth="1"/>
    <col min="14091" max="14091" width="1.85546875" style="92" customWidth="1"/>
    <col min="14092" max="14092" width="19.5703125" style="92" customWidth="1"/>
    <col min="14093" max="14093" width="1.85546875" style="92" customWidth="1"/>
    <col min="14094" max="14094" width="19.5703125" style="92" customWidth="1"/>
    <col min="14095" max="14095" width="1.7109375" style="92" customWidth="1"/>
    <col min="14096" max="14096" width="17.7109375" style="92" customWidth="1"/>
    <col min="14097" max="14097" width="1.7109375" style="92" customWidth="1"/>
    <col min="14098" max="14098" width="15.7109375" style="92" customWidth="1"/>
    <col min="14099" max="14099" width="1.7109375" style="92" customWidth="1"/>
    <col min="14100" max="14100" width="15.7109375" style="92" customWidth="1"/>
    <col min="14101" max="14101" width="1.7109375" style="92" customWidth="1"/>
    <col min="14102" max="14102" width="15.7109375" style="92" customWidth="1"/>
    <col min="14103" max="14103" width="0.85546875" style="92" customWidth="1"/>
    <col min="14104" max="14104" width="10.85546875" style="92" customWidth="1"/>
    <col min="14105" max="14336" width="9.140625" style="92"/>
    <col min="14337" max="14337" width="12.85546875" style="92" customWidth="1"/>
    <col min="14338" max="14338" width="37.140625" style="92" customWidth="1"/>
    <col min="14339" max="14339" width="3.42578125" style="92" customWidth="1"/>
    <col min="14340" max="14340" width="15.7109375" style="92" customWidth="1"/>
    <col min="14341" max="14341" width="1.7109375" style="92" customWidth="1"/>
    <col min="14342" max="14342" width="15.7109375" style="92" customWidth="1"/>
    <col min="14343" max="14343" width="1.7109375" style="92" customWidth="1"/>
    <col min="14344" max="14344" width="15.42578125" style="92" customWidth="1"/>
    <col min="14345" max="14345" width="1.7109375" style="92" customWidth="1"/>
    <col min="14346" max="14346" width="15.7109375" style="92" customWidth="1"/>
    <col min="14347" max="14347" width="1.85546875" style="92" customWidth="1"/>
    <col min="14348" max="14348" width="19.5703125" style="92" customWidth="1"/>
    <col min="14349" max="14349" width="1.85546875" style="92" customWidth="1"/>
    <col min="14350" max="14350" width="19.5703125" style="92" customWidth="1"/>
    <col min="14351" max="14351" width="1.7109375" style="92" customWidth="1"/>
    <col min="14352" max="14352" width="17.7109375" style="92" customWidth="1"/>
    <col min="14353" max="14353" width="1.7109375" style="92" customWidth="1"/>
    <col min="14354" max="14354" width="15.7109375" style="92" customWidth="1"/>
    <col min="14355" max="14355" width="1.7109375" style="92" customWidth="1"/>
    <col min="14356" max="14356" width="15.7109375" style="92" customWidth="1"/>
    <col min="14357" max="14357" width="1.7109375" style="92" customWidth="1"/>
    <col min="14358" max="14358" width="15.7109375" style="92" customWidth="1"/>
    <col min="14359" max="14359" width="0.85546875" style="92" customWidth="1"/>
    <col min="14360" max="14360" width="10.85546875" style="92" customWidth="1"/>
    <col min="14361" max="14592" width="9.140625" style="92"/>
    <col min="14593" max="14593" width="12.85546875" style="92" customWidth="1"/>
    <col min="14594" max="14594" width="37.140625" style="92" customWidth="1"/>
    <col min="14595" max="14595" width="3.42578125" style="92" customWidth="1"/>
    <col min="14596" max="14596" width="15.7109375" style="92" customWidth="1"/>
    <col min="14597" max="14597" width="1.7109375" style="92" customWidth="1"/>
    <col min="14598" max="14598" width="15.7109375" style="92" customWidth="1"/>
    <col min="14599" max="14599" width="1.7109375" style="92" customWidth="1"/>
    <col min="14600" max="14600" width="15.42578125" style="92" customWidth="1"/>
    <col min="14601" max="14601" width="1.7109375" style="92" customWidth="1"/>
    <col min="14602" max="14602" width="15.7109375" style="92" customWidth="1"/>
    <col min="14603" max="14603" width="1.85546875" style="92" customWidth="1"/>
    <col min="14604" max="14604" width="19.5703125" style="92" customWidth="1"/>
    <col min="14605" max="14605" width="1.85546875" style="92" customWidth="1"/>
    <col min="14606" max="14606" width="19.5703125" style="92" customWidth="1"/>
    <col min="14607" max="14607" width="1.7109375" style="92" customWidth="1"/>
    <col min="14608" max="14608" width="17.7109375" style="92" customWidth="1"/>
    <col min="14609" max="14609" width="1.7109375" style="92" customWidth="1"/>
    <col min="14610" max="14610" width="15.7109375" style="92" customWidth="1"/>
    <col min="14611" max="14611" width="1.7109375" style="92" customWidth="1"/>
    <col min="14612" max="14612" width="15.7109375" style="92" customWidth="1"/>
    <col min="14613" max="14613" width="1.7109375" style="92" customWidth="1"/>
    <col min="14614" max="14614" width="15.7109375" style="92" customWidth="1"/>
    <col min="14615" max="14615" width="0.85546875" style="92" customWidth="1"/>
    <col min="14616" max="14616" width="10.85546875" style="92" customWidth="1"/>
    <col min="14617" max="14848" width="9.140625" style="92"/>
    <col min="14849" max="14849" width="12.85546875" style="92" customWidth="1"/>
    <col min="14850" max="14850" width="37.140625" style="92" customWidth="1"/>
    <col min="14851" max="14851" width="3.42578125" style="92" customWidth="1"/>
    <col min="14852" max="14852" width="15.7109375" style="92" customWidth="1"/>
    <col min="14853" max="14853" width="1.7109375" style="92" customWidth="1"/>
    <col min="14854" max="14854" width="15.7109375" style="92" customWidth="1"/>
    <col min="14855" max="14855" width="1.7109375" style="92" customWidth="1"/>
    <col min="14856" max="14856" width="15.42578125" style="92" customWidth="1"/>
    <col min="14857" max="14857" width="1.7109375" style="92" customWidth="1"/>
    <col min="14858" max="14858" width="15.7109375" style="92" customWidth="1"/>
    <col min="14859" max="14859" width="1.85546875" style="92" customWidth="1"/>
    <col min="14860" max="14860" width="19.5703125" style="92" customWidth="1"/>
    <col min="14861" max="14861" width="1.85546875" style="92" customWidth="1"/>
    <col min="14862" max="14862" width="19.5703125" style="92" customWidth="1"/>
    <col min="14863" max="14863" width="1.7109375" style="92" customWidth="1"/>
    <col min="14864" max="14864" width="17.7109375" style="92" customWidth="1"/>
    <col min="14865" max="14865" width="1.7109375" style="92" customWidth="1"/>
    <col min="14866" max="14866" width="15.7109375" style="92" customWidth="1"/>
    <col min="14867" max="14867" width="1.7109375" style="92" customWidth="1"/>
    <col min="14868" max="14868" width="15.7109375" style="92" customWidth="1"/>
    <col min="14869" max="14869" width="1.7109375" style="92" customWidth="1"/>
    <col min="14870" max="14870" width="15.7109375" style="92" customWidth="1"/>
    <col min="14871" max="14871" width="0.85546875" style="92" customWidth="1"/>
    <col min="14872" max="14872" width="10.85546875" style="92" customWidth="1"/>
    <col min="14873" max="15104" width="9.140625" style="92"/>
    <col min="15105" max="15105" width="12.85546875" style="92" customWidth="1"/>
    <col min="15106" max="15106" width="37.140625" style="92" customWidth="1"/>
    <col min="15107" max="15107" width="3.42578125" style="92" customWidth="1"/>
    <col min="15108" max="15108" width="15.7109375" style="92" customWidth="1"/>
    <col min="15109" max="15109" width="1.7109375" style="92" customWidth="1"/>
    <col min="15110" max="15110" width="15.7109375" style="92" customWidth="1"/>
    <col min="15111" max="15111" width="1.7109375" style="92" customWidth="1"/>
    <col min="15112" max="15112" width="15.42578125" style="92" customWidth="1"/>
    <col min="15113" max="15113" width="1.7109375" style="92" customWidth="1"/>
    <col min="15114" max="15114" width="15.7109375" style="92" customWidth="1"/>
    <col min="15115" max="15115" width="1.85546875" style="92" customWidth="1"/>
    <col min="15116" max="15116" width="19.5703125" style="92" customWidth="1"/>
    <col min="15117" max="15117" width="1.85546875" style="92" customWidth="1"/>
    <col min="15118" max="15118" width="19.5703125" style="92" customWidth="1"/>
    <col min="15119" max="15119" width="1.7109375" style="92" customWidth="1"/>
    <col min="15120" max="15120" width="17.7109375" style="92" customWidth="1"/>
    <col min="15121" max="15121" width="1.7109375" style="92" customWidth="1"/>
    <col min="15122" max="15122" width="15.7109375" style="92" customWidth="1"/>
    <col min="15123" max="15123" width="1.7109375" style="92" customWidth="1"/>
    <col min="15124" max="15124" width="15.7109375" style="92" customWidth="1"/>
    <col min="15125" max="15125" width="1.7109375" style="92" customWidth="1"/>
    <col min="15126" max="15126" width="15.7109375" style="92" customWidth="1"/>
    <col min="15127" max="15127" width="0.85546875" style="92" customWidth="1"/>
    <col min="15128" max="15128" width="10.85546875" style="92" customWidth="1"/>
    <col min="15129" max="15360" width="9.140625" style="92"/>
    <col min="15361" max="15361" width="12.85546875" style="92" customWidth="1"/>
    <col min="15362" max="15362" width="37.140625" style="92" customWidth="1"/>
    <col min="15363" max="15363" width="3.42578125" style="92" customWidth="1"/>
    <col min="15364" max="15364" width="15.7109375" style="92" customWidth="1"/>
    <col min="15365" max="15365" width="1.7109375" style="92" customWidth="1"/>
    <col min="15366" max="15366" width="15.7109375" style="92" customWidth="1"/>
    <col min="15367" max="15367" width="1.7109375" style="92" customWidth="1"/>
    <col min="15368" max="15368" width="15.42578125" style="92" customWidth="1"/>
    <col min="15369" max="15369" width="1.7109375" style="92" customWidth="1"/>
    <col min="15370" max="15370" width="15.7109375" style="92" customWidth="1"/>
    <col min="15371" max="15371" width="1.85546875" style="92" customWidth="1"/>
    <col min="15372" max="15372" width="19.5703125" style="92" customWidth="1"/>
    <col min="15373" max="15373" width="1.85546875" style="92" customWidth="1"/>
    <col min="15374" max="15374" width="19.5703125" style="92" customWidth="1"/>
    <col min="15375" max="15375" width="1.7109375" style="92" customWidth="1"/>
    <col min="15376" max="15376" width="17.7109375" style="92" customWidth="1"/>
    <col min="15377" max="15377" width="1.7109375" style="92" customWidth="1"/>
    <col min="15378" max="15378" width="15.7109375" style="92" customWidth="1"/>
    <col min="15379" max="15379" width="1.7109375" style="92" customWidth="1"/>
    <col min="15380" max="15380" width="15.7109375" style="92" customWidth="1"/>
    <col min="15381" max="15381" width="1.7109375" style="92" customWidth="1"/>
    <col min="15382" max="15382" width="15.7109375" style="92" customWidth="1"/>
    <col min="15383" max="15383" width="0.85546875" style="92" customWidth="1"/>
    <col min="15384" max="15384" width="10.85546875" style="92" customWidth="1"/>
    <col min="15385" max="15616" width="9.140625" style="92"/>
    <col min="15617" max="15617" width="12.85546875" style="92" customWidth="1"/>
    <col min="15618" max="15618" width="37.140625" style="92" customWidth="1"/>
    <col min="15619" max="15619" width="3.42578125" style="92" customWidth="1"/>
    <col min="15620" max="15620" width="15.7109375" style="92" customWidth="1"/>
    <col min="15621" max="15621" width="1.7109375" style="92" customWidth="1"/>
    <col min="15622" max="15622" width="15.7109375" style="92" customWidth="1"/>
    <col min="15623" max="15623" width="1.7109375" style="92" customWidth="1"/>
    <col min="15624" max="15624" width="15.42578125" style="92" customWidth="1"/>
    <col min="15625" max="15625" width="1.7109375" style="92" customWidth="1"/>
    <col min="15626" max="15626" width="15.7109375" style="92" customWidth="1"/>
    <col min="15627" max="15627" width="1.85546875" style="92" customWidth="1"/>
    <col min="15628" max="15628" width="19.5703125" style="92" customWidth="1"/>
    <col min="15629" max="15629" width="1.85546875" style="92" customWidth="1"/>
    <col min="15630" max="15630" width="19.5703125" style="92" customWidth="1"/>
    <col min="15631" max="15631" width="1.7109375" style="92" customWidth="1"/>
    <col min="15632" max="15632" width="17.7109375" style="92" customWidth="1"/>
    <col min="15633" max="15633" width="1.7109375" style="92" customWidth="1"/>
    <col min="15634" max="15634" width="15.7109375" style="92" customWidth="1"/>
    <col min="15635" max="15635" width="1.7109375" style="92" customWidth="1"/>
    <col min="15636" max="15636" width="15.7109375" style="92" customWidth="1"/>
    <col min="15637" max="15637" width="1.7109375" style="92" customWidth="1"/>
    <col min="15638" max="15638" width="15.7109375" style="92" customWidth="1"/>
    <col min="15639" max="15639" width="0.85546875" style="92" customWidth="1"/>
    <col min="15640" max="15640" width="10.85546875" style="92" customWidth="1"/>
    <col min="15641" max="15872" width="9.140625" style="92"/>
    <col min="15873" max="15873" width="12.85546875" style="92" customWidth="1"/>
    <col min="15874" max="15874" width="37.140625" style="92" customWidth="1"/>
    <col min="15875" max="15875" width="3.42578125" style="92" customWidth="1"/>
    <col min="15876" max="15876" width="15.7109375" style="92" customWidth="1"/>
    <col min="15877" max="15877" width="1.7109375" style="92" customWidth="1"/>
    <col min="15878" max="15878" width="15.7109375" style="92" customWidth="1"/>
    <col min="15879" max="15879" width="1.7109375" style="92" customWidth="1"/>
    <col min="15880" max="15880" width="15.42578125" style="92" customWidth="1"/>
    <col min="15881" max="15881" width="1.7109375" style="92" customWidth="1"/>
    <col min="15882" max="15882" width="15.7109375" style="92" customWidth="1"/>
    <col min="15883" max="15883" width="1.85546875" style="92" customWidth="1"/>
    <col min="15884" max="15884" width="19.5703125" style="92" customWidth="1"/>
    <col min="15885" max="15885" width="1.85546875" style="92" customWidth="1"/>
    <col min="15886" max="15886" width="19.5703125" style="92" customWidth="1"/>
    <col min="15887" max="15887" width="1.7109375" style="92" customWidth="1"/>
    <col min="15888" max="15888" width="17.7109375" style="92" customWidth="1"/>
    <col min="15889" max="15889" width="1.7109375" style="92" customWidth="1"/>
    <col min="15890" max="15890" width="15.7109375" style="92" customWidth="1"/>
    <col min="15891" max="15891" width="1.7109375" style="92" customWidth="1"/>
    <col min="15892" max="15892" width="15.7109375" style="92" customWidth="1"/>
    <col min="15893" max="15893" width="1.7109375" style="92" customWidth="1"/>
    <col min="15894" max="15894" width="15.7109375" style="92" customWidth="1"/>
    <col min="15895" max="15895" width="0.85546875" style="92" customWidth="1"/>
    <col min="15896" max="15896" width="10.85546875" style="92" customWidth="1"/>
    <col min="15897" max="16128" width="9.140625" style="92"/>
    <col min="16129" max="16129" width="12.85546875" style="92" customWidth="1"/>
    <col min="16130" max="16130" width="37.140625" style="92" customWidth="1"/>
    <col min="16131" max="16131" width="3.42578125" style="92" customWidth="1"/>
    <col min="16132" max="16132" width="15.7109375" style="92" customWidth="1"/>
    <col min="16133" max="16133" width="1.7109375" style="92" customWidth="1"/>
    <col min="16134" max="16134" width="15.7109375" style="92" customWidth="1"/>
    <col min="16135" max="16135" width="1.7109375" style="92" customWidth="1"/>
    <col min="16136" max="16136" width="15.42578125" style="92" customWidth="1"/>
    <col min="16137" max="16137" width="1.7109375" style="92" customWidth="1"/>
    <col min="16138" max="16138" width="15.7109375" style="92" customWidth="1"/>
    <col min="16139" max="16139" width="1.85546875" style="92" customWidth="1"/>
    <col min="16140" max="16140" width="19.5703125" style="92" customWidth="1"/>
    <col min="16141" max="16141" width="1.85546875" style="92" customWidth="1"/>
    <col min="16142" max="16142" width="19.5703125" style="92" customWidth="1"/>
    <col min="16143" max="16143" width="1.7109375" style="92" customWidth="1"/>
    <col min="16144" max="16144" width="17.7109375" style="92" customWidth="1"/>
    <col min="16145" max="16145" width="1.7109375" style="92" customWidth="1"/>
    <col min="16146" max="16146" width="15.7109375" style="92" customWidth="1"/>
    <col min="16147" max="16147" width="1.7109375" style="92" customWidth="1"/>
    <col min="16148" max="16148" width="15.7109375" style="92" customWidth="1"/>
    <col min="16149" max="16149" width="1.7109375" style="92" customWidth="1"/>
    <col min="16150" max="16150" width="15.7109375" style="92" customWidth="1"/>
    <col min="16151" max="16151" width="0.85546875" style="92" customWidth="1"/>
    <col min="16152" max="16152" width="10.85546875" style="92" customWidth="1"/>
    <col min="16153" max="16384" width="9.140625" style="92"/>
  </cols>
  <sheetData>
    <row r="1" spans="1:22" ht="23.1" customHeight="1" x14ac:dyDescent="0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ht="23.1" customHeight="1" x14ac:dyDescent="0.5">
      <c r="A2" s="83" t="s">
        <v>115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23.1" customHeight="1" x14ac:dyDescent="0.5">
      <c r="A3" s="83" t="s">
        <v>182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1:22" ht="23.1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5" t="s">
        <v>116</v>
      </c>
    </row>
    <row r="5" spans="1:22" ht="23.1" customHeight="1" x14ac:dyDescent="0.5">
      <c r="A5" s="101"/>
      <c r="B5" s="101"/>
      <c r="C5" s="101"/>
      <c r="D5" s="142" t="s">
        <v>3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2" ht="23.1" customHeight="1" x14ac:dyDescent="0.5">
      <c r="A6" s="101"/>
      <c r="B6" s="101"/>
      <c r="C6" s="101"/>
      <c r="D6" s="143" t="s">
        <v>50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02"/>
      <c r="T6" s="102"/>
      <c r="U6" s="102"/>
      <c r="V6" s="102"/>
    </row>
    <row r="7" spans="1:22" ht="23.1" customHeight="1" x14ac:dyDescent="0.5">
      <c r="A7" s="101"/>
      <c r="B7" s="101"/>
      <c r="C7" s="101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29" t="s">
        <v>160</v>
      </c>
      <c r="Q7" s="128"/>
      <c r="R7" s="102"/>
      <c r="S7" s="102"/>
      <c r="T7" s="102"/>
      <c r="U7" s="102"/>
      <c r="V7" s="102"/>
    </row>
    <row r="8" spans="1:22" ht="23.1" customHeight="1" x14ac:dyDescent="0.5">
      <c r="A8" s="101"/>
      <c r="B8" s="101"/>
      <c r="C8" s="101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27" t="s">
        <v>40</v>
      </c>
      <c r="Q8" s="97"/>
      <c r="R8" s="102"/>
      <c r="S8" s="102"/>
      <c r="T8" s="102"/>
      <c r="U8" s="102"/>
      <c r="V8" s="102"/>
    </row>
    <row r="9" spans="1:22" ht="23.1" customHeight="1" x14ac:dyDescent="0.5">
      <c r="A9" s="101"/>
      <c r="B9" s="101"/>
      <c r="C9" s="101"/>
      <c r="D9" s="103"/>
      <c r="E9" s="103"/>
      <c r="F9" s="103"/>
      <c r="G9" s="103"/>
      <c r="H9" s="103"/>
      <c r="I9" s="103"/>
      <c r="J9" s="99" t="s">
        <v>121</v>
      </c>
      <c r="K9" s="103"/>
      <c r="L9" s="103"/>
      <c r="M9" s="103"/>
      <c r="N9" s="103"/>
      <c r="O9" s="103"/>
      <c r="P9" s="119" t="s">
        <v>117</v>
      </c>
      <c r="Q9" s="97"/>
      <c r="R9" s="102"/>
    </row>
    <row r="10" spans="1:22" s="85" customFormat="1" ht="23.1" customHeight="1" x14ac:dyDescent="0.5">
      <c r="A10" s="101"/>
      <c r="H10" s="99" t="s">
        <v>119</v>
      </c>
      <c r="J10" s="85" t="s">
        <v>187</v>
      </c>
      <c r="P10" s="99" t="s">
        <v>118</v>
      </c>
      <c r="Q10" s="99"/>
      <c r="R10" s="85" t="s">
        <v>120</v>
      </c>
      <c r="S10" s="99"/>
      <c r="T10" s="85" t="s">
        <v>121</v>
      </c>
      <c r="U10" s="99"/>
      <c r="V10" s="85" t="s">
        <v>120</v>
      </c>
    </row>
    <row r="11" spans="1:22" s="85" customFormat="1" ht="23.1" customHeight="1" x14ac:dyDescent="0.5">
      <c r="A11" s="101"/>
      <c r="D11" s="99" t="s">
        <v>41</v>
      </c>
      <c r="F11" s="85" t="s">
        <v>122</v>
      </c>
      <c r="H11" s="85" t="s">
        <v>124</v>
      </c>
      <c r="J11" s="85" t="s">
        <v>188</v>
      </c>
      <c r="L11" s="144" t="s">
        <v>46</v>
      </c>
      <c r="M11" s="144"/>
      <c r="N11" s="144"/>
      <c r="P11" s="85" t="s">
        <v>123</v>
      </c>
      <c r="Q11" s="99"/>
      <c r="R11" s="85" t="s">
        <v>40</v>
      </c>
      <c r="S11" s="99"/>
      <c r="T11" s="85" t="s">
        <v>125</v>
      </c>
      <c r="U11" s="99"/>
      <c r="V11" s="85" t="s">
        <v>126</v>
      </c>
    </row>
    <row r="12" spans="1:22" s="85" customFormat="1" ht="23.1" customHeight="1" x14ac:dyDescent="0.5">
      <c r="A12" s="101"/>
      <c r="D12" s="98" t="s">
        <v>127</v>
      </c>
      <c r="F12" s="98" t="s">
        <v>128</v>
      </c>
      <c r="H12" s="136" t="s">
        <v>16</v>
      </c>
      <c r="J12" s="133" t="s">
        <v>186</v>
      </c>
      <c r="L12" s="98" t="s">
        <v>129</v>
      </c>
      <c r="N12" s="98" t="s">
        <v>130</v>
      </c>
      <c r="P12" s="98" t="s">
        <v>131</v>
      </c>
      <c r="Q12" s="99"/>
      <c r="R12" s="98" t="s">
        <v>132</v>
      </c>
      <c r="T12" s="98" t="s">
        <v>133</v>
      </c>
      <c r="V12" s="98" t="s">
        <v>134</v>
      </c>
    </row>
    <row r="14" spans="1:22" ht="23.1" customHeight="1" x14ac:dyDescent="0.5">
      <c r="A14" s="83" t="s">
        <v>168</v>
      </c>
      <c r="D14" s="87">
        <v>1989531420</v>
      </c>
      <c r="E14" s="87"/>
      <c r="F14" s="87">
        <v>1105933696</v>
      </c>
      <c r="G14" s="87"/>
      <c r="H14" s="87">
        <v>13145139</v>
      </c>
      <c r="I14" s="87"/>
      <c r="J14" s="87">
        <v>0</v>
      </c>
      <c r="K14" s="87"/>
      <c r="L14" s="87">
        <v>198953142</v>
      </c>
      <c r="M14" s="87"/>
      <c r="N14" s="87">
        <v>929185461</v>
      </c>
      <c r="O14" s="87"/>
      <c r="P14" s="87">
        <v>1831484</v>
      </c>
      <c r="Q14" s="87"/>
      <c r="R14" s="87">
        <f>SUM(D14:P14)</f>
        <v>4238580342</v>
      </c>
      <c r="S14" s="87"/>
      <c r="T14" s="87">
        <v>117826308</v>
      </c>
      <c r="U14" s="87"/>
      <c r="V14" s="87">
        <f>SUM(R14:T14)</f>
        <v>4356406650</v>
      </c>
    </row>
    <row r="15" spans="1:22" ht="23.1" customHeight="1" x14ac:dyDescent="0.5">
      <c r="A15" s="93" t="s">
        <v>142</v>
      </c>
      <c r="D15" s="87">
        <v>0</v>
      </c>
      <c r="E15" s="87"/>
      <c r="F15" s="87">
        <v>0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f>+'PL&amp;Cash Flow'!G36</f>
        <v>287494236</v>
      </c>
      <c r="O15" s="87"/>
      <c r="P15" s="87">
        <v>0</v>
      </c>
      <c r="Q15" s="87"/>
      <c r="R15" s="87">
        <f>SUM(D15:P15)</f>
        <v>287494236</v>
      </c>
      <c r="S15" s="87"/>
      <c r="T15" s="87">
        <f>+'PL&amp;Cash Flow'!G38</f>
        <v>-23965855</v>
      </c>
      <c r="U15" s="87"/>
      <c r="V15" s="87">
        <f>SUM(R15:T15)</f>
        <v>263528381</v>
      </c>
    </row>
    <row r="16" spans="1:22" ht="23.1" customHeight="1" x14ac:dyDescent="0.5">
      <c r="A16" s="93" t="s">
        <v>82</v>
      </c>
      <c r="D16" s="94">
        <v>0</v>
      </c>
      <c r="E16" s="87"/>
      <c r="F16" s="94">
        <v>0</v>
      </c>
      <c r="G16" s="87"/>
      <c r="H16" s="94">
        <v>0</v>
      </c>
      <c r="I16" s="87"/>
      <c r="J16" s="94">
        <v>0</v>
      </c>
      <c r="K16" s="87"/>
      <c r="L16" s="94">
        <v>0</v>
      </c>
      <c r="M16" s="87"/>
      <c r="N16" s="94">
        <f>+'PL&amp;Cash Flow'!G67</f>
        <v>-10307150</v>
      </c>
      <c r="O16" s="87"/>
      <c r="P16" s="94">
        <f>+'PL&amp;Cash Flow'!G58-'CE1'!T16</f>
        <v>-6310442</v>
      </c>
      <c r="Q16" s="87"/>
      <c r="R16" s="94">
        <f>SUM(D16:P16)</f>
        <v>-16617592</v>
      </c>
      <c r="S16" s="87"/>
      <c r="T16" s="94">
        <f>+'PL&amp;Cash Flow'!G75-'PL&amp;Cash Flow'!G38</f>
        <v>-3599728</v>
      </c>
      <c r="U16" s="87"/>
      <c r="V16" s="94">
        <f>SUM(R16:T16)</f>
        <v>-20217320</v>
      </c>
    </row>
    <row r="17" spans="1:22" ht="23.1" customHeight="1" x14ac:dyDescent="0.5">
      <c r="A17" s="93" t="s">
        <v>83</v>
      </c>
      <c r="D17" s="87">
        <f>SUM(D15:D16)</f>
        <v>0</v>
      </c>
      <c r="E17" s="87"/>
      <c r="F17" s="87">
        <f>SUM(F15:F16)</f>
        <v>0</v>
      </c>
      <c r="G17" s="87"/>
      <c r="H17" s="87">
        <f>SUM(H15:H16)</f>
        <v>0</v>
      </c>
      <c r="I17" s="87"/>
      <c r="J17" s="87">
        <f>SUM(J15:J16)</f>
        <v>0</v>
      </c>
      <c r="K17" s="87"/>
      <c r="L17" s="87">
        <f>SUM(L15:L16)</f>
        <v>0</v>
      </c>
      <c r="M17" s="87"/>
      <c r="N17" s="87">
        <f>SUM(N15:N16)</f>
        <v>277187086</v>
      </c>
      <c r="O17" s="87"/>
      <c r="P17" s="87">
        <f>SUM(P15:P16)</f>
        <v>-6310442</v>
      </c>
      <c r="Q17" s="87"/>
      <c r="R17" s="87">
        <f>SUM(R15:R16)</f>
        <v>270876644</v>
      </c>
      <c r="S17" s="87"/>
      <c r="T17" s="87">
        <f>SUM(T15:T16)</f>
        <v>-27565583</v>
      </c>
      <c r="U17" s="87"/>
      <c r="V17" s="87">
        <f>SUM(V15:V16)</f>
        <v>243311061</v>
      </c>
    </row>
    <row r="18" spans="1:22" ht="23.1" customHeight="1" x14ac:dyDescent="0.5">
      <c r="A18" s="93" t="s">
        <v>178</v>
      </c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0</v>
      </c>
      <c r="M18" s="87"/>
      <c r="N18" s="87">
        <v>-139266676</v>
      </c>
      <c r="O18" s="87"/>
      <c r="P18" s="87">
        <v>0</v>
      </c>
      <c r="Q18" s="87"/>
      <c r="R18" s="87">
        <f>SUM(D18:P18)</f>
        <v>-139266676</v>
      </c>
      <c r="S18" s="87"/>
      <c r="T18" s="87">
        <v>0</v>
      </c>
      <c r="U18" s="87"/>
      <c r="V18" s="87">
        <f>SUM(R18:T18)</f>
        <v>-139266676</v>
      </c>
    </row>
    <row r="19" spans="1:22" ht="23.1" customHeight="1" thickBot="1" x14ac:dyDescent="0.55000000000000004">
      <c r="A19" s="83" t="s">
        <v>169</v>
      </c>
      <c r="D19" s="88">
        <f>SUM(D14:D14,D17:D18)</f>
        <v>1989531420</v>
      </c>
      <c r="E19" s="86"/>
      <c r="F19" s="88">
        <f>SUM(F14:F14,F17:F18)</f>
        <v>1105933696</v>
      </c>
      <c r="G19" s="86"/>
      <c r="H19" s="88">
        <f>SUM(H14:H14,H17:H18)</f>
        <v>13145139</v>
      </c>
      <c r="I19" s="86"/>
      <c r="J19" s="88">
        <f>SUM(J14:J14,J17:J18)</f>
        <v>0</v>
      </c>
      <c r="K19" s="86"/>
      <c r="L19" s="88">
        <f>SUM(L14:L14,L17:L18)</f>
        <v>198953142</v>
      </c>
      <c r="M19" s="86"/>
      <c r="N19" s="88">
        <f>SUM(N14:N14,N17:N18)</f>
        <v>1067105871</v>
      </c>
      <c r="O19" s="86"/>
      <c r="P19" s="88">
        <f>SUM(P14:P14,P17:P18)</f>
        <v>-4478958</v>
      </c>
      <c r="Q19" s="86"/>
      <c r="R19" s="88">
        <f>SUM(R14:R14,R17:R18)</f>
        <v>4370190310</v>
      </c>
      <c r="S19" s="87"/>
      <c r="T19" s="88">
        <f>SUM(T14:T14,T17:T18)</f>
        <v>90260725</v>
      </c>
      <c r="U19" s="87"/>
      <c r="V19" s="88">
        <f>SUM(V14:V14,V17:V18)</f>
        <v>4460451035</v>
      </c>
    </row>
    <row r="20" spans="1:22" ht="23.1" customHeight="1" thickTop="1" x14ac:dyDescent="0.5"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>
        <f>SUM(V19-BS!G66)</f>
        <v>0</v>
      </c>
    </row>
    <row r="21" spans="1:22" ht="23.1" customHeight="1" x14ac:dyDescent="0.5">
      <c r="A21" s="83" t="s">
        <v>183</v>
      </c>
      <c r="D21" s="87">
        <v>1989531420</v>
      </c>
      <c r="E21" s="87"/>
      <c r="F21" s="87">
        <v>1105933696</v>
      </c>
      <c r="G21" s="87"/>
      <c r="H21" s="87">
        <v>13145139</v>
      </c>
      <c r="I21" s="87"/>
      <c r="J21" s="87">
        <v>0</v>
      </c>
      <c r="K21" s="87"/>
      <c r="L21" s="87">
        <v>198953142</v>
      </c>
      <c r="M21" s="87"/>
      <c r="N21" s="87">
        <v>1067105871</v>
      </c>
      <c r="O21" s="87"/>
      <c r="P21" s="87">
        <v>-4478958</v>
      </c>
      <c r="Q21" s="87"/>
      <c r="R21" s="87">
        <f>SUM(D21:P21)</f>
        <v>4370190310</v>
      </c>
      <c r="S21" s="87"/>
      <c r="T21" s="87">
        <v>90260725</v>
      </c>
      <c r="U21" s="87"/>
      <c r="V21" s="87">
        <f>SUM(R21:T21)</f>
        <v>4460451035</v>
      </c>
    </row>
    <row r="22" spans="1:22" ht="23.1" customHeight="1" x14ac:dyDescent="0.5">
      <c r="A22" s="93" t="s">
        <v>142</v>
      </c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87"/>
      <c r="L22" s="87">
        <v>0</v>
      </c>
      <c r="M22" s="87"/>
      <c r="N22" s="87">
        <f>+'PL&amp;Cash Flow'!E36</f>
        <v>77240619</v>
      </c>
      <c r="O22" s="87"/>
      <c r="P22" s="87">
        <v>0</v>
      </c>
      <c r="Q22" s="87"/>
      <c r="R22" s="87">
        <f>SUM(D22:P22)</f>
        <v>77240619</v>
      </c>
      <c r="S22" s="87"/>
      <c r="T22" s="87">
        <f>+'PL&amp;Cash Flow'!E38</f>
        <v>-35156458</v>
      </c>
      <c r="U22" s="87"/>
      <c r="V22" s="87">
        <f>SUM(R22:T22)</f>
        <v>42084161</v>
      </c>
    </row>
    <row r="23" spans="1:22" ht="23.1" customHeight="1" x14ac:dyDescent="0.5">
      <c r="A23" s="93" t="s">
        <v>82</v>
      </c>
      <c r="D23" s="94">
        <v>0</v>
      </c>
      <c r="E23" s="87"/>
      <c r="F23" s="94">
        <v>0</v>
      </c>
      <c r="G23" s="87"/>
      <c r="H23" s="94">
        <v>0</v>
      </c>
      <c r="I23" s="87"/>
      <c r="J23" s="94">
        <v>0</v>
      </c>
      <c r="K23" s="87"/>
      <c r="L23" s="94">
        <v>0</v>
      </c>
      <c r="M23" s="87"/>
      <c r="N23" s="94">
        <f>+'PL&amp;Cash Flow'!E67</f>
        <v>-36441935</v>
      </c>
      <c r="O23" s="87"/>
      <c r="P23" s="94">
        <f>+'PL&amp;Cash Flow'!E58-'CE1'!T23</f>
        <v>-6452788</v>
      </c>
      <c r="Q23" s="87"/>
      <c r="R23" s="94">
        <f>SUM(D23:P23)</f>
        <v>-42894723</v>
      </c>
      <c r="S23" s="87"/>
      <c r="T23" s="94">
        <f>+'PL&amp;Cash Flow'!E75-'PL&amp;Cash Flow'!E38</f>
        <v>-3680926</v>
      </c>
      <c r="U23" s="87"/>
      <c r="V23" s="94">
        <f>SUM(R23:T23)</f>
        <v>-46575649</v>
      </c>
    </row>
    <row r="24" spans="1:22" ht="23.1" customHeight="1" x14ac:dyDescent="0.5">
      <c r="A24" s="93" t="s">
        <v>83</v>
      </c>
      <c r="D24" s="87">
        <f>SUM(D22:D23)</f>
        <v>0</v>
      </c>
      <c r="E24" s="87"/>
      <c r="F24" s="87">
        <f>SUM(F22:F23)</f>
        <v>0</v>
      </c>
      <c r="G24" s="87"/>
      <c r="H24" s="87">
        <f>SUM(H22:H23)</f>
        <v>0</v>
      </c>
      <c r="I24" s="87"/>
      <c r="J24" s="87">
        <f>SUM(J22:J23)</f>
        <v>0</v>
      </c>
      <c r="K24" s="87"/>
      <c r="L24" s="87">
        <f>SUM(L22:L23)</f>
        <v>0</v>
      </c>
      <c r="M24" s="87"/>
      <c r="N24" s="87">
        <f>SUM(N22:N23)</f>
        <v>40798684</v>
      </c>
      <c r="O24" s="87"/>
      <c r="P24" s="87">
        <f>SUM(P22:P23)</f>
        <v>-6452788</v>
      </c>
      <c r="Q24" s="87"/>
      <c r="R24" s="87">
        <f>SUM(R22:R23)</f>
        <v>34345896</v>
      </c>
      <c r="S24" s="87"/>
      <c r="T24" s="87">
        <f>SUM(T22:T23)</f>
        <v>-38837384</v>
      </c>
      <c r="U24" s="87"/>
      <c r="V24" s="87">
        <f>SUM(V22:V23)</f>
        <v>-4491488</v>
      </c>
    </row>
    <row r="25" spans="1:22" ht="23.1" customHeight="1" x14ac:dyDescent="0.5">
      <c r="A25" s="134" t="s">
        <v>189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 ht="23.1" customHeight="1" x14ac:dyDescent="0.5">
      <c r="A26" s="134" t="s">
        <v>191</v>
      </c>
      <c r="D26" s="87">
        <v>0</v>
      </c>
      <c r="E26" s="87"/>
      <c r="F26" s="87">
        <v>0</v>
      </c>
      <c r="G26" s="87"/>
      <c r="H26" s="87">
        <v>0</v>
      </c>
      <c r="I26" s="87"/>
      <c r="J26" s="87">
        <v>12005761</v>
      </c>
      <c r="K26" s="87"/>
      <c r="L26" s="87">
        <v>0</v>
      </c>
      <c r="M26" s="87"/>
      <c r="N26" s="87">
        <v>0</v>
      </c>
      <c r="O26" s="87"/>
      <c r="P26" s="87">
        <v>0</v>
      </c>
      <c r="Q26" s="87"/>
      <c r="R26" s="87">
        <f>SUM(D26:P26)</f>
        <v>12005761</v>
      </c>
      <c r="S26" s="87"/>
      <c r="T26" s="87">
        <v>-21005761</v>
      </c>
      <c r="U26" s="87"/>
      <c r="V26" s="87">
        <f>SUM(R26:T26)</f>
        <v>-9000000</v>
      </c>
    </row>
    <row r="27" spans="1:22" ht="23.1" customHeight="1" x14ac:dyDescent="0.5">
      <c r="A27" s="93" t="s">
        <v>178</v>
      </c>
      <c r="D27" s="87">
        <v>0</v>
      </c>
      <c r="E27" s="87"/>
      <c r="F27" s="87">
        <v>0</v>
      </c>
      <c r="G27" s="87"/>
      <c r="H27" s="87">
        <v>0</v>
      </c>
      <c r="I27" s="87"/>
      <c r="J27" s="87">
        <v>0</v>
      </c>
      <c r="K27" s="87"/>
      <c r="L27" s="87">
        <v>0</v>
      </c>
      <c r="M27" s="87"/>
      <c r="N27" s="87">
        <v>-179057154</v>
      </c>
      <c r="O27" s="87"/>
      <c r="P27" s="87">
        <v>0</v>
      </c>
      <c r="Q27" s="87"/>
      <c r="R27" s="87">
        <f>SUM(D27:P27)</f>
        <v>-179057154</v>
      </c>
      <c r="S27" s="87"/>
      <c r="T27" s="87">
        <v>0</v>
      </c>
      <c r="U27" s="87"/>
      <c r="V27" s="87">
        <f>SUM(R27:T27)</f>
        <v>-179057154</v>
      </c>
    </row>
    <row r="28" spans="1:22" ht="23.1" customHeight="1" thickBot="1" x14ac:dyDescent="0.55000000000000004">
      <c r="A28" s="83" t="s">
        <v>184</v>
      </c>
      <c r="D28" s="88">
        <f>SUM(D21:D21,D24:D27)</f>
        <v>1989531420</v>
      </c>
      <c r="E28" s="86"/>
      <c r="F28" s="88">
        <f>SUM(F21:F21,F24:F27)</f>
        <v>1105933696</v>
      </c>
      <c r="G28" s="86"/>
      <c r="H28" s="88">
        <f>SUM(H21:H21,H24:H27)</f>
        <v>13145139</v>
      </c>
      <c r="I28" s="86"/>
      <c r="J28" s="88">
        <f>SUM(J21:J21,J24:J27)</f>
        <v>12005761</v>
      </c>
      <c r="K28" s="86"/>
      <c r="L28" s="88">
        <f>SUM(L21:L21,L24:L27)</f>
        <v>198953142</v>
      </c>
      <c r="M28" s="86"/>
      <c r="N28" s="88">
        <f>SUM(N21:N21,N24:N27)</f>
        <v>928847401</v>
      </c>
      <c r="O28" s="86"/>
      <c r="P28" s="88">
        <f>SUM(P21:P21,P24:P27)</f>
        <v>-10931746</v>
      </c>
      <c r="Q28" s="86"/>
      <c r="R28" s="88">
        <f>SUM(R21:R21,R24:R27)</f>
        <v>4237484813</v>
      </c>
      <c r="S28" s="87"/>
      <c r="T28" s="88">
        <f>SUM(T21:T21,T24:T27)</f>
        <v>30417580</v>
      </c>
      <c r="U28" s="87"/>
      <c r="V28" s="88">
        <f>SUM(V21:V21,V24:V27)</f>
        <v>4267902393</v>
      </c>
    </row>
    <row r="29" spans="1:22" ht="23.1" customHeight="1" thickTop="1" x14ac:dyDescent="0.5"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>
        <f>SUM(V28-BS!E66)</f>
        <v>0</v>
      </c>
    </row>
    <row r="30" spans="1:22" ht="23.1" customHeight="1" x14ac:dyDescent="0.5">
      <c r="A30" s="93" t="s">
        <v>25</v>
      </c>
    </row>
    <row r="38" spans="5:11" ht="23.1" customHeight="1" x14ac:dyDescent="0.5">
      <c r="K38" s="92">
        <v>126907317</v>
      </c>
    </row>
    <row r="39" spans="5:11" ht="23.1" customHeight="1" x14ac:dyDescent="0.5">
      <c r="E39" s="92">
        <v>70805386</v>
      </c>
    </row>
    <row r="43" spans="5:11" ht="23.1" customHeight="1" x14ac:dyDescent="0.5">
      <c r="K43" s="92">
        <v>292847064</v>
      </c>
    </row>
    <row r="57" spans="5:5" ht="23.1" customHeight="1" x14ac:dyDescent="0.5">
      <c r="E57" s="92">
        <v>1067105870</v>
      </c>
    </row>
  </sheetData>
  <mergeCells count="3">
    <mergeCell ref="D5:V5"/>
    <mergeCell ref="D6:R6"/>
    <mergeCell ref="L11:N11"/>
  </mergeCells>
  <printOptions horizontalCentered="1"/>
  <pageMargins left="0.39370078740157483" right="0.39370078740157483" top="0.9055118110236221" bottom="0.31496062992125984" header="0.31496062992125984" footer="0.31496062992125984"/>
  <pageSetup paperSize="9" scale="5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59"/>
  <sheetViews>
    <sheetView showGridLines="0" view="pageBreakPreview" topLeftCell="A7" zoomScale="110" zoomScaleNormal="110" zoomScaleSheetLayoutView="110" workbookViewId="0">
      <selection activeCell="D16" sqref="D16"/>
    </sheetView>
  </sheetViews>
  <sheetFormatPr defaultRowHeight="24" customHeight="1" x14ac:dyDescent="0.5"/>
  <cols>
    <col min="1" max="1" width="16.140625" style="82" customWidth="1"/>
    <col min="2" max="2" width="30.140625" style="82" customWidth="1"/>
    <col min="3" max="3" width="2.5703125" style="82" customWidth="1"/>
    <col min="4" max="4" width="17.28515625" style="82" customWidth="1"/>
    <col min="5" max="5" width="1.7109375" style="82" customWidth="1"/>
    <col min="6" max="6" width="17.28515625" style="82" customWidth="1"/>
    <col min="7" max="7" width="1.7109375" style="82" customWidth="1"/>
    <col min="8" max="8" width="17.28515625" style="82" customWidth="1"/>
    <col min="9" max="9" width="1.7109375" style="82" customWidth="1"/>
    <col min="10" max="10" width="17.28515625" style="82" customWidth="1"/>
    <col min="11" max="11" width="1.7109375" style="82" customWidth="1"/>
    <col min="12" max="12" width="17.28515625" style="82" customWidth="1"/>
    <col min="13" max="13" width="13.7109375" style="82" customWidth="1"/>
    <col min="14" max="256" width="9.140625" style="82"/>
    <col min="257" max="257" width="16.140625" style="82" customWidth="1"/>
    <col min="258" max="258" width="30.140625" style="82" customWidth="1"/>
    <col min="259" max="259" width="2.5703125" style="82" customWidth="1"/>
    <col min="260" max="260" width="17.28515625" style="82" customWidth="1"/>
    <col min="261" max="261" width="1.7109375" style="82" customWidth="1"/>
    <col min="262" max="262" width="17.28515625" style="82" customWidth="1"/>
    <col min="263" max="263" width="1.7109375" style="82" customWidth="1"/>
    <col min="264" max="264" width="17.28515625" style="82" customWidth="1"/>
    <col min="265" max="265" width="1.7109375" style="82" customWidth="1"/>
    <col min="266" max="266" width="17.28515625" style="82" customWidth="1"/>
    <col min="267" max="267" width="1.7109375" style="82" customWidth="1"/>
    <col min="268" max="268" width="17.28515625" style="82" customWidth="1"/>
    <col min="269" max="269" width="13.7109375" style="82" customWidth="1"/>
    <col min="270" max="512" width="9.140625" style="82"/>
    <col min="513" max="513" width="16.140625" style="82" customWidth="1"/>
    <col min="514" max="514" width="30.140625" style="82" customWidth="1"/>
    <col min="515" max="515" width="2.5703125" style="82" customWidth="1"/>
    <col min="516" max="516" width="17.28515625" style="82" customWidth="1"/>
    <col min="517" max="517" width="1.7109375" style="82" customWidth="1"/>
    <col min="518" max="518" width="17.28515625" style="82" customWidth="1"/>
    <col min="519" max="519" width="1.7109375" style="82" customWidth="1"/>
    <col min="520" max="520" width="17.28515625" style="82" customWidth="1"/>
    <col min="521" max="521" width="1.7109375" style="82" customWidth="1"/>
    <col min="522" max="522" width="17.28515625" style="82" customWidth="1"/>
    <col min="523" max="523" width="1.7109375" style="82" customWidth="1"/>
    <col min="524" max="524" width="17.28515625" style="82" customWidth="1"/>
    <col min="525" max="525" width="13.7109375" style="82" customWidth="1"/>
    <col min="526" max="768" width="9.140625" style="82"/>
    <col min="769" max="769" width="16.140625" style="82" customWidth="1"/>
    <col min="770" max="770" width="30.140625" style="82" customWidth="1"/>
    <col min="771" max="771" width="2.5703125" style="82" customWidth="1"/>
    <col min="772" max="772" width="17.28515625" style="82" customWidth="1"/>
    <col min="773" max="773" width="1.7109375" style="82" customWidth="1"/>
    <col min="774" max="774" width="17.28515625" style="82" customWidth="1"/>
    <col min="775" max="775" width="1.7109375" style="82" customWidth="1"/>
    <col min="776" max="776" width="17.28515625" style="82" customWidth="1"/>
    <col min="777" max="777" width="1.7109375" style="82" customWidth="1"/>
    <col min="778" max="778" width="17.28515625" style="82" customWidth="1"/>
    <col min="779" max="779" width="1.7109375" style="82" customWidth="1"/>
    <col min="780" max="780" width="17.28515625" style="82" customWidth="1"/>
    <col min="781" max="781" width="13.7109375" style="82" customWidth="1"/>
    <col min="782" max="1024" width="9.140625" style="82"/>
    <col min="1025" max="1025" width="16.140625" style="82" customWidth="1"/>
    <col min="1026" max="1026" width="30.140625" style="82" customWidth="1"/>
    <col min="1027" max="1027" width="2.5703125" style="82" customWidth="1"/>
    <col min="1028" max="1028" width="17.28515625" style="82" customWidth="1"/>
    <col min="1029" max="1029" width="1.7109375" style="82" customWidth="1"/>
    <col min="1030" max="1030" width="17.28515625" style="82" customWidth="1"/>
    <col min="1031" max="1031" width="1.7109375" style="82" customWidth="1"/>
    <col min="1032" max="1032" width="17.28515625" style="82" customWidth="1"/>
    <col min="1033" max="1033" width="1.7109375" style="82" customWidth="1"/>
    <col min="1034" max="1034" width="17.28515625" style="82" customWidth="1"/>
    <col min="1035" max="1035" width="1.7109375" style="82" customWidth="1"/>
    <col min="1036" max="1036" width="17.28515625" style="82" customWidth="1"/>
    <col min="1037" max="1037" width="13.7109375" style="82" customWidth="1"/>
    <col min="1038" max="1280" width="9.140625" style="82"/>
    <col min="1281" max="1281" width="16.140625" style="82" customWidth="1"/>
    <col min="1282" max="1282" width="30.140625" style="82" customWidth="1"/>
    <col min="1283" max="1283" width="2.5703125" style="82" customWidth="1"/>
    <col min="1284" max="1284" width="17.28515625" style="82" customWidth="1"/>
    <col min="1285" max="1285" width="1.7109375" style="82" customWidth="1"/>
    <col min="1286" max="1286" width="17.28515625" style="82" customWidth="1"/>
    <col min="1287" max="1287" width="1.7109375" style="82" customWidth="1"/>
    <col min="1288" max="1288" width="17.28515625" style="82" customWidth="1"/>
    <col min="1289" max="1289" width="1.7109375" style="82" customWidth="1"/>
    <col min="1290" max="1290" width="17.28515625" style="82" customWidth="1"/>
    <col min="1291" max="1291" width="1.7109375" style="82" customWidth="1"/>
    <col min="1292" max="1292" width="17.28515625" style="82" customWidth="1"/>
    <col min="1293" max="1293" width="13.7109375" style="82" customWidth="1"/>
    <col min="1294" max="1536" width="9.140625" style="82"/>
    <col min="1537" max="1537" width="16.140625" style="82" customWidth="1"/>
    <col min="1538" max="1538" width="30.140625" style="82" customWidth="1"/>
    <col min="1539" max="1539" width="2.5703125" style="82" customWidth="1"/>
    <col min="1540" max="1540" width="17.28515625" style="82" customWidth="1"/>
    <col min="1541" max="1541" width="1.7109375" style="82" customWidth="1"/>
    <col min="1542" max="1542" width="17.28515625" style="82" customWidth="1"/>
    <col min="1543" max="1543" width="1.7109375" style="82" customWidth="1"/>
    <col min="1544" max="1544" width="17.28515625" style="82" customWidth="1"/>
    <col min="1545" max="1545" width="1.7109375" style="82" customWidth="1"/>
    <col min="1546" max="1546" width="17.28515625" style="82" customWidth="1"/>
    <col min="1547" max="1547" width="1.7109375" style="82" customWidth="1"/>
    <col min="1548" max="1548" width="17.28515625" style="82" customWidth="1"/>
    <col min="1549" max="1549" width="13.7109375" style="82" customWidth="1"/>
    <col min="1550" max="1792" width="9.140625" style="82"/>
    <col min="1793" max="1793" width="16.140625" style="82" customWidth="1"/>
    <col min="1794" max="1794" width="30.140625" style="82" customWidth="1"/>
    <col min="1795" max="1795" width="2.5703125" style="82" customWidth="1"/>
    <col min="1796" max="1796" width="17.28515625" style="82" customWidth="1"/>
    <col min="1797" max="1797" width="1.7109375" style="82" customWidth="1"/>
    <col min="1798" max="1798" width="17.28515625" style="82" customWidth="1"/>
    <col min="1799" max="1799" width="1.7109375" style="82" customWidth="1"/>
    <col min="1800" max="1800" width="17.28515625" style="82" customWidth="1"/>
    <col min="1801" max="1801" width="1.7109375" style="82" customWidth="1"/>
    <col min="1802" max="1802" width="17.28515625" style="82" customWidth="1"/>
    <col min="1803" max="1803" width="1.7109375" style="82" customWidth="1"/>
    <col min="1804" max="1804" width="17.28515625" style="82" customWidth="1"/>
    <col min="1805" max="1805" width="13.7109375" style="82" customWidth="1"/>
    <col min="1806" max="2048" width="9.140625" style="82"/>
    <col min="2049" max="2049" width="16.140625" style="82" customWidth="1"/>
    <col min="2050" max="2050" width="30.140625" style="82" customWidth="1"/>
    <col min="2051" max="2051" width="2.5703125" style="82" customWidth="1"/>
    <col min="2052" max="2052" width="17.28515625" style="82" customWidth="1"/>
    <col min="2053" max="2053" width="1.7109375" style="82" customWidth="1"/>
    <col min="2054" max="2054" width="17.28515625" style="82" customWidth="1"/>
    <col min="2055" max="2055" width="1.7109375" style="82" customWidth="1"/>
    <col min="2056" max="2056" width="17.28515625" style="82" customWidth="1"/>
    <col min="2057" max="2057" width="1.7109375" style="82" customWidth="1"/>
    <col min="2058" max="2058" width="17.28515625" style="82" customWidth="1"/>
    <col min="2059" max="2059" width="1.7109375" style="82" customWidth="1"/>
    <col min="2060" max="2060" width="17.28515625" style="82" customWidth="1"/>
    <col min="2061" max="2061" width="13.7109375" style="82" customWidth="1"/>
    <col min="2062" max="2304" width="9.140625" style="82"/>
    <col min="2305" max="2305" width="16.140625" style="82" customWidth="1"/>
    <col min="2306" max="2306" width="30.140625" style="82" customWidth="1"/>
    <col min="2307" max="2307" width="2.5703125" style="82" customWidth="1"/>
    <col min="2308" max="2308" width="17.28515625" style="82" customWidth="1"/>
    <col min="2309" max="2309" width="1.7109375" style="82" customWidth="1"/>
    <col min="2310" max="2310" width="17.28515625" style="82" customWidth="1"/>
    <col min="2311" max="2311" width="1.7109375" style="82" customWidth="1"/>
    <col min="2312" max="2312" width="17.28515625" style="82" customWidth="1"/>
    <col min="2313" max="2313" width="1.7109375" style="82" customWidth="1"/>
    <col min="2314" max="2314" width="17.28515625" style="82" customWidth="1"/>
    <col min="2315" max="2315" width="1.7109375" style="82" customWidth="1"/>
    <col min="2316" max="2316" width="17.28515625" style="82" customWidth="1"/>
    <col min="2317" max="2317" width="13.7109375" style="82" customWidth="1"/>
    <col min="2318" max="2560" width="9.140625" style="82"/>
    <col min="2561" max="2561" width="16.140625" style="82" customWidth="1"/>
    <col min="2562" max="2562" width="30.140625" style="82" customWidth="1"/>
    <col min="2563" max="2563" width="2.5703125" style="82" customWidth="1"/>
    <col min="2564" max="2564" width="17.28515625" style="82" customWidth="1"/>
    <col min="2565" max="2565" width="1.7109375" style="82" customWidth="1"/>
    <col min="2566" max="2566" width="17.28515625" style="82" customWidth="1"/>
    <col min="2567" max="2567" width="1.7109375" style="82" customWidth="1"/>
    <col min="2568" max="2568" width="17.28515625" style="82" customWidth="1"/>
    <col min="2569" max="2569" width="1.7109375" style="82" customWidth="1"/>
    <col min="2570" max="2570" width="17.28515625" style="82" customWidth="1"/>
    <col min="2571" max="2571" width="1.7109375" style="82" customWidth="1"/>
    <col min="2572" max="2572" width="17.28515625" style="82" customWidth="1"/>
    <col min="2573" max="2573" width="13.7109375" style="82" customWidth="1"/>
    <col min="2574" max="2816" width="9.140625" style="82"/>
    <col min="2817" max="2817" width="16.140625" style="82" customWidth="1"/>
    <col min="2818" max="2818" width="30.140625" style="82" customWidth="1"/>
    <col min="2819" max="2819" width="2.5703125" style="82" customWidth="1"/>
    <col min="2820" max="2820" width="17.28515625" style="82" customWidth="1"/>
    <col min="2821" max="2821" width="1.7109375" style="82" customWidth="1"/>
    <col min="2822" max="2822" width="17.28515625" style="82" customWidth="1"/>
    <col min="2823" max="2823" width="1.7109375" style="82" customWidth="1"/>
    <col min="2824" max="2824" width="17.28515625" style="82" customWidth="1"/>
    <col min="2825" max="2825" width="1.7109375" style="82" customWidth="1"/>
    <col min="2826" max="2826" width="17.28515625" style="82" customWidth="1"/>
    <col min="2827" max="2827" width="1.7109375" style="82" customWidth="1"/>
    <col min="2828" max="2828" width="17.28515625" style="82" customWidth="1"/>
    <col min="2829" max="2829" width="13.7109375" style="82" customWidth="1"/>
    <col min="2830" max="3072" width="9.140625" style="82"/>
    <col min="3073" max="3073" width="16.140625" style="82" customWidth="1"/>
    <col min="3074" max="3074" width="30.140625" style="82" customWidth="1"/>
    <col min="3075" max="3075" width="2.5703125" style="82" customWidth="1"/>
    <col min="3076" max="3076" width="17.28515625" style="82" customWidth="1"/>
    <col min="3077" max="3077" width="1.7109375" style="82" customWidth="1"/>
    <col min="3078" max="3078" width="17.28515625" style="82" customWidth="1"/>
    <col min="3079" max="3079" width="1.7109375" style="82" customWidth="1"/>
    <col min="3080" max="3080" width="17.28515625" style="82" customWidth="1"/>
    <col min="3081" max="3081" width="1.7109375" style="82" customWidth="1"/>
    <col min="3082" max="3082" width="17.28515625" style="82" customWidth="1"/>
    <col min="3083" max="3083" width="1.7109375" style="82" customWidth="1"/>
    <col min="3084" max="3084" width="17.28515625" style="82" customWidth="1"/>
    <col min="3085" max="3085" width="13.7109375" style="82" customWidth="1"/>
    <col min="3086" max="3328" width="9.140625" style="82"/>
    <col min="3329" max="3329" width="16.140625" style="82" customWidth="1"/>
    <col min="3330" max="3330" width="30.140625" style="82" customWidth="1"/>
    <col min="3331" max="3331" width="2.5703125" style="82" customWidth="1"/>
    <col min="3332" max="3332" width="17.28515625" style="82" customWidth="1"/>
    <col min="3333" max="3333" width="1.7109375" style="82" customWidth="1"/>
    <col min="3334" max="3334" width="17.28515625" style="82" customWidth="1"/>
    <col min="3335" max="3335" width="1.7109375" style="82" customWidth="1"/>
    <col min="3336" max="3336" width="17.28515625" style="82" customWidth="1"/>
    <col min="3337" max="3337" width="1.7109375" style="82" customWidth="1"/>
    <col min="3338" max="3338" width="17.28515625" style="82" customWidth="1"/>
    <col min="3339" max="3339" width="1.7109375" style="82" customWidth="1"/>
    <col min="3340" max="3340" width="17.28515625" style="82" customWidth="1"/>
    <col min="3341" max="3341" width="13.7109375" style="82" customWidth="1"/>
    <col min="3342" max="3584" width="9.140625" style="82"/>
    <col min="3585" max="3585" width="16.140625" style="82" customWidth="1"/>
    <col min="3586" max="3586" width="30.140625" style="82" customWidth="1"/>
    <col min="3587" max="3587" width="2.5703125" style="82" customWidth="1"/>
    <col min="3588" max="3588" width="17.28515625" style="82" customWidth="1"/>
    <col min="3589" max="3589" width="1.7109375" style="82" customWidth="1"/>
    <col min="3590" max="3590" width="17.28515625" style="82" customWidth="1"/>
    <col min="3591" max="3591" width="1.7109375" style="82" customWidth="1"/>
    <col min="3592" max="3592" width="17.28515625" style="82" customWidth="1"/>
    <col min="3593" max="3593" width="1.7109375" style="82" customWidth="1"/>
    <col min="3594" max="3594" width="17.28515625" style="82" customWidth="1"/>
    <col min="3595" max="3595" width="1.7109375" style="82" customWidth="1"/>
    <col min="3596" max="3596" width="17.28515625" style="82" customWidth="1"/>
    <col min="3597" max="3597" width="13.7109375" style="82" customWidth="1"/>
    <col min="3598" max="3840" width="9.140625" style="82"/>
    <col min="3841" max="3841" width="16.140625" style="82" customWidth="1"/>
    <col min="3842" max="3842" width="30.140625" style="82" customWidth="1"/>
    <col min="3843" max="3843" width="2.5703125" style="82" customWidth="1"/>
    <col min="3844" max="3844" width="17.28515625" style="82" customWidth="1"/>
    <col min="3845" max="3845" width="1.7109375" style="82" customWidth="1"/>
    <col min="3846" max="3846" width="17.28515625" style="82" customWidth="1"/>
    <col min="3847" max="3847" width="1.7109375" style="82" customWidth="1"/>
    <col min="3848" max="3848" width="17.28515625" style="82" customWidth="1"/>
    <col min="3849" max="3849" width="1.7109375" style="82" customWidth="1"/>
    <col min="3850" max="3850" width="17.28515625" style="82" customWidth="1"/>
    <col min="3851" max="3851" width="1.7109375" style="82" customWidth="1"/>
    <col min="3852" max="3852" width="17.28515625" style="82" customWidth="1"/>
    <col min="3853" max="3853" width="13.7109375" style="82" customWidth="1"/>
    <col min="3854" max="4096" width="9.140625" style="82"/>
    <col min="4097" max="4097" width="16.140625" style="82" customWidth="1"/>
    <col min="4098" max="4098" width="30.140625" style="82" customWidth="1"/>
    <col min="4099" max="4099" width="2.5703125" style="82" customWidth="1"/>
    <col min="4100" max="4100" width="17.28515625" style="82" customWidth="1"/>
    <col min="4101" max="4101" width="1.7109375" style="82" customWidth="1"/>
    <col min="4102" max="4102" width="17.28515625" style="82" customWidth="1"/>
    <col min="4103" max="4103" width="1.7109375" style="82" customWidth="1"/>
    <col min="4104" max="4104" width="17.28515625" style="82" customWidth="1"/>
    <col min="4105" max="4105" width="1.7109375" style="82" customWidth="1"/>
    <col min="4106" max="4106" width="17.28515625" style="82" customWidth="1"/>
    <col min="4107" max="4107" width="1.7109375" style="82" customWidth="1"/>
    <col min="4108" max="4108" width="17.28515625" style="82" customWidth="1"/>
    <col min="4109" max="4109" width="13.7109375" style="82" customWidth="1"/>
    <col min="4110" max="4352" width="9.140625" style="82"/>
    <col min="4353" max="4353" width="16.140625" style="82" customWidth="1"/>
    <col min="4354" max="4354" width="30.140625" style="82" customWidth="1"/>
    <col min="4355" max="4355" width="2.5703125" style="82" customWidth="1"/>
    <col min="4356" max="4356" width="17.28515625" style="82" customWidth="1"/>
    <col min="4357" max="4357" width="1.7109375" style="82" customWidth="1"/>
    <col min="4358" max="4358" width="17.28515625" style="82" customWidth="1"/>
    <col min="4359" max="4359" width="1.7109375" style="82" customWidth="1"/>
    <col min="4360" max="4360" width="17.28515625" style="82" customWidth="1"/>
    <col min="4361" max="4361" width="1.7109375" style="82" customWidth="1"/>
    <col min="4362" max="4362" width="17.28515625" style="82" customWidth="1"/>
    <col min="4363" max="4363" width="1.7109375" style="82" customWidth="1"/>
    <col min="4364" max="4364" width="17.28515625" style="82" customWidth="1"/>
    <col min="4365" max="4365" width="13.7109375" style="82" customWidth="1"/>
    <col min="4366" max="4608" width="9.140625" style="82"/>
    <col min="4609" max="4609" width="16.140625" style="82" customWidth="1"/>
    <col min="4610" max="4610" width="30.140625" style="82" customWidth="1"/>
    <col min="4611" max="4611" width="2.5703125" style="82" customWidth="1"/>
    <col min="4612" max="4612" width="17.28515625" style="82" customWidth="1"/>
    <col min="4613" max="4613" width="1.7109375" style="82" customWidth="1"/>
    <col min="4614" max="4614" width="17.28515625" style="82" customWidth="1"/>
    <col min="4615" max="4615" width="1.7109375" style="82" customWidth="1"/>
    <col min="4616" max="4616" width="17.28515625" style="82" customWidth="1"/>
    <col min="4617" max="4617" width="1.7109375" style="82" customWidth="1"/>
    <col min="4618" max="4618" width="17.28515625" style="82" customWidth="1"/>
    <col min="4619" max="4619" width="1.7109375" style="82" customWidth="1"/>
    <col min="4620" max="4620" width="17.28515625" style="82" customWidth="1"/>
    <col min="4621" max="4621" width="13.7109375" style="82" customWidth="1"/>
    <col min="4622" max="4864" width="9.140625" style="82"/>
    <col min="4865" max="4865" width="16.140625" style="82" customWidth="1"/>
    <col min="4866" max="4866" width="30.140625" style="82" customWidth="1"/>
    <col min="4867" max="4867" width="2.5703125" style="82" customWidth="1"/>
    <col min="4868" max="4868" width="17.28515625" style="82" customWidth="1"/>
    <col min="4869" max="4869" width="1.7109375" style="82" customWidth="1"/>
    <col min="4870" max="4870" width="17.28515625" style="82" customWidth="1"/>
    <col min="4871" max="4871" width="1.7109375" style="82" customWidth="1"/>
    <col min="4872" max="4872" width="17.28515625" style="82" customWidth="1"/>
    <col min="4873" max="4873" width="1.7109375" style="82" customWidth="1"/>
    <col min="4874" max="4874" width="17.28515625" style="82" customWidth="1"/>
    <col min="4875" max="4875" width="1.7109375" style="82" customWidth="1"/>
    <col min="4876" max="4876" width="17.28515625" style="82" customWidth="1"/>
    <col min="4877" max="4877" width="13.7109375" style="82" customWidth="1"/>
    <col min="4878" max="5120" width="9.140625" style="82"/>
    <col min="5121" max="5121" width="16.140625" style="82" customWidth="1"/>
    <col min="5122" max="5122" width="30.140625" style="82" customWidth="1"/>
    <col min="5123" max="5123" width="2.5703125" style="82" customWidth="1"/>
    <col min="5124" max="5124" width="17.28515625" style="82" customWidth="1"/>
    <col min="5125" max="5125" width="1.7109375" style="82" customWidth="1"/>
    <col min="5126" max="5126" width="17.28515625" style="82" customWidth="1"/>
    <col min="5127" max="5127" width="1.7109375" style="82" customWidth="1"/>
    <col min="5128" max="5128" width="17.28515625" style="82" customWidth="1"/>
    <col min="5129" max="5129" width="1.7109375" style="82" customWidth="1"/>
    <col min="5130" max="5130" width="17.28515625" style="82" customWidth="1"/>
    <col min="5131" max="5131" width="1.7109375" style="82" customWidth="1"/>
    <col min="5132" max="5132" width="17.28515625" style="82" customWidth="1"/>
    <col min="5133" max="5133" width="13.7109375" style="82" customWidth="1"/>
    <col min="5134" max="5376" width="9.140625" style="82"/>
    <col min="5377" max="5377" width="16.140625" style="82" customWidth="1"/>
    <col min="5378" max="5378" width="30.140625" style="82" customWidth="1"/>
    <col min="5379" max="5379" width="2.5703125" style="82" customWidth="1"/>
    <col min="5380" max="5380" width="17.28515625" style="82" customWidth="1"/>
    <col min="5381" max="5381" width="1.7109375" style="82" customWidth="1"/>
    <col min="5382" max="5382" width="17.28515625" style="82" customWidth="1"/>
    <col min="5383" max="5383" width="1.7109375" style="82" customWidth="1"/>
    <col min="5384" max="5384" width="17.28515625" style="82" customWidth="1"/>
    <col min="5385" max="5385" width="1.7109375" style="82" customWidth="1"/>
    <col min="5386" max="5386" width="17.28515625" style="82" customWidth="1"/>
    <col min="5387" max="5387" width="1.7109375" style="82" customWidth="1"/>
    <col min="5388" max="5388" width="17.28515625" style="82" customWidth="1"/>
    <col min="5389" max="5389" width="13.7109375" style="82" customWidth="1"/>
    <col min="5390" max="5632" width="9.140625" style="82"/>
    <col min="5633" max="5633" width="16.140625" style="82" customWidth="1"/>
    <col min="5634" max="5634" width="30.140625" style="82" customWidth="1"/>
    <col min="5635" max="5635" width="2.5703125" style="82" customWidth="1"/>
    <col min="5636" max="5636" width="17.28515625" style="82" customWidth="1"/>
    <col min="5637" max="5637" width="1.7109375" style="82" customWidth="1"/>
    <col min="5638" max="5638" width="17.28515625" style="82" customWidth="1"/>
    <col min="5639" max="5639" width="1.7109375" style="82" customWidth="1"/>
    <col min="5640" max="5640" width="17.28515625" style="82" customWidth="1"/>
    <col min="5641" max="5641" width="1.7109375" style="82" customWidth="1"/>
    <col min="5642" max="5642" width="17.28515625" style="82" customWidth="1"/>
    <col min="5643" max="5643" width="1.7109375" style="82" customWidth="1"/>
    <col min="5644" max="5644" width="17.28515625" style="82" customWidth="1"/>
    <col min="5645" max="5645" width="13.7109375" style="82" customWidth="1"/>
    <col min="5646" max="5888" width="9.140625" style="82"/>
    <col min="5889" max="5889" width="16.140625" style="82" customWidth="1"/>
    <col min="5890" max="5890" width="30.140625" style="82" customWidth="1"/>
    <col min="5891" max="5891" width="2.5703125" style="82" customWidth="1"/>
    <col min="5892" max="5892" width="17.28515625" style="82" customWidth="1"/>
    <col min="5893" max="5893" width="1.7109375" style="82" customWidth="1"/>
    <col min="5894" max="5894" width="17.28515625" style="82" customWidth="1"/>
    <col min="5895" max="5895" width="1.7109375" style="82" customWidth="1"/>
    <col min="5896" max="5896" width="17.28515625" style="82" customWidth="1"/>
    <col min="5897" max="5897" width="1.7109375" style="82" customWidth="1"/>
    <col min="5898" max="5898" width="17.28515625" style="82" customWidth="1"/>
    <col min="5899" max="5899" width="1.7109375" style="82" customWidth="1"/>
    <col min="5900" max="5900" width="17.28515625" style="82" customWidth="1"/>
    <col min="5901" max="5901" width="13.7109375" style="82" customWidth="1"/>
    <col min="5902" max="6144" width="9.140625" style="82"/>
    <col min="6145" max="6145" width="16.140625" style="82" customWidth="1"/>
    <col min="6146" max="6146" width="30.140625" style="82" customWidth="1"/>
    <col min="6147" max="6147" width="2.5703125" style="82" customWidth="1"/>
    <col min="6148" max="6148" width="17.28515625" style="82" customWidth="1"/>
    <col min="6149" max="6149" width="1.7109375" style="82" customWidth="1"/>
    <col min="6150" max="6150" width="17.28515625" style="82" customWidth="1"/>
    <col min="6151" max="6151" width="1.7109375" style="82" customWidth="1"/>
    <col min="6152" max="6152" width="17.28515625" style="82" customWidth="1"/>
    <col min="6153" max="6153" width="1.7109375" style="82" customWidth="1"/>
    <col min="6154" max="6154" width="17.28515625" style="82" customWidth="1"/>
    <col min="6155" max="6155" width="1.7109375" style="82" customWidth="1"/>
    <col min="6156" max="6156" width="17.28515625" style="82" customWidth="1"/>
    <col min="6157" max="6157" width="13.7109375" style="82" customWidth="1"/>
    <col min="6158" max="6400" width="9.140625" style="82"/>
    <col min="6401" max="6401" width="16.140625" style="82" customWidth="1"/>
    <col min="6402" max="6402" width="30.140625" style="82" customWidth="1"/>
    <col min="6403" max="6403" width="2.5703125" style="82" customWidth="1"/>
    <col min="6404" max="6404" width="17.28515625" style="82" customWidth="1"/>
    <col min="6405" max="6405" width="1.7109375" style="82" customWidth="1"/>
    <col min="6406" max="6406" width="17.28515625" style="82" customWidth="1"/>
    <col min="6407" max="6407" width="1.7109375" style="82" customWidth="1"/>
    <col min="6408" max="6408" width="17.28515625" style="82" customWidth="1"/>
    <col min="6409" max="6409" width="1.7109375" style="82" customWidth="1"/>
    <col min="6410" max="6410" width="17.28515625" style="82" customWidth="1"/>
    <col min="6411" max="6411" width="1.7109375" style="82" customWidth="1"/>
    <col min="6412" max="6412" width="17.28515625" style="82" customWidth="1"/>
    <col min="6413" max="6413" width="13.7109375" style="82" customWidth="1"/>
    <col min="6414" max="6656" width="9.140625" style="82"/>
    <col min="6657" max="6657" width="16.140625" style="82" customWidth="1"/>
    <col min="6658" max="6658" width="30.140625" style="82" customWidth="1"/>
    <col min="6659" max="6659" width="2.5703125" style="82" customWidth="1"/>
    <col min="6660" max="6660" width="17.28515625" style="82" customWidth="1"/>
    <col min="6661" max="6661" width="1.7109375" style="82" customWidth="1"/>
    <col min="6662" max="6662" width="17.28515625" style="82" customWidth="1"/>
    <col min="6663" max="6663" width="1.7109375" style="82" customWidth="1"/>
    <col min="6664" max="6664" width="17.28515625" style="82" customWidth="1"/>
    <col min="6665" max="6665" width="1.7109375" style="82" customWidth="1"/>
    <col min="6666" max="6666" width="17.28515625" style="82" customWidth="1"/>
    <col min="6667" max="6667" width="1.7109375" style="82" customWidth="1"/>
    <col min="6668" max="6668" width="17.28515625" style="82" customWidth="1"/>
    <col min="6669" max="6669" width="13.7109375" style="82" customWidth="1"/>
    <col min="6670" max="6912" width="9.140625" style="82"/>
    <col min="6913" max="6913" width="16.140625" style="82" customWidth="1"/>
    <col min="6914" max="6914" width="30.140625" style="82" customWidth="1"/>
    <col min="6915" max="6915" width="2.5703125" style="82" customWidth="1"/>
    <col min="6916" max="6916" width="17.28515625" style="82" customWidth="1"/>
    <col min="6917" max="6917" width="1.7109375" style="82" customWidth="1"/>
    <col min="6918" max="6918" width="17.28515625" style="82" customWidth="1"/>
    <col min="6919" max="6919" width="1.7109375" style="82" customWidth="1"/>
    <col min="6920" max="6920" width="17.28515625" style="82" customWidth="1"/>
    <col min="6921" max="6921" width="1.7109375" style="82" customWidth="1"/>
    <col min="6922" max="6922" width="17.28515625" style="82" customWidth="1"/>
    <col min="6923" max="6923" width="1.7109375" style="82" customWidth="1"/>
    <col min="6924" max="6924" width="17.28515625" style="82" customWidth="1"/>
    <col min="6925" max="6925" width="13.7109375" style="82" customWidth="1"/>
    <col min="6926" max="7168" width="9.140625" style="82"/>
    <col min="7169" max="7169" width="16.140625" style="82" customWidth="1"/>
    <col min="7170" max="7170" width="30.140625" style="82" customWidth="1"/>
    <col min="7171" max="7171" width="2.5703125" style="82" customWidth="1"/>
    <col min="7172" max="7172" width="17.28515625" style="82" customWidth="1"/>
    <col min="7173" max="7173" width="1.7109375" style="82" customWidth="1"/>
    <col min="7174" max="7174" width="17.28515625" style="82" customWidth="1"/>
    <col min="7175" max="7175" width="1.7109375" style="82" customWidth="1"/>
    <col min="7176" max="7176" width="17.28515625" style="82" customWidth="1"/>
    <col min="7177" max="7177" width="1.7109375" style="82" customWidth="1"/>
    <col min="7178" max="7178" width="17.28515625" style="82" customWidth="1"/>
    <col min="7179" max="7179" width="1.7109375" style="82" customWidth="1"/>
    <col min="7180" max="7180" width="17.28515625" style="82" customWidth="1"/>
    <col min="7181" max="7181" width="13.7109375" style="82" customWidth="1"/>
    <col min="7182" max="7424" width="9.140625" style="82"/>
    <col min="7425" max="7425" width="16.140625" style="82" customWidth="1"/>
    <col min="7426" max="7426" width="30.140625" style="82" customWidth="1"/>
    <col min="7427" max="7427" width="2.5703125" style="82" customWidth="1"/>
    <col min="7428" max="7428" width="17.28515625" style="82" customWidth="1"/>
    <col min="7429" max="7429" width="1.7109375" style="82" customWidth="1"/>
    <col min="7430" max="7430" width="17.28515625" style="82" customWidth="1"/>
    <col min="7431" max="7431" width="1.7109375" style="82" customWidth="1"/>
    <col min="7432" max="7432" width="17.28515625" style="82" customWidth="1"/>
    <col min="7433" max="7433" width="1.7109375" style="82" customWidth="1"/>
    <col min="7434" max="7434" width="17.28515625" style="82" customWidth="1"/>
    <col min="7435" max="7435" width="1.7109375" style="82" customWidth="1"/>
    <col min="7436" max="7436" width="17.28515625" style="82" customWidth="1"/>
    <col min="7437" max="7437" width="13.7109375" style="82" customWidth="1"/>
    <col min="7438" max="7680" width="9.140625" style="82"/>
    <col min="7681" max="7681" width="16.140625" style="82" customWidth="1"/>
    <col min="7682" max="7682" width="30.140625" style="82" customWidth="1"/>
    <col min="7683" max="7683" width="2.5703125" style="82" customWidth="1"/>
    <col min="7684" max="7684" width="17.28515625" style="82" customWidth="1"/>
    <col min="7685" max="7685" width="1.7109375" style="82" customWidth="1"/>
    <col min="7686" max="7686" width="17.28515625" style="82" customWidth="1"/>
    <col min="7687" max="7687" width="1.7109375" style="82" customWidth="1"/>
    <col min="7688" max="7688" width="17.28515625" style="82" customWidth="1"/>
    <col min="7689" max="7689" width="1.7109375" style="82" customWidth="1"/>
    <col min="7690" max="7690" width="17.28515625" style="82" customWidth="1"/>
    <col min="7691" max="7691" width="1.7109375" style="82" customWidth="1"/>
    <col min="7692" max="7692" width="17.28515625" style="82" customWidth="1"/>
    <col min="7693" max="7693" width="13.7109375" style="82" customWidth="1"/>
    <col min="7694" max="7936" width="9.140625" style="82"/>
    <col min="7937" max="7937" width="16.140625" style="82" customWidth="1"/>
    <col min="7938" max="7938" width="30.140625" style="82" customWidth="1"/>
    <col min="7939" max="7939" width="2.5703125" style="82" customWidth="1"/>
    <col min="7940" max="7940" width="17.28515625" style="82" customWidth="1"/>
    <col min="7941" max="7941" width="1.7109375" style="82" customWidth="1"/>
    <col min="7942" max="7942" width="17.28515625" style="82" customWidth="1"/>
    <col min="7943" max="7943" width="1.7109375" style="82" customWidth="1"/>
    <col min="7944" max="7944" width="17.28515625" style="82" customWidth="1"/>
    <col min="7945" max="7945" width="1.7109375" style="82" customWidth="1"/>
    <col min="7946" max="7946" width="17.28515625" style="82" customWidth="1"/>
    <col min="7947" max="7947" width="1.7109375" style="82" customWidth="1"/>
    <col min="7948" max="7948" width="17.28515625" style="82" customWidth="1"/>
    <col min="7949" max="7949" width="13.7109375" style="82" customWidth="1"/>
    <col min="7950" max="8192" width="9.140625" style="82"/>
    <col min="8193" max="8193" width="16.140625" style="82" customWidth="1"/>
    <col min="8194" max="8194" width="30.140625" style="82" customWidth="1"/>
    <col min="8195" max="8195" width="2.5703125" style="82" customWidth="1"/>
    <col min="8196" max="8196" width="17.28515625" style="82" customWidth="1"/>
    <col min="8197" max="8197" width="1.7109375" style="82" customWidth="1"/>
    <col min="8198" max="8198" width="17.28515625" style="82" customWidth="1"/>
    <col min="8199" max="8199" width="1.7109375" style="82" customWidth="1"/>
    <col min="8200" max="8200" width="17.28515625" style="82" customWidth="1"/>
    <col min="8201" max="8201" width="1.7109375" style="82" customWidth="1"/>
    <col min="8202" max="8202" width="17.28515625" style="82" customWidth="1"/>
    <col min="8203" max="8203" width="1.7109375" style="82" customWidth="1"/>
    <col min="8204" max="8204" width="17.28515625" style="82" customWidth="1"/>
    <col min="8205" max="8205" width="13.7109375" style="82" customWidth="1"/>
    <col min="8206" max="8448" width="9.140625" style="82"/>
    <col min="8449" max="8449" width="16.140625" style="82" customWidth="1"/>
    <col min="8450" max="8450" width="30.140625" style="82" customWidth="1"/>
    <col min="8451" max="8451" width="2.5703125" style="82" customWidth="1"/>
    <col min="8452" max="8452" width="17.28515625" style="82" customWidth="1"/>
    <col min="8453" max="8453" width="1.7109375" style="82" customWidth="1"/>
    <col min="8454" max="8454" width="17.28515625" style="82" customWidth="1"/>
    <col min="8455" max="8455" width="1.7109375" style="82" customWidth="1"/>
    <col min="8456" max="8456" width="17.28515625" style="82" customWidth="1"/>
    <col min="8457" max="8457" width="1.7109375" style="82" customWidth="1"/>
    <col min="8458" max="8458" width="17.28515625" style="82" customWidth="1"/>
    <col min="8459" max="8459" width="1.7109375" style="82" customWidth="1"/>
    <col min="8460" max="8460" width="17.28515625" style="82" customWidth="1"/>
    <col min="8461" max="8461" width="13.7109375" style="82" customWidth="1"/>
    <col min="8462" max="8704" width="9.140625" style="82"/>
    <col min="8705" max="8705" width="16.140625" style="82" customWidth="1"/>
    <col min="8706" max="8706" width="30.140625" style="82" customWidth="1"/>
    <col min="8707" max="8707" width="2.5703125" style="82" customWidth="1"/>
    <col min="8708" max="8708" width="17.28515625" style="82" customWidth="1"/>
    <col min="8709" max="8709" width="1.7109375" style="82" customWidth="1"/>
    <col min="8710" max="8710" width="17.28515625" style="82" customWidth="1"/>
    <col min="8711" max="8711" width="1.7109375" style="82" customWidth="1"/>
    <col min="8712" max="8712" width="17.28515625" style="82" customWidth="1"/>
    <col min="8713" max="8713" width="1.7109375" style="82" customWidth="1"/>
    <col min="8714" max="8714" width="17.28515625" style="82" customWidth="1"/>
    <col min="8715" max="8715" width="1.7109375" style="82" customWidth="1"/>
    <col min="8716" max="8716" width="17.28515625" style="82" customWidth="1"/>
    <col min="8717" max="8717" width="13.7109375" style="82" customWidth="1"/>
    <col min="8718" max="8960" width="9.140625" style="82"/>
    <col min="8961" max="8961" width="16.140625" style="82" customWidth="1"/>
    <col min="8962" max="8962" width="30.140625" style="82" customWidth="1"/>
    <col min="8963" max="8963" width="2.5703125" style="82" customWidth="1"/>
    <col min="8964" max="8964" width="17.28515625" style="82" customWidth="1"/>
    <col min="8965" max="8965" width="1.7109375" style="82" customWidth="1"/>
    <col min="8966" max="8966" width="17.28515625" style="82" customWidth="1"/>
    <col min="8967" max="8967" width="1.7109375" style="82" customWidth="1"/>
    <col min="8968" max="8968" width="17.28515625" style="82" customWidth="1"/>
    <col min="8969" max="8969" width="1.7109375" style="82" customWidth="1"/>
    <col min="8970" max="8970" width="17.28515625" style="82" customWidth="1"/>
    <col min="8971" max="8971" width="1.7109375" style="82" customWidth="1"/>
    <col min="8972" max="8972" width="17.28515625" style="82" customWidth="1"/>
    <col min="8973" max="8973" width="13.7109375" style="82" customWidth="1"/>
    <col min="8974" max="9216" width="9.140625" style="82"/>
    <col min="9217" max="9217" width="16.140625" style="82" customWidth="1"/>
    <col min="9218" max="9218" width="30.140625" style="82" customWidth="1"/>
    <col min="9219" max="9219" width="2.5703125" style="82" customWidth="1"/>
    <col min="9220" max="9220" width="17.28515625" style="82" customWidth="1"/>
    <col min="9221" max="9221" width="1.7109375" style="82" customWidth="1"/>
    <col min="9222" max="9222" width="17.28515625" style="82" customWidth="1"/>
    <col min="9223" max="9223" width="1.7109375" style="82" customWidth="1"/>
    <col min="9224" max="9224" width="17.28515625" style="82" customWidth="1"/>
    <col min="9225" max="9225" width="1.7109375" style="82" customWidth="1"/>
    <col min="9226" max="9226" width="17.28515625" style="82" customWidth="1"/>
    <col min="9227" max="9227" width="1.7109375" style="82" customWidth="1"/>
    <col min="9228" max="9228" width="17.28515625" style="82" customWidth="1"/>
    <col min="9229" max="9229" width="13.7109375" style="82" customWidth="1"/>
    <col min="9230" max="9472" width="9.140625" style="82"/>
    <col min="9473" max="9473" width="16.140625" style="82" customWidth="1"/>
    <col min="9474" max="9474" width="30.140625" style="82" customWidth="1"/>
    <col min="9475" max="9475" width="2.5703125" style="82" customWidth="1"/>
    <col min="9476" max="9476" width="17.28515625" style="82" customWidth="1"/>
    <col min="9477" max="9477" width="1.7109375" style="82" customWidth="1"/>
    <col min="9478" max="9478" width="17.28515625" style="82" customWidth="1"/>
    <col min="9479" max="9479" width="1.7109375" style="82" customWidth="1"/>
    <col min="9480" max="9480" width="17.28515625" style="82" customWidth="1"/>
    <col min="9481" max="9481" width="1.7109375" style="82" customWidth="1"/>
    <col min="9482" max="9482" width="17.28515625" style="82" customWidth="1"/>
    <col min="9483" max="9483" width="1.7109375" style="82" customWidth="1"/>
    <col min="9484" max="9484" width="17.28515625" style="82" customWidth="1"/>
    <col min="9485" max="9485" width="13.7109375" style="82" customWidth="1"/>
    <col min="9486" max="9728" width="9.140625" style="82"/>
    <col min="9729" max="9729" width="16.140625" style="82" customWidth="1"/>
    <col min="9730" max="9730" width="30.140625" style="82" customWidth="1"/>
    <col min="9731" max="9731" width="2.5703125" style="82" customWidth="1"/>
    <col min="9732" max="9732" width="17.28515625" style="82" customWidth="1"/>
    <col min="9733" max="9733" width="1.7109375" style="82" customWidth="1"/>
    <col min="9734" max="9734" width="17.28515625" style="82" customWidth="1"/>
    <col min="9735" max="9735" width="1.7109375" style="82" customWidth="1"/>
    <col min="9736" max="9736" width="17.28515625" style="82" customWidth="1"/>
    <col min="9737" max="9737" width="1.7109375" style="82" customWidth="1"/>
    <col min="9738" max="9738" width="17.28515625" style="82" customWidth="1"/>
    <col min="9739" max="9739" width="1.7109375" style="82" customWidth="1"/>
    <col min="9740" max="9740" width="17.28515625" style="82" customWidth="1"/>
    <col min="9741" max="9741" width="13.7109375" style="82" customWidth="1"/>
    <col min="9742" max="9984" width="9.140625" style="82"/>
    <col min="9985" max="9985" width="16.140625" style="82" customWidth="1"/>
    <col min="9986" max="9986" width="30.140625" style="82" customWidth="1"/>
    <col min="9987" max="9987" width="2.5703125" style="82" customWidth="1"/>
    <col min="9988" max="9988" width="17.28515625" style="82" customWidth="1"/>
    <col min="9989" max="9989" width="1.7109375" style="82" customWidth="1"/>
    <col min="9990" max="9990" width="17.28515625" style="82" customWidth="1"/>
    <col min="9991" max="9991" width="1.7109375" style="82" customWidth="1"/>
    <col min="9992" max="9992" width="17.28515625" style="82" customWidth="1"/>
    <col min="9993" max="9993" width="1.7109375" style="82" customWidth="1"/>
    <col min="9994" max="9994" width="17.28515625" style="82" customWidth="1"/>
    <col min="9995" max="9995" width="1.7109375" style="82" customWidth="1"/>
    <col min="9996" max="9996" width="17.28515625" style="82" customWidth="1"/>
    <col min="9997" max="9997" width="13.7109375" style="82" customWidth="1"/>
    <col min="9998" max="10240" width="9.140625" style="82"/>
    <col min="10241" max="10241" width="16.140625" style="82" customWidth="1"/>
    <col min="10242" max="10242" width="30.140625" style="82" customWidth="1"/>
    <col min="10243" max="10243" width="2.5703125" style="82" customWidth="1"/>
    <col min="10244" max="10244" width="17.28515625" style="82" customWidth="1"/>
    <col min="10245" max="10245" width="1.7109375" style="82" customWidth="1"/>
    <col min="10246" max="10246" width="17.28515625" style="82" customWidth="1"/>
    <col min="10247" max="10247" width="1.7109375" style="82" customWidth="1"/>
    <col min="10248" max="10248" width="17.28515625" style="82" customWidth="1"/>
    <col min="10249" max="10249" width="1.7109375" style="82" customWidth="1"/>
    <col min="10250" max="10250" width="17.28515625" style="82" customWidth="1"/>
    <col min="10251" max="10251" width="1.7109375" style="82" customWidth="1"/>
    <col min="10252" max="10252" width="17.28515625" style="82" customWidth="1"/>
    <col min="10253" max="10253" width="13.7109375" style="82" customWidth="1"/>
    <col min="10254" max="10496" width="9.140625" style="82"/>
    <col min="10497" max="10497" width="16.140625" style="82" customWidth="1"/>
    <col min="10498" max="10498" width="30.140625" style="82" customWidth="1"/>
    <col min="10499" max="10499" width="2.5703125" style="82" customWidth="1"/>
    <col min="10500" max="10500" width="17.28515625" style="82" customWidth="1"/>
    <col min="10501" max="10501" width="1.7109375" style="82" customWidth="1"/>
    <col min="10502" max="10502" width="17.28515625" style="82" customWidth="1"/>
    <col min="10503" max="10503" width="1.7109375" style="82" customWidth="1"/>
    <col min="10504" max="10504" width="17.28515625" style="82" customWidth="1"/>
    <col min="10505" max="10505" width="1.7109375" style="82" customWidth="1"/>
    <col min="10506" max="10506" width="17.28515625" style="82" customWidth="1"/>
    <col min="10507" max="10507" width="1.7109375" style="82" customWidth="1"/>
    <col min="10508" max="10508" width="17.28515625" style="82" customWidth="1"/>
    <col min="10509" max="10509" width="13.7109375" style="82" customWidth="1"/>
    <col min="10510" max="10752" width="9.140625" style="82"/>
    <col min="10753" max="10753" width="16.140625" style="82" customWidth="1"/>
    <col min="10754" max="10754" width="30.140625" style="82" customWidth="1"/>
    <col min="10755" max="10755" width="2.5703125" style="82" customWidth="1"/>
    <col min="10756" max="10756" width="17.28515625" style="82" customWidth="1"/>
    <col min="10757" max="10757" width="1.7109375" style="82" customWidth="1"/>
    <col min="10758" max="10758" width="17.28515625" style="82" customWidth="1"/>
    <col min="10759" max="10759" width="1.7109375" style="82" customWidth="1"/>
    <col min="10760" max="10760" width="17.28515625" style="82" customWidth="1"/>
    <col min="10761" max="10761" width="1.7109375" style="82" customWidth="1"/>
    <col min="10762" max="10762" width="17.28515625" style="82" customWidth="1"/>
    <col min="10763" max="10763" width="1.7109375" style="82" customWidth="1"/>
    <col min="10764" max="10764" width="17.28515625" style="82" customWidth="1"/>
    <col min="10765" max="10765" width="13.7109375" style="82" customWidth="1"/>
    <col min="10766" max="11008" width="9.140625" style="82"/>
    <col min="11009" max="11009" width="16.140625" style="82" customWidth="1"/>
    <col min="11010" max="11010" width="30.140625" style="82" customWidth="1"/>
    <col min="11011" max="11011" width="2.5703125" style="82" customWidth="1"/>
    <col min="11012" max="11012" width="17.28515625" style="82" customWidth="1"/>
    <col min="11013" max="11013" width="1.7109375" style="82" customWidth="1"/>
    <col min="11014" max="11014" width="17.28515625" style="82" customWidth="1"/>
    <col min="11015" max="11015" width="1.7109375" style="82" customWidth="1"/>
    <col min="11016" max="11016" width="17.28515625" style="82" customWidth="1"/>
    <col min="11017" max="11017" width="1.7109375" style="82" customWidth="1"/>
    <col min="11018" max="11018" width="17.28515625" style="82" customWidth="1"/>
    <col min="11019" max="11019" width="1.7109375" style="82" customWidth="1"/>
    <col min="11020" max="11020" width="17.28515625" style="82" customWidth="1"/>
    <col min="11021" max="11021" width="13.7109375" style="82" customWidth="1"/>
    <col min="11022" max="11264" width="9.140625" style="82"/>
    <col min="11265" max="11265" width="16.140625" style="82" customWidth="1"/>
    <col min="11266" max="11266" width="30.140625" style="82" customWidth="1"/>
    <col min="11267" max="11267" width="2.5703125" style="82" customWidth="1"/>
    <col min="11268" max="11268" width="17.28515625" style="82" customWidth="1"/>
    <col min="11269" max="11269" width="1.7109375" style="82" customWidth="1"/>
    <col min="11270" max="11270" width="17.28515625" style="82" customWidth="1"/>
    <col min="11271" max="11271" width="1.7109375" style="82" customWidth="1"/>
    <col min="11272" max="11272" width="17.28515625" style="82" customWidth="1"/>
    <col min="11273" max="11273" width="1.7109375" style="82" customWidth="1"/>
    <col min="11274" max="11274" width="17.28515625" style="82" customWidth="1"/>
    <col min="11275" max="11275" width="1.7109375" style="82" customWidth="1"/>
    <col min="11276" max="11276" width="17.28515625" style="82" customWidth="1"/>
    <col min="11277" max="11277" width="13.7109375" style="82" customWidth="1"/>
    <col min="11278" max="11520" width="9.140625" style="82"/>
    <col min="11521" max="11521" width="16.140625" style="82" customWidth="1"/>
    <col min="11522" max="11522" width="30.140625" style="82" customWidth="1"/>
    <col min="11523" max="11523" width="2.5703125" style="82" customWidth="1"/>
    <col min="11524" max="11524" width="17.28515625" style="82" customWidth="1"/>
    <col min="11525" max="11525" width="1.7109375" style="82" customWidth="1"/>
    <col min="11526" max="11526" width="17.28515625" style="82" customWidth="1"/>
    <col min="11527" max="11527" width="1.7109375" style="82" customWidth="1"/>
    <col min="11528" max="11528" width="17.28515625" style="82" customWidth="1"/>
    <col min="11529" max="11529" width="1.7109375" style="82" customWidth="1"/>
    <col min="11530" max="11530" width="17.28515625" style="82" customWidth="1"/>
    <col min="11531" max="11531" width="1.7109375" style="82" customWidth="1"/>
    <col min="11532" max="11532" width="17.28515625" style="82" customWidth="1"/>
    <col min="11533" max="11533" width="13.7109375" style="82" customWidth="1"/>
    <col min="11534" max="11776" width="9.140625" style="82"/>
    <col min="11777" max="11777" width="16.140625" style="82" customWidth="1"/>
    <col min="11778" max="11778" width="30.140625" style="82" customWidth="1"/>
    <col min="11779" max="11779" width="2.5703125" style="82" customWidth="1"/>
    <col min="11780" max="11780" width="17.28515625" style="82" customWidth="1"/>
    <col min="11781" max="11781" width="1.7109375" style="82" customWidth="1"/>
    <col min="11782" max="11782" width="17.28515625" style="82" customWidth="1"/>
    <col min="11783" max="11783" width="1.7109375" style="82" customWidth="1"/>
    <col min="11784" max="11784" width="17.28515625" style="82" customWidth="1"/>
    <col min="11785" max="11785" width="1.7109375" style="82" customWidth="1"/>
    <col min="11786" max="11786" width="17.28515625" style="82" customWidth="1"/>
    <col min="11787" max="11787" width="1.7109375" style="82" customWidth="1"/>
    <col min="11788" max="11788" width="17.28515625" style="82" customWidth="1"/>
    <col min="11789" max="11789" width="13.7109375" style="82" customWidth="1"/>
    <col min="11790" max="12032" width="9.140625" style="82"/>
    <col min="12033" max="12033" width="16.140625" style="82" customWidth="1"/>
    <col min="12034" max="12034" width="30.140625" style="82" customWidth="1"/>
    <col min="12035" max="12035" width="2.5703125" style="82" customWidth="1"/>
    <col min="12036" max="12036" width="17.28515625" style="82" customWidth="1"/>
    <col min="12037" max="12037" width="1.7109375" style="82" customWidth="1"/>
    <col min="12038" max="12038" width="17.28515625" style="82" customWidth="1"/>
    <col min="12039" max="12039" width="1.7109375" style="82" customWidth="1"/>
    <col min="12040" max="12040" width="17.28515625" style="82" customWidth="1"/>
    <col min="12041" max="12041" width="1.7109375" style="82" customWidth="1"/>
    <col min="12042" max="12042" width="17.28515625" style="82" customWidth="1"/>
    <col min="12043" max="12043" width="1.7109375" style="82" customWidth="1"/>
    <col min="12044" max="12044" width="17.28515625" style="82" customWidth="1"/>
    <col min="12045" max="12045" width="13.7109375" style="82" customWidth="1"/>
    <col min="12046" max="12288" width="9.140625" style="82"/>
    <col min="12289" max="12289" width="16.140625" style="82" customWidth="1"/>
    <col min="12290" max="12290" width="30.140625" style="82" customWidth="1"/>
    <col min="12291" max="12291" width="2.5703125" style="82" customWidth="1"/>
    <col min="12292" max="12292" width="17.28515625" style="82" customWidth="1"/>
    <col min="12293" max="12293" width="1.7109375" style="82" customWidth="1"/>
    <col min="12294" max="12294" width="17.28515625" style="82" customWidth="1"/>
    <col min="12295" max="12295" width="1.7109375" style="82" customWidth="1"/>
    <col min="12296" max="12296" width="17.28515625" style="82" customWidth="1"/>
    <col min="12297" max="12297" width="1.7109375" style="82" customWidth="1"/>
    <col min="12298" max="12298" width="17.28515625" style="82" customWidth="1"/>
    <col min="12299" max="12299" width="1.7109375" style="82" customWidth="1"/>
    <col min="12300" max="12300" width="17.28515625" style="82" customWidth="1"/>
    <col min="12301" max="12301" width="13.7109375" style="82" customWidth="1"/>
    <col min="12302" max="12544" width="9.140625" style="82"/>
    <col min="12545" max="12545" width="16.140625" style="82" customWidth="1"/>
    <col min="12546" max="12546" width="30.140625" style="82" customWidth="1"/>
    <col min="12547" max="12547" width="2.5703125" style="82" customWidth="1"/>
    <col min="12548" max="12548" width="17.28515625" style="82" customWidth="1"/>
    <col min="12549" max="12549" width="1.7109375" style="82" customWidth="1"/>
    <col min="12550" max="12550" width="17.28515625" style="82" customWidth="1"/>
    <col min="12551" max="12551" width="1.7109375" style="82" customWidth="1"/>
    <col min="12552" max="12552" width="17.28515625" style="82" customWidth="1"/>
    <col min="12553" max="12553" width="1.7109375" style="82" customWidth="1"/>
    <col min="12554" max="12554" width="17.28515625" style="82" customWidth="1"/>
    <col min="12555" max="12555" width="1.7109375" style="82" customWidth="1"/>
    <col min="12556" max="12556" width="17.28515625" style="82" customWidth="1"/>
    <col min="12557" max="12557" width="13.7109375" style="82" customWidth="1"/>
    <col min="12558" max="12800" width="9.140625" style="82"/>
    <col min="12801" max="12801" width="16.140625" style="82" customWidth="1"/>
    <col min="12802" max="12802" width="30.140625" style="82" customWidth="1"/>
    <col min="12803" max="12803" width="2.5703125" style="82" customWidth="1"/>
    <col min="12804" max="12804" width="17.28515625" style="82" customWidth="1"/>
    <col min="12805" max="12805" width="1.7109375" style="82" customWidth="1"/>
    <col min="12806" max="12806" width="17.28515625" style="82" customWidth="1"/>
    <col min="12807" max="12807" width="1.7109375" style="82" customWidth="1"/>
    <col min="12808" max="12808" width="17.28515625" style="82" customWidth="1"/>
    <col min="12809" max="12809" width="1.7109375" style="82" customWidth="1"/>
    <col min="12810" max="12810" width="17.28515625" style="82" customWidth="1"/>
    <col min="12811" max="12811" width="1.7109375" style="82" customWidth="1"/>
    <col min="12812" max="12812" width="17.28515625" style="82" customWidth="1"/>
    <col min="12813" max="12813" width="13.7109375" style="82" customWidth="1"/>
    <col min="12814" max="13056" width="9.140625" style="82"/>
    <col min="13057" max="13057" width="16.140625" style="82" customWidth="1"/>
    <col min="13058" max="13058" width="30.140625" style="82" customWidth="1"/>
    <col min="13059" max="13059" width="2.5703125" style="82" customWidth="1"/>
    <col min="13060" max="13060" width="17.28515625" style="82" customWidth="1"/>
    <col min="13061" max="13061" width="1.7109375" style="82" customWidth="1"/>
    <col min="13062" max="13062" width="17.28515625" style="82" customWidth="1"/>
    <col min="13063" max="13063" width="1.7109375" style="82" customWidth="1"/>
    <col min="13064" max="13064" width="17.28515625" style="82" customWidth="1"/>
    <col min="13065" max="13065" width="1.7109375" style="82" customWidth="1"/>
    <col min="13066" max="13066" width="17.28515625" style="82" customWidth="1"/>
    <col min="13067" max="13067" width="1.7109375" style="82" customWidth="1"/>
    <col min="13068" max="13068" width="17.28515625" style="82" customWidth="1"/>
    <col min="13069" max="13069" width="13.7109375" style="82" customWidth="1"/>
    <col min="13070" max="13312" width="9.140625" style="82"/>
    <col min="13313" max="13313" width="16.140625" style="82" customWidth="1"/>
    <col min="13314" max="13314" width="30.140625" style="82" customWidth="1"/>
    <col min="13315" max="13315" width="2.5703125" style="82" customWidth="1"/>
    <col min="13316" max="13316" width="17.28515625" style="82" customWidth="1"/>
    <col min="13317" max="13317" width="1.7109375" style="82" customWidth="1"/>
    <col min="13318" max="13318" width="17.28515625" style="82" customWidth="1"/>
    <col min="13319" max="13319" width="1.7109375" style="82" customWidth="1"/>
    <col min="13320" max="13320" width="17.28515625" style="82" customWidth="1"/>
    <col min="13321" max="13321" width="1.7109375" style="82" customWidth="1"/>
    <col min="13322" max="13322" width="17.28515625" style="82" customWidth="1"/>
    <col min="13323" max="13323" width="1.7109375" style="82" customWidth="1"/>
    <col min="13324" max="13324" width="17.28515625" style="82" customWidth="1"/>
    <col min="13325" max="13325" width="13.7109375" style="82" customWidth="1"/>
    <col min="13326" max="13568" width="9.140625" style="82"/>
    <col min="13569" max="13569" width="16.140625" style="82" customWidth="1"/>
    <col min="13570" max="13570" width="30.140625" style="82" customWidth="1"/>
    <col min="13571" max="13571" width="2.5703125" style="82" customWidth="1"/>
    <col min="13572" max="13572" width="17.28515625" style="82" customWidth="1"/>
    <col min="13573" max="13573" width="1.7109375" style="82" customWidth="1"/>
    <col min="13574" max="13574" width="17.28515625" style="82" customWidth="1"/>
    <col min="13575" max="13575" width="1.7109375" style="82" customWidth="1"/>
    <col min="13576" max="13576" width="17.28515625" style="82" customWidth="1"/>
    <col min="13577" max="13577" width="1.7109375" style="82" customWidth="1"/>
    <col min="13578" max="13578" width="17.28515625" style="82" customWidth="1"/>
    <col min="13579" max="13579" width="1.7109375" style="82" customWidth="1"/>
    <col min="13580" max="13580" width="17.28515625" style="82" customWidth="1"/>
    <col min="13581" max="13581" width="13.7109375" style="82" customWidth="1"/>
    <col min="13582" max="13824" width="9.140625" style="82"/>
    <col min="13825" max="13825" width="16.140625" style="82" customWidth="1"/>
    <col min="13826" max="13826" width="30.140625" style="82" customWidth="1"/>
    <col min="13827" max="13827" width="2.5703125" style="82" customWidth="1"/>
    <col min="13828" max="13828" width="17.28515625" style="82" customWidth="1"/>
    <col min="13829" max="13829" width="1.7109375" style="82" customWidth="1"/>
    <col min="13830" max="13830" width="17.28515625" style="82" customWidth="1"/>
    <col min="13831" max="13831" width="1.7109375" style="82" customWidth="1"/>
    <col min="13832" max="13832" width="17.28515625" style="82" customWidth="1"/>
    <col min="13833" max="13833" width="1.7109375" style="82" customWidth="1"/>
    <col min="13834" max="13834" width="17.28515625" style="82" customWidth="1"/>
    <col min="13835" max="13835" width="1.7109375" style="82" customWidth="1"/>
    <col min="13836" max="13836" width="17.28515625" style="82" customWidth="1"/>
    <col min="13837" max="13837" width="13.7109375" style="82" customWidth="1"/>
    <col min="13838" max="14080" width="9.140625" style="82"/>
    <col min="14081" max="14081" width="16.140625" style="82" customWidth="1"/>
    <col min="14082" max="14082" width="30.140625" style="82" customWidth="1"/>
    <col min="14083" max="14083" width="2.5703125" style="82" customWidth="1"/>
    <col min="14084" max="14084" width="17.28515625" style="82" customWidth="1"/>
    <col min="14085" max="14085" width="1.7109375" style="82" customWidth="1"/>
    <col min="14086" max="14086" width="17.28515625" style="82" customWidth="1"/>
    <col min="14087" max="14087" width="1.7109375" style="82" customWidth="1"/>
    <col min="14088" max="14088" width="17.28515625" style="82" customWidth="1"/>
    <col min="14089" max="14089" width="1.7109375" style="82" customWidth="1"/>
    <col min="14090" max="14090" width="17.28515625" style="82" customWidth="1"/>
    <col min="14091" max="14091" width="1.7109375" style="82" customWidth="1"/>
    <col min="14092" max="14092" width="17.28515625" style="82" customWidth="1"/>
    <col min="14093" max="14093" width="13.7109375" style="82" customWidth="1"/>
    <col min="14094" max="14336" width="9.140625" style="82"/>
    <col min="14337" max="14337" width="16.140625" style="82" customWidth="1"/>
    <col min="14338" max="14338" width="30.140625" style="82" customWidth="1"/>
    <col min="14339" max="14339" width="2.5703125" style="82" customWidth="1"/>
    <col min="14340" max="14340" width="17.28515625" style="82" customWidth="1"/>
    <col min="14341" max="14341" width="1.7109375" style="82" customWidth="1"/>
    <col min="14342" max="14342" width="17.28515625" style="82" customWidth="1"/>
    <col min="14343" max="14343" width="1.7109375" style="82" customWidth="1"/>
    <col min="14344" max="14344" width="17.28515625" style="82" customWidth="1"/>
    <col min="14345" max="14345" width="1.7109375" style="82" customWidth="1"/>
    <col min="14346" max="14346" width="17.28515625" style="82" customWidth="1"/>
    <col min="14347" max="14347" width="1.7109375" style="82" customWidth="1"/>
    <col min="14348" max="14348" width="17.28515625" style="82" customWidth="1"/>
    <col min="14349" max="14349" width="13.7109375" style="82" customWidth="1"/>
    <col min="14350" max="14592" width="9.140625" style="82"/>
    <col min="14593" max="14593" width="16.140625" style="82" customWidth="1"/>
    <col min="14594" max="14594" width="30.140625" style="82" customWidth="1"/>
    <col min="14595" max="14595" width="2.5703125" style="82" customWidth="1"/>
    <col min="14596" max="14596" width="17.28515625" style="82" customWidth="1"/>
    <col min="14597" max="14597" width="1.7109375" style="82" customWidth="1"/>
    <col min="14598" max="14598" width="17.28515625" style="82" customWidth="1"/>
    <col min="14599" max="14599" width="1.7109375" style="82" customWidth="1"/>
    <col min="14600" max="14600" width="17.28515625" style="82" customWidth="1"/>
    <col min="14601" max="14601" width="1.7109375" style="82" customWidth="1"/>
    <col min="14602" max="14602" width="17.28515625" style="82" customWidth="1"/>
    <col min="14603" max="14603" width="1.7109375" style="82" customWidth="1"/>
    <col min="14604" max="14604" width="17.28515625" style="82" customWidth="1"/>
    <col min="14605" max="14605" width="13.7109375" style="82" customWidth="1"/>
    <col min="14606" max="14848" width="9.140625" style="82"/>
    <col min="14849" max="14849" width="16.140625" style="82" customWidth="1"/>
    <col min="14850" max="14850" width="30.140625" style="82" customWidth="1"/>
    <col min="14851" max="14851" width="2.5703125" style="82" customWidth="1"/>
    <col min="14852" max="14852" width="17.28515625" style="82" customWidth="1"/>
    <col min="14853" max="14853" width="1.7109375" style="82" customWidth="1"/>
    <col min="14854" max="14854" width="17.28515625" style="82" customWidth="1"/>
    <col min="14855" max="14855" width="1.7109375" style="82" customWidth="1"/>
    <col min="14856" max="14856" width="17.28515625" style="82" customWidth="1"/>
    <col min="14857" max="14857" width="1.7109375" style="82" customWidth="1"/>
    <col min="14858" max="14858" width="17.28515625" style="82" customWidth="1"/>
    <col min="14859" max="14859" width="1.7109375" style="82" customWidth="1"/>
    <col min="14860" max="14860" width="17.28515625" style="82" customWidth="1"/>
    <col min="14861" max="14861" width="13.7109375" style="82" customWidth="1"/>
    <col min="14862" max="15104" width="9.140625" style="82"/>
    <col min="15105" max="15105" width="16.140625" style="82" customWidth="1"/>
    <col min="15106" max="15106" width="30.140625" style="82" customWidth="1"/>
    <col min="15107" max="15107" width="2.5703125" style="82" customWidth="1"/>
    <col min="15108" max="15108" width="17.28515625" style="82" customWidth="1"/>
    <col min="15109" max="15109" width="1.7109375" style="82" customWidth="1"/>
    <col min="15110" max="15110" width="17.28515625" style="82" customWidth="1"/>
    <col min="15111" max="15111" width="1.7109375" style="82" customWidth="1"/>
    <col min="15112" max="15112" width="17.28515625" style="82" customWidth="1"/>
    <col min="15113" max="15113" width="1.7109375" style="82" customWidth="1"/>
    <col min="15114" max="15114" width="17.28515625" style="82" customWidth="1"/>
    <col min="15115" max="15115" width="1.7109375" style="82" customWidth="1"/>
    <col min="15116" max="15116" width="17.28515625" style="82" customWidth="1"/>
    <col min="15117" max="15117" width="13.7109375" style="82" customWidth="1"/>
    <col min="15118" max="15360" width="9.140625" style="82"/>
    <col min="15361" max="15361" width="16.140625" style="82" customWidth="1"/>
    <col min="15362" max="15362" width="30.140625" style="82" customWidth="1"/>
    <col min="15363" max="15363" width="2.5703125" style="82" customWidth="1"/>
    <col min="15364" max="15364" width="17.28515625" style="82" customWidth="1"/>
    <col min="15365" max="15365" width="1.7109375" style="82" customWidth="1"/>
    <col min="15366" max="15366" width="17.28515625" style="82" customWidth="1"/>
    <col min="15367" max="15367" width="1.7109375" style="82" customWidth="1"/>
    <col min="15368" max="15368" width="17.28515625" style="82" customWidth="1"/>
    <col min="15369" max="15369" width="1.7109375" style="82" customWidth="1"/>
    <col min="15370" max="15370" width="17.28515625" style="82" customWidth="1"/>
    <col min="15371" max="15371" width="1.7109375" style="82" customWidth="1"/>
    <col min="15372" max="15372" width="17.28515625" style="82" customWidth="1"/>
    <col min="15373" max="15373" width="13.7109375" style="82" customWidth="1"/>
    <col min="15374" max="15616" width="9.140625" style="82"/>
    <col min="15617" max="15617" width="16.140625" style="82" customWidth="1"/>
    <col min="15618" max="15618" width="30.140625" style="82" customWidth="1"/>
    <col min="15619" max="15619" width="2.5703125" style="82" customWidth="1"/>
    <col min="15620" max="15620" width="17.28515625" style="82" customWidth="1"/>
    <col min="15621" max="15621" width="1.7109375" style="82" customWidth="1"/>
    <col min="15622" max="15622" width="17.28515625" style="82" customWidth="1"/>
    <col min="15623" max="15623" width="1.7109375" style="82" customWidth="1"/>
    <col min="15624" max="15624" width="17.28515625" style="82" customWidth="1"/>
    <col min="15625" max="15625" width="1.7109375" style="82" customWidth="1"/>
    <col min="15626" max="15626" width="17.28515625" style="82" customWidth="1"/>
    <col min="15627" max="15627" width="1.7109375" style="82" customWidth="1"/>
    <col min="15628" max="15628" width="17.28515625" style="82" customWidth="1"/>
    <col min="15629" max="15629" width="13.7109375" style="82" customWidth="1"/>
    <col min="15630" max="15872" width="9.140625" style="82"/>
    <col min="15873" max="15873" width="16.140625" style="82" customWidth="1"/>
    <col min="15874" max="15874" width="30.140625" style="82" customWidth="1"/>
    <col min="15875" max="15875" width="2.5703125" style="82" customWidth="1"/>
    <col min="15876" max="15876" width="17.28515625" style="82" customWidth="1"/>
    <col min="15877" max="15877" width="1.7109375" style="82" customWidth="1"/>
    <col min="15878" max="15878" width="17.28515625" style="82" customWidth="1"/>
    <col min="15879" max="15879" width="1.7109375" style="82" customWidth="1"/>
    <col min="15880" max="15880" width="17.28515625" style="82" customWidth="1"/>
    <col min="15881" max="15881" width="1.7109375" style="82" customWidth="1"/>
    <col min="15882" max="15882" width="17.28515625" style="82" customWidth="1"/>
    <col min="15883" max="15883" width="1.7109375" style="82" customWidth="1"/>
    <col min="15884" max="15884" width="17.28515625" style="82" customWidth="1"/>
    <col min="15885" max="15885" width="13.7109375" style="82" customWidth="1"/>
    <col min="15886" max="16128" width="9.140625" style="82"/>
    <col min="16129" max="16129" width="16.140625" style="82" customWidth="1"/>
    <col min="16130" max="16130" width="30.140625" style="82" customWidth="1"/>
    <col min="16131" max="16131" width="2.5703125" style="82" customWidth="1"/>
    <col min="16132" max="16132" width="17.28515625" style="82" customWidth="1"/>
    <col min="16133" max="16133" width="1.7109375" style="82" customWidth="1"/>
    <col min="16134" max="16134" width="17.28515625" style="82" customWidth="1"/>
    <col min="16135" max="16135" width="1.7109375" style="82" customWidth="1"/>
    <col min="16136" max="16136" width="17.28515625" style="82" customWidth="1"/>
    <col min="16137" max="16137" width="1.7109375" style="82" customWidth="1"/>
    <col min="16138" max="16138" width="17.28515625" style="82" customWidth="1"/>
    <col min="16139" max="16139" width="1.7109375" style="82" customWidth="1"/>
    <col min="16140" max="16140" width="17.28515625" style="82" customWidth="1"/>
    <col min="16141" max="16141" width="13.7109375" style="82" customWidth="1"/>
    <col min="16142" max="16384" width="9.140625" style="82"/>
  </cols>
  <sheetData>
    <row r="1" spans="1:13" ht="24" customHeight="1" x14ac:dyDescent="0.5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3" ht="24" customHeight="1" x14ac:dyDescent="0.5">
      <c r="A2" s="105" t="s">
        <v>135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3" ht="24" customHeight="1" x14ac:dyDescent="0.5">
      <c r="A3" s="105" t="s">
        <v>182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3" ht="24" customHeight="1" x14ac:dyDescent="0.5">
      <c r="B4" s="84"/>
      <c r="C4" s="84"/>
      <c r="D4" s="84"/>
      <c r="E4" s="84"/>
      <c r="F4" s="84"/>
      <c r="G4" s="84"/>
      <c r="H4" s="84"/>
      <c r="I4" s="84"/>
      <c r="J4" s="84"/>
      <c r="K4" s="84"/>
      <c r="L4" s="84" t="s">
        <v>2</v>
      </c>
    </row>
    <row r="5" spans="1:13" ht="24" customHeight="1" x14ac:dyDescent="0.5">
      <c r="A5" s="85"/>
      <c r="B5" s="85"/>
      <c r="C5" s="85"/>
      <c r="D5" s="145" t="s">
        <v>4</v>
      </c>
      <c r="E5" s="145"/>
      <c r="F5" s="145"/>
      <c r="G5" s="145"/>
      <c r="H5" s="145"/>
      <c r="I5" s="145"/>
      <c r="J5" s="145"/>
      <c r="K5" s="145"/>
      <c r="L5" s="145"/>
      <c r="M5" s="96"/>
    </row>
    <row r="6" spans="1:13" s="85" customFormat="1" ht="24" customHeight="1" x14ac:dyDescent="0.5">
      <c r="D6" s="99" t="s">
        <v>41</v>
      </c>
      <c r="F6" s="85" t="s">
        <v>122</v>
      </c>
      <c r="H6" s="144" t="s">
        <v>46</v>
      </c>
      <c r="I6" s="144"/>
      <c r="J6" s="144"/>
      <c r="K6" s="99"/>
    </row>
    <row r="7" spans="1:13" s="85" customFormat="1" ht="24" customHeight="1" x14ac:dyDescent="0.5">
      <c r="D7" s="98" t="s">
        <v>127</v>
      </c>
      <c r="F7" s="98" t="s">
        <v>128</v>
      </c>
      <c r="H7" s="98" t="s">
        <v>129</v>
      </c>
      <c r="J7" s="98" t="s">
        <v>130</v>
      </c>
      <c r="L7" s="98" t="s">
        <v>120</v>
      </c>
    </row>
    <row r="8" spans="1:13" s="85" customFormat="1" ht="24" customHeight="1" x14ac:dyDescent="0.5">
      <c r="D8" s="99"/>
    </row>
    <row r="9" spans="1:13" s="92" customFormat="1" ht="24" customHeight="1" x14ac:dyDescent="0.5">
      <c r="A9" s="83" t="s">
        <v>168</v>
      </c>
      <c r="D9" s="107">
        <v>1989531420</v>
      </c>
      <c r="E9" s="107"/>
      <c r="F9" s="107">
        <v>1105933696</v>
      </c>
      <c r="G9" s="107"/>
      <c r="H9" s="107">
        <v>198953142</v>
      </c>
      <c r="I9" s="107"/>
      <c r="J9" s="107">
        <v>594923060</v>
      </c>
      <c r="K9" s="107"/>
      <c r="L9" s="107">
        <f>SUM(D9:J9)</f>
        <v>3889341318</v>
      </c>
    </row>
    <row r="10" spans="1:13" s="92" customFormat="1" ht="24" customHeight="1" x14ac:dyDescent="0.5">
      <c r="A10" s="93" t="s">
        <v>76</v>
      </c>
      <c r="D10" s="107">
        <v>0</v>
      </c>
      <c r="E10" s="107"/>
      <c r="F10" s="107">
        <v>0</v>
      </c>
      <c r="G10" s="107"/>
      <c r="H10" s="107">
        <v>0</v>
      </c>
      <c r="I10" s="107"/>
      <c r="J10" s="107">
        <f>+'PL&amp;Cash Flow'!K53</f>
        <v>283535944</v>
      </c>
      <c r="K10" s="107"/>
      <c r="L10" s="107">
        <f>SUM(D10:J10)</f>
        <v>283535944</v>
      </c>
    </row>
    <row r="11" spans="1:13" s="92" customFormat="1" ht="24" customHeight="1" x14ac:dyDescent="0.5">
      <c r="A11" s="93" t="s">
        <v>82</v>
      </c>
      <c r="D11" s="108">
        <v>0</v>
      </c>
      <c r="E11" s="107"/>
      <c r="F11" s="108">
        <v>0</v>
      </c>
      <c r="G11" s="107"/>
      <c r="H11" s="108">
        <v>0</v>
      </c>
      <c r="I11" s="107"/>
      <c r="J11" s="108">
        <f>+'PL&amp;Cash Flow'!K68</f>
        <v>-9145214</v>
      </c>
      <c r="K11" s="107"/>
      <c r="L11" s="108">
        <f>SUM(D11:J11)</f>
        <v>-9145214</v>
      </c>
    </row>
    <row r="12" spans="1:13" s="92" customFormat="1" ht="24" customHeight="1" x14ac:dyDescent="0.5">
      <c r="A12" s="93" t="s">
        <v>83</v>
      </c>
      <c r="D12" s="109">
        <f>SUM(D10:D11)</f>
        <v>0</v>
      </c>
      <c r="E12" s="109"/>
      <c r="F12" s="109">
        <f>SUM(F10:F11)</f>
        <v>0</v>
      </c>
      <c r="G12" s="109"/>
      <c r="H12" s="109">
        <f>SUM(H10:H11)</f>
        <v>0</v>
      </c>
      <c r="I12" s="109"/>
      <c r="J12" s="109">
        <f>SUM(J10:J11)</f>
        <v>274390730</v>
      </c>
      <c r="K12" s="109"/>
      <c r="L12" s="109">
        <f>SUM(L10:L11)</f>
        <v>274390730</v>
      </c>
    </row>
    <row r="13" spans="1:13" s="92" customFormat="1" ht="24" customHeight="1" x14ac:dyDescent="0.5">
      <c r="A13" s="93" t="s">
        <v>178</v>
      </c>
      <c r="D13" s="109">
        <v>0</v>
      </c>
      <c r="E13" s="104"/>
      <c r="F13" s="109">
        <v>0</v>
      </c>
      <c r="G13" s="104"/>
      <c r="H13" s="109">
        <v>0</v>
      </c>
      <c r="I13" s="104"/>
      <c r="J13" s="109">
        <v>-139266676</v>
      </c>
      <c r="K13" s="104"/>
      <c r="L13" s="109">
        <f>SUM(D13:J13)</f>
        <v>-139266676</v>
      </c>
    </row>
    <row r="14" spans="1:13" s="92" customFormat="1" ht="24" customHeight="1" thickBot="1" x14ac:dyDescent="0.55000000000000004">
      <c r="A14" s="83" t="s">
        <v>169</v>
      </c>
      <c r="D14" s="88">
        <f>SUM(D12:D13)+D9</f>
        <v>1989531420</v>
      </c>
      <c r="E14" s="86"/>
      <c r="F14" s="88">
        <f>SUM(F12:F13)+F9</f>
        <v>1105933696</v>
      </c>
      <c r="G14" s="86"/>
      <c r="H14" s="88">
        <f>SUM(H12:H13)+H9</f>
        <v>198953142</v>
      </c>
      <c r="I14" s="86"/>
      <c r="J14" s="88">
        <f>SUM(J12:J13)+J9</f>
        <v>730047114</v>
      </c>
      <c r="K14" s="86"/>
      <c r="L14" s="88">
        <f>SUM(L12:L13)+L9</f>
        <v>4024465372</v>
      </c>
    </row>
    <row r="15" spans="1:13" s="92" customFormat="1" ht="24" customHeight="1" thickTop="1" x14ac:dyDescent="0.5">
      <c r="A15" s="93"/>
      <c r="D15" s="86"/>
      <c r="E15" s="86"/>
      <c r="F15" s="86"/>
      <c r="G15" s="86"/>
      <c r="H15" s="86"/>
      <c r="I15" s="86"/>
      <c r="J15" s="86"/>
      <c r="K15" s="86"/>
      <c r="L15" s="131">
        <f>SUM(L14-BS!K66)</f>
        <v>0</v>
      </c>
    </row>
    <row r="16" spans="1:13" s="92" customFormat="1" ht="24" customHeight="1" x14ac:dyDescent="0.5">
      <c r="A16" s="83" t="s">
        <v>183</v>
      </c>
      <c r="D16" s="107">
        <v>1989531420</v>
      </c>
      <c r="E16" s="107"/>
      <c r="F16" s="107">
        <v>1105933696</v>
      </c>
      <c r="G16" s="107"/>
      <c r="H16" s="107">
        <v>198953142</v>
      </c>
      <c r="I16" s="107"/>
      <c r="J16" s="107">
        <v>730047114</v>
      </c>
      <c r="K16" s="107"/>
      <c r="L16" s="107">
        <f>SUM(D16:J16)</f>
        <v>4024465372</v>
      </c>
    </row>
    <row r="17" spans="1:12" s="92" customFormat="1" ht="24" customHeight="1" x14ac:dyDescent="0.5">
      <c r="A17" s="93" t="s">
        <v>76</v>
      </c>
      <c r="D17" s="107">
        <v>0</v>
      </c>
      <c r="E17" s="107"/>
      <c r="F17" s="107">
        <v>0</v>
      </c>
      <c r="G17" s="107"/>
      <c r="H17" s="107">
        <v>0</v>
      </c>
      <c r="I17" s="107"/>
      <c r="J17" s="107">
        <f>+'PL&amp;Cash Flow'!I53</f>
        <v>111932732</v>
      </c>
      <c r="K17" s="107"/>
      <c r="L17" s="107">
        <f>SUM(D17:J17)</f>
        <v>111932732</v>
      </c>
    </row>
    <row r="18" spans="1:12" s="92" customFormat="1" ht="24" customHeight="1" x14ac:dyDescent="0.5">
      <c r="A18" s="93" t="s">
        <v>82</v>
      </c>
      <c r="D18" s="108">
        <v>0</v>
      </c>
      <c r="E18" s="107"/>
      <c r="F18" s="108">
        <v>0</v>
      </c>
      <c r="G18" s="107"/>
      <c r="H18" s="108">
        <v>0</v>
      </c>
      <c r="I18" s="107"/>
      <c r="J18" s="108">
        <f>+'PL&amp;Cash Flow'!I68</f>
        <v>-23437845</v>
      </c>
      <c r="K18" s="107"/>
      <c r="L18" s="108">
        <f>SUM(D18:J18)</f>
        <v>-23437845</v>
      </c>
    </row>
    <row r="19" spans="1:12" s="92" customFormat="1" ht="24" customHeight="1" x14ac:dyDescent="0.5">
      <c r="A19" s="93" t="s">
        <v>83</v>
      </c>
      <c r="D19" s="109">
        <f>SUM(D17:D18)</f>
        <v>0</v>
      </c>
      <c r="E19" s="109"/>
      <c r="F19" s="109">
        <f>SUM(F17:F18)</f>
        <v>0</v>
      </c>
      <c r="G19" s="109"/>
      <c r="H19" s="109">
        <f>SUM(H17:H18)</f>
        <v>0</v>
      </c>
      <c r="I19" s="109"/>
      <c r="J19" s="109">
        <f>SUM(J17:J18)</f>
        <v>88494887</v>
      </c>
      <c r="K19" s="109"/>
      <c r="L19" s="109">
        <f>SUM(L17:L18)</f>
        <v>88494887</v>
      </c>
    </row>
    <row r="20" spans="1:12" s="92" customFormat="1" ht="24" customHeight="1" x14ac:dyDescent="0.5">
      <c r="A20" s="93" t="s">
        <v>178</v>
      </c>
      <c r="D20" s="109">
        <v>0</v>
      </c>
      <c r="E20" s="104"/>
      <c r="F20" s="109">
        <v>0</v>
      </c>
      <c r="G20" s="104"/>
      <c r="H20" s="109">
        <v>0</v>
      </c>
      <c r="I20" s="104"/>
      <c r="J20" s="109">
        <v>-179057154</v>
      </c>
      <c r="K20" s="104"/>
      <c r="L20" s="109">
        <f>SUM(D20:J20)</f>
        <v>-179057154</v>
      </c>
    </row>
    <row r="21" spans="1:12" s="92" customFormat="1" ht="24" customHeight="1" thickBot="1" x14ac:dyDescent="0.55000000000000004">
      <c r="A21" s="83" t="s">
        <v>184</v>
      </c>
      <c r="D21" s="88">
        <f>SUM(D19:D20)+D16</f>
        <v>1989531420</v>
      </c>
      <c r="E21" s="86"/>
      <c r="F21" s="88">
        <f>SUM(F19:F20)+F16</f>
        <v>1105933696</v>
      </c>
      <c r="G21" s="86"/>
      <c r="H21" s="88">
        <f>SUM(H19:H20)+H16</f>
        <v>198953142</v>
      </c>
      <c r="I21" s="86"/>
      <c r="J21" s="88">
        <f>SUM(J19:J20)+J16</f>
        <v>639484847</v>
      </c>
      <c r="K21" s="86"/>
      <c r="L21" s="88">
        <f>SUM(L19:L20)+L16</f>
        <v>3933903105</v>
      </c>
    </row>
    <row r="22" spans="1:12" s="92" customFormat="1" ht="24" customHeight="1" thickTop="1" x14ac:dyDescent="0.5">
      <c r="A22" s="93"/>
      <c r="D22" s="86"/>
      <c r="E22" s="86"/>
      <c r="F22" s="86"/>
      <c r="G22" s="86"/>
      <c r="H22" s="86"/>
      <c r="I22" s="86"/>
      <c r="J22" s="86"/>
      <c r="K22" s="86"/>
      <c r="L22" s="131">
        <f>SUM(L21-BS!I66)</f>
        <v>0</v>
      </c>
    </row>
    <row r="23" spans="1:12" ht="24" customHeight="1" x14ac:dyDescent="0.5">
      <c r="A23" s="93" t="s">
        <v>25</v>
      </c>
    </row>
    <row r="39" spans="5:9" ht="24" customHeight="1" x14ac:dyDescent="0.5">
      <c r="I39" s="82">
        <v>126907317</v>
      </c>
    </row>
    <row r="41" spans="5:9" ht="24" customHeight="1" x14ac:dyDescent="0.5">
      <c r="E41" s="82">
        <v>70805386</v>
      </c>
    </row>
    <row r="44" spans="5:9" ht="24" customHeight="1" x14ac:dyDescent="0.5">
      <c r="I44" s="82">
        <v>292847064</v>
      </c>
    </row>
    <row r="59" spans="5:5" ht="24" customHeight="1" x14ac:dyDescent="0.5">
      <c r="E59" s="82">
        <v>1067105870</v>
      </c>
    </row>
  </sheetData>
  <mergeCells count="2">
    <mergeCell ref="D5:L5"/>
    <mergeCell ref="H6:J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2020-02-21T08:54:20Z</cp:lastPrinted>
  <dcterms:created xsi:type="dcterms:W3CDTF">2015-02-26T06:23:42Z</dcterms:created>
  <dcterms:modified xsi:type="dcterms:W3CDTF">2020-02-24T04:13:36Z</dcterms:modified>
  <cp:version>draft</cp:version>
</cp:coreProperties>
</file>