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Dec19(Y_E)\"/>
    </mc:Choice>
  </mc:AlternateContent>
  <xr:revisionPtr revIDLastSave="0" documentId="13_ncr:1_{DC407BE0-E2A7-48A6-BC2D-62973348947D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7-9" sheetId="1" r:id="rId1"/>
    <sheet name="10" sheetId="8" r:id="rId2"/>
    <sheet name="11" sheetId="6" r:id="rId3"/>
    <sheet name="12" sheetId="7" r:id="rId4"/>
    <sheet name="13" sheetId="4" r:id="rId5"/>
  </sheets>
  <definedNames>
    <definedName name="_xlnm.Print_Area" localSheetId="1">'10'!$A$1:$M$57</definedName>
    <definedName name="_xlnm.Print_Area" localSheetId="3">'12'!$A$1:$R$30</definedName>
    <definedName name="_xlnm.Print_Area" localSheetId="4">'13'!$A$1:$M$48</definedName>
    <definedName name="_xlnm.Print_Area" localSheetId="0">'7-9'!$A$1:$M$141</definedName>
  </definedNames>
  <calcPr calcId="191029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8" l="1"/>
  <c r="G11" i="8" l="1"/>
  <c r="K11" i="8"/>
  <c r="K9" i="8"/>
  <c r="G28" i="4" l="1"/>
  <c r="I15" i="4" l="1"/>
  <c r="K15" i="4"/>
  <c r="M15" i="4"/>
  <c r="I28" i="4"/>
  <c r="K28" i="4"/>
  <c r="M28" i="4"/>
  <c r="I40" i="4"/>
  <c r="K40" i="4"/>
  <c r="M40" i="4"/>
  <c r="P15" i="7"/>
  <c r="R15" i="7" s="1"/>
  <c r="I13" i="8"/>
  <c r="I17" i="8" s="1"/>
  <c r="I23" i="8" s="1"/>
  <c r="I26" i="8" s="1"/>
  <c r="I37" i="8" s="1"/>
  <c r="K13" i="8"/>
  <c r="K17" i="8" s="1"/>
  <c r="K23" i="8" s="1"/>
  <c r="K26" i="8" s="1"/>
  <c r="K37" i="8" s="1"/>
  <c r="M13" i="8"/>
  <c r="M17" i="8" s="1"/>
  <c r="M23" i="8" s="1"/>
  <c r="M26" i="8" s="1"/>
  <c r="M37" i="8" s="1"/>
  <c r="I122" i="1"/>
  <c r="I125" i="1" s="1"/>
  <c r="K122" i="1"/>
  <c r="K125" i="1" s="1"/>
  <c r="M122" i="1"/>
  <c r="M125" i="1" s="1"/>
  <c r="I72" i="1"/>
  <c r="K72" i="1"/>
  <c r="M72" i="1"/>
  <c r="I81" i="1"/>
  <c r="K81" i="1"/>
  <c r="M81" i="1"/>
  <c r="I20" i="1"/>
  <c r="K20" i="1"/>
  <c r="M20" i="1"/>
  <c r="I34" i="1"/>
  <c r="K34" i="1"/>
  <c r="M34" i="1"/>
  <c r="R24" i="7"/>
  <c r="P13" i="7"/>
  <c r="R13" i="7" s="1"/>
  <c r="P21" i="7"/>
  <c r="R21" i="7" s="1"/>
  <c r="R14" i="6"/>
  <c r="R22" i="6"/>
  <c r="G15" i="4"/>
  <c r="H28" i="6"/>
  <c r="F28" i="6"/>
  <c r="D28" i="6"/>
  <c r="G72" i="1"/>
  <c r="D27" i="7"/>
  <c r="F27" i="7"/>
  <c r="H27" i="7"/>
  <c r="H19" i="7"/>
  <c r="F19" i="7"/>
  <c r="D19" i="7"/>
  <c r="N19" i="7"/>
  <c r="L27" i="7"/>
  <c r="L19" i="7"/>
  <c r="J27" i="7"/>
  <c r="J19" i="7"/>
  <c r="P25" i="7"/>
  <c r="R25" i="7" s="1"/>
  <c r="P17" i="7"/>
  <c r="R17" i="7"/>
  <c r="H20" i="6"/>
  <c r="F20" i="6"/>
  <c r="D20" i="6"/>
  <c r="V28" i="6"/>
  <c r="V20" i="6"/>
  <c r="R25" i="6"/>
  <c r="T25" i="6" s="1"/>
  <c r="X25" i="6" s="1"/>
  <c r="R26" i="6"/>
  <c r="T26" i="6" s="1"/>
  <c r="X26" i="6" s="1"/>
  <c r="R17" i="6"/>
  <c r="T17" i="6" s="1"/>
  <c r="X17" i="6" s="1"/>
  <c r="R18" i="6"/>
  <c r="T18" i="6" s="1"/>
  <c r="X18" i="6" s="1"/>
  <c r="P28" i="6"/>
  <c r="P20" i="6"/>
  <c r="N28" i="6"/>
  <c r="N20" i="6"/>
  <c r="L28" i="6"/>
  <c r="R16" i="6"/>
  <c r="T16" i="6" s="1"/>
  <c r="X16" i="6" s="1"/>
  <c r="J28" i="6"/>
  <c r="J20" i="6"/>
  <c r="G122" i="1"/>
  <c r="G125" i="1" s="1"/>
  <c r="G34" i="1"/>
  <c r="A3" i="4"/>
  <c r="A32" i="6"/>
  <c r="A94" i="1"/>
  <c r="A57" i="8" s="1"/>
  <c r="A141" i="1"/>
  <c r="G13" i="8"/>
  <c r="G17" i="8" s="1"/>
  <c r="G23" i="8" s="1"/>
  <c r="G26" i="8" s="1"/>
  <c r="G37" i="8" s="1"/>
  <c r="A30" i="7"/>
  <c r="A4" i="7"/>
  <c r="A3" i="7"/>
  <c r="I233" i="7"/>
  <c r="I182" i="7"/>
  <c r="I176" i="7"/>
  <c r="G40" i="4"/>
  <c r="A48" i="4"/>
  <c r="G20" i="1"/>
  <c r="A50" i="1"/>
  <c r="A51" i="1"/>
  <c r="G81" i="1"/>
  <c r="A97" i="1"/>
  <c r="A98" i="1"/>
  <c r="P23" i="7"/>
  <c r="R23" i="7" s="1"/>
  <c r="L20" i="6"/>
  <c r="R24" i="6"/>
  <c r="T24" i="6" s="1"/>
  <c r="X24" i="6" s="1"/>
  <c r="N27" i="7"/>
  <c r="P16" i="7"/>
  <c r="R16" i="7" s="1"/>
  <c r="T14" i="6" l="1"/>
  <c r="R20" i="6"/>
  <c r="I83" i="1"/>
  <c r="I127" i="1"/>
  <c r="K83" i="1"/>
  <c r="M42" i="4"/>
  <c r="M45" i="4" s="1"/>
  <c r="I42" i="4"/>
  <c r="I45" i="4" s="1"/>
  <c r="G36" i="1"/>
  <c r="G83" i="1"/>
  <c r="G127" i="1" s="1"/>
  <c r="K36" i="1"/>
  <c r="G42" i="4"/>
  <c r="G45" i="4" s="1"/>
  <c r="K42" i="4"/>
  <c r="K45" i="4" s="1"/>
  <c r="R27" i="7"/>
  <c r="R28" i="6"/>
  <c r="T22" i="6"/>
  <c r="X22" i="6" s="1"/>
  <c r="X28" i="6" s="1"/>
  <c r="X14" i="6"/>
  <c r="X20" i="6" s="1"/>
  <c r="T20" i="6"/>
  <c r="R19" i="7"/>
  <c r="I36" i="1"/>
  <c r="P19" i="7"/>
  <c r="M36" i="1"/>
  <c r="M83" i="1"/>
  <c r="M127" i="1" s="1"/>
  <c r="P27" i="7"/>
  <c r="M43" i="8"/>
  <c r="M49" i="8"/>
  <c r="G49" i="8"/>
  <c r="G43" i="8"/>
  <c r="K49" i="8"/>
  <c r="K43" i="8"/>
  <c r="I43" i="8"/>
  <c r="I49" i="8"/>
  <c r="K127" i="1"/>
  <c r="T28" i="6" l="1"/>
</calcChain>
</file>

<file path=xl/sharedStrings.xml><?xml version="1.0" encoding="utf-8"?>
<sst xmlns="http://schemas.openxmlformats.org/spreadsheetml/2006/main" count="325" uniqueCount="179">
  <si>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</si>
  <si>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</si>
  <si>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</si>
  <si>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</si>
  <si>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</si>
  <si>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</si>
  <si>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</si>
  <si>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</si>
  <si>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</si>
  <si>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</si>
  <si>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</si>
  <si>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</si>
  <si>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</si>
  <si>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</si>
  <si>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</si>
  <si>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</si>
  <si>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</si>
  <si>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</si>
  <si>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</si>
  <si>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</si>
  <si>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</si>
  <si>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</si>
  <si>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</si>
  <si>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</si>
  <si>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</si>
  <si>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</si>
  <si>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</si>
  <si>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</si>
  <si>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</si>
  <si>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</si>
  <si>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</si>
  <si>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</si>
  <si>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</si>
  <si>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</si>
  <si>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</si>
  <si>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</si>
  <si>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</si>
  <si>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</si>
  <si>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เงินสดสุทธิใช้ไปในกิจกรรมลงทุน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</si>
  <si>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</si>
  <si>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</si>
  <si>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</si>
  <si>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</si>
  <si>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</si>
  <si>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ส่วนได้เสียที่ไม่มีอำนาจควบคุม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</si>
  <si>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</si>
  <si>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</si>
  <si>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</si>
  <si>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</si>
  <si>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ส่วนของบริษัทใหญ่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</si>
  <si>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</si>
  <si>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</si>
  <si>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</si>
  <si>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</si>
  <si>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</si>
  <si>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สินค้าคงเหลือ - สุทธิ</t>
  </si>
  <si>
    <t>เงินสดจ่ายคืนเงินกู้ยืมระยะยาว</t>
  </si>
  <si>
    <t>เงินชดเชยจากกองทุนน้ำมันเชื้อเพลิง</t>
  </si>
  <si>
    <t>ลูกหนี้การค้า - สุทธิ</t>
  </si>
  <si>
    <t>สินทรัพย์ไม่มีตัวตน - สุทธิ</t>
  </si>
  <si>
    <t>ที่ดิน อาคารและอุปกรณ์ - สุทธิ</t>
  </si>
  <si>
    <t>เงินให้กู้ยืมระยะยาวแก่กิจการที่เกี่ยวข้องกัน</t>
  </si>
  <si>
    <t>สินทรัพย์ภาษีเงินได้รอตัดบัญชี - สุทธิ</t>
  </si>
  <si>
    <t>เงินสดรับจากเงินกู้ยืมระยะยาว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</si>
  <si>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</si>
  <si>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</si>
  <si>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</si>
  <si>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เงินสดจ่ายคืนเงินกู้ยืมระยะยาวกิจการที่เกี่ยวข้องกัน</t>
  </si>
  <si>
    <t>เงินสดรับจากเงินกู้ยืมระยะยาวกิจการที่เกี่ยวข้องกัน</t>
  </si>
  <si>
    <t>กำไรสะสม (ขาดทุนสะสม)</t>
  </si>
  <si>
    <t>ภาระผูกพัน</t>
  </si>
  <si>
    <t>รวมองค์ประกอบ</t>
  </si>
  <si>
    <t>ส่วนเกิน</t>
  </si>
  <si>
    <t>ผลประโยชน์พนักงาน</t>
  </si>
  <si>
    <t>อื่นของส่วน</t>
  </si>
  <si>
    <t>มูลค่าหุ้น</t>
  </si>
  <si>
    <t>เงินปันผลจ่าย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</si>
  <si>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</si>
  <si>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</si>
  <si>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</si>
  <si>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</si>
  <si>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</si>
  <si>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</si>
  <si>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</si>
  <si>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</si>
  <si>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</si>
  <si>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</si>
  <si>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ภาระผูกพันผลประโยชน์พนักงานระยะยาว</t>
  </si>
  <si>
    <t>ลูกหนี้อื่น - สุทธิ</t>
  </si>
  <si>
    <t>เงินปันผลรับจากบริษัทร่วม</t>
  </si>
  <si>
    <t>เงินปันผลรับจากบริษัทย่อย</t>
  </si>
  <si>
    <t>ยังไม่ได้จัดสรร</t>
  </si>
  <si>
    <t>จัดสรรแล้ว</t>
  </si>
  <si>
    <t>งบการเงินรวม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</si>
  <si>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</si>
  <si>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</si>
  <si>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31 ฉ</t>
  </si>
  <si>
    <t>31 ช</t>
  </si>
  <si>
    <t>31 ซ</t>
  </si>
  <si>
    <t xml:space="preserve">                  </t>
  </si>
  <si>
    <t>กำไรขั้นต้น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</si>
  <si>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</si>
  <si>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</si>
  <si>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</si>
  <si>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</si>
  <si>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</si>
  <si>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</si>
  <si>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</si>
  <si>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</si>
  <si>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การเปลี่ยนแปลงในส่วนของเจ้าของ</t>
  </si>
  <si>
    <t>งบการเงินเฉพาะกิจการ</t>
  </si>
  <si>
    <t xml:space="preserve">งบการเงินรวม </t>
  </si>
  <si>
    <t>ส่วนที่เป็นของผู้เป็นเจ้าของของบริษัทใหญ่</t>
  </si>
  <si>
    <t>จัดสรรกำไรสุทธิเป็นสำรองตามกฎหมาย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</si>
  <si>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</si>
  <si>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</si>
  <si>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ภาษีเงินได้ค้างจ่าย</t>
  </si>
  <si>
    <t>รวมส่วนของผู้เป็นเจ้าของของบริษัทใหญ่</t>
  </si>
  <si>
    <t>จ่ายดอกเบี้ย</t>
  </si>
  <si>
    <t>เงินปันผลรับจากเงินลงทุนเผื่อขาย</t>
  </si>
  <si>
    <t>กำไรขาดทุนเบ็ดเสร็จอื่น-สุทธิจากภาษี :</t>
  </si>
  <si>
    <t>กำไรขาดทุนเบ็ดเสร็จอื่น</t>
  </si>
  <si>
    <t>รายได้ดอกเบี้ย</t>
  </si>
  <si>
    <t>ต้นทุนทางการเงิน</t>
  </si>
  <si>
    <t>การวัดมูลค่าใหม่ของภาระผูกพันผลประโยชน์พนักงาน</t>
  </si>
  <si>
    <t>กำไรขาดทุนเบ็ดเสร็จรวม</t>
  </si>
  <si>
    <t>ส่วนแบ่งกำไร</t>
  </si>
  <si>
    <t>ยอดคงเหลือ ณ ต้นปี พ.ศ. 2561</t>
  </si>
  <si>
    <t>ยอดคงเหลือ ณ วันที่ 31 ธันวาคม พ.ศ. 2561</t>
  </si>
  <si>
    <t>พ.ศ. 2561</t>
  </si>
  <si>
    <t>รายได้จากการขายและการให้บริการ</t>
  </si>
  <si>
    <t>ต้นทุนขายและการให้บริการ</t>
  </si>
  <si>
    <t>ภาระผูกพันผลประโยชน์พนักงานระยะสั้น</t>
  </si>
  <si>
    <t>เงินปันผลจ่ายให้แก่เจ้าของของกลุ่มกิจการ</t>
  </si>
  <si>
    <t>จากสถาบันการเงิน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</si>
  <si>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</si>
  <si>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</si>
  <si>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</si>
  <si>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ต้นปี พ.ศ. 2562</t>
  </si>
  <si>
    <t>ยอดคงเหลือ ณ วันที่ 31 ธันวาคม 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</si>
  <si>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</si>
  <si>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เงินเบิกเกินบัญชีและเงินกู้ยืมระยะสั้น</t>
  </si>
  <si>
    <t>รายการที่จะจัดประเภทรายการใหม่เข้าไปไว้ในกำไรหรือขาดทุน</t>
  </si>
  <si>
    <t>ในภายหลังการเปลี่ยนแปลงมูลค่ายุติธรรมเงินลงทุนเผื่อขาย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</si>
  <si>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</si>
  <si>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</si>
  <si>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</si>
  <si>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เผื่อขาย</t>
  </si>
  <si>
    <t>เงินลงทุน</t>
  </si>
  <si>
    <t>พนักงาน</t>
  </si>
  <si>
    <t>ผลประโยชน์</t>
  </si>
  <si>
    <t>ส่วนได้เสีย</t>
  </si>
  <si>
    <t>ควบคุม</t>
  </si>
  <si>
    <t>ที่ไม่มีอำนาจ</t>
  </si>
  <si>
    <t>ของบริษัทใหญ่</t>
  </si>
  <si>
    <t>ผู้เป็นเจ้าของ</t>
  </si>
  <si>
    <t>จากบริษัทร่วม</t>
  </si>
  <si>
    <t>ขาดทุนเบ็ดเสร็จอื่น</t>
  </si>
  <si>
    <t>กฎหมาย</t>
  </si>
  <si>
    <t>สำรองตาม</t>
  </si>
  <si>
    <t>ส่วนแบ่งขาดทุนเบ็ดเสร็จอื่นของบริษัทร่วม</t>
  </si>
  <si>
    <t>ตามวิธีส่วนได้เสีย</t>
  </si>
  <si>
    <t>(ขาดทุน) กำไรจากการขาย</t>
  </si>
  <si>
    <t>(ขาดทุน) กำไรก่อนภาษีเงินได้</t>
  </si>
  <si>
    <t>เครดิต (ค่าใช้จ่าย) ภาษีเงินได้</t>
  </si>
  <si>
    <t>(ขาดทุน) กำไรสำหรับปี</t>
  </si>
  <si>
    <t>การแบ่งปัน (ขาดทุน) กำไร :</t>
  </si>
  <si>
    <t>การแบ่งปัน (ขาดทุน) กำไรเบ็ดเสร็จรวม :</t>
  </si>
  <si>
    <t>(ขาดทุน) กำไรต่อหุ้นขั้นพื้นฐาน</t>
  </si>
  <si>
    <t xml:space="preserve">(ขาดทุน) กำไรต่อหุ้นสำหรับการแบ่งปัน (ขาดทุน) กำไร </t>
  </si>
  <si>
    <t>เงินสดสุทธิ (ใช้ไป) ได้มาจากกิจกรรมดำเนินงาน</t>
  </si>
  <si>
    <t>เงินสดรับสุทธิจากเงินกู้ยืมระยะสั้นกิจการที่เกี่ยวข้องกัน</t>
  </si>
  <si>
    <t>เงินสดสุทธิได้มา (ใช้ไป) จากกิจกรรมจัดหาเงิน</t>
  </si>
  <si>
    <t>เงินสดและรายการเทียบเท่าเงินสด (ลดลง) เพิ่มขึ้น สุทธิ</t>
  </si>
  <si>
    <t>เงินสด (ใช้ไป) ได้มาจากกิจกรรมดำเนินงาน</t>
  </si>
  <si>
    <t>รับคืน (จ่าย) ภาษีเงินได้</t>
  </si>
  <si>
    <t>เงินสดรับสุทธิจากเงินกู้ยืมระยะสั้น</t>
  </si>
  <si>
    <t>หมายเหตุประกอบงบการเงินรวมและงบการเงินเฉพาะกิจการในหน้า 14 ถึง 57 เป็นส่วนหนึ่งของงบการเงินนี้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</si>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</sst>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\-"/>
  </numFmts>
  <fonts count="9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</cellStyleXfs>
  <cellXfs count="155">
    <xf numFmtId="0" fontId="0" fillId="0" borderId="0" xfId="0"/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5" fillId="0" borderId="4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6" fillId="0" borderId="1" xfId="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7" fontId="6" fillId="0" borderId="2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4" xfId="5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5" fontId="6" fillId="0" borderId="1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right" vertical="center"/>
    </xf>
    <xf numFmtId="167" fontId="4" fillId="0" borderId="1" xfId="1" quotePrefix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5" xfId="3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0" xfId="3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6" fillId="0" borderId="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5" fontId="5" fillId="0" borderId="4" xfId="5" quotePrefix="1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7" fontId="6" fillId="0" borderId="0" xfId="3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right" vertical="center"/>
    </xf>
    <xf numFmtId="167" fontId="6" fillId="0" borderId="0" xfId="3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7" fontId="6" fillId="2" borderId="0" xfId="3" applyNumberFormat="1" applyFont="1" applyFill="1" applyBorder="1" applyAlignment="1">
      <alignment horizontal="right" vertical="center"/>
    </xf>
    <xf numFmtId="167" fontId="6" fillId="2" borderId="1" xfId="3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6" fillId="2" borderId="5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2" borderId="0" xfId="1" quotePrefix="1" applyNumberFormat="1" applyFont="1" applyFill="1" applyBorder="1" applyAlignment="1">
      <alignment horizontal="right" vertical="center"/>
    </xf>
    <xf numFmtId="167" fontId="4" fillId="2" borderId="1" xfId="1" quotePrefix="1" applyNumberFormat="1" applyFont="1" applyFill="1" applyBorder="1" applyAlignment="1">
      <alignment horizontal="right" vertical="center"/>
    </xf>
    <xf numFmtId="167" fontId="4" fillId="2" borderId="5" xfId="3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5" xfId="4" applyNumberFormat="1" applyFont="1" applyFill="1" applyBorder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2" borderId="1" xfId="3" applyNumberFormat="1" applyFont="1" applyFill="1" applyBorder="1" applyAlignment="1">
      <alignment vertical="center"/>
    </xf>
    <xf numFmtId="165" fontId="6" fillId="2" borderId="0" xfId="3" applyNumberFormat="1" applyFont="1" applyFill="1" applyBorder="1" applyAlignment="1">
      <alignment horizontal="right" vertical="center"/>
    </xf>
    <xf numFmtId="166" fontId="6" fillId="2" borderId="2" xfId="3" applyNumberFormat="1" applyFont="1" applyFill="1" applyBorder="1" applyAlignment="1">
      <alignment horizontal="right" vertical="center"/>
    </xf>
    <xf numFmtId="167" fontId="6" fillId="2" borderId="0" xfId="3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6" fillId="2" borderId="0" xfId="5" applyNumberFormat="1" applyFont="1" applyFill="1" applyAlignment="1">
      <alignment vertical="center"/>
    </xf>
    <xf numFmtId="167" fontId="6" fillId="0" borderId="0" xfId="5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_Esso TH 311205 - E" xfId="3" xr:uid="{00000000-0005-0000-0000-000003000000}"/>
    <cellStyle name="Normal_Esso TH 311205 - E_FS ETL1Q11_Eng_Final" xfId="4" xr:uid="{00000000-0005-0000-0000-000004000000}"/>
    <cellStyle name="Normal_SSA_THA_311248_new" xfId="5" xr:uid="{00000000-0005-0000-0000-00000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topLeftCell="A127" zoomScaleNormal="100" zoomScaleSheetLayoutView="100" workbookViewId="0">
      <selection activeCell="Q137" sqref="Q137"/>
    </sheetView>
  </sheetViews>
  <sheetFormatPr defaultColWidth="9.140625" defaultRowHeight="18.95" customHeight="1" x14ac:dyDescent="0.5"/>
  <cols>
    <col min="1" max="3" width="1.7109375" style="13" customWidth="1"/>
    <col min="4" max="4" width="31.5703125" style="13" customWidth="1"/>
    <col min="5" max="5" width="7.85546875" style="139" customWidth="1"/>
    <col min="6" max="6" width="0.85546875" style="139" customWidth="1"/>
    <col min="7" max="7" width="12.140625" style="12" customWidth="1"/>
    <col min="8" max="8" width="0.85546875" style="12" customWidth="1"/>
    <col min="9" max="9" width="12.140625" style="12" customWidth="1"/>
    <col min="10" max="10" width="0.85546875" style="12" customWidth="1"/>
    <col min="11" max="11" width="12.140625" style="12" customWidth="1"/>
    <col min="12" max="12" width="0.85546875" style="12" customWidth="1"/>
    <col min="13" max="13" width="12.140625" style="12" customWidth="1"/>
    <col min="14" max="16384" width="9.140625" style="13"/>
  </cols>
  <sheetData>
    <row r="1" spans="1:13" ht="18.95" customHeight="1" x14ac:dyDescent="0.5">
      <c r="A1" s="11" t="s">
        <v>0</v>
      </c>
      <c r="B1" s="11"/>
      <c r="C1" s="11"/>
      <c r="D1" s="11"/>
    </row>
    <row r="2" spans="1:13" ht="18.95" customHeight="1" x14ac:dyDescent="0.5">
      <c r="A2" s="11" t="s">
        <v>41</v>
      </c>
      <c r="B2" s="11"/>
      <c r="C2" s="11"/>
      <c r="D2" s="11"/>
    </row>
    <row r="3" spans="1:13" s="15" customFormat="1" ht="18.95" customHeight="1" x14ac:dyDescent="0.5">
      <c r="A3" s="14" t="s">
        <v>135</v>
      </c>
      <c r="G3" s="16"/>
      <c r="H3" s="16"/>
      <c r="I3" s="16"/>
      <c r="J3" s="16"/>
      <c r="K3" s="16"/>
      <c r="L3" s="16"/>
      <c r="M3" s="16"/>
    </row>
    <row r="4" spans="1:13" ht="18.95" customHeight="1" x14ac:dyDescent="0.5">
      <c r="A4" s="17" t="s">
        <v>37</v>
      </c>
      <c r="B4" s="18"/>
      <c r="C4" s="18"/>
      <c r="D4" s="18"/>
      <c r="E4" s="19"/>
      <c r="F4" s="19"/>
      <c r="G4" s="20"/>
      <c r="H4" s="20"/>
      <c r="I4" s="20"/>
      <c r="J4" s="20"/>
      <c r="K4" s="20"/>
      <c r="L4" s="20"/>
      <c r="M4" s="20"/>
    </row>
    <row r="6" spans="1:13" s="141" customFormat="1" ht="18.95" customHeight="1" x14ac:dyDescent="0.5">
      <c r="E6" s="142"/>
      <c r="F6" s="142"/>
      <c r="G6" s="147" t="s">
        <v>93</v>
      </c>
      <c r="H6" s="147"/>
      <c r="I6" s="147"/>
      <c r="J6" s="21"/>
      <c r="K6" s="147" t="s">
        <v>110</v>
      </c>
      <c r="L6" s="147"/>
      <c r="M6" s="147"/>
    </row>
    <row r="7" spans="1:13" s="141" customFormat="1" ht="18.95" customHeight="1" x14ac:dyDescent="0.5">
      <c r="E7" s="140" t="s">
        <v>1</v>
      </c>
      <c r="F7" s="142"/>
      <c r="G7" s="22" t="s">
        <v>136</v>
      </c>
      <c r="H7" s="23"/>
      <c r="I7" s="22" t="s">
        <v>129</v>
      </c>
      <c r="J7" s="23"/>
      <c r="K7" s="22" t="s">
        <v>136</v>
      </c>
      <c r="L7" s="23"/>
      <c r="M7" s="22" t="s">
        <v>129</v>
      </c>
    </row>
    <row r="8" spans="1:13" ht="8.1" customHeight="1" x14ac:dyDescent="0.5">
      <c r="E8" s="13"/>
      <c r="F8" s="24"/>
      <c r="G8" s="115"/>
      <c r="H8" s="25"/>
      <c r="I8" s="25"/>
      <c r="J8" s="25"/>
      <c r="K8" s="115"/>
      <c r="L8" s="25"/>
      <c r="M8" s="25"/>
    </row>
    <row r="9" spans="1:13" ht="18.95" customHeight="1" x14ac:dyDescent="0.5">
      <c r="A9" s="11" t="s">
        <v>2</v>
      </c>
      <c r="B9" s="11"/>
      <c r="C9" s="11"/>
      <c r="D9" s="11"/>
      <c r="G9" s="118"/>
      <c r="K9" s="118"/>
    </row>
    <row r="10" spans="1:13" ht="8.1" customHeight="1" x14ac:dyDescent="0.5">
      <c r="A10" s="11"/>
      <c r="B10" s="11"/>
      <c r="C10" s="11"/>
      <c r="D10" s="11"/>
      <c r="G10" s="118"/>
      <c r="K10" s="118"/>
    </row>
    <row r="11" spans="1:13" ht="18.95" customHeight="1" x14ac:dyDescent="0.5">
      <c r="A11" s="11" t="s">
        <v>3</v>
      </c>
      <c r="B11" s="11"/>
      <c r="C11" s="11"/>
      <c r="D11" s="11"/>
      <c r="G11" s="118"/>
      <c r="K11" s="118"/>
    </row>
    <row r="12" spans="1:13" ht="8.1" customHeight="1" x14ac:dyDescent="0.5">
      <c r="A12" s="11"/>
      <c r="B12" s="11"/>
      <c r="C12" s="11"/>
      <c r="D12" s="11"/>
      <c r="G12" s="118"/>
      <c r="K12" s="118"/>
    </row>
    <row r="13" spans="1:13" ht="18.95" customHeight="1" x14ac:dyDescent="0.5">
      <c r="A13" s="13" t="s">
        <v>16</v>
      </c>
      <c r="E13" s="26">
        <v>5</v>
      </c>
      <c r="G13" s="136">
        <v>276683</v>
      </c>
      <c r="H13" s="27"/>
      <c r="I13" s="27">
        <v>482648</v>
      </c>
      <c r="J13" s="27"/>
      <c r="K13" s="136">
        <v>276683</v>
      </c>
      <c r="L13" s="27"/>
      <c r="M13" s="27">
        <v>482648</v>
      </c>
    </row>
    <row r="14" spans="1:13" ht="18.95" customHeight="1" x14ac:dyDescent="0.5">
      <c r="A14" s="13" t="s">
        <v>58</v>
      </c>
      <c r="E14" s="26">
        <v>6</v>
      </c>
      <c r="G14" s="136">
        <v>6464042</v>
      </c>
      <c r="H14" s="27"/>
      <c r="I14" s="27">
        <v>6289896</v>
      </c>
      <c r="J14" s="27"/>
      <c r="K14" s="136">
        <v>6464042</v>
      </c>
      <c r="L14" s="27"/>
      <c r="M14" s="27">
        <v>6289896</v>
      </c>
    </row>
    <row r="15" spans="1:13" ht="18.95" customHeight="1" x14ac:dyDescent="0.5">
      <c r="A15" s="13" t="s">
        <v>24</v>
      </c>
      <c r="E15" s="139" t="s">
        <v>96</v>
      </c>
      <c r="G15" s="136" t="s">
        <v>18</v>
      </c>
      <c r="H15" s="27"/>
      <c r="I15" s="27">
        <v>50</v>
      </c>
      <c r="J15" s="27"/>
      <c r="K15" s="136">
        <v>50526</v>
      </c>
      <c r="L15" s="27"/>
      <c r="M15" s="27">
        <v>47803</v>
      </c>
    </row>
    <row r="16" spans="1:13" ht="18.95" customHeight="1" x14ac:dyDescent="0.5">
      <c r="A16" s="13" t="s">
        <v>55</v>
      </c>
      <c r="E16" s="139">
        <v>7</v>
      </c>
      <c r="G16" s="136">
        <v>19085170</v>
      </c>
      <c r="H16" s="27"/>
      <c r="I16" s="27">
        <v>18415967</v>
      </c>
      <c r="J16" s="27"/>
      <c r="K16" s="136">
        <v>19085170</v>
      </c>
      <c r="L16" s="27"/>
      <c r="M16" s="28">
        <v>18415967</v>
      </c>
    </row>
    <row r="17" spans="1:13" ht="18.95" customHeight="1" x14ac:dyDescent="0.5">
      <c r="A17" s="13" t="s">
        <v>88</v>
      </c>
      <c r="E17" s="139">
        <v>8</v>
      </c>
      <c r="G17" s="136">
        <v>1377578</v>
      </c>
      <c r="H17" s="27"/>
      <c r="I17" s="27">
        <v>2330760</v>
      </c>
      <c r="J17" s="27"/>
      <c r="K17" s="136">
        <v>1377578</v>
      </c>
      <c r="L17" s="27"/>
      <c r="M17" s="27">
        <v>2330760</v>
      </c>
    </row>
    <row r="18" spans="1:13" ht="18.95" customHeight="1" x14ac:dyDescent="0.5">
      <c r="A18" s="13" t="s">
        <v>27</v>
      </c>
      <c r="E18" s="139">
        <v>9</v>
      </c>
      <c r="G18" s="109">
        <v>4774725</v>
      </c>
      <c r="H18" s="27"/>
      <c r="I18" s="29">
        <v>1766063</v>
      </c>
      <c r="J18" s="27"/>
      <c r="K18" s="109">
        <v>4957208</v>
      </c>
      <c r="L18" s="27"/>
      <c r="M18" s="29">
        <v>1940141</v>
      </c>
    </row>
    <row r="19" spans="1:13" ht="8.1" customHeight="1" x14ac:dyDescent="0.5">
      <c r="E19" s="13"/>
      <c r="F19" s="24"/>
      <c r="G19" s="115"/>
      <c r="H19" s="25"/>
      <c r="I19" s="25"/>
      <c r="J19" s="25"/>
      <c r="K19" s="115"/>
      <c r="L19" s="25"/>
      <c r="M19" s="25"/>
    </row>
    <row r="20" spans="1:13" ht="18.95" customHeight="1" x14ac:dyDescent="0.5">
      <c r="A20" s="30" t="s">
        <v>64</v>
      </c>
      <c r="G20" s="137">
        <f>SUM(G13:G18)</f>
        <v>31978198</v>
      </c>
      <c r="I20" s="20">
        <f>SUM(I13:I18)</f>
        <v>29285384</v>
      </c>
      <c r="K20" s="137">
        <f>SUM(K13:K18)</f>
        <v>32211207</v>
      </c>
      <c r="M20" s="20">
        <f>SUM(M13:M18)</f>
        <v>29507215</v>
      </c>
    </row>
    <row r="21" spans="1:13" ht="18.95" customHeight="1" x14ac:dyDescent="0.5">
      <c r="G21" s="118"/>
      <c r="K21" s="118"/>
    </row>
    <row r="22" spans="1:13" ht="18.95" customHeight="1" x14ac:dyDescent="0.5">
      <c r="A22" s="11" t="s">
        <v>4</v>
      </c>
      <c r="B22" s="11"/>
      <c r="C22" s="11"/>
      <c r="D22" s="11"/>
      <c r="G22" s="118"/>
      <c r="K22" s="118"/>
    </row>
    <row r="23" spans="1:13" ht="8.1" customHeight="1" x14ac:dyDescent="0.5">
      <c r="A23" s="11"/>
      <c r="B23" s="11"/>
      <c r="C23" s="11"/>
      <c r="D23" s="11"/>
      <c r="G23" s="118"/>
      <c r="K23" s="118"/>
    </row>
    <row r="24" spans="1:13" ht="18.95" customHeight="1" x14ac:dyDescent="0.5">
      <c r="A24" s="13" t="s">
        <v>47</v>
      </c>
      <c r="E24" s="139">
        <v>10</v>
      </c>
      <c r="G24" s="136">
        <v>1350000</v>
      </c>
      <c r="H24" s="27"/>
      <c r="I24" s="27">
        <v>1473750</v>
      </c>
      <c r="J24" s="27"/>
      <c r="K24" s="136">
        <v>1350000</v>
      </c>
      <c r="L24" s="27"/>
      <c r="M24" s="27">
        <v>1473750</v>
      </c>
    </row>
    <row r="25" spans="1:13" ht="18.95" customHeight="1" x14ac:dyDescent="0.5">
      <c r="A25" s="13" t="s">
        <v>79</v>
      </c>
      <c r="E25" s="139">
        <v>12</v>
      </c>
      <c r="G25" s="136">
        <v>2206905</v>
      </c>
      <c r="H25" s="27"/>
      <c r="I25" s="27">
        <v>2194255</v>
      </c>
      <c r="J25" s="27"/>
      <c r="K25" s="136">
        <v>1729360</v>
      </c>
      <c r="L25" s="27"/>
      <c r="M25" s="27">
        <v>1729360</v>
      </c>
    </row>
    <row r="26" spans="1:13" ht="18.95" customHeight="1" x14ac:dyDescent="0.5">
      <c r="A26" s="13" t="s">
        <v>78</v>
      </c>
      <c r="E26" s="139">
        <v>12</v>
      </c>
      <c r="G26" s="136" t="s">
        <v>18</v>
      </c>
      <c r="H26" s="27"/>
      <c r="I26" s="27" t="s">
        <v>18</v>
      </c>
      <c r="J26" s="27"/>
      <c r="K26" s="136">
        <v>114589</v>
      </c>
      <c r="L26" s="27"/>
      <c r="M26" s="27">
        <v>114589</v>
      </c>
    </row>
    <row r="27" spans="1:13" ht="18.95" customHeight="1" x14ac:dyDescent="0.5">
      <c r="A27" s="13" t="s">
        <v>61</v>
      </c>
      <c r="E27" s="139" t="s">
        <v>97</v>
      </c>
      <c r="G27" s="136" t="s">
        <v>18</v>
      </c>
      <c r="H27" s="27"/>
      <c r="I27" s="27" t="s">
        <v>18</v>
      </c>
      <c r="J27" s="27"/>
      <c r="K27" s="136">
        <v>3251419</v>
      </c>
      <c r="L27" s="27"/>
      <c r="M27" s="27">
        <v>3035705</v>
      </c>
    </row>
    <row r="28" spans="1:13" ht="18.95" customHeight="1" x14ac:dyDescent="0.5">
      <c r="A28" s="13" t="s">
        <v>60</v>
      </c>
      <c r="E28" s="139">
        <v>13</v>
      </c>
      <c r="G28" s="136">
        <v>25599800</v>
      </c>
      <c r="H28" s="27"/>
      <c r="I28" s="27">
        <v>25999722</v>
      </c>
      <c r="J28" s="27"/>
      <c r="K28" s="136">
        <v>21394910</v>
      </c>
      <c r="L28" s="27"/>
      <c r="M28" s="27">
        <v>21794832</v>
      </c>
    </row>
    <row r="29" spans="1:13" ht="18.95" customHeight="1" x14ac:dyDescent="0.5">
      <c r="A29" s="13" t="s">
        <v>59</v>
      </c>
      <c r="E29" s="139">
        <v>14</v>
      </c>
      <c r="G29" s="136">
        <v>181174</v>
      </c>
      <c r="H29" s="27"/>
      <c r="I29" s="27">
        <v>160958</v>
      </c>
      <c r="J29" s="27"/>
      <c r="K29" s="136">
        <v>181174</v>
      </c>
      <c r="L29" s="27"/>
      <c r="M29" s="27">
        <v>160958</v>
      </c>
    </row>
    <row r="30" spans="1:13" ht="18.95" customHeight="1" x14ac:dyDescent="0.5">
      <c r="A30" s="13" t="s">
        <v>62</v>
      </c>
      <c r="E30" s="139">
        <v>15</v>
      </c>
      <c r="G30" s="136">
        <v>1500999</v>
      </c>
      <c r="H30" s="27"/>
      <c r="I30" s="27">
        <v>537283</v>
      </c>
      <c r="J30" s="27"/>
      <c r="K30" s="136">
        <v>1388763</v>
      </c>
      <c r="L30" s="27"/>
      <c r="M30" s="27">
        <v>423700</v>
      </c>
    </row>
    <row r="31" spans="1:13" ht="18.95" customHeight="1" x14ac:dyDescent="0.5">
      <c r="A31" s="13" t="s">
        <v>32</v>
      </c>
      <c r="G31" s="136">
        <v>1725830</v>
      </c>
      <c r="H31" s="27"/>
      <c r="I31" s="27">
        <v>2074810</v>
      </c>
      <c r="J31" s="27"/>
      <c r="K31" s="136">
        <v>2118327</v>
      </c>
      <c r="L31" s="27"/>
      <c r="M31" s="27">
        <v>2694946</v>
      </c>
    </row>
    <row r="32" spans="1:13" ht="18.95" customHeight="1" x14ac:dyDescent="0.5">
      <c r="A32" s="13" t="s">
        <v>22</v>
      </c>
      <c r="E32" s="139">
        <v>16</v>
      </c>
      <c r="G32" s="109">
        <v>1699723</v>
      </c>
      <c r="H32" s="27"/>
      <c r="I32" s="29">
        <v>23820</v>
      </c>
      <c r="J32" s="27"/>
      <c r="K32" s="109">
        <v>1699723</v>
      </c>
      <c r="L32" s="27"/>
      <c r="M32" s="29">
        <v>23548</v>
      </c>
    </row>
    <row r="33" spans="1:13" ht="8.1" customHeight="1" x14ac:dyDescent="0.5">
      <c r="E33" s="13"/>
      <c r="F33" s="24"/>
      <c r="G33" s="115"/>
      <c r="H33" s="25"/>
      <c r="I33" s="25"/>
      <c r="J33" s="25"/>
      <c r="K33" s="115"/>
      <c r="L33" s="25"/>
      <c r="M33" s="25"/>
    </row>
    <row r="34" spans="1:13" ht="18.95" customHeight="1" x14ac:dyDescent="0.5">
      <c r="A34" s="30" t="s">
        <v>65</v>
      </c>
      <c r="G34" s="137">
        <f>SUM(G24:G32)</f>
        <v>34264431</v>
      </c>
      <c r="I34" s="20">
        <f>SUM(I24:I32)</f>
        <v>32464598</v>
      </c>
      <c r="K34" s="137">
        <f>SUM(K24:K32)</f>
        <v>33228265</v>
      </c>
      <c r="M34" s="20">
        <f>SUM(M24:M32)</f>
        <v>31451388</v>
      </c>
    </row>
    <row r="35" spans="1:13" ht="8.1" customHeight="1" x14ac:dyDescent="0.5">
      <c r="E35" s="13"/>
      <c r="F35" s="24"/>
      <c r="G35" s="115"/>
      <c r="H35" s="25"/>
      <c r="I35" s="25"/>
      <c r="J35" s="25"/>
      <c r="K35" s="115"/>
      <c r="L35" s="25"/>
      <c r="M35" s="25"/>
    </row>
    <row r="36" spans="1:13" ht="18.95" customHeight="1" thickBot="1" x14ac:dyDescent="0.55000000000000004">
      <c r="A36" s="11" t="s">
        <v>5</v>
      </c>
      <c r="B36" s="11"/>
      <c r="C36" s="11"/>
      <c r="D36" s="11"/>
      <c r="G36" s="138">
        <f>+G20+G34</f>
        <v>66242629</v>
      </c>
      <c r="H36" s="32"/>
      <c r="I36" s="31">
        <f>+I20+I34</f>
        <v>61749982</v>
      </c>
      <c r="J36" s="32"/>
      <c r="K36" s="138">
        <f>+K20+K34</f>
        <v>65439472</v>
      </c>
      <c r="L36" s="32"/>
      <c r="M36" s="31">
        <f>+M20+M34</f>
        <v>60958603</v>
      </c>
    </row>
    <row r="37" spans="1:13" ht="18.95" customHeight="1" thickTop="1" x14ac:dyDescent="0.5">
      <c r="A37" s="11"/>
      <c r="B37" s="11"/>
      <c r="C37" s="11"/>
      <c r="D37" s="11"/>
      <c r="G37" s="32"/>
      <c r="H37" s="32"/>
      <c r="I37" s="32"/>
      <c r="J37" s="32"/>
      <c r="K37" s="32"/>
      <c r="L37" s="32"/>
      <c r="M37" s="32"/>
    </row>
    <row r="38" spans="1:13" ht="18.95" customHeight="1" x14ac:dyDescent="0.5">
      <c r="A38" s="11"/>
      <c r="B38" s="11"/>
      <c r="C38" s="11"/>
      <c r="D38" s="11"/>
      <c r="G38" s="32"/>
      <c r="H38" s="32"/>
      <c r="I38" s="32"/>
      <c r="J38" s="32"/>
      <c r="K38" s="32"/>
      <c r="L38" s="32"/>
      <c r="M38" s="32"/>
    </row>
    <row r="39" spans="1:13" ht="18.95" customHeight="1" x14ac:dyDescent="0.5">
      <c r="A39" s="11"/>
      <c r="B39" s="11"/>
      <c r="C39" s="11"/>
      <c r="D39" s="11"/>
      <c r="G39" s="32"/>
      <c r="H39" s="32"/>
      <c r="I39" s="32"/>
      <c r="J39" s="32"/>
      <c r="K39" s="32"/>
      <c r="L39" s="32"/>
      <c r="M39" s="32"/>
    </row>
    <row r="40" spans="1:13" ht="18.95" customHeight="1" x14ac:dyDescent="0.5">
      <c r="A40" s="11"/>
      <c r="B40" s="11"/>
      <c r="C40" s="11"/>
      <c r="D40" s="11"/>
      <c r="G40" s="32"/>
      <c r="H40" s="32"/>
      <c r="I40" s="32"/>
      <c r="J40" s="32"/>
      <c r="K40" s="32"/>
      <c r="L40" s="32"/>
      <c r="M40" s="32"/>
    </row>
    <row r="41" spans="1:13" ht="18.95" customHeight="1" x14ac:dyDescent="0.5">
      <c r="A41" s="11"/>
      <c r="B41" s="11"/>
      <c r="C41" s="11"/>
      <c r="D41" s="11"/>
      <c r="G41" s="32"/>
      <c r="H41" s="32"/>
      <c r="I41" s="32"/>
      <c r="J41" s="32"/>
      <c r="K41" s="32"/>
      <c r="L41" s="32"/>
      <c r="M41" s="32"/>
    </row>
    <row r="43" spans="1:13" ht="18.95" customHeight="1" x14ac:dyDescent="0.5">
      <c r="A43" s="148" t="s">
        <v>23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6" spans="1:13" ht="14.25" customHeight="1" x14ac:dyDescent="0.5"/>
    <row r="47" spans="1:13" ht="21.95" customHeight="1" x14ac:dyDescent="0.5">
      <c r="A47" s="17" t="s">
        <v>177</v>
      </c>
      <c r="B47" s="17"/>
      <c r="C47" s="17"/>
      <c r="D47" s="17"/>
      <c r="E47" s="19"/>
      <c r="F47" s="19"/>
      <c r="G47" s="20"/>
      <c r="H47" s="20"/>
      <c r="I47" s="20"/>
      <c r="J47" s="20"/>
      <c r="K47" s="20"/>
      <c r="L47" s="20"/>
      <c r="M47" s="20"/>
    </row>
    <row r="48" spans="1:13" ht="18.95" customHeight="1" x14ac:dyDescent="0.5">
      <c r="A48" s="11" t="s">
        <v>0</v>
      </c>
      <c r="B48" s="11"/>
      <c r="C48" s="11"/>
      <c r="D48" s="11"/>
    </row>
    <row r="49" spans="1:13" ht="18.95" customHeight="1" x14ac:dyDescent="0.5">
      <c r="A49" s="11" t="s">
        <v>41</v>
      </c>
      <c r="B49" s="11"/>
      <c r="C49" s="11"/>
      <c r="D49" s="11"/>
    </row>
    <row r="50" spans="1:13" s="15" customFormat="1" ht="18.95" customHeight="1" x14ac:dyDescent="0.5">
      <c r="A50" s="14" t="str">
        <f>A3</f>
        <v>ณ วันที่ 31 ธันวาคม พ.ศ. 2562</v>
      </c>
      <c r="G50" s="16"/>
      <c r="H50" s="16"/>
      <c r="I50" s="16"/>
      <c r="J50" s="16"/>
      <c r="K50" s="16"/>
      <c r="L50" s="16"/>
      <c r="M50" s="16"/>
    </row>
    <row r="51" spans="1:13" ht="18.95" customHeight="1" x14ac:dyDescent="0.5">
      <c r="A51" s="17" t="str">
        <f>A4</f>
        <v>(จำนวนเงินเป็นหน่วยพันบาทนอกจากจะกล่าวไว้เป็นหน่วยอื่น)</v>
      </c>
      <c r="B51" s="18"/>
      <c r="C51" s="18"/>
      <c r="D51" s="18"/>
      <c r="E51" s="19"/>
      <c r="F51" s="19"/>
      <c r="G51" s="20"/>
      <c r="H51" s="20"/>
      <c r="I51" s="20"/>
      <c r="J51" s="20"/>
      <c r="K51" s="20"/>
      <c r="L51" s="20"/>
      <c r="M51" s="20"/>
    </row>
    <row r="53" spans="1:13" s="141" customFormat="1" ht="18.95" customHeight="1" x14ac:dyDescent="0.5">
      <c r="E53" s="142"/>
      <c r="F53" s="142"/>
      <c r="G53" s="147" t="s">
        <v>93</v>
      </c>
      <c r="H53" s="147"/>
      <c r="I53" s="147"/>
      <c r="J53" s="21"/>
      <c r="K53" s="147" t="s">
        <v>110</v>
      </c>
      <c r="L53" s="147"/>
      <c r="M53" s="147"/>
    </row>
    <row r="54" spans="1:13" s="141" customFormat="1" ht="18.95" customHeight="1" x14ac:dyDescent="0.5">
      <c r="E54" s="140" t="s">
        <v>1</v>
      </c>
      <c r="F54" s="142"/>
      <c r="G54" s="22" t="s">
        <v>136</v>
      </c>
      <c r="H54" s="23"/>
      <c r="I54" s="22" t="s">
        <v>129</v>
      </c>
      <c r="J54" s="23"/>
      <c r="K54" s="22" t="s">
        <v>136</v>
      </c>
      <c r="L54" s="23"/>
      <c r="M54" s="22" t="s">
        <v>129</v>
      </c>
    </row>
    <row r="55" spans="1:13" s="141" customFormat="1" ht="8.1" customHeight="1" x14ac:dyDescent="0.5">
      <c r="E55" s="33"/>
      <c r="F55" s="142"/>
      <c r="G55" s="143"/>
      <c r="H55" s="23"/>
      <c r="I55" s="144"/>
      <c r="J55" s="23"/>
      <c r="K55" s="143"/>
      <c r="L55" s="23"/>
      <c r="M55" s="144"/>
    </row>
    <row r="56" spans="1:13" ht="18.95" customHeight="1" x14ac:dyDescent="0.5">
      <c r="A56" s="11" t="s">
        <v>102</v>
      </c>
      <c r="B56" s="11"/>
      <c r="C56" s="11"/>
      <c r="D56" s="11"/>
      <c r="G56" s="118"/>
      <c r="K56" s="118"/>
    </row>
    <row r="57" spans="1:13" s="141" customFormat="1" ht="8.1" customHeight="1" x14ac:dyDescent="0.5">
      <c r="E57" s="33"/>
      <c r="F57" s="142"/>
      <c r="G57" s="143"/>
      <c r="H57" s="23"/>
      <c r="I57" s="144"/>
      <c r="J57" s="23"/>
      <c r="K57" s="143"/>
      <c r="L57" s="23"/>
      <c r="M57" s="144"/>
    </row>
    <row r="58" spans="1:13" ht="18.95" customHeight="1" x14ac:dyDescent="0.5">
      <c r="A58" s="11" t="s">
        <v>6</v>
      </c>
      <c r="B58" s="11"/>
      <c r="C58" s="11"/>
      <c r="D58" s="11"/>
      <c r="G58" s="118"/>
      <c r="K58" s="118"/>
    </row>
    <row r="59" spans="1:13" s="141" customFormat="1" ht="8.1" customHeight="1" x14ac:dyDescent="0.5">
      <c r="E59" s="33"/>
      <c r="F59" s="142"/>
      <c r="G59" s="143"/>
      <c r="H59" s="23"/>
      <c r="I59" s="144"/>
      <c r="J59" s="23"/>
      <c r="K59" s="143"/>
      <c r="L59" s="23"/>
      <c r="M59" s="144"/>
    </row>
    <row r="60" spans="1:13" s="141" customFormat="1" ht="18.95" customHeight="1" x14ac:dyDescent="0.5">
      <c r="A60" s="13" t="s">
        <v>141</v>
      </c>
      <c r="E60" s="33"/>
      <c r="F60" s="142"/>
      <c r="G60" s="143"/>
      <c r="H60" s="23"/>
      <c r="I60" s="144"/>
      <c r="J60" s="23"/>
      <c r="K60" s="143"/>
      <c r="L60" s="23"/>
      <c r="M60" s="144"/>
    </row>
    <row r="61" spans="1:13" ht="18.95" customHeight="1" x14ac:dyDescent="0.5">
      <c r="B61" s="13" t="s">
        <v>134</v>
      </c>
      <c r="E61" s="139">
        <v>17</v>
      </c>
      <c r="G61" s="136">
        <v>6488377</v>
      </c>
      <c r="H61" s="27"/>
      <c r="I61" s="27">
        <v>5296189</v>
      </c>
      <c r="J61" s="27"/>
      <c r="K61" s="136">
        <v>6488377</v>
      </c>
      <c r="L61" s="27"/>
      <c r="M61" s="27">
        <v>5296189</v>
      </c>
    </row>
    <row r="62" spans="1:13" ht="18.95" customHeight="1" x14ac:dyDescent="0.5">
      <c r="A62" s="13" t="s">
        <v>33</v>
      </c>
      <c r="E62" s="139">
        <v>18</v>
      </c>
      <c r="G62" s="136">
        <v>5020169</v>
      </c>
      <c r="H62" s="27"/>
      <c r="I62" s="27">
        <v>6994856</v>
      </c>
      <c r="J62" s="27"/>
      <c r="K62" s="136">
        <v>5019720</v>
      </c>
      <c r="L62" s="27"/>
      <c r="M62" s="27">
        <v>6982006</v>
      </c>
    </row>
    <row r="63" spans="1:13" s="15" customFormat="1" ht="18.95" customHeight="1" x14ac:dyDescent="0.5">
      <c r="A63" s="13" t="s">
        <v>26</v>
      </c>
      <c r="B63" s="13"/>
      <c r="C63" s="13"/>
      <c r="D63" s="13"/>
      <c r="E63" s="139" t="s">
        <v>96</v>
      </c>
      <c r="G63" s="108">
        <v>8091234</v>
      </c>
      <c r="H63" s="27"/>
      <c r="I63" s="28">
        <v>9995379</v>
      </c>
      <c r="J63" s="27"/>
      <c r="K63" s="108">
        <v>8101318</v>
      </c>
      <c r="L63" s="27"/>
      <c r="M63" s="28">
        <v>10010154</v>
      </c>
    </row>
    <row r="64" spans="1:13" ht="18.95" customHeight="1" x14ac:dyDescent="0.5">
      <c r="A64" s="13" t="s">
        <v>144</v>
      </c>
      <c r="E64" s="13"/>
      <c r="F64" s="13"/>
      <c r="G64" s="117"/>
      <c r="H64" s="13"/>
      <c r="I64" s="13"/>
      <c r="J64" s="13"/>
      <c r="K64" s="117"/>
      <c r="L64" s="13"/>
      <c r="M64" s="13"/>
    </row>
    <row r="65" spans="1:13" ht="18.95" customHeight="1" x14ac:dyDescent="0.5">
      <c r="B65" s="13" t="s">
        <v>145</v>
      </c>
      <c r="E65" s="139">
        <v>17</v>
      </c>
      <c r="G65" s="136">
        <v>1466667</v>
      </c>
      <c r="H65" s="27"/>
      <c r="I65" s="27">
        <v>1400000</v>
      </c>
      <c r="J65" s="27"/>
      <c r="K65" s="136">
        <v>1466667</v>
      </c>
      <c r="L65" s="27"/>
      <c r="M65" s="27">
        <v>1400000</v>
      </c>
    </row>
    <row r="66" spans="1:13" ht="18.95" customHeight="1" x14ac:dyDescent="0.5">
      <c r="A66" s="13" t="s">
        <v>144</v>
      </c>
      <c r="E66" s="13"/>
      <c r="F66" s="13"/>
      <c r="G66" s="117"/>
      <c r="H66" s="13"/>
      <c r="I66" s="13"/>
      <c r="J66" s="13"/>
      <c r="K66" s="117"/>
      <c r="L66" s="13"/>
      <c r="M66" s="13"/>
    </row>
    <row r="67" spans="1:13" ht="18.95" customHeight="1" x14ac:dyDescent="0.5">
      <c r="B67" s="13" t="s">
        <v>146</v>
      </c>
      <c r="E67" s="139" t="s">
        <v>98</v>
      </c>
      <c r="G67" s="136">
        <v>1633333</v>
      </c>
      <c r="H67" s="27"/>
      <c r="I67" s="27">
        <v>2300000</v>
      </c>
      <c r="J67" s="27"/>
      <c r="K67" s="136">
        <v>1633333</v>
      </c>
      <c r="L67" s="27"/>
      <c r="M67" s="27">
        <v>2300000</v>
      </c>
    </row>
    <row r="68" spans="1:13" ht="18.95" customHeight="1" x14ac:dyDescent="0.5">
      <c r="A68" s="13" t="s">
        <v>25</v>
      </c>
      <c r="E68" s="139" t="s">
        <v>98</v>
      </c>
      <c r="G68" s="136">
        <v>13188379</v>
      </c>
      <c r="H68" s="27"/>
      <c r="I68" s="27">
        <v>4749161</v>
      </c>
      <c r="J68" s="27"/>
      <c r="K68" s="136">
        <v>13189278</v>
      </c>
      <c r="L68" s="27"/>
      <c r="M68" s="27">
        <v>4750079</v>
      </c>
    </row>
    <row r="69" spans="1:13" ht="18.95" customHeight="1" x14ac:dyDescent="0.5">
      <c r="A69" s="13" t="s">
        <v>116</v>
      </c>
      <c r="G69" s="136">
        <v>632</v>
      </c>
      <c r="H69" s="27"/>
      <c r="I69" s="27">
        <v>776</v>
      </c>
      <c r="J69" s="27"/>
      <c r="K69" s="136" t="s">
        <v>18</v>
      </c>
      <c r="L69" s="27"/>
      <c r="M69" s="27" t="s">
        <v>18</v>
      </c>
    </row>
    <row r="70" spans="1:13" ht="18.95" customHeight="1" x14ac:dyDescent="0.5">
      <c r="A70" s="13" t="s">
        <v>132</v>
      </c>
      <c r="E70" s="139">
        <v>19</v>
      </c>
      <c r="G70" s="109">
        <v>787070</v>
      </c>
      <c r="H70" s="23"/>
      <c r="I70" s="29">
        <v>851261</v>
      </c>
      <c r="J70" s="23"/>
      <c r="K70" s="109">
        <v>787070</v>
      </c>
      <c r="L70" s="23"/>
      <c r="M70" s="29">
        <v>851261</v>
      </c>
    </row>
    <row r="71" spans="1:13" s="141" customFormat="1" ht="8.1" customHeight="1" x14ac:dyDescent="0.5">
      <c r="E71" s="33"/>
      <c r="F71" s="142"/>
      <c r="G71" s="145"/>
      <c r="H71" s="146"/>
      <c r="I71" s="146"/>
      <c r="J71" s="146"/>
      <c r="K71" s="145"/>
      <c r="L71" s="146"/>
      <c r="M71" s="146"/>
    </row>
    <row r="72" spans="1:13" ht="18.95" customHeight="1" x14ac:dyDescent="0.5">
      <c r="A72" s="11" t="s">
        <v>85</v>
      </c>
      <c r="G72" s="137">
        <f>SUM(G61:G70)</f>
        <v>36675861</v>
      </c>
      <c r="I72" s="20">
        <f>SUM(I61:I70)</f>
        <v>31587622</v>
      </c>
      <c r="K72" s="137">
        <f>SUM(K61:K70)</f>
        <v>36685763</v>
      </c>
      <c r="M72" s="20">
        <f>SUM(M61:M70)</f>
        <v>31589689</v>
      </c>
    </row>
    <row r="73" spans="1:13" ht="18.95" customHeight="1" x14ac:dyDescent="0.5">
      <c r="G73" s="118"/>
      <c r="K73" s="118"/>
    </row>
    <row r="74" spans="1:13" ht="18.95" customHeight="1" x14ac:dyDescent="0.5">
      <c r="A74" s="11" t="s">
        <v>7</v>
      </c>
      <c r="B74" s="11"/>
      <c r="C74" s="11"/>
      <c r="D74" s="11"/>
      <c r="G74" s="118"/>
      <c r="K74" s="118"/>
    </row>
    <row r="75" spans="1:13" s="141" customFormat="1" ht="8.1" customHeight="1" x14ac:dyDescent="0.5">
      <c r="E75" s="33"/>
      <c r="F75" s="142"/>
      <c r="G75" s="143"/>
      <c r="H75" s="23"/>
      <c r="I75" s="144"/>
      <c r="J75" s="23"/>
      <c r="K75" s="143"/>
      <c r="L75" s="23"/>
      <c r="M75" s="144"/>
    </row>
    <row r="76" spans="1:13" ht="18.95" customHeight="1" x14ac:dyDescent="0.5">
      <c r="A76" s="13" t="s">
        <v>83</v>
      </c>
      <c r="E76" s="139">
        <v>17</v>
      </c>
      <c r="G76" s="136">
        <v>1816667</v>
      </c>
      <c r="H76" s="27"/>
      <c r="I76" s="27">
        <v>1200000</v>
      </c>
      <c r="J76" s="27"/>
      <c r="K76" s="136">
        <v>1816667</v>
      </c>
      <c r="L76" s="27"/>
      <c r="M76" s="27">
        <v>1200000</v>
      </c>
    </row>
    <row r="77" spans="1:13" ht="18.95" customHeight="1" x14ac:dyDescent="0.5">
      <c r="A77" s="13" t="s">
        <v>28</v>
      </c>
      <c r="E77" s="139" t="s">
        <v>98</v>
      </c>
      <c r="G77" s="111">
        <v>2350000</v>
      </c>
      <c r="H77" s="27"/>
      <c r="I77" s="34">
        <v>400000</v>
      </c>
      <c r="J77" s="27"/>
      <c r="K77" s="111">
        <v>2350756</v>
      </c>
      <c r="L77" s="27"/>
      <c r="M77" s="27">
        <v>401200</v>
      </c>
    </row>
    <row r="78" spans="1:13" ht="18.95" customHeight="1" x14ac:dyDescent="0.5">
      <c r="A78" s="13" t="s">
        <v>87</v>
      </c>
      <c r="E78" s="139">
        <v>19</v>
      </c>
      <c r="G78" s="136">
        <v>3280326</v>
      </c>
      <c r="H78" s="27"/>
      <c r="I78" s="27">
        <v>2728319</v>
      </c>
      <c r="J78" s="27"/>
      <c r="K78" s="136">
        <v>3280326</v>
      </c>
      <c r="L78" s="27"/>
      <c r="M78" s="27">
        <v>2728319</v>
      </c>
    </row>
    <row r="79" spans="1:13" ht="18.95" customHeight="1" x14ac:dyDescent="0.5">
      <c r="A79" s="13" t="s">
        <v>21</v>
      </c>
      <c r="G79" s="109">
        <v>1845</v>
      </c>
      <c r="H79" s="27"/>
      <c r="I79" s="29">
        <v>1943</v>
      </c>
      <c r="J79" s="27"/>
      <c r="K79" s="109">
        <v>1845</v>
      </c>
      <c r="L79" s="27"/>
      <c r="M79" s="29">
        <v>1943</v>
      </c>
    </row>
    <row r="80" spans="1:13" s="141" customFormat="1" ht="8.1" customHeight="1" x14ac:dyDescent="0.5">
      <c r="E80" s="33"/>
      <c r="F80" s="142"/>
      <c r="G80" s="145"/>
      <c r="H80" s="23"/>
      <c r="I80" s="146"/>
      <c r="J80" s="23"/>
      <c r="K80" s="145"/>
      <c r="L80" s="23"/>
      <c r="M80" s="146"/>
    </row>
    <row r="81" spans="1:13" ht="18.95" customHeight="1" x14ac:dyDescent="0.5">
      <c r="A81" s="11" t="s">
        <v>86</v>
      </c>
      <c r="G81" s="137">
        <f>SUM(G76:G79)</f>
        <v>7448838</v>
      </c>
      <c r="I81" s="20">
        <f>SUM(I76:I79)</f>
        <v>4330262</v>
      </c>
      <c r="K81" s="137">
        <f>SUM(K76:K79)</f>
        <v>7449594</v>
      </c>
      <c r="M81" s="20">
        <f>SUM(M76:M79)</f>
        <v>4331462</v>
      </c>
    </row>
    <row r="82" spans="1:13" s="141" customFormat="1" ht="8.1" customHeight="1" x14ac:dyDescent="0.5">
      <c r="E82" s="33"/>
      <c r="F82" s="142"/>
      <c r="G82" s="143"/>
      <c r="H82" s="23"/>
      <c r="I82" s="144"/>
      <c r="J82" s="23"/>
      <c r="K82" s="143"/>
      <c r="L82" s="23"/>
      <c r="M82" s="144"/>
    </row>
    <row r="83" spans="1:13" ht="18.95" customHeight="1" x14ac:dyDescent="0.5">
      <c r="A83" s="11" t="s">
        <v>8</v>
      </c>
      <c r="B83" s="11"/>
      <c r="C83" s="11"/>
      <c r="D83" s="11"/>
      <c r="G83" s="137">
        <f>+G72+G81</f>
        <v>44124699</v>
      </c>
      <c r="I83" s="20">
        <f>+I72+I81</f>
        <v>35917884</v>
      </c>
      <c r="K83" s="137">
        <f>+K72+K81</f>
        <v>44135357</v>
      </c>
      <c r="M83" s="20">
        <f>+M72+M81</f>
        <v>35921151</v>
      </c>
    </row>
    <row r="84" spans="1:13" ht="18.95" customHeight="1" x14ac:dyDescent="0.5">
      <c r="A84" s="11"/>
      <c r="B84" s="11"/>
      <c r="C84" s="11"/>
      <c r="D84" s="11"/>
      <c r="G84" s="32"/>
      <c r="I84" s="32"/>
      <c r="K84" s="32"/>
      <c r="M84" s="32"/>
    </row>
    <row r="85" spans="1:13" ht="18.95" customHeight="1" x14ac:dyDescent="0.5">
      <c r="A85" s="11"/>
      <c r="B85" s="11"/>
      <c r="C85" s="11"/>
      <c r="D85" s="11"/>
      <c r="G85" s="32"/>
      <c r="I85" s="32"/>
      <c r="K85" s="32"/>
      <c r="M85" s="32"/>
    </row>
    <row r="86" spans="1:13" ht="18.95" customHeight="1" x14ac:dyDescent="0.5">
      <c r="A86" s="11"/>
      <c r="B86" s="11"/>
      <c r="C86" s="11"/>
      <c r="D86" s="11"/>
      <c r="G86" s="32"/>
      <c r="I86" s="32"/>
      <c r="K86" s="32"/>
      <c r="M86" s="32"/>
    </row>
    <row r="87" spans="1:13" ht="18.95" customHeight="1" x14ac:dyDescent="0.5">
      <c r="A87" s="11"/>
      <c r="B87" s="11"/>
      <c r="C87" s="11"/>
      <c r="D87" s="11"/>
      <c r="G87" s="32"/>
      <c r="I87" s="32"/>
      <c r="K87" s="32"/>
      <c r="L87" s="16"/>
      <c r="M87" s="32"/>
    </row>
    <row r="88" spans="1:13" ht="18.95" customHeight="1" x14ac:dyDescent="0.5">
      <c r="A88" s="11"/>
      <c r="B88" s="11"/>
      <c r="C88" s="11"/>
      <c r="D88" s="11"/>
      <c r="G88" s="32"/>
      <c r="I88" s="32"/>
      <c r="K88" s="32"/>
      <c r="L88" s="16"/>
      <c r="M88" s="32"/>
    </row>
    <row r="89" spans="1:13" ht="18.95" customHeight="1" x14ac:dyDescent="0.5">
      <c r="A89" s="11"/>
      <c r="B89" s="11"/>
      <c r="C89" s="11"/>
      <c r="D89" s="11"/>
      <c r="G89" s="32"/>
      <c r="I89" s="32"/>
      <c r="K89" s="32"/>
      <c r="L89" s="16"/>
      <c r="M89" s="32"/>
    </row>
    <row r="90" spans="1:13" ht="18.95" customHeight="1" x14ac:dyDescent="0.5">
      <c r="A90" s="11"/>
      <c r="B90" s="11"/>
      <c r="C90" s="11"/>
      <c r="D90" s="11"/>
      <c r="G90" s="32"/>
      <c r="I90" s="32"/>
      <c r="K90" s="32"/>
      <c r="L90" s="16"/>
      <c r="M90" s="32"/>
    </row>
    <row r="91" spans="1:13" ht="18.95" customHeight="1" x14ac:dyDescent="0.5">
      <c r="A91" s="11"/>
      <c r="B91" s="11"/>
      <c r="C91" s="11"/>
      <c r="D91" s="11"/>
      <c r="G91" s="32"/>
      <c r="I91" s="32"/>
      <c r="K91" s="32"/>
      <c r="L91" s="16"/>
      <c r="M91" s="32"/>
    </row>
    <row r="92" spans="1:13" ht="18.95" customHeight="1" x14ac:dyDescent="0.5">
      <c r="A92" s="11"/>
      <c r="B92" s="11"/>
      <c r="C92" s="11"/>
      <c r="D92" s="11"/>
      <c r="G92" s="32"/>
      <c r="I92" s="32"/>
      <c r="K92" s="32"/>
      <c r="L92" s="16"/>
      <c r="M92" s="32"/>
    </row>
    <row r="93" spans="1:13" ht="14.25" customHeight="1" x14ac:dyDescent="0.5">
      <c r="A93" s="11"/>
      <c r="B93" s="11"/>
      <c r="C93" s="11"/>
      <c r="D93" s="11"/>
      <c r="G93" s="32"/>
      <c r="I93" s="32"/>
      <c r="K93" s="32"/>
      <c r="L93" s="16"/>
      <c r="M93" s="32"/>
    </row>
    <row r="94" spans="1:13" s="35" customFormat="1" ht="21.95" customHeight="1" x14ac:dyDescent="0.5">
      <c r="A94" s="17" t="str">
        <f>A47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94" s="17"/>
      <c r="C94" s="17"/>
      <c r="D94" s="17"/>
      <c r="E94" s="17"/>
      <c r="F94" s="17"/>
      <c r="G94" s="20"/>
      <c r="H94" s="99"/>
      <c r="I94" s="20"/>
      <c r="J94" s="99"/>
      <c r="K94" s="100"/>
      <c r="L94" s="99"/>
      <c r="M94" s="20"/>
    </row>
    <row r="95" spans="1:13" ht="18.95" customHeight="1" x14ac:dyDescent="0.5">
      <c r="A95" s="11" t="s">
        <v>0</v>
      </c>
      <c r="B95" s="11"/>
      <c r="C95" s="11"/>
      <c r="D95" s="11"/>
    </row>
    <row r="96" spans="1:13" ht="18.95" customHeight="1" x14ac:dyDescent="0.5">
      <c r="A96" s="11" t="s">
        <v>41</v>
      </c>
      <c r="B96" s="11"/>
      <c r="C96" s="11"/>
      <c r="D96" s="11"/>
    </row>
    <row r="97" spans="1:13" s="15" customFormat="1" ht="18.95" customHeight="1" x14ac:dyDescent="0.5">
      <c r="A97" s="14" t="str">
        <f>A3</f>
        <v>ณ วันที่ 31 ธันวาคม พ.ศ. 2562</v>
      </c>
      <c r="G97" s="16"/>
      <c r="H97" s="16"/>
      <c r="I97" s="16"/>
      <c r="J97" s="16"/>
      <c r="K97" s="16"/>
      <c r="L97" s="16"/>
      <c r="M97" s="16"/>
    </row>
    <row r="98" spans="1:13" ht="18.95" customHeight="1" x14ac:dyDescent="0.5">
      <c r="A98" s="17" t="str">
        <f>A4</f>
        <v>(จำนวนเงินเป็นหน่วยพันบาทนอกจากจะกล่าวไว้เป็นหน่วยอื่น)</v>
      </c>
      <c r="B98" s="18"/>
      <c r="C98" s="18"/>
      <c r="D98" s="18"/>
      <c r="E98" s="19"/>
      <c r="F98" s="19"/>
      <c r="G98" s="20"/>
      <c r="H98" s="20"/>
      <c r="I98" s="20"/>
      <c r="J98" s="20"/>
      <c r="K98" s="20"/>
      <c r="L98" s="20"/>
      <c r="M98" s="20"/>
    </row>
    <row r="100" spans="1:13" s="141" customFormat="1" ht="18.95" customHeight="1" x14ac:dyDescent="0.5">
      <c r="E100" s="142"/>
      <c r="F100" s="142"/>
      <c r="G100" s="147" t="s">
        <v>93</v>
      </c>
      <c r="H100" s="147"/>
      <c r="I100" s="147"/>
      <c r="J100" s="21"/>
      <c r="K100" s="147" t="s">
        <v>110</v>
      </c>
      <c r="L100" s="147"/>
      <c r="M100" s="147"/>
    </row>
    <row r="101" spans="1:13" s="141" customFormat="1" ht="18.95" customHeight="1" x14ac:dyDescent="0.5">
      <c r="E101" s="140" t="s">
        <v>1</v>
      </c>
      <c r="F101" s="142"/>
      <c r="G101" s="22" t="s">
        <v>136</v>
      </c>
      <c r="H101" s="23"/>
      <c r="I101" s="22" t="s">
        <v>129</v>
      </c>
      <c r="J101" s="23"/>
      <c r="K101" s="22" t="s">
        <v>136</v>
      </c>
      <c r="L101" s="23"/>
      <c r="M101" s="22" t="s">
        <v>129</v>
      </c>
    </row>
    <row r="102" spans="1:13" ht="8.1" customHeight="1" x14ac:dyDescent="0.5">
      <c r="E102" s="36"/>
      <c r="F102" s="24"/>
      <c r="G102" s="113"/>
      <c r="H102" s="25"/>
      <c r="I102" s="32"/>
      <c r="J102" s="25"/>
      <c r="K102" s="115"/>
      <c r="L102" s="25"/>
      <c r="M102" s="32"/>
    </row>
    <row r="103" spans="1:13" ht="18.95" customHeight="1" x14ac:dyDescent="0.5">
      <c r="A103" s="11" t="s">
        <v>140</v>
      </c>
      <c r="B103" s="11"/>
      <c r="C103" s="11"/>
      <c r="D103" s="11"/>
      <c r="G103" s="118"/>
      <c r="K103" s="118"/>
    </row>
    <row r="104" spans="1:13" ht="8.1" customHeight="1" x14ac:dyDescent="0.5">
      <c r="E104" s="36"/>
      <c r="F104" s="24"/>
      <c r="G104" s="113"/>
      <c r="H104" s="25"/>
      <c r="I104" s="32"/>
      <c r="J104" s="25"/>
      <c r="K104" s="115"/>
      <c r="L104" s="25"/>
      <c r="M104" s="32"/>
    </row>
    <row r="105" spans="1:13" ht="18.95" customHeight="1" x14ac:dyDescent="0.5">
      <c r="A105" s="11" t="s">
        <v>101</v>
      </c>
      <c r="B105" s="11"/>
      <c r="C105" s="11"/>
      <c r="D105" s="11"/>
      <c r="E105" s="36"/>
      <c r="G105" s="118"/>
      <c r="K105" s="118"/>
      <c r="L105" s="16"/>
    </row>
    <row r="106" spans="1:13" ht="8.1" customHeight="1" x14ac:dyDescent="0.5">
      <c r="E106" s="36"/>
      <c r="F106" s="24"/>
      <c r="G106" s="113"/>
      <c r="H106" s="25"/>
      <c r="I106" s="32"/>
      <c r="J106" s="25"/>
      <c r="K106" s="115"/>
      <c r="L106" s="25"/>
      <c r="M106" s="32"/>
    </row>
    <row r="107" spans="1:13" ht="18.95" customHeight="1" x14ac:dyDescent="0.5">
      <c r="A107" s="13" t="s">
        <v>9</v>
      </c>
      <c r="E107" s="36"/>
      <c r="F107" s="36"/>
      <c r="G107" s="113"/>
      <c r="H107" s="32"/>
      <c r="I107" s="32"/>
      <c r="J107" s="32"/>
      <c r="K107" s="113"/>
      <c r="L107" s="21"/>
      <c r="M107" s="32"/>
    </row>
    <row r="108" spans="1:13" ht="18.95" customHeight="1" x14ac:dyDescent="0.5">
      <c r="B108" s="13" t="s">
        <v>42</v>
      </c>
      <c r="E108" s="36"/>
      <c r="F108" s="36"/>
      <c r="G108" s="113"/>
      <c r="H108" s="32"/>
      <c r="I108" s="32"/>
      <c r="J108" s="32"/>
      <c r="K108" s="113"/>
      <c r="L108" s="21"/>
      <c r="M108" s="32"/>
    </row>
    <row r="109" spans="1:13" ht="18.95" customHeight="1" x14ac:dyDescent="0.5">
      <c r="C109" s="13" t="s">
        <v>50</v>
      </c>
      <c r="E109" s="36"/>
      <c r="F109" s="36"/>
      <c r="G109" s="113"/>
      <c r="H109" s="32"/>
      <c r="I109" s="32"/>
      <c r="J109" s="32"/>
      <c r="K109" s="113"/>
      <c r="L109" s="21"/>
      <c r="M109" s="32"/>
    </row>
    <row r="110" spans="1:13" ht="18.95" customHeight="1" thickBot="1" x14ac:dyDescent="0.55000000000000004">
      <c r="C110" s="13" t="s">
        <v>51</v>
      </c>
      <c r="E110" s="139">
        <v>20</v>
      </c>
      <c r="G110" s="138">
        <v>17110007</v>
      </c>
      <c r="I110" s="31">
        <v>17110007</v>
      </c>
      <c r="K110" s="138">
        <v>17110007</v>
      </c>
      <c r="M110" s="31">
        <v>17110007</v>
      </c>
    </row>
    <row r="111" spans="1:13" ht="8.1" customHeight="1" thickTop="1" x14ac:dyDescent="0.5">
      <c r="F111" s="24"/>
      <c r="G111" s="113"/>
      <c r="H111" s="25"/>
      <c r="I111" s="32"/>
      <c r="J111" s="25"/>
      <c r="K111" s="113"/>
      <c r="L111" s="25"/>
      <c r="M111" s="25"/>
    </row>
    <row r="112" spans="1:13" ht="18.95" customHeight="1" x14ac:dyDescent="0.5">
      <c r="B112" s="13" t="s">
        <v>43</v>
      </c>
      <c r="G112" s="118"/>
      <c r="K112" s="118"/>
      <c r="M112" s="27"/>
    </row>
    <row r="113" spans="1:13" ht="18.95" customHeight="1" x14ac:dyDescent="0.5">
      <c r="C113" s="13" t="s">
        <v>52</v>
      </c>
      <c r="G113" s="118"/>
      <c r="K113" s="118"/>
      <c r="M113" s="27"/>
    </row>
    <row r="114" spans="1:13" ht="18.95" customHeight="1" x14ac:dyDescent="0.5">
      <c r="C114" s="13" t="s">
        <v>53</v>
      </c>
      <c r="E114" s="139">
        <v>20</v>
      </c>
      <c r="G114" s="118">
        <v>17075181</v>
      </c>
      <c r="I114" s="12">
        <v>17075181</v>
      </c>
      <c r="K114" s="118">
        <v>17075181</v>
      </c>
      <c r="M114" s="12">
        <v>17075181</v>
      </c>
    </row>
    <row r="115" spans="1:13" ht="18.95" customHeight="1" x14ac:dyDescent="0.5">
      <c r="A115" s="13" t="s">
        <v>10</v>
      </c>
      <c r="E115" s="139">
        <v>20</v>
      </c>
      <c r="G115" s="118">
        <v>4031711</v>
      </c>
      <c r="I115" s="12">
        <v>4031711</v>
      </c>
      <c r="K115" s="118">
        <v>4031711</v>
      </c>
      <c r="M115" s="12">
        <v>4031711</v>
      </c>
    </row>
    <row r="116" spans="1:13" ht="18.95" customHeight="1" x14ac:dyDescent="0.5">
      <c r="A116" s="13" t="s">
        <v>19</v>
      </c>
      <c r="G116" s="118"/>
      <c r="K116" s="118"/>
      <c r="M116" s="16"/>
    </row>
    <row r="117" spans="1:13" ht="18.95" customHeight="1" x14ac:dyDescent="0.5">
      <c r="B117" s="13" t="s">
        <v>92</v>
      </c>
      <c r="G117" s="118"/>
      <c r="K117" s="118"/>
      <c r="M117" s="27"/>
    </row>
    <row r="118" spans="1:13" ht="18.95" customHeight="1" x14ac:dyDescent="0.5">
      <c r="A118" s="13" t="s">
        <v>36</v>
      </c>
      <c r="C118" s="13" t="s">
        <v>30</v>
      </c>
      <c r="E118" s="139">
        <v>21</v>
      </c>
      <c r="G118" s="136">
        <v>1000901</v>
      </c>
      <c r="H118" s="27"/>
      <c r="I118" s="27">
        <v>1000901</v>
      </c>
      <c r="J118" s="27"/>
      <c r="K118" s="136">
        <v>1000901</v>
      </c>
      <c r="L118" s="27"/>
      <c r="M118" s="27">
        <v>1000901</v>
      </c>
    </row>
    <row r="119" spans="1:13" ht="18.95" customHeight="1" x14ac:dyDescent="0.5">
      <c r="B119" s="13" t="s">
        <v>91</v>
      </c>
      <c r="G119" s="136">
        <v>-169916</v>
      </c>
      <c r="H119" s="27"/>
      <c r="I119" s="27">
        <v>3241873</v>
      </c>
      <c r="J119" s="27"/>
      <c r="K119" s="136">
        <v>-983542</v>
      </c>
      <c r="L119" s="27"/>
      <c r="M119" s="27">
        <v>2452481</v>
      </c>
    </row>
    <row r="120" spans="1:13" ht="18.95" customHeight="1" x14ac:dyDescent="0.5">
      <c r="A120" s="13" t="s">
        <v>103</v>
      </c>
      <c r="E120" s="139">
        <v>22</v>
      </c>
      <c r="G120" s="109">
        <v>172619</v>
      </c>
      <c r="H120" s="27"/>
      <c r="I120" s="29">
        <v>474998</v>
      </c>
      <c r="J120" s="27"/>
      <c r="K120" s="109">
        <v>179864</v>
      </c>
      <c r="L120" s="27"/>
      <c r="M120" s="29">
        <v>477178</v>
      </c>
    </row>
    <row r="121" spans="1:13" ht="8.1" customHeight="1" x14ac:dyDescent="0.5">
      <c r="F121" s="24"/>
      <c r="G121" s="113"/>
      <c r="H121" s="25"/>
      <c r="I121" s="32"/>
      <c r="J121" s="25"/>
      <c r="K121" s="113"/>
      <c r="L121" s="25"/>
    </row>
    <row r="122" spans="1:13" ht="18.95" customHeight="1" x14ac:dyDescent="0.5">
      <c r="A122" s="13" t="s">
        <v>117</v>
      </c>
      <c r="G122" s="136">
        <f>SUM(G114:G120)</f>
        <v>22110496</v>
      </c>
      <c r="H122" s="27"/>
      <c r="I122" s="27">
        <f>SUM(I114:I120)</f>
        <v>25824664</v>
      </c>
      <c r="J122" s="27"/>
      <c r="K122" s="136">
        <f>SUM(K114:K120)</f>
        <v>21304115</v>
      </c>
      <c r="L122" s="27"/>
      <c r="M122" s="27">
        <f>SUM(M114:M120)</f>
        <v>25037452</v>
      </c>
    </row>
    <row r="123" spans="1:13" ht="18.95" customHeight="1" x14ac:dyDescent="0.5">
      <c r="A123" s="13" t="s">
        <v>44</v>
      </c>
      <c r="G123" s="109">
        <v>7434</v>
      </c>
      <c r="H123" s="27"/>
      <c r="I123" s="29">
        <v>7434</v>
      </c>
      <c r="J123" s="27"/>
      <c r="K123" s="109" t="s">
        <v>18</v>
      </c>
      <c r="L123" s="27"/>
      <c r="M123" s="29" t="s">
        <v>18</v>
      </c>
    </row>
    <row r="124" spans="1:13" ht="8.1" customHeight="1" x14ac:dyDescent="0.5">
      <c r="F124" s="24"/>
      <c r="G124" s="113"/>
      <c r="H124" s="25"/>
      <c r="I124" s="32"/>
      <c r="J124" s="25"/>
      <c r="K124" s="113"/>
      <c r="L124" s="25"/>
      <c r="M124" s="25"/>
    </row>
    <row r="125" spans="1:13" ht="18.95" customHeight="1" x14ac:dyDescent="0.5">
      <c r="A125" s="11" t="s">
        <v>104</v>
      </c>
      <c r="B125" s="11"/>
      <c r="C125" s="11"/>
      <c r="D125" s="11"/>
      <c r="G125" s="137">
        <f>SUM(G122:G123)</f>
        <v>22117930</v>
      </c>
      <c r="I125" s="20">
        <f>SUM(I122:I123)</f>
        <v>25832098</v>
      </c>
      <c r="K125" s="137">
        <f>SUM(K122:K123)</f>
        <v>21304115</v>
      </c>
      <c r="M125" s="20">
        <f>SUM(M122:M123)</f>
        <v>25037452</v>
      </c>
    </row>
    <row r="126" spans="1:13" ht="8.1" customHeight="1" x14ac:dyDescent="0.5">
      <c r="F126" s="24"/>
      <c r="G126" s="113"/>
      <c r="H126" s="25"/>
      <c r="I126" s="32"/>
      <c r="J126" s="25"/>
      <c r="K126" s="113"/>
      <c r="L126" s="25"/>
      <c r="M126" s="25"/>
    </row>
    <row r="127" spans="1:13" ht="18.95" customHeight="1" thickBot="1" x14ac:dyDescent="0.55000000000000004">
      <c r="A127" s="11" t="s">
        <v>105</v>
      </c>
      <c r="B127" s="11"/>
      <c r="C127" s="11"/>
      <c r="D127" s="11"/>
      <c r="G127" s="138">
        <f>+G83+G125</f>
        <v>66242629</v>
      </c>
      <c r="H127" s="21"/>
      <c r="I127" s="31">
        <f>+I83+I125</f>
        <v>61749982</v>
      </c>
      <c r="J127" s="21"/>
      <c r="K127" s="138">
        <f>+K83+K125</f>
        <v>65439472</v>
      </c>
      <c r="L127" s="21"/>
      <c r="M127" s="31">
        <f>+M83+M125</f>
        <v>60958603</v>
      </c>
    </row>
    <row r="128" spans="1:13" ht="18.95" customHeight="1" thickTop="1" x14ac:dyDescent="0.5">
      <c r="G128" s="32"/>
      <c r="I128" s="32"/>
      <c r="K128" s="32"/>
      <c r="M128" s="32"/>
    </row>
    <row r="129" spans="1:16" ht="18.95" customHeight="1" x14ac:dyDescent="0.5">
      <c r="G129" s="32"/>
      <c r="I129" s="32"/>
      <c r="K129" s="32"/>
      <c r="M129" s="32"/>
    </row>
    <row r="130" spans="1:16" ht="18.95" customHeight="1" x14ac:dyDescent="0.5">
      <c r="G130" s="32"/>
      <c r="I130" s="32"/>
      <c r="K130" s="32"/>
      <c r="M130" s="32"/>
    </row>
    <row r="131" spans="1:16" ht="18.95" customHeight="1" x14ac:dyDescent="0.5">
      <c r="G131" s="32"/>
      <c r="I131" s="32"/>
      <c r="K131" s="32"/>
      <c r="M131" s="32"/>
    </row>
    <row r="132" spans="1:16" ht="18.95" customHeight="1" x14ac:dyDescent="0.5">
      <c r="G132" s="32"/>
      <c r="I132" s="32"/>
      <c r="K132" s="32"/>
      <c r="M132" s="32"/>
    </row>
    <row r="133" spans="1:16" ht="18.95" customHeight="1" x14ac:dyDescent="0.5">
      <c r="G133" s="32"/>
      <c r="H133" s="32"/>
      <c r="I133" s="32"/>
      <c r="J133" s="32"/>
      <c r="K133" s="32"/>
      <c r="L133" s="32"/>
      <c r="M133" s="32"/>
    </row>
    <row r="134" spans="1:16" ht="18.95" customHeight="1" x14ac:dyDescent="0.5">
      <c r="G134" s="32"/>
      <c r="H134" s="32"/>
      <c r="I134" s="32"/>
      <c r="J134" s="32"/>
      <c r="K134" s="32"/>
      <c r="L134" s="32"/>
      <c r="M134" s="32"/>
      <c r="P134" s="13" t="s">
        <v>178</v>
      </c>
    </row>
    <row r="135" spans="1:16" ht="18.95" customHeight="1" x14ac:dyDescent="0.5">
      <c r="G135" s="32"/>
      <c r="H135" s="32"/>
      <c r="I135" s="32"/>
      <c r="J135" s="32"/>
      <c r="K135" s="32"/>
      <c r="L135" s="32"/>
      <c r="M135" s="32"/>
    </row>
    <row r="136" spans="1:16" ht="18.95" customHeight="1" x14ac:dyDescent="0.5">
      <c r="G136" s="32"/>
      <c r="H136" s="32"/>
      <c r="I136" s="32"/>
      <c r="J136" s="32"/>
      <c r="K136" s="32"/>
      <c r="L136" s="32"/>
      <c r="M136" s="32"/>
    </row>
    <row r="137" spans="1:16" ht="18.95" customHeight="1" x14ac:dyDescent="0.5">
      <c r="G137" s="32"/>
      <c r="H137" s="32"/>
      <c r="I137" s="32"/>
      <c r="J137" s="32"/>
      <c r="K137" s="32"/>
      <c r="L137" s="32"/>
      <c r="M137" s="32"/>
    </row>
    <row r="138" spans="1:16" ht="18.95" customHeight="1" x14ac:dyDescent="0.5">
      <c r="G138" s="32"/>
      <c r="H138" s="32"/>
      <c r="I138" s="32"/>
      <c r="J138" s="32"/>
      <c r="K138" s="32"/>
      <c r="L138" s="32"/>
      <c r="M138" s="32"/>
    </row>
    <row r="139" spans="1:16" ht="18.95" customHeight="1" x14ac:dyDescent="0.5">
      <c r="G139" s="32"/>
      <c r="I139" s="32"/>
      <c r="K139" s="32"/>
      <c r="L139" s="16"/>
      <c r="M139" s="32"/>
    </row>
    <row r="140" spans="1:16" ht="13.5" customHeight="1" x14ac:dyDescent="0.5">
      <c r="G140" s="32"/>
      <c r="I140" s="32"/>
      <c r="K140" s="32"/>
      <c r="L140" s="16"/>
      <c r="M140" s="32"/>
    </row>
    <row r="141" spans="1:16" ht="21.95" customHeight="1" x14ac:dyDescent="0.5">
      <c r="A141" s="17" t="str">
        <f>A47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141" s="17"/>
      <c r="C141" s="17"/>
      <c r="D141" s="17"/>
      <c r="E141" s="19"/>
      <c r="F141" s="19"/>
      <c r="G141" s="20"/>
      <c r="H141" s="20"/>
      <c r="I141" s="20"/>
      <c r="J141" s="20"/>
      <c r="K141" s="20"/>
      <c r="L141" s="99"/>
      <c r="M141" s="20"/>
    </row>
  </sheetData>
  <customSheetViews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1"/>
      <headerFooter alignWithMargins="0"/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3"/>
      <headerFooter alignWithMargins="0">
        <oddFooter>&amp;R&amp;"Angsana New,Regular"&amp;12&amp;P</oddFooter>
      </headerFooter>
    </customSheetView>
  </customSheetViews>
  <mergeCells count="7">
    <mergeCell ref="K100:M100"/>
    <mergeCell ref="K53:M53"/>
    <mergeCell ref="A43:M43"/>
    <mergeCell ref="K6:M6"/>
    <mergeCell ref="G6:I6"/>
    <mergeCell ref="G53:I53"/>
    <mergeCell ref="G100:I100"/>
  </mergeCells>
  <phoneticPr fontId="0" type="noConversion"/>
  <pageMargins left="0.9" right="0.5" top="0.5" bottom="0.6" header="0.49" footer="0.4"/>
  <pageSetup paperSize="9" firstPageNumber="7" orientation="portrait" useFirstPageNumber="1" horizontalDpi="1200" verticalDpi="1200" r:id="rId4"/>
  <headerFooter>
    <oddFooter>&amp;R&amp;"Browallia New,Regular"&amp;13&amp;P</oddFooter>
  </headerFooter>
  <rowBreaks count="2" manualBreakCount="2">
    <brk id="47" max="1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7"/>
  <sheetViews>
    <sheetView topLeftCell="A40" zoomScaleNormal="100" zoomScaleSheetLayoutView="120" workbookViewId="0">
      <selection activeCell="O55" sqref="O55"/>
    </sheetView>
  </sheetViews>
  <sheetFormatPr defaultColWidth="9.140625" defaultRowHeight="18.95" customHeight="1" x14ac:dyDescent="0.5"/>
  <cols>
    <col min="1" max="3" width="1.7109375" style="13" customWidth="1"/>
    <col min="4" max="4" width="41.140625" style="13" customWidth="1"/>
    <col min="5" max="5" width="8.42578125" style="95" customWidth="1"/>
    <col min="6" max="6" width="0.7109375" style="95" customWidth="1"/>
    <col min="7" max="7" width="12.85546875" style="43" customWidth="1"/>
    <col min="8" max="8" width="0.7109375" style="43" customWidth="1"/>
    <col min="9" max="9" width="12.85546875" style="43" customWidth="1"/>
    <col min="10" max="10" width="0.7109375" style="43" customWidth="1"/>
    <col min="11" max="11" width="12.85546875" style="43" customWidth="1"/>
    <col min="12" max="12" width="0.7109375" style="43" customWidth="1"/>
    <col min="13" max="13" width="12.85546875" style="43" customWidth="1"/>
    <col min="14" max="16384" width="9.140625" style="13"/>
  </cols>
  <sheetData>
    <row r="1" spans="1:13" ht="18.95" customHeight="1" x14ac:dyDescent="0.5">
      <c r="A1" s="37" t="s">
        <v>0</v>
      </c>
      <c r="B1" s="37"/>
      <c r="C1" s="37"/>
      <c r="D1" s="37"/>
      <c r="E1" s="36"/>
      <c r="F1" s="36"/>
      <c r="G1" s="38"/>
      <c r="H1" s="38"/>
      <c r="I1" s="38"/>
      <c r="J1" s="38"/>
      <c r="K1" s="38"/>
      <c r="L1" s="38"/>
      <c r="M1" s="38"/>
    </row>
    <row r="2" spans="1:13" s="37" customFormat="1" ht="18.95" customHeight="1" x14ac:dyDescent="0.5">
      <c r="A2" s="37" t="s">
        <v>45</v>
      </c>
      <c r="E2" s="33"/>
      <c r="F2" s="33"/>
      <c r="G2" s="39"/>
      <c r="H2" s="39"/>
      <c r="I2" s="39"/>
      <c r="J2" s="39"/>
      <c r="K2" s="39"/>
      <c r="L2" s="39"/>
      <c r="M2" s="39"/>
    </row>
    <row r="3" spans="1:13" s="37" customFormat="1" ht="18.95" customHeight="1" x14ac:dyDescent="0.5">
      <c r="A3" s="37" t="s">
        <v>137</v>
      </c>
      <c r="E3" s="33"/>
      <c r="F3" s="33"/>
      <c r="G3" s="39"/>
      <c r="H3" s="39"/>
      <c r="I3" s="39"/>
      <c r="J3" s="39"/>
      <c r="K3" s="39"/>
      <c r="L3" s="39"/>
      <c r="M3" s="39"/>
    </row>
    <row r="4" spans="1:13" s="37" customFormat="1" ht="18.95" customHeight="1" x14ac:dyDescent="0.5">
      <c r="A4" s="17" t="s">
        <v>37</v>
      </c>
      <c r="B4" s="18"/>
      <c r="C4" s="18"/>
      <c r="D4" s="18"/>
      <c r="E4" s="96"/>
      <c r="F4" s="96"/>
      <c r="G4" s="40"/>
      <c r="H4" s="40"/>
      <c r="I4" s="40"/>
      <c r="J4" s="40"/>
      <c r="K4" s="40"/>
      <c r="L4" s="40"/>
      <c r="M4" s="40"/>
    </row>
    <row r="5" spans="1:13" ht="18.95" customHeight="1" x14ac:dyDescent="0.5">
      <c r="G5" s="41"/>
      <c r="H5" s="42"/>
      <c r="I5" s="41"/>
      <c r="J5" s="42"/>
      <c r="K5" s="41"/>
      <c r="L5" s="42"/>
      <c r="M5" s="41"/>
    </row>
    <row r="6" spans="1:13" ht="18.95" customHeight="1" x14ac:dyDescent="0.5">
      <c r="G6" s="149" t="s">
        <v>93</v>
      </c>
      <c r="H6" s="149"/>
      <c r="I6" s="149"/>
      <c r="K6" s="149" t="s">
        <v>110</v>
      </c>
      <c r="L6" s="149"/>
      <c r="M6" s="149"/>
    </row>
    <row r="7" spans="1:13" s="37" customFormat="1" ht="18.95" customHeight="1" x14ac:dyDescent="0.5">
      <c r="E7" s="96" t="s">
        <v>1</v>
      </c>
      <c r="F7" s="33"/>
      <c r="G7" s="44" t="s">
        <v>136</v>
      </c>
      <c r="H7" s="45"/>
      <c r="I7" s="44" t="s">
        <v>129</v>
      </c>
      <c r="J7" s="45"/>
      <c r="K7" s="44" t="s">
        <v>136</v>
      </c>
      <c r="L7" s="45"/>
      <c r="M7" s="44" t="s">
        <v>129</v>
      </c>
    </row>
    <row r="8" spans="1:13" ht="5.0999999999999996" customHeight="1" x14ac:dyDescent="0.5">
      <c r="A8" s="11"/>
      <c r="B8" s="11"/>
      <c r="C8" s="11"/>
      <c r="D8" s="11"/>
      <c r="F8" s="24"/>
      <c r="G8" s="110"/>
      <c r="H8" s="46"/>
      <c r="J8" s="46"/>
      <c r="K8" s="110"/>
      <c r="L8" s="46"/>
    </row>
    <row r="9" spans="1:13" ht="18.95" customHeight="1" x14ac:dyDescent="0.5">
      <c r="A9" s="13" t="s">
        <v>130</v>
      </c>
      <c r="E9" s="95">
        <v>23</v>
      </c>
      <c r="G9" s="131">
        <f>170075754-1546020</f>
        <v>168529734</v>
      </c>
      <c r="H9" s="47"/>
      <c r="I9" s="47">
        <v>199058512</v>
      </c>
      <c r="J9" s="47"/>
      <c r="K9" s="131">
        <f>170075754-1546020</f>
        <v>168529734</v>
      </c>
      <c r="L9" s="47"/>
      <c r="M9" s="47">
        <v>199058512</v>
      </c>
    </row>
    <row r="10" spans="1:13" ht="18.95" customHeight="1" x14ac:dyDescent="0.5">
      <c r="A10" s="13" t="s">
        <v>57</v>
      </c>
      <c r="G10" s="131">
        <v>818452</v>
      </c>
      <c r="H10" s="47"/>
      <c r="I10" s="47">
        <v>1739690</v>
      </c>
      <c r="J10" s="47"/>
      <c r="K10" s="131">
        <v>818452</v>
      </c>
      <c r="L10" s="47"/>
      <c r="M10" s="47">
        <v>1739690</v>
      </c>
    </row>
    <row r="11" spans="1:13" ht="18.95" customHeight="1" x14ac:dyDescent="0.5">
      <c r="A11" s="13" t="s">
        <v>131</v>
      </c>
      <c r="G11" s="132">
        <f>-168889747+1546020</f>
        <v>-167343727</v>
      </c>
      <c r="H11" s="47"/>
      <c r="I11" s="48">
        <v>-192586609</v>
      </c>
      <c r="J11" s="47"/>
      <c r="K11" s="132">
        <f>-168904979+1546020</f>
        <v>-167358959</v>
      </c>
      <c r="L11" s="49"/>
      <c r="M11" s="48">
        <v>-192601182</v>
      </c>
    </row>
    <row r="12" spans="1:13" ht="5.0999999999999996" customHeight="1" x14ac:dyDescent="0.5">
      <c r="A12" s="11"/>
      <c r="B12" s="11"/>
      <c r="C12" s="11"/>
      <c r="D12" s="11"/>
      <c r="F12" s="24"/>
      <c r="G12" s="131"/>
      <c r="H12" s="47"/>
      <c r="I12" s="47"/>
      <c r="J12" s="47"/>
      <c r="K12" s="131"/>
      <c r="L12" s="50"/>
      <c r="M12" s="47"/>
    </row>
    <row r="13" spans="1:13" ht="18.95" customHeight="1" x14ac:dyDescent="0.5">
      <c r="A13" s="11" t="s">
        <v>100</v>
      </c>
      <c r="G13" s="131">
        <f>SUM(G9:G11)</f>
        <v>2004459</v>
      </c>
      <c r="H13" s="47"/>
      <c r="I13" s="47">
        <f>SUM(I9:I11)</f>
        <v>8211593</v>
      </c>
      <c r="J13" s="47"/>
      <c r="K13" s="131">
        <f>SUM(K9:K11)</f>
        <v>1989227</v>
      </c>
      <c r="L13" s="50"/>
      <c r="M13" s="47">
        <f>SUM(M9:M11)</f>
        <v>8197020</v>
      </c>
    </row>
    <row r="14" spans="1:13" ht="18.95" customHeight="1" x14ac:dyDescent="0.5">
      <c r="A14" s="13" t="s">
        <v>39</v>
      </c>
      <c r="G14" s="131">
        <v>-5800455</v>
      </c>
      <c r="H14" s="47"/>
      <c r="I14" s="47">
        <v>-5470723</v>
      </c>
      <c r="J14" s="47"/>
      <c r="K14" s="131">
        <v>-5995374</v>
      </c>
      <c r="L14" s="47"/>
      <c r="M14" s="49">
        <v>-5662350</v>
      </c>
    </row>
    <row r="15" spans="1:13" ht="18.95" customHeight="1" x14ac:dyDescent="0.5">
      <c r="A15" s="13" t="s">
        <v>40</v>
      </c>
      <c r="G15" s="133">
        <v>-309886</v>
      </c>
      <c r="H15" s="50"/>
      <c r="I15" s="51">
        <v>-298619</v>
      </c>
      <c r="J15" s="50"/>
      <c r="K15" s="133">
        <v>-309886</v>
      </c>
      <c r="L15" s="52"/>
      <c r="M15" s="51">
        <v>-298619</v>
      </c>
    </row>
    <row r="16" spans="1:13" ht="5.0999999999999996" customHeight="1" x14ac:dyDescent="0.5">
      <c r="A16" s="11"/>
      <c r="B16" s="11"/>
      <c r="C16" s="11"/>
      <c r="D16" s="11"/>
      <c r="F16" s="24"/>
      <c r="G16" s="110"/>
      <c r="H16" s="46"/>
      <c r="J16" s="46"/>
      <c r="K16" s="110"/>
      <c r="L16" s="46"/>
    </row>
    <row r="17" spans="1:13" ht="18.95" customHeight="1" x14ac:dyDescent="0.5">
      <c r="A17" s="11" t="s">
        <v>162</v>
      </c>
      <c r="G17" s="110">
        <f>SUM(G13:G15)</f>
        <v>-4105882</v>
      </c>
      <c r="I17" s="43">
        <f>SUM(I13:I15)</f>
        <v>2442251</v>
      </c>
      <c r="K17" s="110">
        <f>SUM(K13:K15)</f>
        <v>-4316033</v>
      </c>
      <c r="M17" s="43">
        <f>SUM(M13:M15)</f>
        <v>2236051</v>
      </c>
    </row>
    <row r="18" spans="1:13" ht="18.95" customHeight="1" x14ac:dyDescent="0.5">
      <c r="A18" s="13" t="s">
        <v>11</v>
      </c>
      <c r="G18" s="134">
        <v>81884</v>
      </c>
      <c r="H18" s="49"/>
      <c r="I18" s="49">
        <v>65848</v>
      </c>
      <c r="J18" s="49"/>
      <c r="K18" s="134">
        <v>447857</v>
      </c>
      <c r="L18" s="49"/>
      <c r="M18" s="49">
        <v>425071</v>
      </c>
    </row>
    <row r="19" spans="1:13" ht="18.95" customHeight="1" x14ac:dyDescent="0.5">
      <c r="A19" s="13" t="s">
        <v>122</v>
      </c>
      <c r="G19" s="134">
        <v>8059</v>
      </c>
      <c r="H19" s="49"/>
      <c r="I19" s="49">
        <v>9012</v>
      </c>
      <c r="J19" s="49"/>
      <c r="K19" s="134">
        <v>204251</v>
      </c>
      <c r="L19" s="49"/>
      <c r="M19" s="49">
        <v>193718</v>
      </c>
    </row>
    <row r="20" spans="1:13" ht="18.95" customHeight="1" x14ac:dyDescent="0.5">
      <c r="A20" s="13" t="s">
        <v>123</v>
      </c>
      <c r="G20" s="134">
        <v>-321533</v>
      </c>
      <c r="H20" s="49"/>
      <c r="I20" s="49">
        <v>-245848</v>
      </c>
      <c r="J20" s="49"/>
      <c r="K20" s="134">
        <v>-321592</v>
      </c>
      <c r="L20" s="49"/>
      <c r="M20" s="49">
        <v>-245928</v>
      </c>
    </row>
    <row r="21" spans="1:13" ht="18.95" customHeight="1" x14ac:dyDescent="0.5">
      <c r="A21" s="13" t="s">
        <v>31</v>
      </c>
      <c r="B21" s="11"/>
      <c r="C21" s="11"/>
      <c r="D21" s="11"/>
      <c r="E21" s="95">
        <v>12</v>
      </c>
      <c r="G21" s="132">
        <v>379986</v>
      </c>
      <c r="H21" s="49"/>
      <c r="I21" s="48">
        <v>383621</v>
      </c>
      <c r="J21" s="49"/>
      <c r="K21" s="132" t="s">
        <v>18</v>
      </c>
      <c r="L21" s="49"/>
      <c r="M21" s="48" t="s">
        <v>18</v>
      </c>
    </row>
    <row r="22" spans="1:13" ht="5.0999999999999996" customHeight="1" x14ac:dyDescent="0.5">
      <c r="F22" s="13"/>
      <c r="G22" s="104"/>
      <c r="I22" s="38"/>
      <c r="K22" s="104"/>
      <c r="M22" s="38"/>
    </row>
    <row r="23" spans="1:13" ht="18.95" customHeight="1" x14ac:dyDescent="0.5">
      <c r="A23" s="11" t="s">
        <v>163</v>
      </c>
      <c r="G23" s="110">
        <f>SUM(G17:G21)</f>
        <v>-3957486</v>
      </c>
      <c r="I23" s="43">
        <f>SUM(I17:I21)</f>
        <v>2654884</v>
      </c>
      <c r="K23" s="110">
        <f>SUM(K17:K21)</f>
        <v>-3985517</v>
      </c>
      <c r="M23" s="43">
        <f>SUM(M17:M21)</f>
        <v>2608912</v>
      </c>
    </row>
    <row r="24" spans="1:13" ht="18.95" customHeight="1" x14ac:dyDescent="0.5">
      <c r="A24" s="13" t="s">
        <v>164</v>
      </c>
      <c r="E24" s="95">
        <v>25</v>
      </c>
      <c r="G24" s="132">
        <v>892545</v>
      </c>
      <c r="H24" s="47"/>
      <c r="I24" s="48">
        <v>-428958</v>
      </c>
      <c r="J24" s="47"/>
      <c r="K24" s="132">
        <v>895580</v>
      </c>
      <c r="L24" s="47"/>
      <c r="M24" s="48">
        <v>-434256</v>
      </c>
    </row>
    <row r="25" spans="1:13" ht="5.0999999999999996" customHeight="1" x14ac:dyDescent="0.5">
      <c r="A25" s="11"/>
      <c r="B25" s="11"/>
      <c r="C25" s="11"/>
      <c r="D25" s="11"/>
      <c r="F25" s="24"/>
      <c r="G25" s="110"/>
      <c r="H25" s="46"/>
      <c r="J25" s="46"/>
      <c r="K25" s="110"/>
      <c r="L25" s="46"/>
    </row>
    <row r="26" spans="1:13" ht="18.95" customHeight="1" x14ac:dyDescent="0.5">
      <c r="A26" s="11" t="s">
        <v>165</v>
      </c>
      <c r="B26" s="11"/>
      <c r="C26" s="11"/>
      <c r="D26" s="11"/>
      <c r="G26" s="107">
        <f>SUM(G23:G24)</f>
        <v>-3064941</v>
      </c>
      <c r="I26" s="53">
        <f>SUM(I23:I24)</f>
        <v>2225926</v>
      </c>
      <c r="K26" s="107">
        <f>SUM(K23:K24)</f>
        <v>-3089937</v>
      </c>
      <c r="M26" s="53">
        <f>SUM(M23:M24)</f>
        <v>2174656</v>
      </c>
    </row>
    <row r="27" spans="1:13" ht="6" customHeight="1" x14ac:dyDescent="0.5">
      <c r="A27" s="11"/>
      <c r="B27" s="11"/>
      <c r="C27" s="11"/>
      <c r="D27" s="11"/>
      <c r="G27" s="104"/>
      <c r="I27" s="38"/>
      <c r="K27" s="104"/>
      <c r="M27" s="38"/>
    </row>
    <row r="28" spans="1:13" s="35" customFormat="1" ht="18.95" customHeight="1" x14ac:dyDescent="0.5">
      <c r="A28" s="11" t="s">
        <v>120</v>
      </c>
      <c r="E28" s="36"/>
      <c r="F28" s="36"/>
      <c r="G28" s="104"/>
      <c r="H28" s="38"/>
      <c r="I28" s="38"/>
      <c r="J28" s="38"/>
      <c r="K28" s="104"/>
      <c r="L28" s="38"/>
      <c r="M28" s="38"/>
    </row>
    <row r="29" spans="1:13" s="35" customFormat="1" ht="18.95" customHeight="1" x14ac:dyDescent="0.5">
      <c r="A29" s="13" t="s">
        <v>94</v>
      </c>
      <c r="B29" s="13"/>
      <c r="C29" s="13"/>
      <c r="D29" s="13"/>
      <c r="E29" s="36"/>
      <c r="F29" s="36"/>
      <c r="G29" s="104"/>
      <c r="H29" s="38"/>
      <c r="I29" s="38"/>
      <c r="J29" s="38"/>
      <c r="K29" s="104"/>
      <c r="L29" s="38"/>
      <c r="M29" s="38"/>
    </row>
    <row r="30" spans="1:13" s="35" customFormat="1" ht="18.95" customHeight="1" x14ac:dyDescent="0.5">
      <c r="A30" s="13"/>
      <c r="B30" s="13" t="s">
        <v>95</v>
      </c>
      <c r="C30" s="13"/>
      <c r="D30" s="13"/>
      <c r="E30" s="36"/>
      <c r="F30" s="36"/>
      <c r="G30" s="104"/>
      <c r="H30" s="38"/>
      <c r="I30" s="38"/>
      <c r="J30" s="38"/>
      <c r="K30" s="104"/>
      <c r="L30" s="38"/>
      <c r="M30" s="38"/>
    </row>
    <row r="31" spans="1:13" s="35" customFormat="1" ht="18.95" customHeight="1" x14ac:dyDescent="0.5">
      <c r="A31" s="11"/>
      <c r="B31" s="13" t="s">
        <v>124</v>
      </c>
      <c r="E31" s="36">
        <v>22</v>
      </c>
      <c r="F31" s="36"/>
      <c r="G31" s="104">
        <v>-198314</v>
      </c>
      <c r="H31" s="38"/>
      <c r="I31" s="38">
        <v>81754</v>
      </c>
      <c r="J31" s="38"/>
      <c r="K31" s="104">
        <v>-198314</v>
      </c>
      <c r="L31" s="38"/>
      <c r="M31" s="38">
        <v>81754</v>
      </c>
    </row>
    <row r="32" spans="1:13" s="35" customFormat="1" ht="18.95" customHeight="1" x14ac:dyDescent="0.5">
      <c r="A32" s="11"/>
      <c r="B32" s="13" t="s">
        <v>160</v>
      </c>
      <c r="E32" s="36"/>
      <c r="F32" s="36"/>
      <c r="G32" s="104"/>
      <c r="H32" s="38"/>
      <c r="I32" s="38"/>
      <c r="J32" s="38"/>
      <c r="K32" s="104"/>
      <c r="L32" s="38"/>
      <c r="M32" s="38"/>
    </row>
    <row r="33" spans="1:20" s="35" customFormat="1" ht="18.95" customHeight="1" x14ac:dyDescent="0.5">
      <c r="A33" s="11"/>
      <c r="B33" s="13"/>
      <c r="C33" s="35" t="s">
        <v>161</v>
      </c>
      <c r="E33" s="36">
        <v>22</v>
      </c>
      <c r="F33" s="36"/>
      <c r="G33" s="104">
        <v>-5065</v>
      </c>
      <c r="H33" s="38"/>
      <c r="I33" s="38" t="s">
        <v>18</v>
      </c>
      <c r="J33" s="38"/>
      <c r="K33" s="104" t="s">
        <v>18</v>
      </c>
      <c r="L33" s="38"/>
      <c r="M33" s="38" t="s">
        <v>18</v>
      </c>
    </row>
    <row r="34" spans="1:20" s="35" customFormat="1" ht="18.95" customHeight="1" x14ac:dyDescent="0.4">
      <c r="A34" s="54" t="s">
        <v>142</v>
      </c>
      <c r="B34" s="13"/>
      <c r="E34" s="36"/>
      <c r="F34" s="36"/>
      <c r="G34" s="104"/>
      <c r="H34" s="38"/>
      <c r="I34" s="38"/>
      <c r="J34" s="38"/>
      <c r="K34" s="104"/>
      <c r="L34" s="38"/>
      <c r="M34" s="38"/>
    </row>
    <row r="35" spans="1:20" s="35" customFormat="1" ht="18.95" customHeight="1" x14ac:dyDescent="0.5">
      <c r="B35" s="35" t="s">
        <v>143</v>
      </c>
      <c r="E35" s="36">
        <v>22</v>
      </c>
      <c r="F35" s="36"/>
      <c r="G35" s="107">
        <v>-99000</v>
      </c>
      <c r="H35" s="38"/>
      <c r="I35" s="53">
        <v>-504000</v>
      </c>
      <c r="J35" s="38"/>
      <c r="K35" s="107">
        <v>-99000</v>
      </c>
      <c r="L35" s="38"/>
      <c r="M35" s="53">
        <v>-504000</v>
      </c>
    </row>
    <row r="36" spans="1:20" s="35" customFormat="1" ht="5.0999999999999996" customHeight="1" x14ac:dyDescent="0.5">
      <c r="E36" s="36"/>
      <c r="F36" s="36"/>
      <c r="G36" s="104"/>
      <c r="H36" s="38"/>
      <c r="I36" s="38"/>
      <c r="J36" s="38"/>
      <c r="K36" s="104"/>
      <c r="L36" s="38"/>
      <c r="M36" s="38"/>
    </row>
    <row r="37" spans="1:20" s="35" customFormat="1" ht="18.95" customHeight="1" thickBot="1" x14ac:dyDescent="0.55000000000000004">
      <c r="A37" s="11" t="s">
        <v>99</v>
      </c>
      <c r="E37" s="36"/>
      <c r="F37" s="36"/>
      <c r="G37" s="112">
        <f>SUM(G26,G31,G33,G35)</f>
        <v>-3367320</v>
      </c>
      <c r="H37" s="38"/>
      <c r="I37" s="55">
        <f>SUM(I26,I31,I33,I35)</f>
        <v>1803680</v>
      </c>
      <c r="J37" s="38"/>
      <c r="K37" s="112">
        <f>SUM(K26,K31,K33,K35)</f>
        <v>-3387251</v>
      </c>
      <c r="L37" s="38"/>
      <c r="M37" s="55">
        <f>SUM(M26,M31,M33,M35)</f>
        <v>1752410</v>
      </c>
    </row>
    <row r="38" spans="1:20" s="35" customFormat="1" ht="6" customHeight="1" thickTop="1" x14ac:dyDescent="0.5">
      <c r="E38" s="36"/>
      <c r="F38" s="36"/>
      <c r="G38" s="104"/>
      <c r="H38" s="38"/>
      <c r="I38" s="38"/>
      <c r="J38" s="38"/>
      <c r="K38" s="104"/>
      <c r="L38" s="38"/>
      <c r="M38" s="38"/>
    </row>
    <row r="39" spans="1:20" s="35" customFormat="1" ht="18.95" customHeight="1" x14ac:dyDescent="0.5">
      <c r="A39" s="14" t="s">
        <v>166</v>
      </c>
      <c r="B39" s="37"/>
      <c r="C39" s="37"/>
      <c r="D39" s="37"/>
      <c r="E39" s="36"/>
      <c r="F39" s="36"/>
      <c r="G39" s="104"/>
      <c r="H39" s="38"/>
      <c r="I39" s="38"/>
      <c r="J39" s="38"/>
      <c r="K39" s="104"/>
      <c r="L39" s="38"/>
      <c r="M39" s="38"/>
    </row>
    <row r="40" spans="1:20" s="35" customFormat="1" ht="18.95" customHeight="1" x14ac:dyDescent="0.5">
      <c r="A40" s="15" t="s">
        <v>112</v>
      </c>
      <c r="B40" s="37"/>
      <c r="C40" s="37"/>
      <c r="D40" s="37"/>
      <c r="E40" s="36"/>
      <c r="F40" s="36"/>
      <c r="G40" s="104">
        <v>-3065703</v>
      </c>
      <c r="H40" s="49"/>
      <c r="I40" s="38">
        <v>2225164</v>
      </c>
      <c r="J40" s="49"/>
      <c r="K40" s="104">
        <v>-3089937</v>
      </c>
      <c r="L40" s="43"/>
      <c r="M40" s="43">
        <v>2174656</v>
      </c>
    </row>
    <row r="41" spans="1:20" s="35" customFormat="1" ht="18.95" customHeight="1" x14ac:dyDescent="0.5">
      <c r="A41" s="15" t="s">
        <v>46</v>
      </c>
      <c r="B41" s="37"/>
      <c r="C41" s="37"/>
      <c r="D41" s="37"/>
      <c r="E41" s="36"/>
      <c r="F41" s="36"/>
      <c r="G41" s="107">
        <v>762</v>
      </c>
      <c r="H41" s="38"/>
      <c r="I41" s="53">
        <v>762</v>
      </c>
      <c r="J41" s="38"/>
      <c r="K41" s="107" t="s">
        <v>18</v>
      </c>
      <c r="L41" s="38"/>
      <c r="M41" s="98" t="s">
        <v>18</v>
      </c>
    </row>
    <row r="42" spans="1:20" ht="5.0999999999999996" customHeight="1" x14ac:dyDescent="0.5">
      <c r="A42" s="11"/>
      <c r="B42" s="11"/>
      <c r="C42" s="11"/>
      <c r="D42" s="11"/>
      <c r="G42" s="110"/>
      <c r="K42" s="110"/>
      <c r="N42" s="35"/>
      <c r="O42" s="35"/>
      <c r="P42" s="35"/>
      <c r="Q42" s="35"/>
      <c r="R42" s="35"/>
      <c r="S42" s="35"/>
      <c r="T42" s="35"/>
    </row>
    <row r="43" spans="1:20" ht="18.95" customHeight="1" thickBot="1" x14ac:dyDescent="0.55000000000000004">
      <c r="A43" s="11"/>
      <c r="B43" s="11"/>
      <c r="C43" s="11"/>
      <c r="D43" s="11"/>
      <c r="G43" s="112">
        <f>G26</f>
        <v>-3064941</v>
      </c>
      <c r="I43" s="55">
        <f>I26</f>
        <v>2225926</v>
      </c>
      <c r="K43" s="112">
        <f>K26</f>
        <v>-3089937</v>
      </c>
      <c r="M43" s="55">
        <f>M26</f>
        <v>2174656</v>
      </c>
      <c r="N43" s="35"/>
      <c r="O43" s="35"/>
      <c r="P43" s="35"/>
      <c r="Q43" s="35"/>
      <c r="R43" s="35"/>
      <c r="S43" s="35"/>
      <c r="T43" s="35"/>
    </row>
    <row r="44" spans="1:20" ht="6" customHeight="1" thickTop="1" x14ac:dyDescent="0.5">
      <c r="G44" s="110"/>
      <c r="K44" s="110"/>
      <c r="N44" s="35"/>
      <c r="O44" s="35"/>
      <c r="P44" s="35"/>
      <c r="Q44" s="35"/>
      <c r="R44" s="35"/>
      <c r="S44" s="35"/>
      <c r="T44" s="35"/>
    </row>
    <row r="45" spans="1:20" ht="18.95" customHeight="1" x14ac:dyDescent="0.5">
      <c r="A45" s="14" t="s">
        <v>167</v>
      </c>
      <c r="B45" s="37"/>
      <c r="C45" s="37"/>
      <c r="D45" s="37"/>
      <c r="E45" s="36"/>
      <c r="F45" s="36"/>
      <c r="G45" s="104"/>
      <c r="H45" s="38"/>
      <c r="I45" s="38"/>
      <c r="J45" s="38"/>
      <c r="K45" s="104"/>
      <c r="L45" s="38"/>
      <c r="M45" s="38"/>
      <c r="N45" s="35"/>
      <c r="O45" s="35"/>
      <c r="P45" s="35"/>
      <c r="Q45" s="35"/>
      <c r="R45" s="35"/>
      <c r="S45" s="35"/>
      <c r="T45" s="35"/>
    </row>
    <row r="46" spans="1:20" ht="18.95" customHeight="1" x14ac:dyDescent="0.5">
      <c r="A46" s="15" t="s">
        <v>112</v>
      </c>
      <c r="B46" s="37"/>
      <c r="C46" s="37"/>
      <c r="D46" s="37"/>
      <c r="E46" s="36"/>
      <c r="F46" s="36"/>
      <c r="G46" s="104">
        <v>-3368082</v>
      </c>
      <c r="H46" s="38"/>
      <c r="I46" s="38">
        <v>1802918</v>
      </c>
      <c r="J46" s="38"/>
      <c r="K46" s="104">
        <v>-3387251</v>
      </c>
      <c r="M46" s="43">
        <v>1752410</v>
      </c>
      <c r="N46" s="35"/>
      <c r="O46" s="35"/>
      <c r="P46" s="35"/>
      <c r="Q46" s="35"/>
      <c r="R46" s="35"/>
      <c r="S46" s="35"/>
      <c r="T46" s="35"/>
    </row>
    <row r="47" spans="1:20" ht="18.95" customHeight="1" x14ac:dyDescent="0.5">
      <c r="A47" s="15" t="s">
        <v>46</v>
      </c>
      <c r="B47" s="37"/>
      <c r="C47" s="37"/>
      <c r="D47" s="37"/>
      <c r="E47" s="36"/>
      <c r="F47" s="36"/>
      <c r="G47" s="132">
        <v>762</v>
      </c>
      <c r="H47" s="38"/>
      <c r="I47" s="48">
        <v>762</v>
      </c>
      <c r="J47" s="38"/>
      <c r="K47" s="132" t="s">
        <v>18</v>
      </c>
      <c r="L47" s="38"/>
      <c r="M47" s="48" t="s">
        <v>18</v>
      </c>
      <c r="N47" s="35"/>
      <c r="O47" s="35"/>
      <c r="P47" s="35"/>
      <c r="Q47" s="35"/>
      <c r="R47" s="35"/>
      <c r="S47" s="35"/>
      <c r="T47" s="35"/>
    </row>
    <row r="48" spans="1:20" ht="5.0999999999999996" customHeight="1" x14ac:dyDescent="0.5">
      <c r="A48" s="11"/>
      <c r="B48" s="11"/>
      <c r="C48" s="11"/>
      <c r="D48" s="11"/>
      <c r="G48" s="110"/>
      <c r="K48" s="110"/>
      <c r="N48" s="35"/>
      <c r="O48" s="35"/>
      <c r="P48" s="35"/>
      <c r="Q48" s="35"/>
      <c r="R48" s="35"/>
      <c r="S48" s="35"/>
      <c r="T48" s="35"/>
    </row>
    <row r="49" spans="1:20" ht="18.95" customHeight="1" thickBot="1" x14ac:dyDescent="0.55000000000000004">
      <c r="A49" s="11"/>
      <c r="B49" s="11"/>
      <c r="C49" s="11"/>
      <c r="D49" s="11"/>
      <c r="G49" s="112">
        <f>G37</f>
        <v>-3367320</v>
      </c>
      <c r="I49" s="55">
        <f>I37</f>
        <v>1803680</v>
      </c>
      <c r="K49" s="112">
        <f>K37</f>
        <v>-3387251</v>
      </c>
      <c r="M49" s="55">
        <f>M37</f>
        <v>1752410</v>
      </c>
      <c r="N49" s="35"/>
      <c r="O49" s="35"/>
      <c r="P49" s="35"/>
      <c r="Q49" s="35"/>
      <c r="R49" s="35"/>
      <c r="S49" s="35"/>
      <c r="T49" s="35"/>
    </row>
    <row r="50" spans="1:20" ht="6" customHeight="1" thickTop="1" x14ac:dyDescent="0.5">
      <c r="G50" s="110"/>
      <c r="K50" s="110"/>
      <c r="N50" s="35"/>
      <c r="O50" s="35"/>
      <c r="P50" s="35"/>
      <c r="Q50" s="35"/>
      <c r="R50" s="35"/>
      <c r="S50" s="35"/>
      <c r="T50" s="35"/>
    </row>
    <row r="51" spans="1:20" ht="18.95" customHeight="1" x14ac:dyDescent="0.5">
      <c r="A51" s="11" t="s">
        <v>169</v>
      </c>
      <c r="B51" s="11"/>
      <c r="C51" s="11"/>
      <c r="D51" s="11"/>
      <c r="G51" s="110"/>
      <c r="K51" s="110"/>
      <c r="N51" s="35"/>
      <c r="O51" s="35"/>
      <c r="P51" s="35"/>
      <c r="Q51" s="35"/>
      <c r="R51" s="35"/>
      <c r="S51" s="35"/>
      <c r="T51" s="35"/>
    </row>
    <row r="52" spans="1:20" ht="18.95" customHeight="1" x14ac:dyDescent="0.5">
      <c r="A52" s="11"/>
      <c r="B52" s="11" t="s">
        <v>112</v>
      </c>
      <c r="C52" s="11"/>
      <c r="D52" s="11"/>
      <c r="G52" s="110"/>
      <c r="K52" s="110"/>
      <c r="N52" s="35"/>
      <c r="O52" s="35"/>
      <c r="P52" s="35"/>
      <c r="Q52" s="35"/>
      <c r="R52" s="35"/>
      <c r="S52" s="35"/>
      <c r="T52" s="35"/>
    </row>
    <row r="53" spans="1:20" ht="18.95" customHeight="1" x14ac:dyDescent="0.5">
      <c r="B53" s="13" t="s">
        <v>54</v>
      </c>
      <c r="C53" s="11"/>
      <c r="D53" s="11"/>
      <c r="G53" s="110"/>
      <c r="K53" s="110"/>
      <c r="N53" s="35"/>
      <c r="O53" s="35"/>
      <c r="P53" s="35"/>
      <c r="Q53" s="35"/>
      <c r="R53" s="35"/>
      <c r="S53" s="35"/>
      <c r="T53" s="35"/>
    </row>
    <row r="54" spans="1:20" ht="5.0999999999999996" customHeight="1" x14ac:dyDescent="0.5">
      <c r="A54" s="11"/>
      <c r="B54" s="11"/>
      <c r="C54" s="11"/>
      <c r="D54" s="11"/>
      <c r="G54" s="110"/>
      <c r="K54" s="110"/>
      <c r="N54" s="35"/>
      <c r="O54" s="35"/>
      <c r="P54" s="35"/>
      <c r="Q54" s="35"/>
      <c r="R54" s="35"/>
      <c r="S54" s="35"/>
      <c r="T54" s="35"/>
    </row>
    <row r="55" spans="1:20" ht="18.95" customHeight="1" thickBot="1" x14ac:dyDescent="0.55000000000000004">
      <c r="A55" s="13" t="s">
        <v>168</v>
      </c>
      <c r="E55" s="95">
        <v>26</v>
      </c>
      <c r="G55" s="135">
        <v>-0.89</v>
      </c>
      <c r="H55" s="42"/>
      <c r="I55" s="56">
        <v>0.64</v>
      </c>
      <c r="J55" s="42"/>
      <c r="K55" s="135">
        <v>-0.89</v>
      </c>
      <c r="L55" s="42"/>
      <c r="M55" s="56">
        <v>0.63</v>
      </c>
      <c r="N55" s="35"/>
      <c r="O55" s="35"/>
      <c r="P55" s="35"/>
      <c r="Q55" s="35"/>
      <c r="R55" s="35"/>
      <c r="S55" s="35"/>
      <c r="T55" s="35"/>
    </row>
    <row r="56" spans="1:20" ht="13.5" customHeight="1" thickTop="1" x14ac:dyDescent="0.5">
      <c r="G56" s="41"/>
      <c r="H56" s="42"/>
      <c r="I56" s="41"/>
      <c r="J56" s="42"/>
      <c r="K56" s="41"/>
      <c r="L56" s="42"/>
      <c r="M56" s="41"/>
      <c r="N56" s="35"/>
      <c r="O56" s="35"/>
      <c r="P56" s="35"/>
      <c r="Q56" s="35"/>
      <c r="R56" s="35"/>
      <c r="S56" s="35"/>
      <c r="T56" s="35"/>
    </row>
    <row r="57" spans="1:20" ht="21.95" customHeight="1" x14ac:dyDescent="0.5">
      <c r="A57" s="17" t="str">
        <f>+'7-9'!A94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57" s="17"/>
      <c r="C57" s="17"/>
      <c r="D57" s="17"/>
      <c r="E57" s="19"/>
      <c r="F57" s="19"/>
      <c r="G57" s="53"/>
      <c r="H57" s="53"/>
      <c r="I57" s="53"/>
      <c r="J57" s="53"/>
      <c r="K57" s="53"/>
      <c r="L57" s="53"/>
      <c r="M57" s="53"/>
    </row>
  </sheetData>
  <mergeCells count="2">
    <mergeCell ref="G6:I6"/>
    <mergeCell ref="K6:M6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topLeftCell="A16" zoomScale="86" zoomScaleNormal="86" zoomScaleSheetLayoutView="100" workbookViewId="0">
      <selection activeCell="T28" sqref="T28"/>
    </sheetView>
  </sheetViews>
  <sheetFormatPr defaultColWidth="9.140625" defaultRowHeight="18.95" customHeight="1" x14ac:dyDescent="0.5"/>
  <cols>
    <col min="1" max="1" width="31.28515625" style="13" customWidth="1"/>
    <col min="2" max="2" width="7.42578125" style="95" customWidth="1"/>
    <col min="3" max="3" width="0.7109375" style="95" customWidth="1"/>
    <col min="4" max="4" width="10.140625" style="43" customWidth="1"/>
    <col min="5" max="5" width="0.7109375" style="43" customWidth="1"/>
    <col min="6" max="6" width="9.140625" style="43" customWidth="1"/>
    <col min="7" max="7" width="0.7109375" style="43" customWidth="1"/>
    <col min="8" max="8" width="9.85546875" style="43" customWidth="1"/>
    <col min="9" max="9" width="0.7109375" style="43" customWidth="1"/>
    <col min="10" max="10" width="12.140625" style="43" bestFit="1" customWidth="1"/>
    <col min="11" max="11" width="0.7109375" style="13" customWidth="1"/>
    <col min="12" max="12" width="9.42578125" style="43" customWidth="1"/>
    <col min="13" max="13" width="0.7109375" style="13" customWidth="1"/>
    <col min="14" max="14" width="9.85546875" style="13" customWidth="1"/>
    <col min="15" max="15" width="0.7109375" style="13" customWidth="1"/>
    <col min="16" max="16" width="14.7109375" style="13" customWidth="1"/>
    <col min="17" max="17" width="0.7109375" style="13" customWidth="1"/>
    <col min="18" max="18" width="12.7109375" style="13" customWidth="1"/>
    <col min="19" max="19" width="0.7109375" style="13" customWidth="1"/>
    <col min="20" max="20" width="11.42578125" style="13" customWidth="1"/>
    <col min="21" max="21" width="0.7109375" style="13" customWidth="1"/>
    <col min="22" max="22" width="10.140625" style="43" customWidth="1"/>
    <col min="23" max="23" width="0.7109375" style="13" customWidth="1"/>
    <col min="24" max="24" width="10.5703125" style="43" customWidth="1"/>
    <col min="25" max="16384" width="9.140625" style="13"/>
  </cols>
  <sheetData>
    <row r="1" spans="1:26" ht="18.95" customHeight="1" x14ac:dyDescent="0.5">
      <c r="A1" s="11" t="s">
        <v>0</v>
      </c>
    </row>
    <row r="2" spans="1:26" ht="18.95" customHeight="1" x14ac:dyDescent="0.5">
      <c r="A2" s="11" t="s">
        <v>106</v>
      </c>
    </row>
    <row r="3" spans="1:26" s="35" customFormat="1" ht="18.95" customHeight="1" x14ac:dyDescent="0.5">
      <c r="A3" s="37" t="s">
        <v>137</v>
      </c>
      <c r="B3" s="36"/>
      <c r="C3" s="36"/>
      <c r="D3" s="38"/>
      <c r="E3" s="38"/>
      <c r="F3" s="38"/>
      <c r="G3" s="38"/>
      <c r="H3" s="38"/>
      <c r="I3" s="38"/>
      <c r="J3" s="38"/>
      <c r="L3" s="38"/>
      <c r="V3" s="38"/>
      <c r="X3" s="38"/>
    </row>
    <row r="4" spans="1:26" s="35" customFormat="1" ht="18.95" customHeight="1" x14ac:dyDescent="0.5">
      <c r="A4" s="71" t="s">
        <v>37</v>
      </c>
      <c r="B4" s="72"/>
      <c r="C4" s="72"/>
      <c r="D4" s="73"/>
      <c r="E4" s="73"/>
      <c r="F4" s="73"/>
      <c r="G4" s="73"/>
      <c r="H4" s="73"/>
      <c r="I4" s="73"/>
      <c r="J4" s="73"/>
      <c r="K4" s="71"/>
      <c r="L4" s="73"/>
      <c r="M4" s="71"/>
      <c r="N4" s="71"/>
      <c r="O4" s="71"/>
      <c r="P4" s="71"/>
      <c r="Q4" s="71"/>
      <c r="R4" s="71"/>
      <c r="S4" s="71"/>
      <c r="T4" s="71"/>
      <c r="U4" s="71"/>
      <c r="V4" s="73"/>
      <c r="W4" s="71"/>
      <c r="X4" s="73"/>
    </row>
    <row r="5" spans="1:26" ht="20.100000000000001" customHeight="1" x14ac:dyDescent="0.5">
      <c r="A5" s="11"/>
      <c r="V5" s="46"/>
    </row>
    <row r="6" spans="1:26" ht="20.100000000000001" customHeight="1" x14ac:dyDescent="0.5">
      <c r="A6" s="1"/>
      <c r="B6" s="6"/>
      <c r="C6" s="6"/>
      <c r="D6" s="150" t="s">
        <v>111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6" ht="20.100000000000001" customHeight="1" x14ac:dyDescent="0.5">
      <c r="A7" s="1"/>
      <c r="B7" s="6"/>
      <c r="C7" s="6"/>
      <c r="D7" s="150" t="s">
        <v>49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0"/>
      <c r="V7" s="10"/>
      <c r="W7" s="10"/>
      <c r="X7" s="10"/>
    </row>
    <row r="8" spans="1:26" ht="20.100000000000001" customHeight="1" x14ac:dyDescent="0.5">
      <c r="A8" s="1"/>
      <c r="B8" s="6"/>
      <c r="C8" s="6"/>
      <c r="D8" s="58"/>
      <c r="E8" s="10"/>
      <c r="F8" s="58"/>
      <c r="G8" s="10"/>
      <c r="H8" s="4"/>
      <c r="I8" s="4"/>
      <c r="J8" s="4"/>
      <c r="K8" s="10"/>
      <c r="L8" s="150" t="s">
        <v>103</v>
      </c>
      <c r="M8" s="150"/>
      <c r="N8" s="150"/>
      <c r="O8" s="150"/>
      <c r="P8" s="150"/>
      <c r="Q8" s="150"/>
      <c r="R8" s="150"/>
      <c r="S8" s="57"/>
      <c r="T8" s="10"/>
      <c r="U8" s="10"/>
      <c r="V8" s="58"/>
      <c r="W8" s="10"/>
      <c r="X8" s="58"/>
    </row>
    <row r="9" spans="1:26" ht="20.100000000000001" customHeight="1" x14ac:dyDescent="0.5">
      <c r="A9" s="1"/>
      <c r="B9" s="6"/>
      <c r="C9" s="6"/>
      <c r="D9" s="58"/>
      <c r="E9" s="10"/>
      <c r="F9" s="58"/>
      <c r="G9" s="10"/>
      <c r="H9" s="151" t="s">
        <v>69</v>
      </c>
      <c r="I9" s="151"/>
      <c r="J9" s="151"/>
      <c r="K9" s="10"/>
      <c r="L9" s="152" t="s">
        <v>121</v>
      </c>
      <c r="M9" s="152"/>
      <c r="N9" s="152"/>
      <c r="O9" s="152"/>
      <c r="P9" s="152"/>
      <c r="W9" s="10"/>
      <c r="X9" s="58"/>
    </row>
    <row r="10" spans="1:26" s="43" customFormat="1" ht="20.100000000000001" customHeight="1" x14ac:dyDescent="0.5">
      <c r="A10" s="57"/>
      <c r="B10" s="57"/>
      <c r="C10" s="57"/>
      <c r="G10" s="57"/>
      <c r="H10" s="57" t="s">
        <v>34</v>
      </c>
      <c r="I10" s="57"/>
      <c r="K10" s="57"/>
      <c r="N10" s="57" t="s">
        <v>70</v>
      </c>
      <c r="O10" s="57"/>
      <c r="P10" s="59" t="s">
        <v>126</v>
      </c>
      <c r="Q10" s="57"/>
      <c r="R10" s="58" t="s">
        <v>71</v>
      </c>
      <c r="S10" s="57"/>
      <c r="T10" s="58" t="s">
        <v>48</v>
      </c>
      <c r="U10" s="10"/>
      <c r="V10" s="58" t="s">
        <v>151</v>
      </c>
    </row>
    <row r="11" spans="1:26" s="43" customFormat="1" ht="20.100000000000001" customHeight="1" x14ac:dyDescent="0.5">
      <c r="A11" s="57"/>
      <c r="B11" s="57"/>
      <c r="C11" s="57"/>
      <c r="D11" s="57" t="s">
        <v>17</v>
      </c>
      <c r="E11" s="57"/>
      <c r="F11" s="57" t="s">
        <v>72</v>
      </c>
      <c r="G11" s="57"/>
      <c r="H11" s="57" t="s">
        <v>159</v>
      </c>
      <c r="I11" s="57"/>
      <c r="J11" s="57" t="s">
        <v>77</v>
      </c>
      <c r="K11" s="57"/>
      <c r="L11" s="57" t="s">
        <v>148</v>
      </c>
      <c r="M11" s="57"/>
      <c r="N11" s="57" t="s">
        <v>150</v>
      </c>
      <c r="O11" s="57"/>
      <c r="P11" s="57" t="s">
        <v>157</v>
      </c>
      <c r="Q11" s="57"/>
      <c r="R11" s="57" t="s">
        <v>74</v>
      </c>
      <c r="S11" s="57"/>
      <c r="T11" s="58" t="s">
        <v>155</v>
      </c>
      <c r="U11" s="57"/>
      <c r="V11" s="57" t="s">
        <v>153</v>
      </c>
      <c r="W11" s="57"/>
      <c r="X11" s="57" t="s">
        <v>48</v>
      </c>
    </row>
    <row r="12" spans="1:26" s="43" customFormat="1" ht="20.100000000000001" customHeight="1" x14ac:dyDescent="0.5">
      <c r="A12" s="57"/>
      <c r="B12" s="97" t="s">
        <v>1</v>
      </c>
      <c r="C12" s="58"/>
      <c r="D12" s="60" t="s">
        <v>35</v>
      </c>
      <c r="E12" s="57"/>
      <c r="F12" s="60" t="s">
        <v>75</v>
      </c>
      <c r="G12" s="57"/>
      <c r="H12" s="60" t="s">
        <v>158</v>
      </c>
      <c r="I12" s="57"/>
      <c r="J12" s="60" t="s">
        <v>19</v>
      </c>
      <c r="K12" s="57"/>
      <c r="L12" s="60" t="s">
        <v>147</v>
      </c>
      <c r="M12" s="57"/>
      <c r="N12" s="60" t="s">
        <v>149</v>
      </c>
      <c r="O12" s="58"/>
      <c r="P12" s="61" t="s">
        <v>156</v>
      </c>
      <c r="Q12" s="57"/>
      <c r="R12" s="60" t="s">
        <v>107</v>
      </c>
      <c r="S12" s="57"/>
      <c r="T12" s="60" t="s">
        <v>154</v>
      </c>
      <c r="U12" s="57"/>
      <c r="V12" s="60" t="s">
        <v>152</v>
      </c>
      <c r="W12" s="57"/>
      <c r="X12" s="60" t="s">
        <v>108</v>
      </c>
    </row>
    <row r="13" spans="1:26" ht="8.1" customHeight="1" x14ac:dyDescent="0.5">
      <c r="A13" s="4"/>
      <c r="B13" s="2"/>
      <c r="C13" s="2"/>
      <c r="D13" s="62"/>
      <c r="E13" s="63"/>
      <c r="F13" s="62"/>
      <c r="G13" s="63"/>
      <c r="H13" s="62"/>
      <c r="I13" s="64"/>
      <c r="J13" s="8"/>
      <c r="K13" s="8"/>
      <c r="L13" s="62"/>
      <c r="M13" s="8"/>
      <c r="N13" s="8"/>
      <c r="O13" s="8"/>
      <c r="P13" s="8"/>
      <c r="Q13" s="8"/>
      <c r="R13" s="8"/>
      <c r="S13" s="8"/>
      <c r="T13" s="8"/>
      <c r="U13" s="8"/>
      <c r="V13" s="62"/>
      <c r="W13" s="8"/>
      <c r="X13" s="8"/>
    </row>
    <row r="14" spans="1:26" ht="20.100000000000001" customHeight="1" x14ac:dyDescent="0.5">
      <c r="A14" s="1" t="s">
        <v>127</v>
      </c>
      <c r="B14" s="2"/>
      <c r="C14" s="2"/>
      <c r="D14" s="8">
        <v>17075181</v>
      </c>
      <c r="E14" s="65"/>
      <c r="F14" s="8">
        <v>4031711</v>
      </c>
      <c r="G14" s="8"/>
      <c r="H14" s="8">
        <v>892168</v>
      </c>
      <c r="I14" s="64"/>
      <c r="J14" s="8">
        <v>5278472</v>
      </c>
      <c r="K14" s="7"/>
      <c r="L14" s="8">
        <v>1654200</v>
      </c>
      <c r="M14" s="7"/>
      <c r="N14" s="7">
        <v>-754776</v>
      </c>
      <c r="O14" s="7"/>
      <c r="P14" s="7">
        <v>-2180</v>
      </c>
      <c r="Q14" s="7"/>
      <c r="R14" s="5">
        <f>SUM(L14:P14)</f>
        <v>897244</v>
      </c>
      <c r="S14" s="5"/>
      <c r="T14" s="66">
        <f>SUM(D14:J14,R14)</f>
        <v>28174776</v>
      </c>
      <c r="U14" s="7"/>
      <c r="V14" s="8">
        <v>7434</v>
      </c>
      <c r="W14" s="8"/>
      <c r="X14" s="66">
        <f>SUM(T14:V14)</f>
        <v>28182210</v>
      </c>
    </row>
    <row r="15" spans="1:26" ht="20.100000000000001" customHeight="1" x14ac:dyDescent="0.5">
      <c r="A15" s="1" t="s">
        <v>109</v>
      </c>
      <c r="B15" s="2"/>
      <c r="C15" s="2"/>
      <c r="D15" s="8"/>
      <c r="E15" s="65"/>
      <c r="F15" s="8"/>
      <c r="G15" s="8"/>
      <c r="H15" s="8"/>
      <c r="I15" s="64"/>
      <c r="J15" s="8"/>
      <c r="K15" s="7"/>
      <c r="L15" s="8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7"/>
    </row>
    <row r="16" spans="1:26" ht="20.100000000000001" customHeight="1" x14ac:dyDescent="0.5">
      <c r="A16" s="4" t="s">
        <v>125</v>
      </c>
      <c r="B16" s="2"/>
      <c r="C16" s="2"/>
      <c r="D16" s="67" t="s">
        <v>18</v>
      </c>
      <c r="E16" s="67"/>
      <c r="F16" s="67">
        <v>0</v>
      </c>
      <c r="G16" s="63"/>
      <c r="H16" s="67">
        <v>0</v>
      </c>
      <c r="I16" s="64"/>
      <c r="J16" s="8">
        <v>2225164</v>
      </c>
      <c r="K16" s="8"/>
      <c r="L16" s="8">
        <v>-504000</v>
      </c>
      <c r="M16" s="8"/>
      <c r="N16" s="8">
        <v>81754</v>
      </c>
      <c r="O16" s="8"/>
      <c r="P16" s="8" t="s">
        <v>18</v>
      </c>
      <c r="Q16" s="8"/>
      <c r="R16" s="5">
        <f>SUM(L16:P16)</f>
        <v>-422246</v>
      </c>
      <c r="S16" s="5"/>
      <c r="T16" s="66">
        <f>SUM(D16:J16,R16)</f>
        <v>1802918</v>
      </c>
      <c r="U16" s="5"/>
      <c r="V16" s="3">
        <v>762</v>
      </c>
      <c r="W16" s="5"/>
      <c r="X16" s="66">
        <f>SUM(T16:V16)</f>
        <v>1803680</v>
      </c>
      <c r="Z16" s="78"/>
    </row>
    <row r="17" spans="1:26" ht="20.100000000000001" customHeight="1" x14ac:dyDescent="0.5">
      <c r="A17" s="4" t="s">
        <v>76</v>
      </c>
      <c r="B17" s="2">
        <v>32</v>
      </c>
      <c r="C17" s="2"/>
      <c r="D17" s="67" t="s">
        <v>18</v>
      </c>
      <c r="E17" s="67"/>
      <c r="F17" s="67">
        <v>0</v>
      </c>
      <c r="G17" s="63"/>
      <c r="H17" s="67">
        <v>0</v>
      </c>
      <c r="I17" s="64"/>
      <c r="J17" s="8">
        <v>-4153030</v>
      </c>
      <c r="K17" s="8"/>
      <c r="L17" s="8">
        <v>0</v>
      </c>
      <c r="M17" s="8"/>
      <c r="N17" s="8">
        <v>0</v>
      </c>
      <c r="O17" s="8"/>
      <c r="P17" s="8">
        <v>0</v>
      </c>
      <c r="Q17" s="8"/>
      <c r="R17" s="8">
        <f>SUM(L17:P17)</f>
        <v>0</v>
      </c>
      <c r="S17" s="8"/>
      <c r="T17" s="8">
        <f>SUM(D17:J17,R17)</f>
        <v>-4153030</v>
      </c>
      <c r="U17" s="8"/>
      <c r="V17" s="62">
        <v>-762</v>
      </c>
      <c r="W17" s="8"/>
      <c r="X17" s="66">
        <f>SUM(T17:V17)</f>
        <v>-4153792</v>
      </c>
      <c r="Z17" s="78"/>
    </row>
    <row r="18" spans="1:26" ht="20.100000000000001" customHeight="1" x14ac:dyDescent="0.5">
      <c r="A18" s="4" t="s">
        <v>113</v>
      </c>
      <c r="B18" s="2">
        <v>21</v>
      </c>
      <c r="C18" s="2"/>
      <c r="D18" s="68" t="s">
        <v>18</v>
      </c>
      <c r="E18" s="63"/>
      <c r="F18" s="68">
        <v>0</v>
      </c>
      <c r="G18" s="67"/>
      <c r="H18" s="68">
        <v>108733</v>
      </c>
      <c r="I18" s="64"/>
      <c r="J18" s="68">
        <v>-108733</v>
      </c>
      <c r="K18" s="8"/>
      <c r="L18" s="68">
        <v>0</v>
      </c>
      <c r="M18" s="8"/>
      <c r="N18" s="68">
        <v>0</v>
      </c>
      <c r="O18" s="67"/>
      <c r="P18" s="68">
        <v>0</v>
      </c>
      <c r="Q18" s="8"/>
      <c r="R18" s="9">
        <f>SUM(L18:P18)</f>
        <v>0</v>
      </c>
      <c r="S18" s="8"/>
      <c r="T18" s="68">
        <f>SUM(D18:J18,R18)</f>
        <v>0</v>
      </c>
      <c r="U18" s="8"/>
      <c r="V18" s="69">
        <v>0</v>
      </c>
      <c r="W18" s="8"/>
      <c r="X18" s="9">
        <f>SUM(T18:V18)</f>
        <v>0</v>
      </c>
    </row>
    <row r="19" spans="1:26" ht="8.1" customHeight="1" x14ac:dyDescent="0.5">
      <c r="A19" s="1"/>
      <c r="B19" s="2"/>
      <c r="C19" s="2"/>
      <c r="D19" s="8"/>
      <c r="E19" s="63"/>
      <c r="F19" s="8"/>
      <c r="G19" s="63"/>
      <c r="H19" s="8"/>
      <c r="I19" s="64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6" ht="20.100000000000001" customHeight="1" thickBot="1" x14ac:dyDescent="0.55000000000000004">
      <c r="A20" s="1" t="s">
        <v>128</v>
      </c>
      <c r="B20" s="2"/>
      <c r="C20" s="2"/>
      <c r="D20" s="70">
        <f>SUM(D14:D18)</f>
        <v>17075181</v>
      </c>
      <c r="E20" s="65"/>
      <c r="F20" s="70">
        <f>SUM(F14:F18)</f>
        <v>4031711</v>
      </c>
      <c r="G20" s="8"/>
      <c r="H20" s="70">
        <f>SUM(H14:H18)</f>
        <v>1000901</v>
      </c>
      <c r="I20" s="64"/>
      <c r="J20" s="70">
        <f>SUM(J14:J18)</f>
        <v>3241873</v>
      </c>
      <c r="K20" s="7"/>
      <c r="L20" s="70">
        <f>SUM(L14:L18)</f>
        <v>1150200</v>
      </c>
      <c r="M20" s="7"/>
      <c r="N20" s="70">
        <f>SUM(N14:N18)</f>
        <v>-673022</v>
      </c>
      <c r="O20" s="8"/>
      <c r="P20" s="70">
        <f>SUM(P14:P18)</f>
        <v>-2180</v>
      </c>
      <c r="Q20" s="7"/>
      <c r="R20" s="70">
        <f>SUM(R14:R18)</f>
        <v>474998</v>
      </c>
      <c r="S20" s="7"/>
      <c r="T20" s="70">
        <f>SUM(T14:T18)</f>
        <v>25824664</v>
      </c>
      <c r="U20" s="7"/>
      <c r="V20" s="70">
        <f>SUM(V14:V18)</f>
        <v>7434</v>
      </c>
      <c r="W20" s="8"/>
      <c r="X20" s="70">
        <f>SUM(X14:X18)</f>
        <v>25832098</v>
      </c>
    </row>
    <row r="21" spans="1:26" ht="20.100000000000001" customHeight="1" thickTop="1" x14ac:dyDescent="0.5">
      <c r="A21" s="1"/>
      <c r="B21" s="2"/>
      <c r="C21" s="2"/>
      <c r="D21" s="8"/>
      <c r="E21" s="65"/>
      <c r="F21" s="8"/>
      <c r="G21" s="8"/>
      <c r="H21" s="8"/>
      <c r="I21" s="64"/>
      <c r="J21" s="8"/>
      <c r="K21" s="7"/>
      <c r="L21" s="8"/>
      <c r="M21" s="7"/>
      <c r="N21" s="8"/>
      <c r="O21" s="8"/>
      <c r="P21" s="8"/>
      <c r="Q21" s="7"/>
      <c r="R21" s="8"/>
      <c r="S21" s="7"/>
      <c r="T21" s="8"/>
      <c r="U21" s="7"/>
      <c r="V21" s="8"/>
      <c r="W21" s="8"/>
      <c r="X21" s="8"/>
    </row>
    <row r="22" spans="1:26" ht="20.100000000000001" customHeight="1" x14ac:dyDescent="0.5">
      <c r="A22" s="1" t="s">
        <v>138</v>
      </c>
      <c r="B22" s="2"/>
      <c r="C22" s="2"/>
      <c r="D22" s="119">
        <v>17075181</v>
      </c>
      <c r="E22" s="64"/>
      <c r="F22" s="119">
        <v>4031711</v>
      </c>
      <c r="G22" s="8"/>
      <c r="H22" s="119">
        <v>1000901</v>
      </c>
      <c r="I22" s="64"/>
      <c r="J22" s="119">
        <v>3241873</v>
      </c>
      <c r="K22" s="8"/>
      <c r="L22" s="119">
        <v>1150200</v>
      </c>
      <c r="M22" s="8"/>
      <c r="N22" s="119">
        <v>-673022</v>
      </c>
      <c r="O22" s="8"/>
      <c r="P22" s="119">
        <v>-2180</v>
      </c>
      <c r="Q22" s="8"/>
      <c r="R22" s="124">
        <f>SUM(L22:P22)</f>
        <v>474998</v>
      </c>
      <c r="S22" s="5"/>
      <c r="T22" s="126">
        <f>SUM(D22:J22,R22)</f>
        <v>25824664</v>
      </c>
      <c r="U22" s="8"/>
      <c r="V22" s="119">
        <v>7434</v>
      </c>
      <c r="W22" s="8"/>
      <c r="X22" s="126">
        <f>SUM(T22:V22)</f>
        <v>25832098</v>
      </c>
    </row>
    <row r="23" spans="1:26" ht="20.100000000000001" customHeight="1" x14ac:dyDescent="0.5">
      <c r="A23" s="1" t="s">
        <v>109</v>
      </c>
      <c r="B23" s="2"/>
      <c r="C23" s="2"/>
      <c r="D23" s="119"/>
      <c r="E23" s="65"/>
      <c r="F23" s="119"/>
      <c r="G23" s="8"/>
      <c r="H23" s="119"/>
      <c r="I23" s="64"/>
      <c r="J23" s="119"/>
      <c r="K23" s="7"/>
      <c r="L23" s="119"/>
      <c r="M23" s="7"/>
      <c r="N23" s="123"/>
      <c r="O23" s="7"/>
      <c r="P23" s="123"/>
      <c r="Q23" s="7"/>
      <c r="R23" s="123"/>
      <c r="S23" s="7"/>
      <c r="T23" s="123"/>
      <c r="U23" s="7"/>
      <c r="V23" s="119"/>
      <c r="W23" s="8"/>
      <c r="X23" s="123"/>
    </row>
    <row r="24" spans="1:26" ht="20.100000000000001" customHeight="1" x14ac:dyDescent="0.5">
      <c r="A24" s="4" t="s">
        <v>125</v>
      </c>
      <c r="B24" s="2"/>
      <c r="C24" s="2"/>
      <c r="D24" s="120" t="s">
        <v>18</v>
      </c>
      <c r="E24" s="67"/>
      <c r="F24" s="120">
        <v>0</v>
      </c>
      <c r="G24" s="63"/>
      <c r="H24" s="120">
        <v>0</v>
      </c>
      <c r="I24" s="64"/>
      <c r="J24" s="119">
        <v>-3065703</v>
      </c>
      <c r="K24" s="8"/>
      <c r="L24" s="119">
        <v>-99000</v>
      </c>
      <c r="M24" s="8"/>
      <c r="N24" s="119">
        <v>-198314</v>
      </c>
      <c r="O24" s="8"/>
      <c r="P24" s="119">
        <v>-5065</v>
      </c>
      <c r="Q24" s="8"/>
      <c r="R24" s="124">
        <f>SUM(L24:P24)</f>
        <v>-302379</v>
      </c>
      <c r="S24" s="5"/>
      <c r="T24" s="126">
        <f>SUM(D24:J24,R24)</f>
        <v>-3368082</v>
      </c>
      <c r="U24" s="5"/>
      <c r="V24" s="127">
        <v>762</v>
      </c>
      <c r="W24" s="5"/>
      <c r="X24" s="126">
        <f>SUM(T24:V24)</f>
        <v>-3367320</v>
      </c>
    </row>
    <row r="25" spans="1:26" ht="20.100000000000001" customHeight="1" x14ac:dyDescent="0.5">
      <c r="A25" s="4" t="s">
        <v>76</v>
      </c>
      <c r="B25" s="2">
        <v>32</v>
      </c>
      <c r="C25" s="2"/>
      <c r="D25" s="120" t="s">
        <v>18</v>
      </c>
      <c r="E25" s="67"/>
      <c r="F25" s="120">
        <v>0</v>
      </c>
      <c r="G25" s="63"/>
      <c r="H25" s="120">
        <v>0</v>
      </c>
      <c r="I25" s="64"/>
      <c r="J25" s="119">
        <v>-346086</v>
      </c>
      <c r="K25" s="8"/>
      <c r="L25" s="119">
        <v>0</v>
      </c>
      <c r="M25" s="8"/>
      <c r="N25" s="119">
        <v>0</v>
      </c>
      <c r="O25" s="8"/>
      <c r="P25" s="119">
        <v>0</v>
      </c>
      <c r="Q25" s="8"/>
      <c r="R25" s="119">
        <f>SUM(L25:P25)</f>
        <v>0</v>
      </c>
      <c r="S25" s="8"/>
      <c r="T25" s="119">
        <f>SUM(D25:J25,R25)</f>
        <v>-346086</v>
      </c>
      <c r="U25" s="8"/>
      <c r="V25" s="128">
        <v>-762</v>
      </c>
      <c r="W25" s="8"/>
      <c r="X25" s="128">
        <f>SUM(T25:V25)</f>
        <v>-346848</v>
      </c>
    </row>
    <row r="26" spans="1:26" ht="20.100000000000001" customHeight="1" x14ac:dyDescent="0.5">
      <c r="A26" s="4" t="s">
        <v>113</v>
      </c>
      <c r="B26" s="2">
        <v>21</v>
      </c>
      <c r="C26" s="2"/>
      <c r="D26" s="121" t="s">
        <v>18</v>
      </c>
      <c r="E26" s="63"/>
      <c r="F26" s="121">
        <v>0</v>
      </c>
      <c r="G26" s="67"/>
      <c r="H26" s="121" t="s">
        <v>18</v>
      </c>
      <c r="I26" s="64"/>
      <c r="J26" s="121" t="s">
        <v>18</v>
      </c>
      <c r="K26" s="8"/>
      <c r="L26" s="121">
        <v>0</v>
      </c>
      <c r="M26" s="8"/>
      <c r="N26" s="121">
        <v>0</v>
      </c>
      <c r="O26" s="67"/>
      <c r="P26" s="121">
        <v>0</v>
      </c>
      <c r="Q26" s="8"/>
      <c r="R26" s="125">
        <f>SUM(L26:P26)</f>
        <v>0</v>
      </c>
      <c r="S26" s="8"/>
      <c r="T26" s="121">
        <f>SUM(D26:J26,R26)</f>
        <v>0</v>
      </c>
      <c r="U26" s="8"/>
      <c r="V26" s="129">
        <v>0</v>
      </c>
      <c r="W26" s="8"/>
      <c r="X26" s="125">
        <f>SUM(T26:V26)</f>
        <v>0</v>
      </c>
    </row>
    <row r="27" spans="1:26" ht="8.1" customHeight="1" x14ac:dyDescent="0.5">
      <c r="A27" s="1"/>
      <c r="B27" s="2"/>
      <c r="C27" s="2"/>
      <c r="D27" s="119"/>
      <c r="E27" s="63"/>
      <c r="F27" s="119"/>
      <c r="G27" s="63"/>
      <c r="H27" s="119"/>
      <c r="I27" s="64"/>
      <c r="J27" s="119"/>
      <c r="K27" s="8"/>
      <c r="L27" s="119"/>
      <c r="M27" s="8"/>
      <c r="N27" s="119"/>
      <c r="O27" s="8"/>
      <c r="P27" s="119"/>
      <c r="Q27" s="8"/>
      <c r="R27" s="119"/>
      <c r="S27" s="8"/>
      <c r="T27" s="119"/>
      <c r="U27" s="8"/>
      <c r="V27" s="119"/>
      <c r="W27" s="8"/>
      <c r="X27" s="119"/>
    </row>
    <row r="28" spans="1:26" ht="20.100000000000001" customHeight="1" thickBot="1" x14ac:dyDescent="0.55000000000000004">
      <c r="A28" s="1" t="s">
        <v>139</v>
      </c>
      <c r="B28" s="2"/>
      <c r="C28" s="2"/>
      <c r="D28" s="122">
        <f>SUM(D22:D27)</f>
        <v>17075181</v>
      </c>
      <c r="E28" s="65"/>
      <c r="F28" s="122">
        <f>SUM(F22:F27)</f>
        <v>4031711</v>
      </c>
      <c r="G28" s="8"/>
      <c r="H28" s="122">
        <f>SUM(H22:H27)</f>
        <v>1000901</v>
      </c>
      <c r="I28" s="64"/>
      <c r="J28" s="122">
        <f>SUM(J22:J27)</f>
        <v>-169916</v>
      </c>
      <c r="K28" s="7"/>
      <c r="L28" s="122">
        <f>SUM(L22:L27)</f>
        <v>1051200</v>
      </c>
      <c r="M28" s="7"/>
      <c r="N28" s="122">
        <f>SUM(N22:N27)</f>
        <v>-871336</v>
      </c>
      <c r="O28" s="8"/>
      <c r="P28" s="122">
        <f>SUM(P22:P27)</f>
        <v>-7245</v>
      </c>
      <c r="Q28" s="7"/>
      <c r="R28" s="122">
        <f>SUM(R22:R27)</f>
        <v>172619</v>
      </c>
      <c r="S28" s="7"/>
      <c r="T28" s="122">
        <f>SUM(T22:T27)</f>
        <v>22110496</v>
      </c>
      <c r="U28" s="7"/>
      <c r="V28" s="122">
        <f>SUM(V22:V27)</f>
        <v>7434</v>
      </c>
      <c r="W28" s="8"/>
      <c r="X28" s="130">
        <f>SUM(X22:X26)</f>
        <v>22117930</v>
      </c>
    </row>
    <row r="29" spans="1:26" ht="20.100000000000001" customHeight="1" thickTop="1" x14ac:dyDescent="0.5">
      <c r="A29" s="11"/>
      <c r="D29" s="28"/>
      <c r="E29" s="77"/>
      <c r="F29" s="28"/>
      <c r="G29" s="28"/>
      <c r="H29" s="28"/>
      <c r="I29" s="76"/>
      <c r="J29" s="28"/>
      <c r="K29" s="27"/>
      <c r="L29" s="28"/>
      <c r="M29" s="27"/>
      <c r="N29" s="28"/>
      <c r="O29" s="28"/>
      <c r="P29" s="28"/>
      <c r="Q29" s="27"/>
      <c r="R29" s="28"/>
      <c r="S29" s="27"/>
      <c r="T29" s="28"/>
      <c r="U29" s="27"/>
      <c r="V29" s="28"/>
      <c r="W29" s="28"/>
      <c r="X29" s="28"/>
    </row>
    <row r="30" spans="1:26" ht="20.100000000000001" customHeight="1" x14ac:dyDescent="0.5">
      <c r="A30" s="11"/>
      <c r="D30" s="28"/>
      <c r="E30" s="77"/>
      <c r="F30" s="28"/>
      <c r="G30" s="28"/>
      <c r="H30" s="28"/>
      <c r="I30" s="76"/>
      <c r="J30" s="28"/>
      <c r="K30" s="27"/>
      <c r="L30" s="28"/>
      <c r="M30" s="27"/>
      <c r="N30" s="28"/>
      <c r="O30" s="28"/>
      <c r="P30" s="28"/>
      <c r="Q30" s="27"/>
      <c r="R30" s="28"/>
      <c r="S30" s="27"/>
      <c r="T30" s="28"/>
      <c r="U30" s="27"/>
      <c r="V30" s="28"/>
      <c r="W30" s="28"/>
      <c r="X30" s="28"/>
    </row>
    <row r="31" spans="1:26" ht="12.75" customHeight="1" x14ac:dyDescent="0.5">
      <c r="A31" s="11"/>
      <c r="D31" s="28"/>
      <c r="E31" s="77"/>
      <c r="F31" s="28"/>
      <c r="G31" s="28"/>
      <c r="H31" s="28"/>
      <c r="I31" s="76"/>
      <c r="J31" s="28"/>
      <c r="K31" s="27"/>
      <c r="L31" s="28"/>
      <c r="M31" s="27"/>
      <c r="N31" s="28"/>
      <c r="O31" s="28"/>
      <c r="P31" s="28"/>
      <c r="Q31" s="27"/>
      <c r="R31" s="28"/>
      <c r="S31" s="27"/>
      <c r="T31" s="28"/>
      <c r="U31" s="27"/>
      <c r="V31" s="28"/>
      <c r="W31" s="28"/>
      <c r="X31" s="28"/>
    </row>
    <row r="32" spans="1:26" ht="21.95" customHeight="1" x14ac:dyDescent="0.5">
      <c r="A32" s="17" t="str">
        <f>'7-9'!A47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32" s="72"/>
      <c r="C32" s="72"/>
      <c r="D32" s="73"/>
      <c r="E32" s="73"/>
      <c r="F32" s="73"/>
      <c r="G32" s="73"/>
      <c r="H32" s="73"/>
      <c r="I32" s="73"/>
      <c r="J32" s="73"/>
      <c r="K32" s="71"/>
      <c r="L32" s="73"/>
      <c r="M32" s="71"/>
      <c r="N32" s="71"/>
      <c r="O32" s="71"/>
      <c r="P32" s="71"/>
      <c r="Q32" s="71"/>
      <c r="R32" s="71"/>
      <c r="S32" s="71"/>
      <c r="T32" s="71"/>
      <c r="U32" s="71"/>
      <c r="V32" s="73"/>
      <c r="W32" s="71"/>
      <c r="X32" s="73"/>
    </row>
  </sheetData>
  <mergeCells count="5">
    <mergeCell ref="D6:X6"/>
    <mergeCell ref="D7:T7"/>
    <mergeCell ref="L8:R8"/>
    <mergeCell ref="H9:J9"/>
    <mergeCell ref="L9:P9"/>
  </mergeCells>
  <pageMargins left="0.4" right="0.4" top="0.5" bottom="0.6" header="0.49" footer="0.4"/>
  <pageSetup paperSize="9" scale="92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5"/>
  <sheetViews>
    <sheetView topLeftCell="A13" zoomScale="90" zoomScaleNormal="90" zoomScaleSheetLayoutView="115" workbookViewId="0">
      <selection activeCell="R29" sqref="R29"/>
    </sheetView>
  </sheetViews>
  <sheetFormatPr defaultColWidth="9.140625" defaultRowHeight="18.95" customHeight="1" x14ac:dyDescent="0.5"/>
  <cols>
    <col min="1" max="1" width="34.5703125" style="13" customWidth="1"/>
    <col min="2" max="2" width="7.7109375" style="95" customWidth="1"/>
    <col min="3" max="3" width="0.85546875" style="95" customWidth="1"/>
    <col min="4" max="4" width="11.140625" style="43" customWidth="1"/>
    <col min="5" max="5" width="0.85546875" style="43" customWidth="1"/>
    <col min="6" max="6" width="10.42578125" style="43" customWidth="1"/>
    <col min="7" max="7" width="0.85546875" style="43" customWidth="1"/>
    <col min="8" max="8" width="15.5703125" style="43" customWidth="1"/>
    <col min="9" max="9" width="0.85546875" style="43" customWidth="1"/>
    <col min="10" max="10" width="13.7109375" style="43" customWidth="1"/>
    <col min="11" max="11" width="0.85546875" style="13" customWidth="1"/>
    <col min="12" max="12" width="14" style="13" bestFit="1" customWidth="1"/>
    <col min="13" max="13" width="0.85546875" style="13" customWidth="1"/>
    <col min="14" max="14" width="17" style="43" customWidth="1"/>
    <col min="15" max="15" width="0.85546875" style="13" customWidth="1"/>
    <col min="16" max="16" width="13.5703125" style="43" bestFit="1" customWidth="1"/>
    <col min="17" max="17" width="0.85546875" style="13" customWidth="1"/>
    <col min="18" max="18" width="12" style="43" customWidth="1"/>
    <col min="19" max="16384" width="9.140625" style="13"/>
  </cols>
  <sheetData>
    <row r="1" spans="1:18" ht="21.75" customHeight="1" x14ac:dyDescent="0.5">
      <c r="A1" s="11" t="s">
        <v>0</v>
      </c>
      <c r="L1" s="43"/>
      <c r="M1" s="43"/>
      <c r="O1" s="43"/>
      <c r="Q1" s="43"/>
    </row>
    <row r="2" spans="1:18" ht="21.75" customHeight="1" x14ac:dyDescent="0.5">
      <c r="A2" s="11" t="s">
        <v>106</v>
      </c>
      <c r="L2" s="43"/>
      <c r="M2" s="43"/>
      <c r="O2" s="43"/>
      <c r="Q2" s="43"/>
    </row>
    <row r="3" spans="1:18" s="35" customFormat="1" ht="21.75" customHeight="1" x14ac:dyDescent="0.5">
      <c r="A3" s="37" t="str">
        <f>'11'!A3</f>
        <v>สำหรับปีสิ้นสุดวันที่ 31 ธันวาคม พ.ศ. 2562</v>
      </c>
      <c r="B3" s="36"/>
      <c r="C3" s="36"/>
      <c r="D3" s="38"/>
      <c r="E3" s="38"/>
      <c r="F3" s="38"/>
      <c r="G3" s="38"/>
      <c r="H3" s="38"/>
      <c r="I3" s="38"/>
      <c r="J3" s="38"/>
      <c r="L3" s="38"/>
      <c r="M3" s="38"/>
      <c r="N3" s="38"/>
      <c r="O3" s="38"/>
      <c r="P3" s="38"/>
      <c r="Q3" s="38"/>
      <c r="R3" s="38"/>
    </row>
    <row r="4" spans="1:18" s="35" customFormat="1" ht="21.75" customHeight="1" x14ac:dyDescent="0.5">
      <c r="A4" s="71" t="str">
        <f>'11'!A4</f>
        <v>(จำนวนเงินเป็นหน่วยพันบาทนอกจากจะกล่าวไว้เป็นหน่วยอื่น)</v>
      </c>
      <c r="B4" s="72"/>
      <c r="C4" s="72"/>
      <c r="D4" s="73"/>
      <c r="E4" s="73"/>
      <c r="F4" s="73"/>
      <c r="G4" s="73"/>
      <c r="H4" s="73"/>
      <c r="I4" s="73"/>
      <c r="J4" s="73"/>
      <c r="K4" s="71"/>
      <c r="L4" s="73"/>
      <c r="M4" s="73"/>
      <c r="N4" s="73"/>
      <c r="O4" s="73"/>
      <c r="P4" s="73"/>
      <c r="Q4" s="73"/>
      <c r="R4" s="73"/>
    </row>
    <row r="5" spans="1:18" ht="19.5" customHeight="1" x14ac:dyDescent="0.5">
      <c r="A5" s="11"/>
    </row>
    <row r="6" spans="1:18" ht="19.5" customHeight="1" x14ac:dyDescent="0.5">
      <c r="A6" s="11"/>
      <c r="D6" s="153" t="s">
        <v>110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19.5" customHeight="1" x14ac:dyDescent="0.5">
      <c r="A7" s="11"/>
      <c r="D7" s="39"/>
      <c r="E7" s="33"/>
      <c r="F7" s="39"/>
      <c r="G7" s="33"/>
      <c r="L7" s="149" t="s">
        <v>103</v>
      </c>
      <c r="M7" s="149"/>
      <c r="N7" s="149"/>
      <c r="O7" s="149"/>
      <c r="P7" s="149"/>
      <c r="Q7" s="46"/>
      <c r="R7" s="39"/>
    </row>
    <row r="8" spans="1:18" ht="19.5" customHeight="1" x14ac:dyDescent="0.5">
      <c r="A8" s="11"/>
      <c r="D8" s="39"/>
      <c r="E8" s="33"/>
      <c r="F8" s="39"/>
      <c r="G8" s="33"/>
      <c r="L8" s="149" t="s">
        <v>121</v>
      </c>
      <c r="M8" s="149"/>
      <c r="N8" s="149"/>
      <c r="O8" s="46"/>
      <c r="P8" s="39"/>
      <c r="Q8" s="46"/>
      <c r="R8" s="39"/>
    </row>
    <row r="9" spans="1:18" ht="19.5" customHeight="1" x14ac:dyDescent="0.5">
      <c r="A9" s="11"/>
      <c r="D9" s="39"/>
      <c r="E9" s="33"/>
      <c r="F9" s="39"/>
      <c r="G9" s="33"/>
      <c r="H9" s="153" t="s">
        <v>69</v>
      </c>
      <c r="I9" s="153"/>
      <c r="J9" s="153"/>
      <c r="K9" s="33"/>
      <c r="M9" s="46"/>
      <c r="N9" s="39"/>
      <c r="O9" s="46"/>
      <c r="P9" s="39" t="s">
        <v>71</v>
      </c>
      <c r="Q9" s="46"/>
      <c r="R9" s="39"/>
    </row>
    <row r="10" spans="1:18" ht="19.5" customHeight="1" x14ac:dyDescent="0.5">
      <c r="A10" s="11"/>
      <c r="D10" s="46" t="s">
        <v>17</v>
      </c>
      <c r="E10" s="46"/>
      <c r="F10" s="46" t="s">
        <v>72</v>
      </c>
      <c r="G10" s="46"/>
      <c r="H10" s="46" t="s">
        <v>34</v>
      </c>
      <c r="I10" s="46"/>
      <c r="J10" s="46" t="s">
        <v>77</v>
      </c>
      <c r="K10" s="46"/>
      <c r="L10" s="46"/>
      <c r="M10" s="46"/>
      <c r="N10" s="46" t="s">
        <v>70</v>
      </c>
      <c r="O10" s="46"/>
      <c r="P10" s="46" t="s">
        <v>74</v>
      </c>
      <c r="Q10" s="46"/>
      <c r="R10" s="46" t="s">
        <v>48</v>
      </c>
    </row>
    <row r="11" spans="1:18" ht="19.5" customHeight="1" x14ac:dyDescent="0.5">
      <c r="A11" s="11"/>
      <c r="B11" s="96" t="s">
        <v>1</v>
      </c>
      <c r="D11" s="74" t="s">
        <v>35</v>
      </c>
      <c r="E11" s="46"/>
      <c r="F11" s="74" t="s">
        <v>75</v>
      </c>
      <c r="G11" s="46"/>
      <c r="H11" s="74" t="s">
        <v>30</v>
      </c>
      <c r="I11" s="46"/>
      <c r="J11" s="74" t="s">
        <v>19</v>
      </c>
      <c r="K11" s="46"/>
      <c r="L11" s="74" t="s">
        <v>47</v>
      </c>
      <c r="M11" s="39"/>
      <c r="N11" s="74" t="s">
        <v>73</v>
      </c>
      <c r="O11" s="39"/>
      <c r="P11" s="74" t="s">
        <v>107</v>
      </c>
      <c r="Q11" s="39"/>
      <c r="R11" s="74" t="s">
        <v>108</v>
      </c>
    </row>
    <row r="12" spans="1:18" ht="8.1" customHeight="1" x14ac:dyDescent="0.5">
      <c r="A12" s="80"/>
      <c r="D12" s="81"/>
      <c r="E12" s="81"/>
      <c r="F12" s="81"/>
      <c r="G12" s="81"/>
      <c r="H12" s="81"/>
      <c r="I12" s="82"/>
      <c r="J12" s="81"/>
      <c r="K12" s="82"/>
      <c r="L12" s="81"/>
      <c r="M12" s="81"/>
      <c r="N12" s="81"/>
      <c r="O12" s="81"/>
      <c r="P12" s="81"/>
      <c r="Q12" s="81"/>
      <c r="R12" s="81"/>
    </row>
    <row r="13" spans="1:18" ht="19.5" customHeight="1" x14ac:dyDescent="0.5">
      <c r="A13" s="11" t="s">
        <v>127</v>
      </c>
      <c r="D13" s="83">
        <v>17075181</v>
      </c>
      <c r="E13" s="83"/>
      <c r="F13" s="83">
        <v>4031711</v>
      </c>
      <c r="G13" s="83"/>
      <c r="H13" s="83">
        <v>892168</v>
      </c>
      <c r="I13" s="83"/>
      <c r="J13" s="83">
        <v>4539588</v>
      </c>
      <c r="K13" s="83"/>
      <c r="L13" s="83">
        <v>1654200</v>
      </c>
      <c r="M13" s="83"/>
      <c r="N13" s="83">
        <v>-754776</v>
      </c>
      <c r="O13" s="83"/>
      <c r="P13" s="43">
        <f>SUM(L13:N13)</f>
        <v>899424</v>
      </c>
      <c r="Q13" s="83"/>
      <c r="R13" s="43">
        <f>SUM(D13:J13,P13)</f>
        <v>27438072</v>
      </c>
    </row>
    <row r="14" spans="1:18" ht="19.5" customHeight="1" x14ac:dyDescent="0.5">
      <c r="A14" s="11" t="s">
        <v>109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34"/>
      <c r="O14" s="75"/>
      <c r="P14" s="34"/>
      <c r="Q14" s="75"/>
      <c r="R14" s="34"/>
    </row>
    <row r="15" spans="1:18" ht="19.5" customHeight="1" x14ac:dyDescent="0.5">
      <c r="A15" s="13" t="s">
        <v>125</v>
      </c>
      <c r="D15" s="75" t="s">
        <v>18</v>
      </c>
      <c r="E15" s="75"/>
      <c r="F15" s="75" t="s">
        <v>18</v>
      </c>
      <c r="G15" s="75"/>
      <c r="H15" s="75" t="s">
        <v>18</v>
      </c>
      <c r="I15" s="75"/>
      <c r="J15" s="75">
        <v>2174656</v>
      </c>
      <c r="K15" s="75"/>
      <c r="L15" s="75">
        <v>-504000</v>
      </c>
      <c r="M15" s="75"/>
      <c r="N15" s="34">
        <v>81754</v>
      </c>
      <c r="O15" s="75"/>
      <c r="P15" s="43">
        <f>SUM(L15:N15)</f>
        <v>-422246</v>
      </c>
      <c r="Q15" s="83"/>
      <c r="R15" s="43">
        <f>SUM(D15:J15,P15)</f>
        <v>1752410</v>
      </c>
    </row>
    <row r="16" spans="1:18" ht="19.5" customHeight="1" x14ac:dyDescent="0.5">
      <c r="A16" s="13" t="s">
        <v>76</v>
      </c>
      <c r="B16" s="95">
        <v>32</v>
      </c>
      <c r="D16" s="43" t="s">
        <v>18</v>
      </c>
      <c r="F16" s="43" t="s">
        <v>18</v>
      </c>
      <c r="H16" s="43" t="s">
        <v>18</v>
      </c>
      <c r="J16" s="43">
        <v>-4153030</v>
      </c>
      <c r="L16" s="13" t="s">
        <v>18</v>
      </c>
      <c r="N16" s="43" t="s">
        <v>18</v>
      </c>
      <c r="P16" s="12">
        <f>SUM(L16:N16)</f>
        <v>0</v>
      </c>
      <c r="R16" s="43">
        <f>SUM(D16:J16,P16)</f>
        <v>-4153030</v>
      </c>
    </row>
    <row r="17" spans="1:18" ht="19.5" customHeight="1" x14ac:dyDescent="0.5">
      <c r="A17" s="13" t="s">
        <v>113</v>
      </c>
      <c r="B17" s="95">
        <v>21</v>
      </c>
      <c r="D17" s="84" t="s">
        <v>18</v>
      </c>
      <c r="E17" s="75"/>
      <c r="F17" s="84" t="s">
        <v>18</v>
      </c>
      <c r="G17" s="75"/>
      <c r="H17" s="84">
        <v>108733</v>
      </c>
      <c r="I17" s="75"/>
      <c r="J17" s="79">
        <v>-108733</v>
      </c>
      <c r="K17" s="75"/>
      <c r="L17" s="79" t="s">
        <v>18</v>
      </c>
      <c r="M17" s="75"/>
      <c r="N17" s="79" t="s">
        <v>18</v>
      </c>
      <c r="O17" s="75"/>
      <c r="P17" s="79">
        <f>SUM(L17:N17)</f>
        <v>0</v>
      </c>
      <c r="Q17" s="75"/>
      <c r="R17" s="79">
        <f>SUM(D17:J17,P17)</f>
        <v>0</v>
      </c>
    </row>
    <row r="18" spans="1:18" ht="8.1" customHeight="1" x14ac:dyDescent="0.5">
      <c r="A18" s="11"/>
      <c r="D18" s="25"/>
      <c r="E18" s="85"/>
      <c r="F18" s="25"/>
      <c r="G18" s="85"/>
      <c r="H18" s="25"/>
      <c r="I18" s="85"/>
      <c r="J18" s="25"/>
      <c r="K18" s="85"/>
      <c r="L18" s="25"/>
      <c r="M18" s="25"/>
      <c r="N18" s="25"/>
      <c r="O18" s="25"/>
      <c r="P18" s="25"/>
      <c r="Q18" s="25"/>
      <c r="R18" s="25"/>
    </row>
    <row r="19" spans="1:18" ht="19.5" customHeight="1" thickBot="1" x14ac:dyDescent="0.55000000000000004">
      <c r="A19" s="11" t="s">
        <v>128</v>
      </c>
      <c r="D19" s="86">
        <f>SUM(D13:D17)</f>
        <v>17075181</v>
      </c>
      <c r="E19" s="12"/>
      <c r="F19" s="86">
        <f>SUM(F13:F17)</f>
        <v>4031711</v>
      </c>
      <c r="G19" s="12"/>
      <c r="H19" s="86">
        <f>SUM(H13:H17)</f>
        <v>1000901</v>
      </c>
      <c r="I19" s="12"/>
      <c r="J19" s="86">
        <f>SUM(J13:J17)</f>
        <v>2452481</v>
      </c>
      <c r="K19" s="16"/>
      <c r="L19" s="86">
        <f>SUM(L13:L17)</f>
        <v>1150200</v>
      </c>
      <c r="M19" s="32"/>
      <c r="N19" s="86">
        <f>SUM(N13:N17)</f>
        <v>-673022</v>
      </c>
      <c r="O19" s="32"/>
      <c r="P19" s="86">
        <f>SUM(P13:P17)</f>
        <v>477178</v>
      </c>
      <c r="Q19" s="32"/>
      <c r="R19" s="86">
        <f>SUM(R13:R17)</f>
        <v>25037452</v>
      </c>
    </row>
    <row r="20" spans="1:18" ht="19.5" customHeight="1" thickTop="1" x14ac:dyDescent="0.5">
      <c r="A20" s="11"/>
      <c r="D20" s="32"/>
      <c r="E20" s="12"/>
      <c r="F20" s="32"/>
      <c r="G20" s="12"/>
      <c r="H20" s="32"/>
      <c r="I20" s="12"/>
      <c r="J20" s="32"/>
      <c r="K20" s="16"/>
      <c r="L20" s="32"/>
      <c r="M20" s="32"/>
      <c r="N20" s="32"/>
      <c r="O20" s="32"/>
      <c r="P20" s="32"/>
      <c r="Q20" s="32"/>
      <c r="R20" s="32"/>
    </row>
    <row r="21" spans="1:18" ht="19.5" customHeight="1" x14ac:dyDescent="0.5">
      <c r="A21" s="11" t="s">
        <v>138</v>
      </c>
      <c r="D21" s="113">
        <v>17075181</v>
      </c>
      <c r="E21" s="32"/>
      <c r="F21" s="113">
        <v>4031711</v>
      </c>
      <c r="G21" s="32"/>
      <c r="H21" s="113">
        <v>1000901</v>
      </c>
      <c r="I21" s="32"/>
      <c r="J21" s="113">
        <v>2452481</v>
      </c>
      <c r="K21" s="21"/>
      <c r="L21" s="113">
        <v>1150200</v>
      </c>
      <c r="M21" s="32"/>
      <c r="N21" s="113">
        <v>-673022</v>
      </c>
      <c r="O21" s="32"/>
      <c r="P21" s="110">
        <f>SUM(L21:N21)</f>
        <v>477178</v>
      </c>
      <c r="Q21" s="32"/>
      <c r="R21" s="110">
        <f>SUM(D21:J21,P21)</f>
        <v>25037452</v>
      </c>
    </row>
    <row r="22" spans="1:18" ht="19.5" customHeight="1" x14ac:dyDescent="0.5">
      <c r="A22" s="11" t="s">
        <v>109</v>
      </c>
      <c r="D22" s="105"/>
      <c r="E22" s="75"/>
      <c r="F22" s="105"/>
      <c r="G22" s="75"/>
      <c r="H22" s="105"/>
      <c r="I22" s="75"/>
      <c r="J22" s="105"/>
      <c r="K22" s="75"/>
      <c r="L22" s="105"/>
      <c r="M22" s="75"/>
      <c r="N22" s="111"/>
      <c r="O22" s="75"/>
      <c r="P22" s="111"/>
      <c r="Q22" s="75"/>
      <c r="R22" s="111"/>
    </row>
    <row r="23" spans="1:18" ht="19.5" customHeight="1" x14ac:dyDescent="0.5">
      <c r="A23" s="13" t="s">
        <v>125</v>
      </c>
      <c r="D23" s="110" t="s">
        <v>18</v>
      </c>
      <c r="F23" s="110" t="s">
        <v>18</v>
      </c>
      <c r="H23" s="110" t="s">
        <v>18</v>
      </c>
      <c r="J23" s="110">
        <v>-3089937</v>
      </c>
      <c r="L23" s="117">
        <v>-99000</v>
      </c>
      <c r="N23" s="110">
        <v>-198314</v>
      </c>
      <c r="P23" s="118">
        <f>SUM(L23:N23)</f>
        <v>-297314</v>
      </c>
      <c r="Q23" s="16"/>
      <c r="R23" s="118">
        <f>SUM(D23:J23,P23)</f>
        <v>-3387251</v>
      </c>
    </row>
    <row r="24" spans="1:18" ht="19.5" customHeight="1" x14ac:dyDescent="0.5">
      <c r="A24" s="13" t="s">
        <v>76</v>
      </c>
      <c r="B24" s="95">
        <v>32</v>
      </c>
      <c r="D24" s="110" t="s">
        <v>18</v>
      </c>
      <c r="F24" s="110" t="s">
        <v>18</v>
      </c>
      <c r="H24" s="110" t="s">
        <v>18</v>
      </c>
      <c r="J24" s="110">
        <v>-346086</v>
      </c>
      <c r="L24" s="110" t="s">
        <v>18</v>
      </c>
      <c r="N24" s="110" t="s">
        <v>18</v>
      </c>
      <c r="P24" s="118" t="s">
        <v>18</v>
      </c>
      <c r="Q24" s="16"/>
      <c r="R24" s="118">
        <f>SUM(D24:J24,P24)</f>
        <v>-346086</v>
      </c>
    </row>
    <row r="25" spans="1:18" ht="19.5" customHeight="1" x14ac:dyDescent="0.5">
      <c r="A25" s="13" t="s">
        <v>113</v>
      </c>
      <c r="B25" s="95">
        <v>21</v>
      </c>
      <c r="D25" s="114" t="s">
        <v>18</v>
      </c>
      <c r="E25" s="75"/>
      <c r="F25" s="114" t="s">
        <v>18</v>
      </c>
      <c r="G25" s="75"/>
      <c r="H25" s="114" t="s">
        <v>18</v>
      </c>
      <c r="I25" s="75"/>
      <c r="J25" s="106" t="s">
        <v>18</v>
      </c>
      <c r="K25" s="75"/>
      <c r="L25" s="106" t="s">
        <v>18</v>
      </c>
      <c r="M25" s="75"/>
      <c r="N25" s="106" t="s">
        <v>18</v>
      </c>
      <c r="O25" s="75"/>
      <c r="P25" s="106">
        <f>SUM(L25:N25)</f>
        <v>0</v>
      </c>
      <c r="Q25" s="75"/>
      <c r="R25" s="106">
        <f>SUM(D25:J25,P25)</f>
        <v>0</v>
      </c>
    </row>
    <row r="26" spans="1:18" ht="8.1" customHeight="1" x14ac:dyDescent="0.5">
      <c r="A26" s="11"/>
      <c r="D26" s="115"/>
      <c r="E26" s="85"/>
      <c r="F26" s="115"/>
      <c r="G26" s="85"/>
      <c r="H26" s="115"/>
      <c r="I26" s="85"/>
      <c r="J26" s="115"/>
      <c r="K26" s="85"/>
      <c r="L26" s="115"/>
      <c r="M26" s="25"/>
      <c r="N26" s="115"/>
      <c r="O26" s="25"/>
      <c r="P26" s="115"/>
      <c r="Q26" s="25"/>
      <c r="R26" s="115"/>
    </row>
    <row r="27" spans="1:18" ht="19.5" customHeight="1" thickBot="1" x14ac:dyDescent="0.55000000000000004">
      <c r="A27" s="11" t="s">
        <v>139</v>
      </c>
      <c r="D27" s="116">
        <f>SUM(D21:D25)</f>
        <v>17075181</v>
      </c>
      <c r="E27" s="12"/>
      <c r="F27" s="116">
        <f>SUM(F21:F25)</f>
        <v>4031711</v>
      </c>
      <c r="G27" s="12"/>
      <c r="H27" s="116">
        <f>SUM(H21:H25)</f>
        <v>1000901</v>
      </c>
      <c r="I27" s="12"/>
      <c r="J27" s="116">
        <f>SUM(J21:J25)</f>
        <v>-983542</v>
      </c>
      <c r="K27" s="16"/>
      <c r="L27" s="116">
        <f>SUM(L21:L25)</f>
        <v>1051200</v>
      </c>
      <c r="M27" s="32"/>
      <c r="N27" s="116">
        <f>SUM(N21:N25)</f>
        <v>-871336</v>
      </c>
      <c r="O27" s="32"/>
      <c r="P27" s="116">
        <f>SUM(P21:P25)</f>
        <v>179864</v>
      </c>
      <c r="Q27" s="32"/>
      <c r="R27" s="116">
        <f>SUM(R21:R25)</f>
        <v>21304115</v>
      </c>
    </row>
    <row r="28" spans="1:18" ht="19.5" customHeight="1" thickTop="1" x14ac:dyDescent="0.5">
      <c r="A28" s="11"/>
      <c r="B28" s="101"/>
      <c r="C28" s="101"/>
      <c r="D28" s="32"/>
      <c r="E28" s="12"/>
      <c r="F28" s="32"/>
      <c r="G28" s="12"/>
      <c r="H28" s="32"/>
      <c r="I28" s="12"/>
      <c r="J28" s="32"/>
      <c r="K28" s="16"/>
      <c r="L28" s="32"/>
      <c r="M28" s="32"/>
      <c r="N28" s="32"/>
      <c r="O28" s="32"/>
      <c r="P28" s="32"/>
      <c r="Q28" s="32"/>
      <c r="R28" s="32"/>
    </row>
    <row r="29" spans="1:18" ht="15" customHeight="1" x14ac:dyDescent="0.5">
      <c r="A29" s="11"/>
      <c r="D29" s="32"/>
      <c r="E29" s="12"/>
      <c r="F29" s="32"/>
      <c r="G29" s="12"/>
      <c r="H29" s="32"/>
      <c r="I29" s="12"/>
      <c r="J29" s="32"/>
      <c r="K29" s="16"/>
      <c r="L29" s="32"/>
      <c r="M29" s="32"/>
      <c r="N29" s="32"/>
      <c r="O29" s="32"/>
      <c r="P29" s="32"/>
      <c r="Q29" s="32"/>
      <c r="R29" s="32"/>
    </row>
    <row r="30" spans="1:18" ht="21.95" customHeight="1" x14ac:dyDescent="0.5">
      <c r="A30" s="17" t="str">
        <f>'7-9'!A47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30" s="19"/>
      <c r="C30" s="19"/>
      <c r="D30" s="53"/>
      <c r="E30" s="53"/>
      <c r="F30" s="53"/>
      <c r="G30" s="53"/>
      <c r="H30" s="53"/>
      <c r="I30" s="53"/>
      <c r="J30" s="53"/>
      <c r="K30" s="17"/>
      <c r="L30" s="17"/>
      <c r="M30" s="17"/>
      <c r="N30" s="53"/>
      <c r="O30" s="17"/>
      <c r="P30" s="53"/>
      <c r="Q30" s="17"/>
      <c r="R30" s="53"/>
    </row>
    <row r="31" spans="1:18" ht="18.95" customHeight="1" x14ac:dyDescent="0.5">
      <c r="A31" s="35"/>
      <c r="B31" s="36"/>
      <c r="C31" s="36"/>
      <c r="D31" s="38"/>
      <c r="E31" s="38"/>
      <c r="F31" s="38"/>
      <c r="G31" s="38"/>
      <c r="H31" s="38"/>
      <c r="I31" s="38"/>
      <c r="J31" s="38"/>
      <c r="K31" s="35"/>
      <c r="L31" s="35"/>
      <c r="M31" s="35"/>
      <c r="N31" s="38"/>
      <c r="O31" s="35"/>
      <c r="P31" s="38"/>
      <c r="Q31" s="35"/>
      <c r="R31" s="38"/>
    </row>
    <row r="32" spans="1:18" s="35" customFormat="1" ht="18.95" customHeight="1" x14ac:dyDescent="0.5">
      <c r="B32" s="36"/>
      <c r="C32" s="36"/>
      <c r="D32" s="38"/>
      <c r="E32" s="38"/>
      <c r="F32" s="38"/>
      <c r="G32" s="38"/>
      <c r="H32" s="38"/>
      <c r="I32" s="38"/>
      <c r="J32" s="38"/>
      <c r="N32" s="38"/>
      <c r="P32" s="38"/>
      <c r="R32" s="38"/>
    </row>
    <row r="35" spans="1:1" ht="18.95" customHeight="1" x14ac:dyDescent="0.5">
      <c r="A35" s="35"/>
    </row>
    <row r="171" spans="9:9" ht="18.95" customHeight="1" x14ac:dyDescent="0.5">
      <c r="I171" s="43">
        <v>109440</v>
      </c>
    </row>
    <row r="176" spans="9:9" ht="18.95" customHeight="1" x14ac:dyDescent="0.5">
      <c r="I176" s="43">
        <f>I179</f>
        <v>0</v>
      </c>
    </row>
    <row r="177" spans="7:11" ht="18.95" customHeight="1" x14ac:dyDescent="0.5">
      <c r="I177" s="43" t="s">
        <v>18</v>
      </c>
    </row>
    <row r="182" spans="7:11" ht="18.95" customHeight="1" x14ac:dyDescent="0.5">
      <c r="G182" s="43">
        <v>816</v>
      </c>
      <c r="I182" s="43">
        <f>I173</f>
        <v>0</v>
      </c>
    </row>
    <row r="191" spans="7:11" ht="18.95" customHeight="1" x14ac:dyDescent="0.5">
      <c r="G191" s="43">
        <v>-0.08</v>
      </c>
      <c r="K191" s="13">
        <v>-0.12</v>
      </c>
    </row>
    <row r="192" spans="7:11" ht="18.95" customHeight="1" x14ac:dyDescent="0.5">
      <c r="I192" s="43">
        <v>0.71</v>
      </c>
    </row>
    <row r="230" spans="7:9" ht="18.95" customHeight="1" x14ac:dyDescent="0.5">
      <c r="G230" s="43">
        <v>819</v>
      </c>
      <c r="I230" s="43">
        <v>-18829</v>
      </c>
    </row>
    <row r="231" spans="7:9" ht="18.95" customHeight="1" x14ac:dyDescent="0.5">
      <c r="I231" s="43">
        <v>686</v>
      </c>
    </row>
    <row r="233" spans="7:9" ht="18.95" customHeight="1" x14ac:dyDescent="0.5">
      <c r="I233" s="43">
        <f>I230+I231</f>
        <v>-18143</v>
      </c>
    </row>
    <row r="244" spans="7:11" ht="18.95" customHeight="1" x14ac:dyDescent="0.5">
      <c r="G244" s="43">
        <v>-0.28000000000000003</v>
      </c>
      <c r="K244" s="13">
        <v>-0.37</v>
      </c>
    </row>
    <row r="245" spans="7:11" ht="18.95" customHeight="1" x14ac:dyDescent="0.5">
      <c r="I245" s="43">
        <v>-0.01</v>
      </c>
    </row>
  </sheetData>
  <mergeCells count="4">
    <mergeCell ref="D6:R6"/>
    <mergeCell ref="L7:P7"/>
    <mergeCell ref="L8:N8"/>
    <mergeCell ref="H9:J9"/>
  </mergeCells>
  <pageMargins left="0.4" right="0.4" top="0.5" bottom="0.6" header="0.49" footer="0.4"/>
  <pageSetup paperSize="9" scale="9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0"/>
  <sheetViews>
    <sheetView tabSelected="1" topLeftCell="A34" zoomScaleNormal="100" zoomScaleSheetLayoutView="100" workbookViewId="0">
      <selection activeCell="M55" sqref="M55"/>
    </sheetView>
  </sheetViews>
  <sheetFormatPr defaultColWidth="9.140625" defaultRowHeight="18" customHeight="1" x14ac:dyDescent="0.5"/>
  <cols>
    <col min="1" max="3" width="1.7109375" style="13" customWidth="1"/>
    <col min="4" max="4" width="37.140625" style="13" customWidth="1"/>
    <col min="5" max="5" width="7.140625" style="101" customWidth="1"/>
    <col min="6" max="6" width="0.85546875" style="101" customWidth="1"/>
    <col min="7" max="7" width="11.140625" style="43" customWidth="1"/>
    <col min="8" max="8" width="1" style="43" customWidth="1"/>
    <col min="9" max="9" width="11.140625" style="43" customWidth="1"/>
    <col min="10" max="10" width="1" style="43" customWidth="1"/>
    <col min="11" max="11" width="11.140625" style="43" customWidth="1"/>
    <col min="12" max="12" width="1" style="43" customWidth="1"/>
    <col min="13" max="13" width="11.140625" style="43" customWidth="1"/>
    <col min="14" max="16384" width="9.140625" style="13"/>
  </cols>
  <sheetData>
    <row r="1" spans="1:13" ht="18" customHeight="1" x14ac:dyDescent="0.5">
      <c r="A1" s="37" t="s">
        <v>0</v>
      </c>
      <c r="B1" s="37"/>
      <c r="C1" s="37"/>
      <c r="D1" s="37"/>
      <c r="E1" s="36"/>
      <c r="F1" s="36"/>
      <c r="G1" s="38"/>
      <c r="H1" s="38"/>
      <c r="I1" s="38"/>
      <c r="J1" s="38"/>
      <c r="K1" s="38"/>
      <c r="L1" s="38"/>
      <c r="M1" s="38"/>
    </row>
    <row r="2" spans="1:13" ht="18" customHeight="1" x14ac:dyDescent="0.5">
      <c r="A2" s="11" t="s">
        <v>12</v>
      </c>
      <c r="B2" s="11"/>
      <c r="C2" s="11"/>
      <c r="D2" s="11"/>
      <c r="F2" s="36"/>
      <c r="H2" s="38"/>
      <c r="J2" s="38"/>
      <c r="L2" s="38"/>
      <c r="M2" s="38"/>
    </row>
    <row r="3" spans="1:13" s="37" customFormat="1" ht="18" customHeight="1" x14ac:dyDescent="0.5">
      <c r="A3" s="37" t="str">
        <f>'10'!A3</f>
        <v>สำหรับปีสิ้นสุดวันที่ 31 ธันวาคม พ.ศ. 2562</v>
      </c>
      <c r="E3" s="33"/>
      <c r="F3" s="33"/>
      <c r="G3" s="39"/>
      <c r="H3" s="39"/>
      <c r="I3" s="39"/>
      <c r="J3" s="39"/>
      <c r="K3" s="39"/>
      <c r="L3" s="39"/>
      <c r="M3" s="39"/>
    </row>
    <row r="4" spans="1:13" s="37" customFormat="1" ht="18.75" x14ac:dyDescent="0.5">
      <c r="A4" s="17" t="s">
        <v>37</v>
      </c>
      <c r="B4" s="18"/>
      <c r="C4" s="18"/>
      <c r="D4" s="18"/>
      <c r="E4" s="102"/>
      <c r="F4" s="102"/>
      <c r="G4" s="40"/>
      <c r="H4" s="40"/>
      <c r="I4" s="40"/>
      <c r="J4" s="40"/>
      <c r="K4" s="40"/>
      <c r="L4" s="40"/>
      <c r="M4" s="40"/>
    </row>
    <row r="5" spans="1:13" ht="18" customHeight="1" x14ac:dyDescent="0.5">
      <c r="G5" s="87"/>
      <c r="H5" s="88"/>
      <c r="I5" s="87"/>
      <c r="J5" s="88"/>
      <c r="K5" s="87"/>
      <c r="L5" s="88"/>
      <c r="M5" s="87"/>
    </row>
    <row r="6" spans="1:13" ht="17.100000000000001" customHeight="1" x14ac:dyDescent="0.5">
      <c r="G6" s="149" t="s">
        <v>93</v>
      </c>
      <c r="H6" s="154"/>
      <c r="I6" s="154"/>
      <c r="K6" s="149" t="s">
        <v>110</v>
      </c>
      <c r="L6" s="154"/>
      <c r="M6" s="154"/>
    </row>
    <row r="7" spans="1:13" s="37" customFormat="1" ht="17.100000000000001" customHeight="1" x14ac:dyDescent="0.5">
      <c r="E7" s="102" t="s">
        <v>1</v>
      </c>
      <c r="F7" s="33"/>
      <c r="G7" s="89" t="s">
        <v>136</v>
      </c>
      <c r="H7" s="90"/>
      <c r="I7" s="89" t="s">
        <v>129</v>
      </c>
      <c r="J7" s="90"/>
      <c r="K7" s="89" t="s">
        <v>136</v>
      </c>
      <c r="L7" s="90"/>
      <c r="M7" s="89" t="s">
        <v>129</v>
      </c>
    </row>
    <row r="8" spans="1:13" ht="6" customHeight="1" x14ac:dyDescent="0.5">
      <c r="E8" s="24"/>
      <c r="F8" s="24"/>
      <c r="G8" s="103"/>
      <c r="H8" s="46"/>
      <c r="I8" s="46"/>
      <c r="J8" s="46"/>
      <c r="K8" s="103"/>
      <c r="L8" s="46"/>
      <c r="M8" s="46"/>
    </row>
    <row r="9" spans="1:13" ht="18" customHeight="1" x14ac:dyDescent="0.5">
      <c r="A9" s="11" t="s">
        <v>20</v>
      </c>
      <c r="B9" s="11"/>
      <c r="C9" s="11"/>
      <c r="D9" s="11"/>
      <c r="F9" s="24"/>
      <c r="G9" s="104"/>
      <c r="H9" s="39"/>
      <c r="I9" s="38"/>
      <c r="J9" s="39"/>
      <c r="K9" s="104"/>
      <c r="L9" s="39"/>
      <c r="M9" s="38"/>
    </row>
    <row r="10" spans="1:13" ht="6" customHeight="1" x14ac:dyDescent="0.5">
      <c r="E10" s="24"/>
      <c r="F10" s="24"/>
      <c r="G10" s="103"/>
      <c r="H10" s="46"/>
      <c r="I10" s="46"/>
      <c r="J10" s="46"/>
      <c r="K10" s="103"/>
      <c r="L10" s="46"/>
      <c r="M10" s="46"/>
    </row>
    <row r="11" spans="1:13" ht="18.95" customHeight="1" x14ac:dyDescent="0.5">
      <c r="A11" s="13" t="s">
        <v>174</v>
      </c>
      <c r="C11" s="11"/>
      <c r="D11" s="11"/>
      <c r="E11" s="101">
        <v>27</v>
      </c>
      <c r="F11" s="24"/>
      <c r="G11" s="105">
        <v>-9947982</v>
      </c>
      <c r="H11" s="28"/>
      <c r="I11" s="75">
        <v>3663671</v>
      </c>
      <c r="J11" s="28"/>
      <c r="K11" s="105">
        <v>-9930863</v>
      </c>
      <c r="L11" s="91"/>
      <c r="M11" s="75">
        <v>3657824</v>
      </c>
    </row>
    <row r="12" spans="1:13" ht="18.95" customHeight="1" x14ac:dyDescent="0.5">
      <c r="B12" s="13" t="s">
        <v>118</v>
      </c>
      <c r="C12" s="11"/>
      <c r="D12" s="11"/>
      <c r="F12" s="24"/>
      <c r="G12" s="105">
        <v>-237803</v>
      </c>
      <c r="H12" s="28"/>
      <c r="I12" s="75">
        <v>-230495</v>
      </c>
      <c r="J12" s="28"/>
      <c r="K12" s="105">
        <v>-237864</v>
      </c>
      <c r="L12" s="91"/>
      <c r="M12" s="75">
        <v>-230614</v>
      </c>
    </row>
    <row r="13" spans="1:13" ht="18.95" customHeight="1" x14ac:dyDescent="0.5">
      <c r="B13" s="13" t="s">
        <v>175</v>
      </c>
      <c r="C13" s="11"/>
      <c r="D13" s="11"/>
      <c r="F13" s="24"/>
      <c r="G13" s="106">
        <v>18938</v>
      </c>
      <c r="H13" s="28"/>
      <c r="I13" s="79">
        <v>-1330378</v>
      </c>
      <c r="J13" s="28"/>
      <c r="K13" s="106">
        <v>20126</v>
      </c>
      <c r="L13" s="91"/>
      <c r="M13" s="29">
        <v>-1329371</v>
      </c>
    </row>
    <row r="14" spans="1:13" ht="6" customHeight="1" x14ac:dyDescent="0.5">
      <c r="E14" s="24"/>
      <c r="F14" s="24"/>
      <c r="G14" s="103"/>
      <c r="H14" s="46"/>
      <c r="I14" s="46"/>
      <c r="J14" s="46"/>
      <c r="K14" s="103"/>
      <c r="L14" s="91"/>
      <c r="M14" s="92"/>
    </row>
    <row r="15" spans="1:13" ht="18.95" customHeight="1" x14ac:dyDescent="0.5">
      <c r="A15" s="13" t="s">
        <v>170</v>
      </c>
      <c r="B15" s="11"/>
      <c r="D15" s="11"/>
      <c r="F15" s="24"/>
      <c r="G15" s="107">
        <f>SUM(G11:G13)</f>
        <v>-10166847</v>
      </c>
      <c r="H15" s="46"/>
      <c r="I15" s="53">
        <f>SUM(I11:I13)</f>
        <v>2102798</v>
      </c>
      <c r="J15" s="46"/>
      <c r="K15" s="107">
        <f>SUM(K11:K13)</f>
        <v>-10148601</v>
      </c>
      <c r="L15" s="91"/>
      <c r="M15" s="79">
        <f>SUM(M11:M14)</f>
        <v>2097839</v>
      </c>
    </row>
    <row r="16" spans="1:13" ht="18.95" customHeight="1" x14ac:dyDescent="0.5">
      <c r="E16" s="24"/>
      <c r="F16" s="24"/>
      <c r="G16" s="103"/>
      <c r="H16" s="46"/>
      <c r="I16" s="46"/>
      <c r="J16" s="46"/>
      <c r="K16" s="103"/>
      <c r="L16" s="28"/>
      <c r="M16" s="28"/>
    </row>
    <row r="17" spans="1:20" s="35" customFormat="1" ht="18.95" customHeight="1" x14ac:dyDescent="0.5">
      <c r="A17" s="11" t="s">
        <v>14</v>
      </c>
      <c r="B17" s="13"/>
      <c r="E17" s="36"/>
      <c r="F17" s="36"/>
      <c r="G17" s="104"/>
      <c r="H17" s="38"/>
      <c r="I17" s="38"/>
      <c r="J17" s="38"/>
      <c r="K17" s="104"/>
      <c r="L17" s="28"/>
      <c r="M17" s="28"/>
      <c r="N17" s="13"/>
      <c r="O17" s="13"/>
      <c r="P17" s="13"/>
      <c r="Q17" s="13"/>
      <c r="R17" s="13"/>
      <c r="S17" s="13"/>
      <c r="T17" s="13"/>
    </row>
    <row r="18" spans="1:20" s="35" customFormat="1" ht="18.95" customHeight="1" x14ac:dyDescent="0.5">
      <c r="A18" s="35" t="s">
        <v>80</v>
      </c>
      <c r="E18" s="36" t="s">
        <v>97</v>
      </c>
      <c r="F18" s="36"/>
      <c r="G18" s="108">
        <v>0</v>
      </c>
      <c r="H18" s="28"/>
      <c r="I18" s="28">
        <v>0</v>
      </c>
      <c r="J18" s="28"/>
      <c r="K18" s="108">
        <v>1003</v>
      </c>
      <c r="L18" s="28"/>
      <c r="M18" s="28">
        <v>44702</v>
      </c>
      <c r="N18" s="13"/>
      <c r="O18" s="13"/>
      <c r="P18" s="13"/>
      <c r="Q18" s="13"/>
      <c r="R18" s="13"/>
      <c r="S18" s="13"/>
      <c r="T18" s="13"/>
    </row>
    <row r="19" spans="1:20" s="35" customFormat="1" ht="18.95" customHeight="1" x14ac:dyDescent="0.5">
      <c r="A19" s="35" t="s">
        <v>81</v>
      </c>
      <c r="E19" s="36" t="s">
        <v>97</v>
      </c>
      <c r="F19" s="36"/>
      <c r="G19" s="108">
        <v>0</v>
      </c>
      <c r="H19" s="28"/>
      <c r="I19" s="28">
        <v>0</v>
      </c>
      <c r="J19" s="28"/>
      <c r="K19" s="108">
        <v>-216717</v>
      </c>
      <c r="L19" s="28"/>
      <c r="M19" s="28">
        <v>-192534</v>
      </c>
      <c r="N19" s="13"/>
      <c r="O19" s="13"/>
      <c r="P19" s="13"/>
      <c r="Q19" s="13"/>
      <c r="R19" s="13"/>
      <c r="S19" s="13"/>
      <c r="T19" s="13"/>
    </row>
    <row r="20" spans="1:20" s="35" customFormat="1" ht="18.95" customHeight="1" x14ac:dyDescent="0.5">
      <c r="A20" s="35" t="s">
        <v>13</v>
      </c>
      <c r="E20" s="36"/>
      <c r="F20" s="36"/>
      <c r="G20" s="108">
        <v>-1610879</v>
      </c>
      <c r="H20" s="93"/>
      <c r="I20" s="28">
        <v>-1303881</v>
      </c>
      <c r="J20" s="93"/>
      <c r="K20" s="108">
        <v>-1610879</v>
      </c>
      <c r="L20" s="93"/>
      <c r="M20" s="28">
        <v>-1303881</v>
      </c>
      <c r="N20" s="13"/>
      <c r="O20" s="13"/>
      <c r="P20" s="13"/>
      <c r="Q20" s="13"/>
      <c r="R20" s="13"/>
      <c r="S20" s="13"/>
      <c r="T20" s="13"/>
    </row>
    <row r="21" spans="1:20" s="35" customFormat="1" ht="18.95" customHeight="1" x14ac:dyDescent="0.5">
      <c r="A21" s="35" t="s">
        <v>82</v>
      </c>
      <c r="E21" s="36">
        <v>14</v>
      </c>
      <c r="F21" s="36"/>
      <c r="G21" s="108">
        <v>-47838</v>
      </c>
      <c r="H21" s="28"/>
      <c r="I21" s="28">
        <v>-41065</v>
      </c>
      <c r="J21" s="28"/>
      <c r="K21" s="108">
        <v>-47838</v>
      </c>
      <c r="L21" s="28"/>
      <c r="M21" s="28">
        <v>-41065</v>
      </c>
      <c r="N21" s="13"/>
      <c r="O21" s="13"/>
      <c r="P21" s="13"/>
      <c r="Q21" s="13"/>
      <c r="R21" s="13"/>
      <c r="S21" s="13"/>
      <c r="T21" s="13"/>
    </row>
    <row r="22" spans="1:20" s="35" customFormat="1" ht="18.95" customHeight="1" x14ac:dyDescent="0.5">
      <c r="A22" s="13" t="s">
        <v>66</v>
      </c>
      <c r="C22" s="13"/>
      <c r="D22" s="13"/>
      <c r="E22" s="101">
        <v>27</v>
      </c>
      <c r="F22" s="101"/>
      <c r="G22" s="105">
        <v>15437</v>
      </c>
      <c r="H22" s="75"/>
      <c r="I22" s="75">
        <v>40709</v>
      </c>
      <c r="J22" s="75"/>
      <c r="K22" s="105">
        <v>15437</v>
      </c>
      <c r="L22" s="75"/>
      <c r="M22" s="75">
        <v>15785</v>
      </c>
      <c r="N22" s="13"/>
      <c r="O22" s="13"/>
      <c r="P22" s="13"/>
      <c r="Q22" s="13"/>
      <c r="R22" s="13"/>
      <c r="S22" s="13"/>
      <c r="T22" s="13"/>
    </row>
    <row r="23" spans="1:20" s="35" customFormat="1" ht="18.95" customHeight="1" x14ac:dyDescent="0.5">
      <c r="A23" s="50" t="s">
        <v>29</v>
      </c>
      <c r="E23" s="36"/>
      <c r="F23" s="36"/>
      <c r="G23" s="108">
        <v>8059</v>
      </c>
      <c r="H23" s="93"/>
      <c r="I23" s="28">
        <v>9012</v>
      </c>
      <c r="J23" s="93"/>
      <c r="K23" s="108">
        <v>201528</v>
      </c>
      <c r="L23" s="93"/>
      <c r="M23" s="75">
        <v>191398</v>
      </c>
      <c r="N23" s="13"/>
      <c r="O23" s="13"/>
      <c r="P23" s="13"/>
      <c r="Q23" s="13"/>
      <c r="R23" s="13"/>
      <c r="S23" s="13"/>
      <c r="T23" s="13"/>
    </row>
    <row r="24" spans="1:20" s="35" customFormat="1" ht="18.95" customHeight="1" x14ac:dyDescent="0.5">
      <c r="A24" s="35" t="s">
        <v>90</v>
      </c>
      <c r="E24" s="36"/>
      <c r="F24" s="36"/>
      <c r="G24" s="108">
        <v>0</v>
      </c>
      <c r="H24" s="93"/>
      <c r="I24" s="28">
        <v>0</v>
      </c>
      <c r="J24" s="93"/>
      <c r="K24" s="108">
        <v>3700</v>
      </c>
      <c r="L24" s="93"/>
      <c r="M24" s="75">
        <v>4000</v>
      </c>
      <c r="N24" s="13"/>
      <c r="O24" s="13"/>
      <c r="P24" s="13"/>
      <c r="Q24" s="13"/>
      <c r="R24" s="13"/>
      <c r="S24" s="13"/>
      <c r="T24" s="13"/>
    </row>
    <row r="25" spans="1:20" s="35" customFormat="1" ht="18.95" customHeight="1" x14ac:dyDescent="0.5">
      <c r="A25" s="35" t="s">
        <v>89</v>
      </c>
      <c r="E25" s="36"/>
      <c r="F25" s="36"/>
      <c r="G25" s="108">
        <v>362271</v>
      </c>
      <c r="H25" s="93"/>
      <c r="I25" s="28">
        <v>350024</v>
      </c>
      <c r="J25" s="93"/>
      <c r="K25" s="108">
        <v>362271</v>
      </c>
      <c r="L25" s="93"/>
      <c r="M25" s="28">
        <v>350024</v>
      </c>
      <c r="N25" s="13"/>
      <c r="O25" s="13"/>
      <c r="P25" s="13"/>
      <c r="Q25" s="13"/>
      <c r="R25" s="13"/>
      <c r="S25" s="13"/>
      <c r="T25" s="13"/>
    </row>
    <row r="26" spans="1:20" s="35" customFormat="1" ht="18.95" customHeight="1" x14ac:dyDescent="0.5">
      <c r="A26" s="35" t="s">
        <v>119</v>
      </c>
      <c r="E26" s="36"/>
      <c r="F26" s="36"/>
      <c r="G26" s="109">
        <v>61650</v>
      </c>
      <c r="H26" s="93"/>
      <c r="I26" s="29">
        <v>56700</v>
      </c>
      <c r="J26" s="93"/>
      <c r="K26" s="109">
        <v>61650</v>
      </c>
      <c r="L26" s="28"/>
      <c r="M26" s="29">
        <v>56700</v>
      </c>
      <c r="N26" s="13"/>
      <c r="O26" s="13"/>
      <c r="P26" s="13"/>
      <c r="Q26" s="13"/>
      <c r="R26" s="13"/>
      <c r="S26" s="13"/>
      <c r="T26" s="13"/>
    </row>
    <row r="27" spans="1:20" ht="6" customHeight="1" x14ac:dyDescent="0.5">
      <c r="E27" s="24"/>
      <c r="F27" s="24"/>
      <c r="G27" s="110"/>
      <c r="H27" s="46"/>
      <c r="J27" s="46"/>
      <c r="K27" s="110"/>
      <c r="L27" s="34"/>
      <c r="M27" s="34"/>
    </row>
    <row r="28" spans="1:20" s="35" customFormat="1" ht="18.95" customHeight="1" x14ac:dyDescent="0.5">
      <c r="A28" s="13" t="s">
        <v>38</v>
      </c>
      <c r="B28" s="13"/>
      <c r="E28" s="101"/>
      <c r="F28" s="101"/>
      <c r="G28" s="107">
        <f>SUM(G18:G26)</f>
        <v>-1211300</v>
      </c>
      <c r="H28" s="43"/>
      <c r="I28" s="53">
        <f>SUM(I18:I26)</f>
        <v>-888501</v>
      </c>
      <c r="J28" s="43"/>
      <c r="K28" s="107">
        <f>SUM(K18:K26)</f>
        <v>-1229845</v>
      </c>
      <c r="L28" s="75"/>
      <c r="M28" s="53">
        <f>SUM(M18:M26)</f>
        <v>-874871</v>
      </c>
      <c r="N28" s="13"/>
      <c r="O28" s="13"/>
      <c r="P28" s="13"/>
      <c r="Q28" s="13"/>
      <c r="R28" s="13"/>
      <c r="S28" s="13"/>
      <c r="T28" s="13"/>
    </row>
    <row r="29" spans="1:20" s="35" customFormat="1" ht="18.95" customHeight="1" x14ac:dyDescent="0.5">
      <c r="A29" s="13"/>
      <c r="B29" s="13"/>
      <c r="C29" s="13"/>
      <c r="D29" s="13"/>
      <c r="E29" s="101"/>
      <c r="F29" s="101"/>
      <c r="G29" s="110"/>
      <c r="H29" s="43"/>
      <c r="I29" s="43"/>
      <c r="J29" s="43"/>
      <c r="K29" s="110"/>
      <c r="N29" s="13"/>
      <c r="O29" s="13"/>
      <c r="P29" s="13"/>
      <c r="Q29" s="13"/>
      <c r="R29" s="13"/>
      <c r="S29" s="13"/>
      <c r="T29" s="13"/>
    </row>
    <row r="30" spans="1:20" s="35" customFormat="1" ht="18.95" customHeight="1" x14ac:dyDescent="0.5">
      <c r="A30" s="11" t="s">
        <v>15</v>
      </c>
      <c r="B30" s="13"/>
      <c r="C30" s="13"/>
      <c r="D30" s="13"/>
      <c r="E30" s="101"/>
      <c r="F30" s="101"/>
      <c r="G30" s="110"/>
      <c r="H30" s="43"/>
      <c r="I30" s="43"/>
      <c r="J30" s="43"/>
      <c r="K30" s="110"/>
      <c r="L30" s="75"/>
      <c r="M30" s="75"/>
      <c r="N30" s="13"/>
      <c r="O30" s="13"/>
      <c r="P30" s="13"/>
      <c r="Q30" s="13"/>
      <c r="R30" s="13"/>
      <c r="S30" s="13"/>
      <c r="T30" s="13"/>
    </row>
    <row r="31" spans="1:20" s="35" customFormat="1" ht="18.95" customHeight="1" x14ac:dyDescent="0.5">
      <c r="A31" s="13" t="s">
        <v>176</v>
      </c>
      <c r="C31" s="13"/>
      <c r="D31" s="13"/>
      <c r="E31" s="101"/>
      <c r="F31" s="101"/>
      <c r="G31" s="111">
        <v>1192188</v>
      </c>
      <c r="H31" s="34"/>
      <c r="I31" s="34">
        <v>2224710</v>
      </c>
      <c r="J31" s="34"/>
      <c r="K31" s="111">
        <v>1192188</v>
      </c>
      <c r="L31" s="34"/>
      <c r="M31" s="34">
        <v>2224710</v>
      </c>
      <c r="N31" s="13"/>
      <c r="O31" s="13"/>
      <c r="P31" s="13"/>
      <c r="Q31" s="13"/>
      <c r="R31" s="13"/>
      <c r="S31" s="13"/>
      <c r="T31" s="13"/>
    </row>
    <row r="32" spans="1:20" s="35" customFormat="1" ht="18.95" customHeight="1" x14ac:dyDescent="0.5">
      <c r="A32" s="13" t="s">
        <v>56</v>
      </c>
      <c r="C32" s="13"/>
      <c r="D32" s="13"/>
      <c r="E32" s="101"/>
      <c r="F32" s="101"/>
      <c r="G32" s="111">
        <v>-1616666</v>
      </c>
      <c r="H32" s="34"/>
      <c r="I32" s="34">
        <v>-900000</v>
      </c>
      <c r="J32" s="34"/>
      <c r="K32" s="111">
        <v>-1616666</v>
      </c>
      <c r="L32" s="34"/>
      <c r="M32" s="34">
        <v>-900000</v>
      </c>
      <c r="N32" s="13"/>
      <c r="O32" s="13"/>
      <c r="P32" s="13"/>
      <c r="Q32" s="13"/>
      <c r="R32" s="13"/>
      <c r="S32" s="13"/>
      <c r="T32" s="13"/>
    </row>
    <row r="33" spans="1:20" s="35" customFormat="1" ht="18.95" customHeight="1" x14ac:dyDescent="0.5">
      <c r="A33" s="13" t="s">
        <v>63</v>
      </c>
      <c r="C33" s="13"/>
      <c r="D33" s="13"/>
      <c r="E33" s="101"/>
      <c r="F33" s="101"/>
      <c r="G33" s="111">
        <v>2300000</v>
      </c>
      <c r="H33" s="34"/>
      <c r="I33" s="34">
        <v>1500000</v>
      </c>
      <c r="J33" s="34"/>
      <c r="K33" s="111">
        <v>2300000</v>
      </c>
      <c r="L33" s="34"/>
      <c r="M33" s="34">
        <v>1500000</v>
      </c>
      <c r="N33" s="13"/>
      <c r="O33" s="13"/>
      <c r="P33" s="13"/>
      <c r="Q33" s="13"/>
      <c r="R33" s="13"/>
      <c r="S33" s="13"/>
      <c r="T33" s="13"/>
    </row>
    <row r="34" spans="1:20" s="35" customFormat="1" ht="18.95" customHeight="1" x14ac:dyDescent="0.5">
      <c r="A34" s="13" t="s">
        <v>171</v>
      </c>
      <c r="B34" s="13"/>
      <c r="C34" s="13"/>
      <c r="E34" s="101"/>
      <c r="F34" s="101"/>
      <c r="G34" s="111">
        <v>8360175</v>
      </c>
      <c r="H34" s="34"/>
      <c r="I34" s="34">
        <v>2449264</v>
      </c>
      <c r="J34" s="34"/>
      <c r="K34" s="111">
        <v>8360156</v>
      </c>
      <c r="L34" s="34"/>
      <c r="M34" s="34">
        <v>2440379</v>
      </c>
      <c r="N34" s="13"/>
      <c r="O34" s="13"/>
      <c r="P34" s="13"/>
      <c r="Q34" s="13"/>
      <c r="R34" s="13"/>
      <c r="S34" s="13"/>
      <c r="T34" s="13"/>
    </row>
    <row r="35" spans="1:20" s="35" customFormat="1" ht="18.95" customHeight="1" x14ac:dyDescent="0.5">
      <c r="A35" s="13" t="s">
        <v>67</v>
      </c>
      <c r="C35" s="13"/>
      <c r="D35" s="13"/>
      <c r="E35" s="101"/>
      <c r="F35" s="101"/>
      <c r="G35" s="108">
        <v>-2416667</v>
      </c>
      <c r="H35" s="75"/>
      <c r="I35" s="34">
        <v>-2300000</v>
      </c>
      <c r="J35" s="75"/>
      <c r="K35" s="111">
        <v>-2421629</v>
      </c>
      <c r="L35" s="75"/>
      <c r="M35" s="75">
        <v>-2304975</v>
      </c>
      <c r="N35" s="13"/>
      <c r="O35" s="13"/>
      <c r="P35" s="13"/>
      <c r="Q35" s="13"/>
      <c r="R35" s="13"/>
      <c r="S35" s="13"/>
      <c r="T35" s="13"/>
    </row>
    <row r="36" spans="1:20" s="35" customFormat="1" ht="18.95" customHeight="1" x14ac:dyDescent="0.5">
      <c r="A36" s="13" t="s">
        <v>68</v>
      </c>
      <c r="B36" s="13"/>
      <c r="D36" s="13"/>
      <c r="E36" s="101"/>
      <c r="F36" s="101"/>
      <c r="G36" s="111">
        <v>3700000</v>
      </c>
      <c r="H36" s="52"/>
      <c r="I36" s="28">
        <v>0</v>
      </c>
      <c r="J36" s="52"/>
      <c r="K36" s="108">
        <v>3704518</v>
      </c>
      <c r="L36" s="75"/>
      <c r="M36" s="28">
        <v>4427</v>
      </c>
      <c r="N36" s="13"/>
      <c r="O36" s="13"/>
      <c r="P36" s="13"/>
      <c r="Q36" s="13"/>
      <c r="R36" s="13"/>
      <c r="S36" s="13"/>
      <c r="T36" s="13"/>
    </row>
    <row r="37" spans="1:20" s="35" customFormat="1" ht="18.95" customHeight="1" x14ac:dyDescent="0.5">
      <c r="A37" s="13" t="s">
        <v>133</v>
      </c>
      <c r="B37" s="13"/>
      <c r="D37" s="13"/>
      <c r="E37" s="101"/>
      <c r="F37" s="101"/>
      <c r="G37" s="108">
        <v>-346086</v>
      </c>
      <c r="H37" s="52"/>
      <c r="I37" s="28">
        <v>-4153030</v>
      </c>
      <c r="J37" s="52"/>
      <c r="K37" s="108">
        <v>-346086</v>
      </c>
      <c r="L37" s="75"/>
      <c r="M37" s="28">
        <v>-4153030</v>
      </c>
      <c r="N37" s="13"/>
      <c r="O37" s="13"/>
      <c r="P37" s="13"/>
      <c r="Q37" s="13"/>
      <c r="R37" s="13"/>
      <c r="S37" s="13"/>
      <c r="T37" s="13"/>
    </row>
    <row r="38" spans="1:20" s="35" customFormat="1" ht="18.95" customHeight="1" x14ac:dyDescent="0.5">
      <c r="A38" s="13" t="s">
        <v>84</v>
      </c>
      <c r="B38" s="13"/>
      <c r="D38" s="13"/>
      <c r="E38" s="101"/>
      <c r="F38" s="101"/>
      <c r="G38" s="109">
        <v>-762</v>
      </c>
      <c r="H38" s="50"/>
      <c r="I38" s="29">
        <v>-762</v>
      </c>
      <c r="J38" s="50"/>
      <c r="K38" s="109">
        <v>0</v>
      </c>
      <c r="L38" s="75"/>
      <c r="M38" s="29">
        <v>0</v>
      </c>
      <c r="N38" s="13"/>
      <c r="O38" s="13"/>
      <c r="P38" s="13"/>
      <c r="Q38" s="13"/>
      <c r="R38" s="13"/>
      <c r="S38" s="13"/>
      <c r="T38" s="13"/>
    </row>
    <row r="39" spans="1:20" ht="6" customHeight="1" x14ac:dyDescent="0.5">
      <c r="E39" s="24"/>
      <c r="F39" s="24"/>
      <c r="G39" s="105"/>
      <c r="H39" s="46"/>
      <c r="I39" s="75"/>
      <c r="J39" s="46"/>
      <c r="K39" s="105"/>
      <c r="L39" s="75"/>
      <c r="M39" s="75"/>
    </row>
    <row r="40" spans="1:20" ht="18.95" customHeight="1" x14ac:dyDescent="0.5">
      <c r="A40" s="13" t="s">
        <v>172</v>
      </c>
      <c r="G40" s="106">
        <f>SUM(G31:G38)</f>
        <v>11172182</v>
      </c>
      <c r="I40" s="79">
        <f>SUM(I31:I38)</f>
        <v>-1179818</v>
      </c>
      <c r="K40" s="106">
        <f>SUM(K31:K38)</f>
        <v>11172481</v>
      </c>
      <c r="L40" s="34"/>
      <c r="M40" s="79">
        <f>SUM(M31:M38)</f>
        <v>-1188489</v>
      </c>
    </row>
    <row r="41" spans="1:20" ht="18" customHeight="1" x14ac:dyDescent="0.5">
      <c r="G41" s="111"/>
      <c r="I41" s="34"/>
      <c r="K41" s="111"/>
      <c r="L41" s="75"/>
      <c r="M41" s="75"/>
    </row>
    <row r="42" spans="1:20" ht="18.95" customHeight="1" x14ac:dyDescent="0.5">
      <c r="A42" s="11" t="s">
        <v>173</v>
      </c>
      <c r="B42" s="11"/>
      <c r="G42" s="110">
        <f>G40+G28+G15</f>
        <v>-205965</v>
      </c>
      <c r="H42" s="38"/>
      <c r="I42" s="43">
        <f>I40+I28+I15</f>
        <v>34479</v>
      </c>
      <c r="J42" s="38"/>
      <c r="K42" s="110">
        <f>K40+K28+K15</f>
        <v>-205965</v>
      </c>
      <c r="L42" s="75"/>
      <c r="M42" s="43">
        <f>M40+M28+M15</f>
        <v>34479</v>
      </c>
    </row>
    <row r="43" spans="1:20" ht="18.95" customHeight="1" x14ac:dyDescent="0.5">
      <c r="A43" s="13" t="s">
        <v>114</v>
      </c>
      <c r="G43" s="106">
        <v>482648</v>
      </c>
      <c r="H43" s="34"/>
      <c r="I43" s="79">
        <v>448169</v>
      </c>
      <c r="J43" s="34"/>
      <c r="K43" s="106">
        <v>482648</v>
      </c>
      <c r="L43" s="34"/>
      <c r="M43" s="79">
        <v>448169</v>
      </c>
    </row>
    <row r="44" spans="1:20" ht="6" customHeight="1" x14ac:dyDescent="0.5">
      <c r="E44" s="24"/>
      <c r="F44" s="24"/>
      <c r="G44" s="103"/>
      <c r="H44" s="46"/>
      <c r="I44" s="46"/>
      <c r="J44" s="46"/>
      <c r="K44" s="103"/>
      <c r="L44" s="75"/>
      <c r="M44" s="75"/>
    </row>
    <row r="45" spans="1:20" ht="18.95" customHeight="1" thickBot="1" x14ac:dyDescent="0.55000000000000004">
      <c r="A45" s="11" t="s">
        <v>115</v>
      </c>
      <c r="B45" s="11"/>
      <c r="E45" s="101">
        <v>5</v>
      </c>
      <c r="G45" s="112">
        <f>SUM(G42:G43)</f>
        <v>276683</v>
      </c>
      <c r="H45" s="38"/>
      <c r="I45" s="55">
        <f>SUM(I42:I43)</f>
        <v>482648</v>
      </c>
      <c r="J45" s="38"/>
      <c r="K45" s="112">
        <f>SUM(K42:K43)</f>
        <v>276683</v>
      </c>
      <c r="L45" s="34"/>
      <c r="M45" s="94">
        <f>SUM(M42:M43)</f>
        <v>482648</v>
      </c>
    </row>
    <row r="46" spans="1:20" ht="18.95" customHeight="1" thickTop="1" x14ac:dyDescent="0.5">
      <c r="A46" s="11"/>
      <c r="B46" s="11"/>
      <c r="G46" s="38"/>
      <c r="H46" s="38"/>
      <c r="I46" s="38"/>
      <c r="J46" s="38"/>
      <c r="K46" s="38"/>
      <c r="L46" s="34"/>
      <c r="M46" s="75"/>
    </row>
    <row r="47" spans="1:20" ht="7.5" customHeight="1" x14ac:dyDescent="0.5">
      <c r="A47" s="11"/>
      <c r="B47" s="11"/>
      <c r="G47" s="38"/>
      <c r="H47" s="38"/>
      <c r="I47" s="75"/>
      <c r="J47" s="34"/>
      <c r="K47" s="75"/>
      <c r="L47" s="34"/>
      <c r="M47" s="75"/>
    </row>
    <row r="48" spans="1:20" ht="21.95" customHeight="1" x14ac:dyDescent="0.5">
      <c r="A48" s="17" t="str">
        <f>'7-9'!A47</f>
        <v>หมายเหตุประกอบงบการเงินรวมและงบการเงินเฉพาะกิจการในหน้า 14 ถึง 57 เป็นส่วนหนึ่งของงบการเงินนี้</v>
      </c>
      <c r="B48" s="17"/>
      <c r="C48" s="17"/>
      <c r="D48" s="17"/>
      <c r="E48" s="17"/>
      <c r="F48" s="17"/>
      <c r="G48" s="53"/>
      <c r="H48" s="17"/>
      <c r="I48" s="53"/>
      <c r="J48" s="17"/>
      <c r="K48" s="53"/>
      <c r="L48" s="17"/>
      <c r="M48" s="53"/>
    </row>
    <row r="49" spans="1:13" ht="18" customHeight="1" x14ac:dyDescent="0.5">
      <c r="A49" s="35"/>
      <c r="B49" s="35"/>
      <c r="C49" s="35"/>
      <c r="D49" s="35"/>
      <c r="E49" s="35"/>
      <c r="F49" s="35"/>
      <c r="G49" s="38"/>
      <c r="H49" s="35"/>
      <c r="I49" s="38"/>
      <c r="J49" s="35"/>
      <c r="K49" s="38"/>
      <c r="L49" s="35"/>
      <c r="M49" s="38"/>
    </row>
    <row r="50" spans="1:13" s="35" customFormat="1" ht="18" customHeight="1" x14ac:dyDescent="0.5">
      <c r="E50" s="36"/>
      <c r="F50" s="36"/>
      <c r="G50" s="38"/>
      <c r="H50" s="38"/>
      <c r="I50" s="38"/>
      <c r="J50" s="38"/>
      <c r="K50" s="38"/>
      <c r="L50" s="38"/>
      <c r="M50" s="38"/>
    </row>
  </sheetData>
  <customSheetViews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firstPageNumber="13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7-9</vt:lpstr>
      <vt:lpstr>10</vt:lpstr>
      <vt:lpstr>11</vt:lpstr>
      <vt:lpstr>12</vt:lpstr>
      <vt:lpstr>13</vt:lpstr>
      <vt:lpstr>'10'!Print_Area</vt:lpstr>
      <vt:lpstr>'12'!Print_Area</vt:lpstr>
      <vt:lpstr>'13'!Print_Area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2020-02-17T08:54:12Z</cp:lastPrinted>
  <dcterms:created xsi:type="dcterms:W3CDTF">2001-10-01T04:05:16Z</dcterms:created>
  <dcterms:modified xsi:type="dcterms:W3CDTF">2020-02-17T09:02:33Z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1148030574</vt:i4>
  </property>
  <property fmtid="{D5CDD505-2E9C-101B-9397-08002B2CF9AE}" pid="3" name="_NewReviewCycle">
    <vt:lpwstr/>
  </property>
  <property fmtid="{D5CDD505-2E9C-101B-9397-08002B2CF9AE}" pid="4" name="_EmailSubject">
    <vt:lpwstr>Esso - FS verion- 6 Feb 2020</vt:lpwstr>
  </property>
  <property fmtid="{D5CDD505-2E9C-101B-9397-08002B2CF9AE}" pid="5" name="_AuthorEmail">
    <vt:lpwstr>natcha.trungchitvilas@exxonmobil.com</vt:lpwstr>
  </property>
  <property fmtid="{D5CDD505-2E9C-101B-9397-08002B2CF9AE}" pid="6" name="_AuthorEmailDisplayName">
    <vt:lpwstr>Trungchitvilas, Natcha</vt:lpwstr>
  </property>
  <property fmtid="{D5CDD505-2E9C-101B-9397-08002B2CF9AE}" pid="7" name="_PreviousAdHocReviewCycleID">
    <vt:i4>-51912218</vt:i4>
  </property>
  <property fmtid="{D5CDD505-2E9C-101B-9397-08002B2CF9AE}" pid="8" name="_ReviewingToolsShownOnce">
    <vt:lpwstr/>
  </property>
</Properties>
</file>