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ho\CONT\Fin Rptg and Anal\!!FinOp_Est Apr 07\Financial Statement\Draft\4Q2019\ETL\"/>
    </mc:Choice>
  </mc:AlternateContent>
  <bookViews>
    <workbookView xWindow="-120" yWindow="-120" windowWidth="29040" windowHeight="15840" tabRatio="615" activeTab="4"/>
  </bookViews>
  <sheets>
    <sheet name="Eng 5-7" sheetId="1" r:id="rId1"/>
    <sheet name="8 E" sheetId="9" r:id="rId2"/>
    <sheet name="9 E" sheetId="8" r:id="rId3"/>
    <sheet name="10 E" sheetId="7" r:id="rId4"/>
    <sheet name="11 E" sheetId="4" r:id="rId5"/>
  </sheets>
  <definedNames>
    <definedName name="_xlnm.Print_Area" localSheetId="3">'10 E'!$A$1:$U$32</definedName>
    <definedName name="_xlnm.Print_Area" localSheetId="4">'11 E'!$A$1:$M$51</definedName>
    <definedName name="_xlnm.Print_Area" localSheetId="1">'8 E'!$A$1:$M$59</definedName>
    <definedName name="_xlnm.Print_Area" localSheetId="2">'9 E'!$A$1:$AA$38</definedName>
    <definedName name="_xlnm.Print_Area" localSheetId="0">'Eng 5-7'!$A$1:$M$140</definedName>
    <definedName name="Z_382F9CEF_523D_4310_B28A_A12FD1B20ECD_.wvu.PrintArea" localSheetId="1" hidden="1">'8 E'!$A$1:$M$59</definedName>
    <definedName name="Z_382F9CEF_523D_4310_B28A_A12FD1B20ECD_.wvu.PrintArea" localSheetId="0" hidden="1">'Eng 5-7'!$A$1:$M$140</definedName>
    <definedName name="Z_8B65E3B9_2A37_45E2_A101_DB578934AD75_.wvu.PrintArea" localSheetId="1" hidden="1">'8 E'!$A$1:$M$59</definedName>
    <definedName name="Z_8B65E3B9_2A37_45E2_A101_DB578934AD75_.wvu.PrintArea" localSheetId="0" hidden="1">'Eng 5-7'!$A$1:$M$140</definedName>
    <definedName name="Z_98BE58E8_A6C8_46A1_8161_DD3D52EBEA5A_.wvu.PrintArea" localSheetId="1" hidden="1">'8 E'!$A$1:$M$59</definedName>
    <definedName name="Z_98BE58E8_A6C8_46A1_8161_DD3D52EBEA5A_.wvu.PrintArea" localSheetId="0" hidden="1">'Eng 5-7'!$A$1:$M$140</definedName>
    <definedName name="Z_BD0B1795_55FA_4DD0_9913_9A92B1F54CAC_.wvu.PrintArea" localSheetId="1" hidden="1">'8 E'!$A$1:$M$59</definedName>
    <definedName name="Z_BD0B1795_55FA_4DD0_9913_9A92B1F54CAC_.wvu.PrintArea" localSheetId="0" hidden="1">'Eng 5-7'!$A$1:$M$140</definedName>
    <definedName name="Z_D1003CA3_3FB2_486E_81CD_C18AF864ED43_.wvu.PrintArea" localSheetId="1" hidden="1">'8 E'!$A$1:$M$59</definedName>
    <definedName name="Z_D1003CA3_3FB2_486E_81CD_C18AF864ED43_.wvu.PrintArea" localSheetId="0" hidden="1">'Eng 5-7'!$A$1:$M$140</definedName>
    <definedName name="Z_D52888FA_1CEB_4AAD_A951_8CC0C56C2A2A_.wvu.PrintArea" localSheetId="1" hidden="1">'8 E'!$A$1:$M$59</definedName>
    <definedName name="Z_D52888FA_1CEB_4AAD_A951_8CC0C56C2A2A_.wvu.PrintArea" localSheetId="0" hidden="1">'Eng 5-7'!$A$1:$M$140</definedName>
  </definedNames>
  <calcPr calcId="152511"/>
  <customWorkbookViews>
    <customWorkbookView name="zez - Personal View" guid="{BD0B1795-55FA-4DD0-9913-9A92B1F54CAC}" mergeInterval="0" personalView="1" maximized="1" windowWidth="1020" windowHeight="576" activeSheetId="1" showComments="commIndAndComment"/>
    <customWorkbookView name="JCL - Personal View" guid="{8B65E3B9-2A37-45E2-A101-DB578934AD75}" mergeInterval="0" personalView="1" maximized="1" windowWidth="1020" windowHeight="550" activeSheetId="1"/>
    <customWorkbookView name="zp3 - Personal View" guid="{D1003CA3-3FB2-486E-81CD-C18AF864ED43}" mergeInterval="0" personalView="1" maximized="1" windowWidth="1020" windowHeight="579" activeSheetId="1"/>
    <customWorkbookView name="jit - Personal View" guid="{382F9CEF-523D-4310-B28A-A12FD1B20ECD}" mergeInterval="0" personalView="1" maximized="1" windowWidth="1020" windowHeight="576" activeSheetId="4"/>
    <customWorkbookView name="zdu - Personal View" guid="{98BE58E8-A6C8-46A1-8161-DD3D52EBEA5A}" mergeInterval="0" personalView="1" maximized="1" windowWidth="1276" windowHeight="887" activeSheetId="1"/>
    <customWorkbookView name="PwC User - Personal View" guid="{D52888FA-1CEB-4AAD-A951-8CC0C56C2A2A}" mergeInterval="0" personalView="1" maximized="1" windowWidth="1020" windowHeight="5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3" i="1" l="1"/>
  <c r="K30" i="1"/>
  <c r="K12" i="4" l="1"/>
  <c r="G12" i="4"/>
  <c r="G22" i="4" l="1"/>
  <c r="S27" i="8" l="1"/>
  <c r="G75" i="1"/>
  <c r="U27" i="8"/>
  <c r="W27" i="8" s="1"/>
  <c r="K24" i="4" l="1"/>
  <c r="G24" i="4"/>
  <c r="I16" i="4" l="1"/>
  <c r="K16" i="4"/>
  <c r="M16" i="4"/>
  <c r="I30" i="4"/>
  <c r="K30" i="4"/>
  <c r="M30" i="4"/>
  <c r="I42" i="4"/>
  <c r="K42" i="4"/>
  <c r="M42" i="4"/>
  <c r="M50" i="9"/>
  <c r="K50" i="9"/>
  <c r="G50" i="9"/>
  <c r="I50" i="9"/>
  <c r="M44" i="9"/>
  <c r="K44" i="9"/>
  <c r="G44" i="9"/>
  <c r="I44" i="9"/>
  <c r="I15" i="9"/>
  <c r="I19" i="9" s="1"/>
  <c r="I25" i="9" s="1"/>
  <c r="I28" i="9" s="1"/>
  <c r="I38" i="9" s="1"/>
  <c r="K15" i="9"/>
  <c r="K19" i="9" s="1"/>
  <c r="K25" i="9" s="1"/>
  <c r="K28" i="9" s="1"/>
  <c r="K38" i="9" s="1"/>
  <c r="M15" i="9"/>
  <c r="M19" i="9" s="1"/>
  <c r="M25" i="9" s="1"/>
  <c r="M28" i="9" s="1"/>
  <c r="M38" i="9" s="1"/>
  <c r="I126" i="1"/>
  <c r="I129" i="1" s="1"/>
  <c r="K126" i="1"/>
  <c r="K129" i="1" s="1"/>
  <c r="M126" i="1"/>
  <c r="M129" i="1" s="1"/>
  <c r="I75" i="1"/>
  <c r="K75" i="1"/>
  <c r="M75" i="1"/>
  <c r="I85" i="1"/>
  <c r="K85" i="1"/>
  <c r="M85" i="1"/>
  <c r="I22" i="1"/>
  <c r="K22" i="1"/>
  <c r="M22" i="1"/>
  <c r="I36" i="1"/>
  <c r="K36" i="1"/>
  <c r="M36" i="1"/>
  <c r="S23" i="7"/>
  <c r="U23" i="7" s="1"/>
  <c r="S18" i="7"/>
  <c r="U18" i="7" s="1"/>
  <c r="S14" i="7"/>
  <c r="U14" i="7" s="1"/>
  <c r="S17" i="7"/>
  <c r="U17" i="7" s="1"/>
  <c r="U16" i="8"/>
  <c r="W16" i="8" s="1"/>
  <c r="AA16" i="8" s="1"/>
  <c r="U25" i="8"/>
  <c r="W25" i="8" s="1"/>
  <c r="AA25" i="8" s="1"/>
  <c r="G22" i="1"/>
  <c r="G36" i="1"/>
  <c r="G16" i="4"/>
  <c r="U26" i="7"/>
  <c r="S26" i="7"/>
  <c r="K29" i="7"/>
  <c r="I29" i="7"/>
  <c r="G29" i="7"/>
  <c r="K20" i="7"/>
  <c r="I20" i="7"/>
  <c r="G20" i="7"/>
  <c r="S27" i="7"/>
  <c r="U27" i="7" s="1"/>
  <c r="Q29" i="7"/>
  <c r="Q20" i="7"/>
  <c r="O29" i="7"/>
  <c r="S16" i="7"/>
  <c r="U16" i="7" s="1"/>
  <c r="O20" i="7"/>
  <c r="M29" i="7"/>
  <c r="K31" i="8"/>
  <c r="I31" i="8"/>
  <c r="G31" i="8"/>
  <c r="Y31" i="8"/>
  <c r="Y22" i="8"/>
  <c r="U28" i="8"/>
  <c r="W28" i="8" s="1"/>
  <c r="AA28" i="8" s="1"/>
  <c r="U29" i="8"/>
  <c r="W29" i="8" s="1"/>
  <c r="AA29" i="8" s="1"/>
  <c r="U19" i="8"/>
  <c r="W19" i="8" s="1"/>
  <c r="AA19" i="8" s="1"/>
  <c r="U20" i="8"/>
  <c r="W20" i="8"/>
  <c r="AA20" i="8" s="1"/>
  <c r="S31" i="8"/>
  <c r="S22" i="8"/>
  <c r="Q31" i="8"/>
  <c r="Q22" i="8"/>
  <c r="O31" i="8"/>
  <c r="M31" i="8"/>
  <c r="U18" i="8"/>
  <c r="W18" i="8" s="1"/>
  <c r="AA18" i="8" s="1"/>
  <c r="K22" i="8"/>
  <c r="I22" i="8"/>
  <c r="G22" i="8"/>
  <c r="G126" i="1"/>
  <c r="G129" i="1" s="1"/>
  <c r="G85" i="1"/>
  <c r="A3" i="8"/>
  <c r="A3" i="7" s="1"/>
  <c r="A96" i="1"/>
  <c r="A97" i="1"/>
  <c r="A98" i="1"/>
  <c r="A95" i="1"/>
  <c r="A94" i="1"/>
  <c r="A3" i="4"/>
  <c r="G42" i="4"/>
  <c r="G30" i="4"/>
  <c r="G15" i="9"/>
  <c r="G19" i="9" s="1"/>
  <c r="G25" i="9" s="1"/>
  <c r="G28" i="9" s="1"/>
  <c r="G38" i="9" s="1"/>
  <c r="A59" i="9"/>
  <c r="A4" i="9"/>
  <c r="A1" i="9"/>
  <c r="A32" i="7"/>
  <c r="A38" i="8"/>
  <c r="A51" i="4"/>
  <c r="A4" i="4"/>
  <c r="A50" i="1"/>
  <c r="A140" i="1"/>
  <c r="A49" i="1"/>
  <c r="A51" i="1"/>
  <c r="A52" i="1"/>
  <c r="M20" i="7"/>
  <c r="S25" i="7"/>
  <c r="U25" i="7"/>
  <c r="M22" i="8"/>
  <c r="AA27" i="8"/>
  <c r="O22" i="8"/>
  <c r="U22" i="8"/>
  <c r="M44" i="4" l="1"/>
  <c r="M47" i="4" s="1"/>
  <c r="I44" i="4"/>
  <c r="I47" i="4" s="1"/>
  <c r="M38" i="1"/>
  <c r="M87" i="1"/>
  <c r="M131" i="1" s="1"/>
  <c r="I87" i="1"/>
  <c r="I131" i="1"/>
  <c r="I38" i="1"/>
  <c r="AA22" i="8"/>
  <c r="U20" i="7"/>
  <c r="G38" i="1"/>
  <c r="U31" i="8"/>
  <c r="K44" i="4"/>
  <c r="K47" i="4" s="1"/>
  <c r="G44" i="4"/>
  <c r="G47" i="4" s="1"/>
  <c r="S29" i="7"/>
  <c r="U29" i="7"/>
  <c r="K87" i="1"/>
  <c r="K131" i="1" s="1"/>
  <c r="G87" i="1"/>
  <c r="G131" i="1" s="1"/>
  <c r="K38" i="1"/>
  <c r="AA31" i="8"/>
  <c r="W31" i="8"/>
  <c r="W22" i="8"/>
  <c r="S20" i="7"/>
</calcChain>
</file>

<file path=xl/sharedStrings.xml><?xml version="1.0" encoding="utf-8"?>
<sst xmlns="http://schemas.openxmlformats.org/spreadsheetml/2006/main" count="342" uniqueCount="187">
  <si>
    <t>-</t>
  </si>
  <si>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</si>
  <si>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</si>
  <si>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</si>
  <si>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</si>
  <si>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</si>
  <si>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</si>
  <si>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</si>
  <si>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</si>
  <si>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</si>
  <si>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</si>
  <si>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</si>
  <si>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</si>
  <si>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</si>
  <si>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</si>
  <si>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</si>
  <si>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</si>
  <si>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</si>
  <si>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</si>
  <si>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</si>
  <si>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</si>
  <si>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</si>
  <si>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</si>
  <si>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</si>
  <si>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</si>
  <si>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</si>
  <si>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</si>
  <si>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</si>
  <si>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</si>
  <si>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</si>
  <si>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</si>
  <si>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</si>
  <si>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</si>
  <si>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</si>
  <si>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</si>
  <si>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</si>
  <si>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</si>
  <si>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</si>
  <si>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</si>
  <si>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Net cash used in investing activities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</si>
  <si>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</si>
  <si>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</si>
  <si>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</si>
  <si>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</si>
  <si>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</si>
  <si>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</si>
  <si>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</si>
  <si>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</si>
  <si>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</si>
  <si>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</si>
  <si>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</si>
  <si>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</si>
  <si>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</si>
  <si>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attributable</t>
  </si>
  <si>
    <t>Non-</t>
  </si>
  <si>
    <t>- retained</t>
  </si>
  <si>
    <t>Available-for-</t>
  </si>
  <si>
    <t>to owners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</si>
  <si>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</si>
  <si>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</si>
  <si>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</si>
  <si>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</si>
  <si>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</si>
  <si>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</si>
  <si>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</si>
  <si>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</si>
  <si>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</si>
  <si>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</si>
  <si>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employee benefits</t>
  </si>
  <si>
    <t>(expressed in Baht per share)</t>
  </si>
  <si>
    <t>Retained earnings (Deficits)</t>
  </si>
  <si>
    <t>Statement of Comprehensive Income</t>
  </si>
  <si>
    <t>Payments on long-term borrowings</t>
  </si>
  <si>
    <t>Proceeds from long-term borrowings</t>
  </si>
  <si>
    <t>Other comprehensive income</t>
  </si>
  <si>
    <t>other</t>
  </si>
  <si>
    <t>components</t>
  </si>
  <si>
    <t>of equity</t>
  </si>
  <si>
    <t>of the</t>
  </si>
  <si>
    <t xml:space="preserve"> parent</t>
  </si>
  <si>
    <t>Dividend paid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</si>
  <si>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</si>
  <si>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</si>
  <si>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</si>
  <si>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</si>
  <si>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</si>
  <si>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</si>
  <si>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</si>
  <si>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Dividends paid to non-controlling interests</t>
  </si>
  <si>
    <t xml:space="preserve">         </t>
  </si>
  <si>
    <t>and equipment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</si>
  <si>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</si>
  <si>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</si>
  <si>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</si>
  <si>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</si>
  <si>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</si>
  <si>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 xml:space="preserve">Proceeds from disposal of property, plant </t>
  </si>
  <si>
    <t xml:space="preserve">Total comprehensive income </t>
  </si>
  <si>
    <t>to the equity holders of the parent</t>
  </si>
  <si>
    <t>3,467,916,666 ordinary shares</t>
  </si>
  <si>
    <t xml:space="preserve">3,460,858,000 ordinary shares </t>
  </si>
  <si>
    <t>Item that will not be reclassified to profit or loss:</t>
  </si>
  <si>
    <t>31f</t>
  </si>
  <si>
    <t>31g</t>
  </si>
  <si>
    <t>31h</t>
  </si>
  <si>
    <t>31 g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</si>
  <si>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</si>
  <si>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</si>
  <si>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</si>
  <si>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</si>
  <si>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</si>
  <si>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</si>
  <si>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 financial statements</t>
  </si>
  <si>
    <t xml:space="preserve">Separate financial statements </t>
  </si>
  <si>
    <t>Consolidated</t>
  </si>
  <si>
    <t>financial statements</t>
  </si>
  <si>
    <t>Separate</t>
  </si>
  <si>
    <t>Esso (Thailand) Public Company Limited</t>
  </si>
  <si>
    <t xml:space="preserve"> comprehensive</t>
  </si>
  <si>
    <t>Share of other</t>
  </si>
  <si>
    <t>Long-term provisions for employee benefits</t>
  </si>
  <si>
    <t>Payments on long-term loans from related parties</t>
  </si>
  <si>
    <t>Proceeds from long-term loans from related parties</t>
  </si>
  <si>
    <t>Cash and cash equivalents at the end of the year</t>
  </si>
  <si>
    <t>Other comprehensive income for the year, net of tax:</t>
  </si>
  <si>
    <t>Note</t>
  </si>
  <si>
    <t>Available-for-sale investments</t>
  </si>
  <si>
    <t>Provisions for</t>
  </si>
  <si>
    <t>benefits</t>
  </si>
  <si>
    <t>employee</t>
  </si>
  <si>
    <t>Equity attributable to owners of the parent</t>
  </si>
  <si>
    <t>Finance costs</t>
  </si>
  <si>
    <t>income of</t>
  </si>
  <si>
    <t>Total comprehensive income</t>
  </si>
  <si>
    <t>Appropriation during the year</t>
  </si>
  <si>
    <t>Dividends received from available-for-sale investments</t>
  </si>
  <si>
    <t>Dividends received from an associate</t>
  </si>
  <si>
    <t>Dividends received from a subsidiary</t>
  </si>
  <si>
    <t>Opening balance 2018</t>
  </si>
  <si>
    <t>Changes in equity for the year 2018</t>
  </si>
  <si>
    <t>Closing balance at 31 December 2018</t>
  </si>
  <si>
    <t>Revenue from sales and services</t>
  </si>
  <si>
    <t>Cost of sales and rendering of services</t>
  </si>
  <si>
    <t>Dividends paid to group shareholders</t>
  </si>
  <si>
    <t>Short-term provisions for employee benefits</t>
  </si>
  <si>
    <t>Retained earnings</t>
  </si>
  <si>
    <t>Current income tax payables</t>
  </si>
  <si>
    <t>from financial institutions</t>
  </si>
  <si>
    <t>Current portion of long-term borrowings</t>
  </si>
  <si>
    <t>Bank overdrafts and short-term borrowings</t>
  </si>
  <si>
    <t>from related parties</t>
  </si>
  <si>
    <t>Long-term borrowings from financial</t>
  </si>
  <si>
    <t>institutions</t>
  </si>
  <si>
    <t>As at 31 December 2019</t>
  </si>
  <si>
    <t>For the year ended 31 December 2019</t>
  </si>
  <si>
    <t>Opening balance 2019</t>
  </si>
  <si>
    <t>Changes in equity for the year 2019</t>
  </si>
  <si>
    <t>Closing balance at 31 December 2019</t>
  </si>
  <si>
    <t>The notes on pages 12 to 42 are an integral part of these consolidated financial statements and separate financial statements.</t>
  </si>
  <si>
    <t>(Loss) profit from sales</t>
  </si>
  <si>
    <t>(Loss) profit before income tax</t>
  </si>
  <si>
    <t>(Loss) profit for the period</t>
  </si>
  <si>
    <t>(Loss) profit attributable to:</t>
  </si>
  <si>
    <t>Total comprehensive (loss) income attributable to:</t>
  </si>
  <si>
    <t>Share of other comprehensive expense</t>
  </si>
  <si>
    <t>of an associate accounted for using the equity method</t>
  </si>
  <si>
    <t xml:space="preserve">Gross profit </t>
  </si>
  <si>
    <t>Total comprehensive (loss) income for the year</t>
  </si>
  <si>
    <t>Basic (loss) earnings per share</t>
  </si>
  <si>
    <t>(Loss) earnings  per share for (loss) profit attributable</t>
  </si>
  <si>
    <t xml:space="preserve">Income tax credit (expense) </t>
  </si>
  <si>
    <t>Cash (used in) generated from operations</t>
  </si>
  <si>
    <t>Income tax received (paid)</t>
  </si>
  <si>
    <t>Net cash (used in) generated from operating activities</t>
  </si>
  <si>
    <t>Net proceeds from short-term loans from related parties</t>
  </si>
  <si>
    <t xml:space="preserve">Net proceeds from short-term borrowings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</si>
  <si>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</si>
  <si>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with paid-up value </t>
  </si>
  <si>
    <t>of Baht 4.9338 each</t>
  </si>
  <si>
    <t xml:space="preserve">with par value </t>
  </si>
  <si>
    <t>Remeasurements of provisions for employee benefits</t>
  </si>
  <si>
    <t>Item that will be reclassified subsequently to profit or loss</t>
  </si>
  <si>
    <t>Changes in fair value of available-for-sale investments</t>
  </si>
  <si>
    <t xml:space="preserve">Net (decrease) increase in cash and cash equivalents </t>
  </si>
  <si>
    <t>Cash and cash equivalents at the beginning of the year</t>
  </si>
  <si>
    <t>Net cash generated from (used in) financing activities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</si>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</sst>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"/>
    <numFmt numFmtId="166" formatCode="#,##0\ ;\(#,##0\)"/>
    <numFmt numFmtId="167" formatCode="_(* #,##0_);_(* \(#,##0\);_(* &quot;-&quot;??_);_(@_)"/>
    <numFmt numFmtId="168" formatCode="#,##0;\(#,##0\);\-"/>
  </numFmts>
  <fonts count="30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i/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3" fillId="0" borderId="0"/>
    <xf numFmtId="0" fontId="17" fillId="0" borderId="0"/>
    <xf numFmtId="0" fontId="18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98">
    <xf numFmtId="0" fontId="0" fillId="0" borderId="0" xfId="0"/>
    <xf numFmtId="0" fontId="23" fillId="0" borderId="0" xfId="42" applyFont="1" applyFill="1" applyAlignment="1">
      <alignment vertical="center"/>
    </xf>
    <xf numFmtId="164" fontId="25" fillId="0" borderId="0" xfId="42" applyNumberFormat="1" applyFont="1" applyFill="1" applyAlignment="1">
      <alignment vertical="center"/>
    </xf>
    <xf numFmtId="0" fontId="25" fillId="0" borderId="0" xfId="42" applyFont="1" applyFill="1" applyAlignment="1">
      <alignment vertical="center"/>
    </xf>
    <xf numFmtId="164" fontId="25" fillId="0" borderId="0" xfId="42" applyNumberFormat="1" applyFont="1" applyFill="1" applyAlignment="1">
      <alignment horizontal="right" vertical="center"/>
    </xf>
    <xf numFmtId="164" fontId="26" fillId="0" borderId="0" xfId="42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4" fontId="26" fillId="0" borderId="0" xfId="28" applyNumberFormat="1" applyFont="1" applyFill="1" applyAlignment="1">
      <alignment horizontal="left" vertical="center"/>
    </xf>
    <xf numFmtId="164" fontId="25" fillId="0" borderId="0" xfId="41" applyNumberFormat="1" applyFont="1" applyFill="1" applyAlignment="1">
      <alignment horizontal="right" vertical="center"/>
    </xf>
    <xf numFmtId="164" fontId="25" fillId="0" borderId="0" xfId="41" applyNumberFormat="1" applyFont="1" applyFill="1" applyAlignment="1">
      <alignment vertical="center"/>
    </xf>
    <xf numFmtId="164" fontId="26" fillId="0" borderId="0" xfId="28" applyNumberFormat="1" applyFont="1" applyFill="1" applyBorder="1" applyAlignment="1">
      <alignment horizontal="left" vertical="center"/>
    </xf>
    <xf numFmtId="164" fontId="26" fillId="0" borderId="0" xfId="41" applyNumberFormat="1" applyFont="1" applyFill="1" applyBorder="1" applyAlignment="1">
      <alignment vertical="center"/>
    </xf>
    <xf numFmtId="164" fontId="25" fillId="0" borderId="0" xfId="41" applyNumberFormat="1" applyFont="1" applyFill="1" applyBorder="1" applyAlignment="1">
      <alignment horizontal="center" vertical="center"/>
    </xf>
    <xf numFmtId="164" fontId="25" fillId="0" borderId="0" xfId="41" applyNumberFormat="1" applyFont="1" applyFill="1" applyBorder="1" applyAlignment="1">
      <alignment horizontal="right" vertical="center"/>
    </xf>
    <xf numFmtId="164" fontId="25" fillId="0" borderId="0" xfId="41" applyNumberFormat="1" applyFont="1" applyFill="1" applyBorder="1" applyAlignment="1">
      <alignment vertical="center"/>
    </xf>
    <xf numFmtId="164" fontId="27" fillId="0" borderId="10" xfId="41" applyNumberFormat="1" applyFont="1" applyFill="1" applyBorder="1" applyAlignment="1">
      <alignment vertical="center"/>
    </xf>
    <xf numFmtId="164" fontId="25" fillId="0" borderId="10" xfId="41" applyNumberFormat="1" applyFont="1" applyFill="1" applyBorder="1" applyAlignment="1">
      <alignment horizontal="center" vertical="center"/>
    </xf>
    <xf numFmtId="164" fontId="25" fillId="0" borderId="10" xfId="41" applyNumberFormat="1" applyFont="1" applyFill="1" applyBorder="1" applyAlignment="1">
      <alignment horizontal="right" vertical="center"/>
    </xf>
    <xf numFmtId="164" fontId="26" fillId="0" borderId="0" xfId="41" applyNumberFormat="1" applyFont="1" applyFill="1" applyAlignment="1">
      <alignment horizontal="center" vertical="center"/>
    </xf>
    <xf numFmtId="0" fontId="26" fillId="0" borderId="0" xfId="41" quotePrefix="1" applyNumberFormat="1" applyFont="1" applyFill="1" applyBorder="1" applyAlignment="1">
      <alignment horizontal="right" vertical="center"/>
    </xf>
    <xf numFmtId="15" fontId="26" fillId="0" borderId="0" xfId="41" quotePrefix="1" applyNumberFormat="1" applyFont="1" applyFill="1" applyBorder="1" applyAlignment="1">
      <alignment horizontal="right" vertical="center"/>
    </xf>
    <xf numFmtId="164" fontId="26" fillId="0" borderId="0" xfId="41" applyNumberFormat="1" applyFont="1" applyFill="1" applyBorder="1" applyAlignment="1">
      <alignment horizontal="right" vertical="center"/>
    </xf>
    <xf numFmtId="164" fontId="26" fillId="0" borderId="0" xfId="41" applyNumberFormat="1" applyFont="1" applyFill="1" applyAlignment="1">
      <alignment vertical="center"/>
    </xf>
    <xf numFmtId="166" fontId="25" fillId="0" borderId="0" xfId="41" applyNumberFormat="1" applyFont="1" applyFill="1" applyBorder="1" applyAlignment="1">
      <alignment horizontal="right" vertical="center"/>
    </xf>
    <xf numFmtId="164" fontId="25" fillId="0" borderId="11" xfId="41" applyNumberFormat="1" applyFont="1" applyFill="1" applyBorder="1" applyAlignment="1">
      <alignment horizontal="right" vertical="center"/>
    </xf>
    <xf numFmtId="0" fontId="26" fillId="0" borderId="10" xfId="41" quotePrefix="1" applyNumberFormat="1" applyFont="1" applyFill="1" applyBorder="1" applyAlignment="1">
      <alignment horizontal="right" vertical="center"/>
    </xf>
    <xf numFmtId="41" fontId="25" fillId="0" borderId="0" xfId="41" applyNumberFormat="1" applyFont="1" applyFill="1" applyAlignment="1">
      <alignment horizontal="right" vertical="center"/>
    </xf>
    <xf numFmtId="167" fontId="25" fillId="0" borderId="0" xfId="28" applyNumberFormat="1" applyFont="1" applyFill="1" applyAlignment="1">
      <alignment horizontal="right" vertical="center"/>
    </xf>
    <xf numFmtId="167" fontId="25" fillId="0" borderId="0" xfId="28" applyNumberFormat="1" applyFont="1" applyFill="1" applyBorder="1" applyAlignment="1">
      <alignment horizontal="right" vertical="center"/>
    </xf>
    <xf numFmtId="164" fontId="26" fillId="0" borderId="10" xfId="41" applyNumberFormat="1" applyFont="1" applyFill="1" applyBorder="1" applyAlignment="1">
      <alignment vertical="center"/>
    </xf>
    <xf numFmtId="167" fontId="25" fillId="0" borderId="10" xfId="28" applyNumberFormat="1" applyFont="1" applyFill="1" applyBorder="1" applyAlignment="1">
      <alignment horizontal="right" vertical="center"/>
    </xf>
    <xf numFmtId="164" fontId="27" fillId="0" borderId="0" xfId="41" applyNumberFormat="1" applyFont="1" applyFill="1" applyBorder="1" applyAlignment="1">
      <alignment vertical="center"/>
    </xf>
    <xf numFmtId="164" fontId="26" fillId="0" borderId="0" xfId="41" quotePrefix="1" applyNumberFormat="1" applyFont="1" applyFill="1" applyBorder="1" applyAlignment="1">
      <alignment horizontal="right" vertical="center"/>
    </xf>
    <xf numFmtId="168" fontId="25" fillId="0" borderId="0" xfId="41" applyNumberFormat="1" applyFont="1" applyFill="1" applyBorder="1" applyAlignment="1">
      <alignment horizontal="right" vertical="center"/>
    </xf>
    <xf numFmtId="168" fontId="25" fillId="0" borderId="0" xfId="41" applyNumberFormat="1" applyFont="1" applyFill="1" applyBorder="1" applyAlignment="1">
      <alignment vertical="center"/>
    </xf>
    <xf numFmtId="168" fontId="25" fillId="0" borderId="10" xfId="41" applyNumberFormat="1" applyFont="1" applyFill="1" applyBorder="1" applyAlignment="1">
      <alignment horizontal="right" vertical="center"/>
    </xf>
    <xf numFmtId="168" fontId="25" fillId="0" borderId="0" xfId="41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4" fontId="25" fillId="0" borderId="0" xfId="42" applyNumberFormat="1" applyFont="1" applyFill="1" applyAlignment="1">
      <alignment horizontal="center" vertical="center"/>
    </xf>
    <xf numFmtId="164" fontId="26" fillId="0" borderId="0" xfId="42" applyNumberFormat="1" applyFont="1" applyFill="1" applyBorder="1" applyAlignment="1">
      <alignment vertical="center"/>
    </xf>
    <xf numFmtId="164" fontId="25" fillId="0" borderId="0" xfId="42" applyNumberFormat="1" applyFont="1" applyFill="1" applyBorder="1" applyAlignment="1">
      <alignment horizontal="center" vertical="center"/>
    </xf>
    <xf numFmtId="164" fontId="25" fillId="0" borderId="0" xfId="42" applyNumberFormat="1" applyFont="1" applyFill="1" applyBorder="1" applyAlignment="1">
      <alignment horizontal="right" vertical="center"/>
    </xf>
    <xf numFmtId="0" fontId="25" fillId="0" borderId="0" xfId="42" applyFont="1" applyFill="1" applyBorder="1" applyAlignment="1">
      <alignment vertical="center"/>
    </xf>
    <xf numFmtId="164" fontId="27" fillId="0" borderId="12" xfId="42" applyNumberFormat="1" applyFont="1" applyFill="1" applyBorder="1" applyAlignment="1">
      <alignment vertical="center"/>
    </xf>
    <xf numFmtId="164" fontId="25" fillId="0" borderId="12" xfId="42" applyNumberFormat="1" applyFont="1" applyFill="1" applyBorder="1" applyAlignment="1">
      <alignment horizontal="center" vertical="center"/>
    </xf>
    <xf numFmtId="164" fontId="25" fillId="0" borderId="12" xfId="42" applyNumberFormat="1" applyFont="1" applyFill="1" applyBorder="1" applyAlignment="1">
      <alignment horizontal="right" vertical="center"/>
    </xf>
    <xf numFmtId="0" fontId="25" fillId="0" borderId="12" xfId="42" applyFont="1" applyFill="1" applyBorder="1" applyAlignment="1">
      <alignment vertical="center"/>
    </xf>
    <xf numFmtId="0" fontId="25" fillId="0" borderId="0" xfId="42" applyFont="1" applyFill="1" applyAlignment="1">
      <alignment horizontal="right" vertical="center"/>
    </xf>
    <xf numFmtId="164" fontId="23" fillId="0" borderId="0" xfId="41" applyNumberFormat="1" applyFont="1" applyFill="1" applyAlignment="1">
      <alignment vertical="center"/>
    </xf>
    <xf numFmtId="164" fontId="23" fillId="0" borderId="0" xfId="41" applyNumberFormat="1" applyFont="1" applyFill="1" applyAlignment="1">
      <alignment horizontal="center" vertical="center"/>
    </xf>
    <xf numFmtId="164" fontId="24" fillId="0" borderId="0" xfId="41" applyNumberFormat="1" applyFont="1" applyFill="1" applyBorder="1" applyAlignment="1">
      <alignment vertical="center"/>
    </xf>
    <xf numFmtId="164" fontId="24" fillId="0" borderId="0" xfId="41" applyNumberFormat="1" applyFont="1" applyFill="1" applyAlignment="1">
      <alignment horizontal="center" vertical="center"/>
    </xf>
    <xf numFmtId="0" fontId="24" fillId="0" borderId="12" xfId="41" applyNumberFormat="1" applyFont="1" applyFill="1" applyBorder="1" applyAlignment="1">
      <alignment horizontal="right" vertical="center"/>
    </xf>
    <xf numFmtId="0" fontId="24" fillId="0" borderId="0" xfId="41" applyNumberFormat="1" applyFont="1" applyFill="1" applyAlignment="1">
      <alignment horizontal="right" vertical="center"/>
    </xf>
    <xf numFmtId="0" fontId="24" fillId="0" borderId="0" xfId="41" quotePrefix="1" applyNumberFormat="1" applyFont="1" applyFill="1" applyBorder="1" applyAlignment="1">
      <alignment horizontal="right" vertical="center"/>
    </xf>
    <xf numFmtId="15" fontId="24" fillId="0" borderId="0" xfId="41" quotePrefix="1" applyNumberFormat="1" applyFont="1" applyFill="1" applyBorder="1" applyAlignment="1">
      <alignment horizontal="right" vertical="center"/>
    </xf>
    <xf numFmtId="164" fontId="24" fillId="0" borderId="0" xfId="41" applyNumberFormat="1" applyFont="1" applyFill="1" applyBorder="1" applyAlignment="1">
      <alignment horizontal="right" vertical="center"/>
    </xf>
    <xf numFmtId="164" fontId="24" fillId="0" borderId="0" xfId="41" applyNumberFormat="1" applyFont="1" applyFill="1" applyAlignment="1">
      <alignment vertical="center"/>
    </xf>
    <xf numFmtId="164" fontId="23" fillId="0" borderId="0" xfId="41" applyNumberFormat="1" applyFont="1" applyFill="1" applyAlignment="1">
      <alignment horizontal="right" vertical="center"/>
    </xf>
    <xf numFmtId="164" fontId="23" fillId="0" borderId="0" xfId="41" applyNumberFormat="1" applyFont="1" applyFill="1" applyBorder="1" applyAlignment="1">
      <alignment horizontal="right" vertical="center"/>
    </xf>
    <xf numFmtId="164" fontId="23" fillId="0" borderId="10" xfId="41" applyNumberFormat="1" applyFont="1" applyFill="1" applyBorder="1" applyAlignment="1">
      <alignment horizontal="right" vertical="center"/>
    </xf>
    <xf numFmtId="164" fontId="23" fillId="0" borderId="11" xfId="41" applyNumberFormat="1" applyFont="1" applyFill="1" applyBorder="1" applyAlignment="1">
      <alignment horizontal="right" vertical="center"/>
    </xf>
    <xf numFmtId="0" fontId="24" fillId="0" borderId="10" xfId="41" quotePrefix="1" applyNumberFormat="1" applyFont="1" applyFill="1" applyBorder="1" applyAlignment="1">
      <alignment horizontal="right" vertical="center"/>
    </xf>
    <xf numFmtId="164" fontId="23" fillId="0" borderId="10" xfId="41" applyNumberFormat="1" applyFont="1" applyFill="1" applyBorder="1" applyAlignment="1">
      <alignment vertical="center"/>
    </xf>
    <xf numFmtId="164" fontId="23" fillId="0" borderId="12" xfId="42" applyNumberFormat="1" applyFont="1" applyFill="1" applyBorder="1" applyAlignment="1">
      <alignment vertical="center"/>
    </xf>
    <xf numFmtId="164" fontId="23" fillId="0" borderId="12" xfId="42" applyNumberFormat="1" applyFont="1" applyFill="1" applyBorder="1" applyAlignment="1">
      <alignment horizontal="right" vertical="center"/>
    </xf>
    <xf numFmtId="164" fontId="23" fillId="0" borderId="10" xfId="41" applyNumberFormat="1" applyFont="1" applyFill="1" applyBorder="1" applyAlignment="1">
      <alignment horizontal="center" vertical="center"/>
    </xf>
    <xf numFmtId="167" fontId="23" fillId="0" borderId="1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Alignment="1">
      <alignment vertical="center"/>
    </xf>
    <xf numFmtId="168" fontId="25" fillId="0" borderId="11" xfId="28" applyNumberFormat="1" applyFont="1" applyFill="1" applyBorder="1" applyAlignment="1">
      <alignment horizontal="right" vertical="center"/>
    </xf>
    <xf numFmtId="164" fontId="24" fillId="0" borderId="0" xfId="42" applyNumberFormat="1" applyFont="1" applyFill="1" applyBorder="1" applyAlignment="1">
      <alignment vertical="center"/>
    </xf>
    <xf numFmtId="164" fontId="23" fillId="0" borderId="0" xfId="42" applyNumberFormat="1" applyFont="1" applyFill="1" applyBorder="1" applyAlignment="1">
      <alignment horizontal="right" vertical="center"/>
    </xf>
    <xf numFmtId="0" fontId="23" fillId="0" borderId="0" xfId="42" applyFont="1" applyFill="1" applyBorder="1" applyAlignment="1">
      <alignment vertical="center"/>
    </xf>
    <xf numFmtId="168" fontId="25" fillId="0" borderId="10" xfId="41" quotePrefix="1" applyNumberFormat="1" applyFont="1" applyFill="1" applyBorder="1" applyAlignment="1">
      <alignment horizontal="right" vertical="center"/>
    </xf>
    <xf numFmtId="164" fontId="25" fillId="0" borderId="0" xfId="41" applyNumberFormat="1" applyFont="1" applyFill="1" applyAlignment="1">
      <alignment horizontal="center" vertical="center"/>
    </xf>
    <xf numFmtId="164" fontId="26" fillId="0" borderId="0" xfId="41" applyNumberFormat="1" applyFont="1" applyFill="1" applyBorder="1" applyAlignment="1">
      <alignment horizontal="center" vertical="center"/>
    </xf>
    <xf numFmtId="164" fontId="26" fillId="0" borderId="10" xfId="41" applyNumberFormat="1" applyFont="1" applyFill="1" applyBorder="1" applyAlignment="1">
      <alignment horizontal="center" vertical="center"/>
    </xf>
    <xf numFmtId="0" fontId="26" fillId="0" borderId="12" xfId="41" applyNumberFormat="1" applyFont="1" applyFill="1" applyBorder="1" applyAlignment="1">
      <alignment horizontal="right" vertical="center"/>
    </xf>
    <xf numFmtId="0" fontId="26" fillId="0" borderId="0" xfId="41" applyNumberFormat="1" applyFont="1" applyFill="1" applyAlignment="1">
      <alignment horizontal="right" vertical="center"/>
    </xf>
    <xf numFmtId="164" fontId="25" fillId="0" borderId="0" xfId="28" applyNumberFormat="1" applyFont="1" applyFill="1" applyAlignment="1">
      <alignment horizontal="right" vertical="center"/>
    </xf>
    <xf numFmtId="164" fontId="25" fillId="0" borderId="0" xfId="28" applyNumberFormat="1" applyFont="1" applyFill="1" applyBorder="1" applyAlignment="1">
      <alignment horizontal="right" vertical="center"/>
    </xf>
    <xf numFmtId="164" fontId="26" fillId="0" borderId="0" xfId="41" applyNumberFormat="1" applyFont="1" applyFill="1" applyAlignment="1">
      <alignment horizontal="left" vertical="center"/>
    </xf>
    <xf numFmtId="166" fontId="25" fillId="0" borderId="0" xfId="41" applyNumberFormat="1" applyFont="1" applyFill="1" applyAlignment="1">
      <alignment horizontal="right" vertical="center"/>
    </xf>
    <xf numFmtId="164" fontId="25" fillId="0" borderId="0" xfId="41" quotePrefix="1" applyNumberFormat="1" applyFont="1" applyFill="1" applyAlignment="1">
      <alignment vertical="center"/>
    </xf>
    <xf numFmtId="164" fontId="23" fillId="0" borderId="0" xfId="41" quotePrefix="1" applyNumberFormat="1" applyFont="1" applyFill="1" applyAlignment="1">
      <alignment horizontal="center" vertical="center"/>
    </xf>
    <xf numFmtId="164" fontId="23" fillId="0" borderId="0" xfId="41" applyNumberFormat="1" applyFont="1" applyFill="1" applyBorder="1" applyAlignment="1">
      <alignment vertical="center"/>
    </xf>
    <xf numFmtId="0" fontId="23" fillId="0" borderId="0" xfId="0" applyFont="1" applyFill="1"/>
    <xf numFmtId="164" fontId="23" fillId="0" borderId="12" xfId="41" applyNumberFormat="1" applyFont="1" applyFill="1" applyBorder="1" applyAlignment="1">
      <alignment horizontal="right" vertical="center"/>
    </xf>
    <xf numFmtId="165" fontId="23" fillId="0" borderId="11" xfId="41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horizontal="right" vertical="center"/>
    </xf>
    <xf numFmtId="165" fontId="23" fillId="0" borderId="0" xfId="41" applyNumberFormat="1" applyFont="1" applyFill="1" applyBorder="1" applyAlignment="1">
      <alignment horizontal="right" vertical="center"/>
    </xf>
    <xf numFmtId="164" fontId="24" fillId="0" borderId="0" xfId="28" applyNumberFormat="1" applyFont="1" applyFill="1" applyAlignment="1">
      <alignment horizontal="left" vertical="center"/>
    </xf>
    <xf numFmtId="164" fontId="24" fillId="0" borderId="0" xfId="42" applyNumberFormat="1" applyFont="1" applyFill="1" applyAlignment="1">
      <alignment vertical="center"/>
    </xf>
    <xf numFmtId="164" fontId="23" fillId="0" borderId="0" xfId="42" applyNumberFormat="1" applyFont="1" applyFill="1" applyAlignment="1">
      <alignment horizontal="right" vertical="center"/>
    </xf>
    <xf numFmtId="164" fontId="29" fillId="0" borderId="12" xfId="42" applyNumberFormat="1" applyFont="1" applyFill="1" applyBorder="1" applyAlignment="1">
      <alignment vertical="center"/>
    </xf>
    <xf numFmtId="164" fontId="23" fillId="0" borderId="0" xfId="42" applyNumberFormat="1" applyFont="1" applyFill="1" applyAlignment="1">
      <alignment vertical="center"/>
    </xf>
    <xf numFmtId="164" fontId="24" fillId="0" borderId="0" xfId="42" applyNumberFormat="1" applyFont="1" applyFill="1" applyBorder="1" applyAlignment="1">
      <alignment horizontal="center" vertical="center"/>
    </xf>
    <xf numFmtId="164" fontId="24" fillId="0" borderId="0" xfId="42" applyNumberFormat="1" applyFont="1" applyFill="1" applyBorder="1" applyAlignment="1">
      <alignment horizontal="right" vertical="center"/>
    </xf>
    <xf numFmtId="164" fontId="24" fillId="0" borderId="0" xfId="42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164" fontId="24" fillId="0" borderId="0" xfId="42" quotePrefix="1" applyNumberFormat="1" applyFont="1" applyFill="1" applyAlignment="1">
      <alignment horizontal="right" vertical="center"/>
    </xf>
    <xf numFmtId="0" fontId="24" fillId="0" borderId="0" xfId="42" applyFont="1" applyFill="1" applyAlignment="1">
      <alignment horizontal="right" vertical="center"/>
    </xf>
    <xf numFmtId="164" fontId="24" fillId="0" borderId="10" xfId="42" applyNumberFormat="1" applyFont="1" applyFill="1" applyBorder="1" applyAlignment="1">
      <alignment horizontal="center" vertical="center"/>
    </xf>
    <xf numFmtId="49" fontId="24" fillId="0" borderId="12" xfId="42" applyNumberFormat="1" applyFont="1" applyFill="1" applyBorder="1" applyAlignment="1">
      <alignment horizontal="right" vertical="center"/>
    </xf>
    <xf numFmtId="164" fontId="24" fillId="0" borderId="12" xfId="42" applyNumberFormat="1" applyFont="1" applyFill="1" applyBorder="1" applyAlignment="1">
      <alignment horizontal="right" vertical="center"/>
    </xf>
    <xf numFmtId="164" fontId="24" fillId="0" borderId="12" xfId="42" quotePrefix="1" applyNumberFormat="1" applyFont="1" applyFill="1" applyBorder="1" applyAlignment="1">
      <alignment horizontal="right" vertical="center"/>
    </xf>
    <xf numFmtId="164" fontId="24" fillId="0" borderId="10" xfId="42" applyNumberFormat="1" applyFont="1" applyFill="1" applyBorder="1" applyAlignment="1">
      <alignment horizontal="right" vertical="center"/>
    </xf>
    <xf numFmtId="164" fontId="24" fillId="0" borderId="0" xfId="42" applyNumberFormat="1" applyFont="1" applyFill="1" applyAlignment="1">
      <alignment horizontal="center" vertical="center"/>
    </xf>
    <xf numFmtId="168" fontId="24" fillId="0" borderId="0" xfId="42" applyNumberFormat="1" applyFont="1" applyFill="1" applyAlignment="1">
      <alignment horizontal="right" vertical="center"/>
    </xf>
    <xf numFmtId="168" fontId="23" fillId="0" borderId="0" xfId="42" applyNumberFormat="1" applyFont="1" applyFill="1" applyBorder="1" applyAlignment="1">
      <alignment horizontal="right" vertical="center"/>
    </xf>
    <xf numFmtId="168" fontId="24" fillId="0" borderId="0" xfId="42" applyNumberFormat="1" applyFont="1" applyFill="1" applyBorder="1" applyAlignment="1">
      <alignment horizontal="right" vertical="center"/>
    </xf>
    <xf numFmtId="168" fontId="23" fillId="0" borderId="0" xfId="42" applyNumberFormat="1" applyFont="1" applyFill="1" applyAlignment="1">
      <alignment horizontal="right" vertical="center"/>
    </xf>
    <xf numFmtId="0" fontId="24" fillId="0" borderId="0" xfId="42" applyFont="1" applyFill="1" applyAlignment="1">
      <alignment vertical="center"/>
    </xf>
    <xf numFmtId="168" fontId="23" fillId="0" borderId="0" xfId="42" applyNumberFormat="1" applyFont="1" applyFill="1" applyBorder="1" applyAlignment="1">
      <alignment horizontal="center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42" applyNumberFormat="1" applyFont="1" applyFill="1" applyAlignment="1">
      <alignment vertical="center"/>
    </xf>
    <xf numFmtId="164" fontId="23" fillId="0" borderId="0" xfId="42" applyNumberFormat="1" applyFont="1" applyFill="1" applyAlignment="1">
      <alignment horizontal="center" vertical="center"/>
    </xf>
    <xf numFmtId="168" fontId="23" fillId="0" borderId="10" xfId="28" applyNumberFormat="1" applyFont="1" applyFill="1" applyBorder="1" applyAlignment="1">
      <alignment horizontal="right" vertical="center"/>
    </xf>
    <xf numFmtId="168" fontId="23" fillId="0" borderId="10" xfId="42" applyNumberFormat="1" applyFont="1" applyFill="1" applyBorder="1" applyAlignment="1">
      <alignment horizontal="right" vertical="center"/>
    </xf>
    <xf numFmtId="168" fontId="23" fillId="0" borderId="13" xfId="42" applyNumberFormat="1" applyFont="1" applyFill="1" applyBorder="1" applyAlignment="1">
      <alignment horizontal="right" vertical="center"/>
    </xf>
    <xf numFmtId="164" fontId="23" fillId="0" borderId="0" xfId="42" applyNumberFormat="1" applyFont="1" applyFill="1" applyBorder="1" applyAlignment="1">
      <alignment vertical="center"/>
    </xf>
    <xf numFmtId="43" fontId="23" fillId="0" borderId="0" xfId="28" applyFont="1" applyFill="1" applyAlignment="1">
      <alignment horizontal="right" vertical="center"/>
    </xf>
    <xf numFmtId="164" fontId="26" fillId="0" borderId="0" xfId="42" applyNumberFormat="1" applyFont="1" applyFill="1" applyAlignment="1">
      <alignment horizontal="right" vertical="center"/>
    </xf>
    <xf numFmtId="164" fontId="26" fillId="0" borderId="0" xfId="42" applyNumberFormat="1" applyFont="1" applyFill="1" applyBorder="1" applyAlignment="1">
      <alignment horizontal="center" vertical="center"/>
    </xf>
    <xf numFmtId="164" fontId="26" fillId="0" borderId="0" xfId="42" applyNumberFormat="1" applyFont="1" applyFill="1" applyBorder="1" applyAlignment="1">
      <alignment horizontal="right" vertical="center"/>
    </xf>
    <xf numFmtId="164" fontId="26" fillId="0" borderId="0" xfId="42" quotePrefix="1" applyNumberFormat="1" applyFont="1" applyFill="1" applyAlignment="1">
      <alignment horizontal="right" vertical="center"/>
    </xf>
    <xf numFmtId="0" fontId="26" fillId="0" borderId="0" xfId="42" applyFont="1" applyFill="1" applyAlignment="1">
      <alignment horizontal="right" vertical="center"/>
    </xf>
    <xf numFmtId="164" fontId="26" fillId="0" borderId="10" xfId="42" applyNumberFormat="1" applyFont="1" applyFill="1" applyBorder="1" applyAlignment="1">
      <alignment horizontal="center" vertical="center"/>
    </xf>
    <xf numFmtId="49" fontId="26" fillId="0" borderId="12" xfId="42" applyNumberFormat="1" applyFont="1" applyFill="1" applyBorder="1" applyAlignment="1">
      <alignment horizontal="right" vertical="center"/>
    </xf>
    <xf numFmtId="164" fontId="26" fillId="0" borderId="12" xfId="42" applyNumberFormat="1" applyFont="1" applyFill="1" applyBorder="1" applyAlignment="1">
      <alignment horizontal="right" vertical="center"/>
    </xf>
    <xf numFmtId="164" fontId="26" fillId="0" borderId="12" xfId="42" quotePrefix="1" applyNumberFormat="1" applyFont="1" applyFill="1" applyBorder="1" applyAlignment="1">
      <alignment horizontal="right" vertical="center"/>
    </xf>
    <xf numFmtId="164" fontId="26" fillId="0" borderId="0" xfId="42" applyNumberFormat="1" applyFont="1" applyFill="1" applyAlignment="1">
      <alignment horizontal="center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0" borderId="0" xfId="42" applyNumberFormat="1" applyFont="1" applyFill="1" applyBorder="1" applyAlignment="1">
      <alignment horizontal="right" vertical="center"/>
    </xf>
    <xf numFmtId="0" fontId="26" fillId="0" borderId="0" xfId="42" applyFont="1" applyFill="1" applyAlignment="1">
      <alignment vertical="center"/>
    </xf>
    <xf numFmtId="168" fontId="25" fillId="0" borderId="0" xfId="42" applyNumberFormat="1" applyFont="1" applyFill="1" applyAlignment="1">
      <alignment vertical="center"/>
    </xf>
    <xf numFmtId="168" fontId="25" fillId="0" borderId="10" xfId="29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horizontal="center" vertical="center"/>
    </xf>
    <xf numFmtId="168" fontId="25" fillId="0" borderId="14" xfId="29" applyNumberFormat="1" applyFont="1" applyFill="1" applyBorder="1" applyAlignment="1">
      <alignment horizontal="right" vertical="center"/>
    </xf>
    <xf numFmtId="168" fontId="25" fillId="0" borderId="14" xfId="42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4" fontId="26" fillId="24" borderId="0" xfId="41" applyNumberFormat="1" applyFont="1" applyFill="1" applyBorder="1" applyAlignment="1">
      <alignment horizontal="right" vertical="center"/>
    </xf>
    <xf numFmtId="164" fontId="25" fillId="24" borderId="0" xfId="41" applyNumberFormat="1" applyFont="1" applyFill="1" applyAlignment="1">
      <alignment horizontal="right" vertical="center"/>
    </xf>
    <xf numFmtId="164" fontId="25" fillId="24" borderId="0" xfId="28" applyNumberFormat="1" applyFont="1" applyFill="1" applyAlignment="1">
      <alignment horizontal="right" vertical="center"/>
    </xf>
    <xf numFmtId="164" fontId="25" fillId="24" borderId="10" xfId="41" applyNumberFormat="1" applyFont="1" applyFill="1" applyBorder="1" applyAlignment="1">
      <alignment horizontal="right" vertical="center"/>
    </xf>
    <xf numFmtId="166" fontId="25" fillId="24" borderId="0" xfId="41" applyNumberFormat="1" applyFont="1" applyFill="1" applyBorder="1" applyAlignment="1">
      <alignment horizontal="right" vertical="center"/>
    </xf>
    <xf numFmtId="164" fontId="25" fillId="24" borderId="0" xfId="41" applyNumberFormat="1" applyFont="1" applyFill="1" applyBorder="1" applyAlignment="1">
      <alignment horizontal="right" vertical="center"/>
    </xf>
    <xf numFmtId="166" fontId="25" fillId="24" borderId="0" xfId="41" applyNumberFormat="1" applyFont="1" applyFill="1" applyAlignment="1">
      <alignment horizontal="right" vertical="center"/>
    </xf>
    <xf numFmtId="164" fontId="25" fillId="24" borderId="11" xfId="41" applyNumberFormat="1" applyFont="1" applyFill="1" applyBorder="1" applyAlignment="1">
      <alignment horizontal="right" vertical="center"/>
    </xf>
    <xf numFmtId="0" fontId="26" fillId="24" borderId="0" xfId="41" quotePrefix="1" applyNumberFormat="1" applyFont="1" applyFill="1" applyBorder="1" applyAlignment="1">
      <alignment horizontal="right" vertical="center"/>
    </xf>
    <xf numFmtId="164" fontId="25" fillId="24" borderId="0" xfId="41" applyNumberFormat="1" applyFont="1" applyFill="1" applyAlignment="1">
      <alignment vertical="center"/>
    </xf>
    <xf numFmtId="168" fontId="23" fillId="24" borderId="0" xfId="42" applyNumberFormat="1" applyFont="1" applyFill="1" applyBorder="1" applyAlignment="1">
      <alignment horizontal="right" vertical="center"/>
    </xf>
    <xf numFmtId="168" fontId="23" fillId="24" borderId="0" xfId="28" applyNumberFormat="1" applyFont="1" applyFill="1" applyBorder="1" applyAlignment="1">
      <alignment horizontal="right" vertical="center"/>
    </xf>
    <xf numFmtId="168" fontId="23" fillId="24" borderId="10" xfId="28" applyNumberFormat="1" applyFont="1" applyFill="1" applyBorder="1" applyAlignment="1">
      <alignment horizontal="right" vertical="center"/>
    </xf>
    <xf numFmtId="168" fontId="23" fillId="24" borderId="13" xfId="42" applyNumberFormat="1" applyFont="1" applyFill="1" applyBorder="1" applyAlignment="1">
      <alignment horizontal="right" vertical="center"/>
    </xf>
    <xf numFmtId="168" fontId="23" fillId="24" borderId="0" xfId="42" applyNumberFormat="1" applyFont="1" applyFill="1" applyAlignment="1">
      <alignment horizontal="right" vertical="center"/>
    </xf>
    <xf numFmtId="168" fontId="23" fillId="24" borderId="10" xfId="42" applyNumberFormat="1" applyFont="1" applyFill="1" applyBorder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5" fillId="24" borderId="14" xfId="29" applyNumberFormat="1" applyFont="1" applyFill="1" applyBorder="1" applyAlignment="1">
      <alignment horizontal="right" vertical="center"/>
    </xf>
    <xf numFmtId="168" fontId="25" fillId="24" borderId="14" xfId="42" applyNumberFormat="1" applyFont="1" applyFill="1" applyBorder="1" applyAlignment="1">
      <alignment vertical="center"/>
    </xf>
    <xf numFmtId="15" fontId="26" fillId="24" borderId="0" xfId="41" quotePrefix="1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8" fontId="25" fillId="24" borderId="0" xfId="41" applyNumberFormat="1" applyFont="1" applyFill="1" applyBorder="1" applyAlignment="1">
      <alignment horizontal="right" vertical="center"/>
    </xf>
    <xf numFmtId="168" fontId="25" fillId="24" borderId="10" xfId="41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5" fillId="24" borderId="11" xfId="28" applyNumberFormat="1" applyFont="1" applyFill="1" applyBorder="1" applyAlignment="1">
      <alignment horizontal="right" vertical="center"/>
    </xf>
    <xf numFmtId="164" fontId="25" fillId="0" borderId="0" xfId="41" applyNumberFormat="1" applyFont="1" applyFill="1" applyAlignment="1">
      <alignment horizontal="center" vertical="center"/>
    </xf>
    <xf numFmtId="164" fontId="24" fillId="0" borderId="0" xfId="41" applyNumberFormat="1" applyFont="1" applyFill="1" applyBorder="1" applyAlignment="1">
      <alignment horizontal="center" vertical="center"/>
    </xf>
    <xf numFmtId="164" fontId="24" fillId="0" borderId="10" xfId="41" applyNumberFormat="1" applyFont="1" applyFill="1" applyBorder="1" applyAlignment="1">
      <alignment horizontal="center" vertical="center"/>
    </xf>
    <xf numFmtId="164" fontId="24" fillId="24" borderId="0" xfId="41" applyNumberFormat="1" applyFont="1" applyFill="1" applyBorder="1" applyAlignment="1">
      <alignment horizontal="right" vertical="center"/>
    </xf>
    <xf numFmtId="164" fontId="23" fillId="24" borderId="0" xfId="41" applyNumberFormat="1" applyFont="1" applyFill="1" applyAlignment="1">
      <alignment horizontal="right" vertical="center"/>
    </xf>
    <xf numFmtId="164" fontId="23" fillId="24" borderId="10" xfId="41" applyNumberFormat="1" applyFont="1" applyFill="1" applyBorder="1" applyAlignment="1">
      <alignment horizontal="right" vertical="center"/>
    </xf>
    <xf numFmtId="164" fontId="23" fillId="24" borderId="10" xfId="41" applyNumberFormat="1" applyFont="1" applyFill="1" applyBorder="1" applyAlignment="1">
      <alignment vertical="center"/>
    </xf>
    <xf numFmtId="164" fontId="23" fillId="24" borderId="0" xfId="41" applyNumberFormat="1" applyFont="1" applyFill="1" applyBorder="1" applyAlignment="1">
      <alignment horizontal="right" vertical="center"/>
    </xf>
    <xf numFmtId="164" fontId="23" fillId="24" borderId="11" xfId="41" applyNumberFormat="1" applyFont="1" applyFill="1" applyBorder="1" applyAlignment="1">
      <alignment horizontal="right" vertical="center"/>
    </xf>
    <xf numFmtId="164" fontId="23" fillId="24" borderId="12" xfId="41" applyNumberFormat="1" applyFont="1" applyFill="1" applyBorder="1" applyAlignment="1">
      <alignment horizontal="right" vertical="center"/>
    </xf>
    <xf numFmtId="165" fontId="23" fillId="24" borderId="11" xfId="41" applyNumberFormat="1" applyFont="1" applyFill="1" applyBorder="1" applyAlignment="1">
      <alignment horizontal="right" vertical="center"/>
    </xf>
    <xf numFmtId="164" fontId="25" fillId="0" borderId="0" xfId="41" applyNumberFormat="1" applyFont="1" applyFill="1" applyAlignment="1">
      <alignment horizontal="center" vertical="center"/>
    </xf>
    <xf numFmtId="164" fontId="25" fillId="0" borderId="10" xfId="41" applyNumberFormat="1" applyFont="1" applyFill="1" applyBorder="1" applyAlignment="1">
      <alignment vertical="center"/>
    </xf>
    <xf numFmtId="164" fontId="25" fillId="0" borderId="10" xfId="41" applyNumberFormat="1" applyFont="1" applyFill="1" applyBorder="1" applyAlignment="1">
      <alignment horizontal="justify" vertical="center" wrapText="1"/>
    </xf>
    <xf numFmtId="164" fontId="26" fillId="0" borderId="10" xfId="41" applyNumberFormat="1" applyFont="1" applyFill="1" applyBorder="1" applyAlignment="1">
      <alignment horizontal="center" vertical="center"/>
    </xf>
    <xf numFmtId="164" fontId="26" fillId="0" borderId="0" xfId="41" applyNumberFormat="1" applyFont="1" applyFill="1" applyBorder="1" applyAlignment="1">
      <alignment horizontal="center" vertical="center"/>
    </xf>
    <xf numFmtId="164" fontId="25" fillId="0" borderId="0" xfId="41" applyNumberFormat="1" applyFont="1" applyFill="1" applyAlignment="1">
      <alignment horizontal="center" vertical="center"/>
    </xf>
    <xf numFmtId="164" fontId="24" fillId="0" borderId="0" xfId="41" applyNumberFormat="1" applyFont="1" applyFill="1" applyBorder="1" applyAlignment="1">
      <alignment horizontal="center" vertical="center"/>
    </xf>
    <xf numFmtId="164" fontId="24" fillId="0" borderId="10" xfId="41" applyNumberFormat="1" applyFont="1" applyFill="1" applyBorder="1" applyAlignment="1">
      <alignment horizontal="center" vertical="center"/>
    </xf>
    <xf numFmtId="164" fontId="24" fillId="0" borderId="10" xfId="42" applyNumberFormat="1" applyFont="1" applyFill="1" applyBorder="1" applyAlignment="1">
      <alignment horizontal="center" vertical="center"/>
    </xf>
    <xf numFmtId="164" fontId="24" fillId="0" borderId="12" xfId="42" applyNumberFormat="1" applyFont="1" applyFill="1" applyBorder="1" applyAlignment="1">
      <alignment horizontal="center" vertical="center"/>
    </xf>
    <xf numFmtId="164" fontId="24" fillId="0" borderId="15" xfId="42" applyNumberFormat="1" applyFont="1" applyFill="1" applyBorder="1" applyAlignment="1">
      <alignment horizontal="center" vertical="center"/>
    </xf>
    <xf numFmtId="164" fontId="26" fillId="0" borderId="10" xfId="42" applyNumberFormat="1" applyFont="1" applyFill="1" applyBorder="1" applyAlignment="1">
      <alignment horizontal="center" vertical="center"/>
    </xf>
    <xf numFmtId="164" fontId="26" fillId="0" borderId="12" xfId="42" applyNumberFormat="1" applyFont="1" applyFill="1" applyBorder="1" applyAlignment="1">
      <alignment horizontal="center" vertical="center"/>
    </xf>
    <xf numFmtId="164" fontId="25" fillId="0" borderId="10" xfId="41" applyNumberFormat="1" applyFont="1" applyFill="1" applyBorder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0"/>
    <cellStyle name="Normal_Esso TH 311205 - E" xfId="41"/>
    <cellStyle name="Normal_Esso TH 311205 - E_FS ETL1Q11_Eng_Final" xfId="42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view="pageBreakPreview" zoomScale="120" zoomScaleNormal="100" zoomScaleSheetLayoutView="120" workbookViewId="0">
      <selection activeCell="M3" sqref="M3"/>
    </sheetView>
  </sheetViews>
  <sheetFormatPr defaultColWidth="9.109375" defaultRowHeight="16.5" customHeight="1"/>
  <cols>
    <col min="1" max="3" width="1.5546875" style="11" customWidth="1"/>
    <col min="4" max="4" width="31" style="11" customWidth="1"/>
    <col min="5" max="5" width="5.109375" style="76" customWidth="1"/>
    <col min="6" max="6" width="0.5546875" style="76" customWidth="1"/>
    <col min="7" max="7" width="12.44140625" style="10" bestFit="1" customWidth="1"/>
    <col min="8" max="8" width="0.88671875" style="10" customWidth="1"/>
    <col min="9" max="9" width="12.109375" style="10" customWidth="1"/>
    <col min="10" max="10" width="0.88671875" style="10" customWidth="1"/>
    <col min="11" max="11" width="12.44140625" style="10" bestFit="1" customWidth="1"/>
    <col min="12" max="12" width="0.88671875" style="10" customWidth="1"/>
    <col min="13" max="13" width="12.44140625" style="10" bestFit="1" customWidth="1"/>
    <col min="14" max="16384" width="9.109375" style="11"/>
  </cols>
  <sheetData>
    <row r="1" spans="1:13" ht="16.5" customHeight="1">
      <c r="A1" s="9" t="s">
        <v>117</v>
      </c>
      <c r="B1" s="9"/>
      <c r="C1" s="9"/>
      <c r="D1" s="9"/>
    </row>
    <row r="2" spans="1:13" ht="16.5" customHeight="1">
      <c r="A2" s="12" t="s">
        <v>87</v>
      </c>
      <c r="B2" s="12"/>
      <c r="C2" s="12"/>
      <c r="D2" s="12"/>
    </row>
    <row r="3" spans="1:13" s="16" customFormat="1" ht="16.5" customHeight="1">
      <c r="A3" s="13" t="s">
        <v>153</v>
      </c>
      <c r="B3" s="13"/>
      <c r="C3" s="13"/>
      <c r="D3" s="13"/>
      <c r="E3" s="14"/>
      <c r="F3" s="14"/>
      <c r="G3" s="15"/>
      <c r="H3" s="15"/>
      <c r="I3" s="15"/>
      <c r="J3" s="15"/>
      <c r="K3" s="15"/>
      <c r="L3" s="15"/>
      <c r="M3" s="15"/>
    </row>
    <row r="4" spans="1:13" ht="16.5" customHeight="1">
      <c r="A4" s="17" t="s">
        <v>32</v>
      </c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5.6" customHeight="1">
      <c r="A5" s="13"/>
      <c r="B5" s="13"/>
      <c r="C5" s="13"/>
      <c r="D5" s="13"/>
      <c r="E5" s="14"/>
      <c r="F5" s="14"/>
      <c r="G5" s="15"/>
      <c r="H5" s="15"/>
      <c r="I5" s="15"/>
      <c r="J5" s="15"/>
      <c r="K5" s="15"/>
      <c r="L5" s="15"/>
      <c r="M5" s="15"/>
    </row>
    <row r="6" spans="1:13" ht="15.6" customHeight="1"/>
    <row r="7" spans="1:13" ht="15.6" customHeight="1">
      <c r="G7" s="188" t="s">
        <v>114</v>
      </c>
      <c r="H7" s="188"/>
      <c r="I7" s="188"/>
      <c r="J7" s="13"/>
      <c r="K7" s="188" t="s">
        <v>116</v>
      </c>
      <c r="L7" s="188"/>
      <c r="M7" s="188"/>
    </row>
    <row r="8" spans="1:13" ht="15.6" customHeight="1">
      <c r="G8" s="187" t="s">
        <v>115</v>
      </c>
      <c r="H8" s="187"/>
      <c r="I8" s="187"/>
      <c r="J8" s="13"/>
      <c r="K8" s="187" t="s">
        <v>115</v>
      </c>
      <c r="L8" s="187"/>
      <c r="M8" s="187"/>
    </row>
    <row r="9" spans="1:13" ht="15.6" customHeight="1">
      <c r="E9" s="78" t="s">
        <v>67</v>
      </c>
      <c r="F9" s="20"/>
      <c r="G9" s="79">
        <v>2019</v>
      </c>
      <c r="H9" s="80"/>
      <c r="I9" s="79">
        <v>2018</v>
      </c>
      <c r="J9" s="21"/>
      <c r="K9" s="79">
        <v>2019</v>
      </c>
      <c r="L9" s="80"/>
      <c r="M9" s="79">
        <v>2018</v>
      </c>
    </row>
    <row r="10" spans="1:13" ht="15.6" customHeight="1">
      <c r="F10" s="20"/>
      <c r="G10" s="143"/>
      <c r="H10" s="22"/>
      <c r="I10" s="23"/>
      <c r="J10" s="23"/>
      <c r="K10" s="143"/>
      <c r="L10" s="22"/>
      <c r="M10" s="23"/>
    </row>
    <row r="11" spans="1:13" ht="15.6" customHeight="1">
      <c r="A11" s="24" t="s">
        <v>31</v>
      </c>
      <c r="B11" s="24"/>
      <c r="C11" s="24"/>
      <c r="D11" s="24"/>
      <c r="G11" s="144"/>
      <c r="H11" s="15"/>
      <c r="K11" s="144"/>
      <c r="L11" s="15"/>
    </row>
    <row r="12" spans="1:13" ht="15.6" customHeight="1">
      <c r="A12" s="24"/>
      <c r="B12" s="24"/>
      <c r="C12" s="24"/>
      <c r="D12" s="24"/>
      <c r="G12" s="144"/>
      <c r="H12" s="15"/>
      <c r="K12" s="144"/>
      <c r="L12" s="15"/>
    </row>
    <row r="13" spans="1:13" ht="15.6" customHeight="1">
      <c r="A13" s="24" t="s">
        <v>21</v>
      </c>
      <c r="B13" s="24"/>
      <c r="C13" s="24"/>
      <c r="D13" s="24"/>
      <c r="G13" s="144"/>
      <c r="H13" s="15"/>
      <c r="K13" s="144"/>
      <c r="L13" s="15"/>
      <c r="M13" s="15"/>
    </row>
    <row r="14" spans="1:13" ht="15.6" customHeight="1">
      <c r="A14" s="24"/>
      <c r="B14" s="24"/>
      <c r="C14" s="24"/>
      <c r="D14" s="24"/>
      <c r="G14" s="144"/>
      <c r="H14" s="15"/>
      <c r="K14" s="144"/>
      <c r="L14" s="15"/>
      <c r="M14" s="15"/>
    </row>
    <row r="15" spans="1:13" ht="15.6" customHeight="1">
      <c r="A15" s="11" t="s">
        <v>3</v>
      </c>
      <c r="E15" s="76">
        <v>5</v>
      </c>
      <c r="G15" s="144">
        <v>276683</v>
      </c>
      <c r="I15" s="10">
        <v>482648</v>
      </c>
      <c r="K15" s="144">
        <v>276683</v>
      </c>
      <c r="L15" s="81"/>
      <c r="M15" s="10">
        <v>482648</v>
      </c>
    </row>
    <row r="16" spans="1:13" ht="15.6" customHeight="1">
      <c r="A16" s="11" t="s">
        <v>34</v>
      </c>
      <c r="E16" s="76">
        <v>6</v>
      </c>
      <c r="G16" s="145">
        <v>6464042</v>
      </c>
      <c r="I16" s="81">
        <v>6289896</v>
      </c>
      <c r="K16" s="145">
        <v>6464042</v>
      </c>
      <c r="L16" s="81"/>
      <c r="M16" s="81">
        <v>6289896</v>
      </c>
    </row>
    <row r="17" spans="1:13" ht="15.6" customHeight="1">
      <c r="A17" s="11" t="s">
        <v>14</v>
      </c>
      <c r="E17" s="76" t="s">
        <v>102</v>
      </c>
      <c r="G17" s="145" t="s">
        <v>0</v>
      </c>
      <c r="I17" s="81">
        <v>50</v>
      </c>
      <c r="K17" s="145">
        <v>50526</v>
      </c>
      <c r="L17" s="81"/>
      <c r="M17" s="10">
        <v>47803</v>
      </c>
    </row>
    <row r="18" spans="1:13" ht="15.6" customHeight="1">
      <c r="A18" s="11" t="s">
        <v>65</v>
      </c>
      <c r="E18" s="76">
        <v>7</v>
      </c>
      <c r="G18" s="144">
        <v>19085170</v>
      </c>
      <c r="I18" s="10">
        <v>18415967</v>
      </c>
      <c r="K18" s="144">
        <v>19085170</v>
      </c>
      <c r="L18" s="81"/>
      <c r="M18" s="10">
        <v>18415967</v>
      </c>
    </row>
    <row r="19" spans="1:13" ht="15.6" customHeight="1">
      <c r="A19" s="11" t="s">
        <v>95</v>
      </c>
      <c r="E19" s="76">
        <v>8</v>
      </c>
      <c r="G19" s="144">
        <v>1377578</v>
      </c>
      <c r="I19" s="10">
        <v>2330760</v>
      </c>
      <c r="K19" s="144">
        <v>1377578</v>
      </c>
      <c r="L19" s="81"/>
      <c r="M19" s="10">
        <v>2330760</v>
      </c>
    </row>
    <row r="20" spans="1:13" ht="15.6" customHeight="1">
      <c r="A20" s="11" t="s">
        <v>4</v>
      </c>
      <c r="E20" s="76">
        <v>9</v>
      </c>
      <c r="G20" s="146">
        <v>4774725</v>
      </c>
      <c r="I20" s="19">
        <v>1766063</v>
      </c>
      <c r="K20" s="146">
        <v>4957208</v>
      </c>
      <c r="L20" s="82"/>
      <c r="M20" s="19">
        <v>1940141</v>
      </c>
    </row>
    <row r="21" spans="1:13" ht="15.6" customHeight="1">
      <c r="G21" s="147"/>
      <c r="H21" s="25"/>
      <c r="I21" s="25"/>
      <c r="J21" s="25"/>
      <c r="K21" s="147"/>
      <c r="L21" s="25"/>
      <c r="M21" s="25"/>
    </row>
    <row r="22" spans="1:13" ht="15.6" customHeight="1">
      <c r="A22" s="83" t="s">
        <v>91</v>
      </c>
      <c r="B22" s="83"/>
      <c r="C22" s="83"/>
      <c r="D22" s="83"/>
      <c r="G22" s="146">
        <f>SUM(G15:G20)</f>
        <v>31978198</v>
      </c>
      <c r="H22" s="25"/>
      <c r="I22" s="19">
        <f>SUM(I15:I20)</f>
        <v>29285384</v>
      </c>
      <c r="J22" s="25"/>
      <c r="K22" s="146">
        <f>SUM(K15:K20)</f>
        <v>32211207</v>
      </c>
      <c r="L22" s="15"/>
      <c r="M22" s="19">
        <f>SUM(M15:M20)</f>
        <v>29507215</v>
      </c>
    </row>
    <row r="23" spans="1:13" ht="15.6" customHeight="1">
      <c r="A23" s="83"/>
      <c r="B23" s="83"/>
      <c r="C23" s="83"/>
      <c r="D23" s="83"/>
      <c r="G23" s="148"/>
      <c r="H23" s="25"/>
      <c r="I23" s="15"/>
      <c r="J23" s="25"/>
      <c r="K23" s="148"/>
      <c r="L23" s="15"/>
      <c r="M23" s="15"/>
    </row>
    <row r="24" spans="1:13" ht="15.6" customHeight="1">
      <c r="A24" s="24" t="s">
        <v>22</v>
      </c>
      <c r="B24" s="24"/>
      <c r="C24" s="24"/>
      <c r="D24" s="24"/>
      <c r="G24" s="149"/>
      <c r="H24" s="25"/>
      <c r="I24" s="84"/>
      <c r="J24" s="25"/>
      <c r="K24" s="149"/>
      <c r="L24" s="84"/>
      <c r="M24" s="84"/>
    </row>
    <row r="25" spans="1:13" ht="15.6" customHeight="1">
      <c r="A25" s="24"/>
      <c r="B25" s="24"/>
      <c r="C25" s="24"/>
      <c r="D25" s="24"/>
      <c r="G25" s="149"/>
      <c r="H25" s="25"/>
      <c r="I25" s="84"/>
      <c r="J25" s="25"/>
      <c r="K25" s="149"/>
      <c r="L25" s="84"/>
      <c r="M25" s="84"/>
    </row>
    <row r="26" spans="1:13" ht="15.6" customHeight="1">
      <c r="A26" s="11" t="s">
        <v>126</v>
      </c>
      <c r="E26" s="76">
        <v>10</v>
      </c>
      <c r="G26" s="144">
        <v>1350000</v>
      </c>
      <c r="I26" s="10">
        <v>1473750</v>
      </c>
      <c r="K26" s="144">
        <v>1350000</v>
      </c>
      <c r="M26" s="10">
        <v>1473750</v>
      </c>
    </row>
    <row r="27" spans="1:13" ht="15.6" customHeight="1">
      <c r="A27" s="11" t="s">
        <v>83</v>
      </c>
      <c r="E27" s="76">
        <v>12</v>
      </c>
      <c r="G27" s="144">
        <v>2206905</v>
      </c>
      <c r="I27" s="10">
        <v>2194255</v>
      </c>
      <c r="K27" s="144">
        <v>1729360</v>
      </c>
      <c r="M27" s="10">
        <v>1729360</v>
      </c>
    </row>
    <row r="28" spans="1:13" ht="15.6" customHeight="1">
      <c r="A28" s="11" t="s">
        <v>82</v>
      </c>
      <c r="E28" s="76">
        <v>12</v>
      </c>
      <c r="G28" s="144" t="s">
        <v>0</v>
      </c>
      <c r="H28" s="11"/>
      <c r="I28" s="10" t="s">
        <v>0</v>
      </c>
      <c r="J28" s="11"/>
      <c r="K28" s="144">
        <v>114589</v>
      </c>
      <c r="L28" s="11"/>
      <c r="M28" s="11">
        <v>114589</v>
      </c>
    </row>
    <row r="29" spans="1:13" ht="15.6" customHeight="1">
      <c r="A29" s="11" t="s">
        <v>15</v>
      </c>
      <c r="E29" s="76" t="s">
        <v>103</v>
      </c>
      <c r="G29" s="144" t="s">
        <v>0</v>
      </c>
      <c r="I29" s="10" t="s">
        <v>0</v>
      </c>
      <c r="K29" s="144">
        <v>3251419</v>
      </c>
      <c r="L29" s="81"/>
      <c r="M29" s="10">
        <v>3035705</v>
      </c>
    </row>
    <row r="30" spans="1:13" ht="15.6" customHeight="1">
      <c r="A30" s="11" t="s">
        <v>37</v>
      </c>
      <c r="E30" s="76">
        <v>13</v>
      </c>
      <c r="G30" s="144">
        <v>25599800</v>
      </c>
      <c r="I30" s="10">
        <v>25999722</v>
      </c>
      <c r="K30" s="144">
        <f>21394910</f>
        <v>21394910</v>
      </c>
      <c r="M30" s="10">
        <v>21794832</v>
      </c>
    </row>
    <row r="31" spans="1:13" ht="15.6" customHeight="1">
      <c r="A31" s="11" t="s">
        <v>36</v>
      </c>
      <c r="E31" s="76">
        <v>14</v>
      </c>
      <c r="G31" s="144">
        <v>181174</v>
      </c>
      <c r="I31" s="10">
        <v>160958</v>
      </c>
      <c r="K31" s="144">
        <v>181174</v>
      </c>
      <c r="M31" s="10">
        <v>160958</v>
      </c>
    </row>
    <row r="32" spans="1:13" ht="15.6" customHeight="1">
      <c r="A32" s="11" t="s">
        <v>35</v>
      </c>
      <c r="E32" s="76">
        <v>15</v>
      </c>
      <c r="G32" s="144">
        <v>1500999</v>
      </c>
      <c r="I32" s="10">
        <v>537283</v>
      </c>
      <c r="K32" s="144">
        <v>1388763</v>
      </c>
      <c r="M32" s="10">
        <v>423700</v>
      </c>
    </row>
    <row r="33" spans="1:13" ht="15.6" customHeight="1">
      <c r="A33" s="11" t="s">
        <v>10</v>
      </c>
      <c r="G33" s="145">
        <v>1725830</v>
      </c>
      <c r="I33" s="81">
        <v>2074810</v>
      </c>
      <c r="K33" s="144">
        <f>2118327</f>
        <v>2118327</v>
      </c>
      <c r="M33" s="81">
        <v>2694946</v>
      </c>
    </row>
    <row r="34" spans="1:13" ht="15.6" customHeight="1">
      <c r="A34" s="11" t="s">
        <v>5</v>
      </c>
      <c r="E34" s="76">
        <v>16</v>
      </c>
      <c r="G34" s="146">
        <v>1699723</v>
      </c>
      <c r="I34" s="19">
        <v>23820</v>
      </c>
      <c r="K34" s="146">
        <v>1699723</v>
      </c>
      <c r="L34" s="15"/>
      <c r="M34" s="19">
        <v>23548</v>
      </c>
    </row>
    <row r="35" spans="1:13" ht="15.6" customHeight="1">
      <c r="G35" s="147"/>
      <c r="H35" s="25"/>
      <c r="I35" s="25"/>
      <c r="J35" s="25"/>
      <c r="K35" s="147"/>
      <c r="L35" s="25"/>
      <c r="M35" s="25"/>
    </row>
    <row r="36" spans="1:13" ht="15.6" customHeight="1">
      <c r="A36" s="24" t="s">
        <v>92</v>
      </c>
      <c r="B36" s="24"/>
      <c r="C36" s="24"/>
      <c r="D36" s="24"/>
      <c r="G36" s="146">
        <f>SUM(G26:G34)</f>
        <v>34264431</v>
      </c>
      <c r="H36" s="15"/>
      <c r="I36" s="19">
        <f>SUM(I26:I34)</f>
        <v>32464598</v>
      </c>
      <c r="J36" s="15"/>
      <c r="K36" s="146">
        <f>SUM(K26:K34)</f>
        <v>33228265</v>
      </c>
      <c r="L36" s="15"/>
      <c r="M36" s="19">
        <f>SUM(M26:M34)</f>
        <v>31451388</v>
      </c>
    </row>
    <row r="37" spans="1:13" ht="15.6" customHeight="1">
      <c r="G37" s="148"/>
      <c r="H37" s="15"/>
      <c r="I37" s="15"/>
      <c r="J37" s="15"/>
      <c r="K37" s="148"/>
      <c r="L37" s="15"/>
      <c r="M37" s="15"/>
    </row>
    <row r="38" spans="1:13" ht="15.6" customHeight="1" thickBot="1">
      <c r="A38" s="24" t="s">
        <v>23</v>
      </c>
      <c r="B38" s="24"/>
      <c r="C38" s="24"/>
      <c r="D38" s="24"/>
      <c r="G38" s="150">
        <f>G22+G36</f>
        <v>66242629</v>
      </c>
      <c r="H38" s="15"/>
      <c r="I38" s="26">
        <f>I22+I36</f>
        <v>61749982</v>
      </c>
      <c r="J38" s="15"/>
      <c r="K38" s="150">
        <f>K22+K36</f>
        <v>65439472</v>
      </c>
      <c r="L38" s="15"/>
      <c r="M38" s="26">
        <f>ROUND(M22+M36,0)</f>
        <v>60958603</v>
      </c>
    </row>
    <row r="39" spans="1:13" ht="15.6" customHeight="1" thickTop="1">
      <c r="A39" s="24"/>
      <c r="B39" s="24"/>
      <c r="C39" s="24"/>
      <c r="D39" s="24"/>
      <c r="G39" s="15"/>
      <c r="H39" s="15"/>
      <c r="I39" s="15"/>
      <c r="J39" s="15"/>
      <c r="K39" s="15"/>
      <c r="L39" s="15"/>
      <c r="M39" s="15"/>
    </row>
    <row r="40" spans="1:13" ht="15.6" customHeight="1">
      <c r="A40" s="24"/>
      <c r="B40" s="24"/>
      <c r="C40" s="24"/>
      <c r="D40" s="24"/>
      <c r="G40" s="15"/>
      <c r="H40" s="15"/>
      <c r="I40" s="15"/>
      <c r="J40" s="15"/>
      <c r="K40" s="15"/>
      <c r="L40" s="15"/>
      <c r="M40" s="15"/>
    </row>
    <row r="41" spans="1:13" ht="15.6" customHeight="1">
      <c r="A41" s="24"/>
      <c r="B41" s="24"/>
      <c r="C41" s="24"/>
      <c r="D41" s="24"/>
      <c r="G41" s="15"/>
      <c r="H41" s="15"/>
      <c r="I41" s="15"/>
      <c r="J41" s="15"/>
      <c r="K41" s="15"/>
      <c r="L41" s="15"/>
      <c r="M41" s="15"/>
    </row>
    <row r="42" spans="1:13" ht="15.6" customHeight="1">
      <c r="A42" s="24"/>
      <c r="B42" s="24"/>
      <c r="C42" s="24"/>
      <c r="D42" s="24"/>
      <c r="H42" s="15"/>
      <c r="I42" s="15"/>
      <c r="J42" s="15"/>
      <c r="L42" s="15"/>
      <c r="M42" s="15"/>
    </row>
    <row r="43" spans="1:13" ht="18.75" customHeight="1">
      <c r="A43" s="24"/>
      <c r="B43" s="24"/>
      <c r="C43" s="24"/>
      <c r="D43" s="24"/>
      <c r="G43" s="15"/>
      <c r="H43" s="15"/>
      <c r="I43" s="15"/>
      <c r="J43" s="15"/>
      <c r="K43" s="15"/>
      <c r="L43" s="15"/>
      <c r="M43" s="15"/>
    </row>
    <row r="44" spans="1:13" ht="15.6" customHeight="1">
      <c r="A44" s="189" t="s">
        <v>6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</row>
    <row r="45" spans="1:13" ht="21" customHeight="1">
      <c r="A45" s="76"/>
      <c r="B45" s="76"/>
      <c r="C45" s="76"/>
      <c r="D45" s="76"/>
      <c r="G45" s="76"/>
      <c r="H45" s="76"/>
      <c r="I45" s="76"/>
      <c r="J45" s="76"/>
      <c r="K45" s="76"/>
      <c r="L45" s="76"/>
      <c r="M45" s="76"/>
    </row>
    <row r="46" spans="1:13" ht="15.6" customHeight="1">
      <c r="A46" s="76"/>
      <c r="B46" s="76"/>
      <c r="C46" s="76"/>
      <c r="D46" s="76"/>
      <c r="G46" s="76"/>
      <c r="H46" s="76"/>
      <c r="I46" s="76"/>
      <c r="J46" s="76"/>
      <c r="K46" s="76"/>
      <c r="L46" s="76"/>
      <c r="M46" s="76"/>
    </row>
    <row r="47" spans="1:13" ht="15" customHeight="1">
      <c r="A47" s="76"/>
      <c r="B47" s="76"/>
      <c r="C47" s="76"/>
      <c r="D47" s="76"/>
      <c r="G47" s="76"/>
      <c r="H47" s="76"/>
      <c r="I47" s="76"/>
      <c r="J47" s="76"/>
      <c r="K47" s="76"/>
      <c r="L47" s="76"/>
      <c r="M47" s="76"/>
    </row>
    <row r="48" spans="1:13" ht="33" customHeight="1">
      <c r="A48" s="186" t="s">
        <v>158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1:15" ht="16.5" customHeight="1">
      <c r="A49" s="24" t="str">
        <f>A1</f>
        <v>Esso (Thailand) Public Company Limited</v>
      </c>
      <c r="B49" s="24"/>
      <c r="C49" s="24"/>
      <c r="D49" s="24"/>
      <c r="O49" s="11" t="s">
        <v>186</v>
      </c>
    </row>
    <row r="50" spans="1:15" ht="16.5" customHeight="1">
      <c r="A50" s="24" t="str">
        <f>A2</f>
        <v>Statement of Financial Position</v>
      </c>
      <c r="B50" s="24"/>
      <c r="C50" s="24"/>
      <c r="D50" s="24"/>
    </row>
    <row r="51" spans="1:15" s="16" customFormat="1" ht="16.5" customHeight="1">
      <c r="A51" s="13" t="str">
        <f>A3</f>
        <v>As at 31 December 2019</v>
      </c>
      <c r="B51" s="13"/>
      <c r="C51" s="13"/>
      <c r="D51" s="13"/>
      <c r="E51" s="14"/>
      <c r="F51" s="14"/>
      <c r="G51" s="15"/>
      <c r="H51" s="15"/>
      <c r="I51" s="15"/>
      <c r="J51" s="15"/>
      <c r="K51" s="15"/>
      <c r="L51" s="15"/>
      <c r="M51" s="15"/>
    </row>
    <row r="52" spans="1:15" ht="16.5" customHeight="1">
      <c r="A52" s="17" t="str">
        <f>A4</f>
        <v>(All amounts in Baht thousand unless otherwise stated)</v>
      </c>
      <c r="B52" s="17"/>
      <c r="C52" s="17"/>
      <c r="D52" s="17"/>
      <c r="E52" s="18"/>
      <c r="F52" s="18"/>
      <c r="G52" s="19"/>
      <c r="H52" s="19"/>
      <c r="I52" s="19"/>
      <c r="J52" s="19"/>
      <c r="K52" s="19"/>
      <c r="L52" s="19"/>
      <c r="M52" s="19"/>
    </row>
    <row r="53" spans="1:15" ht="16.5" customHeight="1">
      <c r="A53" s="13"/>
      <c r="B53" s="13"/>
      <c r="C53" s="13"/>
      <c r="D53" s="13"/>
      <c r="E53" s="14"/>
      <c r="F53" s="14"/>
      <c r="G53" s="15"/>
      <c r="H53" s="15"/>
      <c r="I53" s="15"/>
      <c r="J53" s="15"/>
      <c r="K53" s="15"/>
      <c r="L53" s="15"/>
      <c r="M53" s="15"/>
    </row>
    <row r="55" spans="1:15" ht="16.5" customHeight="1">
      <c r="G55" s="188" t="s">
        <v>114</v>
      </c>
      <c r="H55" s="188"/>
      <c r="I55" s="188"/>
      <c r="J55" s="13"/>
      <c r="K55" s="188" t="s">
        <v>116</v>
      </c>
      <c r="L55" s="188"/>
      <c r="M55" s="188"/>
    </row>
    <row r="56" spans="1:15" ht="16.5" customHeight="1">
      <c r="G56" s="187" t="s">
        <v>115</v>
      </c>
      <c r="H56" s="187"/>
      <c r="I56" s="187"/>
      <c r="J56" s="13"/>
      <c r="K56" s="187" t="s">
        <v>115</v>
      </c>
      <c r="L56" s="187"/>
      <c r="M56" s="187"/>
    </row>
    <row r="57" spans="1:15" ht="16.5" customHeight="1">
      <c r="E57" s="78" t="s">
        <v>67</v>
      </c>
      <c r="F57" s="20"/>
      <c r="G57" s="79">
        <v>2019</v>
      </c>
      <c r="H57" s="21"/>
      <c r="I57" s="27">
        <v>2018</v>
      </c>
      <c r="J57" s="21"/>
      <c r="K57" s="79">
        <v>2019</v>
      </c>
      <c r="L57" s="21"/>
      <c r="M57" s="27">
        <v>2018</v>
      </c>
    </row>
    <row r="58" spans="1:15" ht="16.5" customHeight="1">
      <c r="E58" s="77"/>
      <c r="F58" s="20"/>
      <c r="G58" s="151"/>
      <c r="H58" s="21"/>
      <c r="I58" s="21"/>
      <c r="J58" s="21"/>
      <c r="K58" s="151"/>
      <c r="L58" s="21"/>
      <c r="M58" s="21"/>
    </row>
    <row r="59" spans="1:15" ht="16.5" customHeight="1">
      <c r="A59" s="24" t="s">
        <v>110</v>
      </c>
      <c r="B59" s="24"/>
      <c r="C59" s="24"/>
      <c r="D59" s="24"/>
      <c r="G59" s="144"/>
      <c r="H59" s="15"/>
      <c r="K59" s="144"/>
      <c r="L59" s="15"/>
    </row>
    <row r="60" spans="1:15" ht="16.5" customHeight="1">
      <c r="A60" s="24"/>
      <c r="B60" s="24"/>
      <c r="C60" s="24"/>
      <c r="D60" s="24"/>
      <c r="G60" s="144"/>
      <c r="H60" s="15"/>
      <c r="K60" s="144"/>
      <c r="L60" s="15"/>
    </row>
    <row r="61" spans="1:15" ht="16.5" customHeight="1">
      <c r="A61" s="24" t="s">
        <v>24</v>
      </c>
      <c r="B61" s="24"/>
      <c r="C61" s="24"/>
      <c r="D61" s="24"/>
      <c r="G61" s="144"/>
      <c r="H61" s="15"/>
      <c r="K61" s="144"/>
      <c r="L61" s="15"/>
    </row>
    <row r="62" spans="1:15" ht="16.5" customHeight="1">
      <c r="A62" s="24"/>
      <c r="B62" s="24"/>
      <c r="C62" s="24"/>
      <c r="D62" s="24"/>
      <c r="G62" s="144"/>
      <c r="H62" s="15"/>
      <c r="K62" s="144"/>
      <c r="L62" s="15"/>
    </row>
    <row r="63" spans="1:15" ht="16.5" customHeight="1">
      <c r="A63" s="11" t="s">
        <v>149</v>
      </c>
      <c r="E63" s="11"/>
      <c r="F63" s="11"/>
      <c r="G63" s="152"/>
      <c r="H63" s="11"/>
      <c r="I63" s="11"/>
      <c r="J63" s="11"/>
      <c r="K63" s="152"/>
      <c r="L63" s="11"/>
      <c r="M63" s="11"/>
    </row>
    <row r="64" spans="1:15" ht="16.5" customHeight="1">
      <c r="B64" s="11" t="s">
        <v>147</v>
      </c>
      <c r="E64" s="76">
        <v>17</v>
      </c>
      <c r="G64" s="144">
        <v>6488377</v>
      </c>
      <c r="I64" s="10">
        <v>5296189</v>
      </c>
      <c r="K64" s="144">
        <v>6488377</v>
      </c>
      <c r="M64" s="10">
        <v>5296189</v>
      </c>
    </row>
    <row r="65" spans="1:13" ht="16.5" customHeight="1">
      <c r="A65" s="11" t="s">
        <v>20</v>
      </c>
      <c r="E65" s="76">
        <v>18</v>
      </c>
      <c r="G65" s="144">
        <v>5020169</v>
      </c>
      <c r="I65" s="10">
        <v>6994856</v>
      </c>
      <c r="K65" s="144">
        <v>5019720</v>
      </c>
      <c r="M65" s="10">
        <v>6982006</v>
      </c>
    </row>
    <row r="66" spans="1:13" ht="16.5" customHeight="1">
      <c r="A66" s="11" t="s">
        <v>11</v>
      </c>
      <c r="E66" s="76" t="s">
        <v>102</v>
      </c>
      <c r="G66" s="148">
        <v>8091234</v>
      </c>
      <c r="I66" s="15">
        <v>9995379</v>
      </c>
      <c r="K66" s="148">
        <v>8101318</v>
      </c>
      <c r="L66" s="15"/>
      <c r="M66" s="15">
        <v>10010154</v>
      </c>
    </row>
    <row r="67" spans="1:13" ht="16.5" customHeight="1">
      <c r="A67" s="11" t="s">
        <v>148</v>
      </c>
      <c r="E67" s="11"/>
      <c r="F67" s="11"/>
      <c r="G67" s="152"/>
      <c r="H67" s="11"/>
      <c r="I67" s="11"/>
      <c r="J67" s="11"/>
      <c r="K67" s="152"/>
      <c r="L67" s="11"/>
      <c r="M67" s="11"/>
    </row>
    <row r="68" spans="1:13" ht="16.5" customHeight="1">
      <c r="B68" s="11" t="s">
        <v>147</v>
      </c>
      <c r="E68" s="76">
        <v>17</v>
      </c>
      <c r="G68" s="144">
        <v>1466667</v>
      </c>
      <c r="I68" s="10">
        <v>1400000</v>
      </c>
      <c r="K68" s="144">
        <v>1466667</v>
      </c>
      <c r="M68" s="10">
        <v>1400000</v>
      </c>
    </row>
    <row r="69" spans="1:13" ht="16.5" customHeight="1">
      <c r="A69" s="11" t="s">
        <v>148</v>
      </c>
      <c r="E69" s="11"/>
      <c r="F69" s="11"/>
      <c r="G69" s="152"/>
      <c r="H69" s="11"/>
      <c r="I69" s="11"/>
      <c r="J69" s="11"/>
      <c r="K69" s="152"/>
      <c r="L69" s="11"/>
      <c r="M69" s="11"/>
    </row>
    <row r="70" spans="1:13" ht="16.5" customHeight="1">
      <c r="B70" s="11" t="s">
        <v>150</v>
      </c>
      <c r="E70" s="76" t="s">
        <v>104</v>
      </c>
      <c r="G70" s="144">
        <v>1633333</v>
      </c>
      <c r="I70" s="10">
        <v>2300000</v>
      </c>
      <c r="K70" s="144">
        <v>1633333</v>
      </c>
      <c r="M70" s="10">
        <v>2300000</v>
      </c>
    </row>
    <row r="71" spans="1:13" ht="16.5" customHeight="1">
      <c r="A71" s="11" t="s">
        <v>12</v>
      </c>
      <c r="E71" s="76" t="s">
        <v>104</v>
      </c>
      <c r="G71" s="144">
        <v>13188379</v>
      </c>
      <c r="I71" s="10">
        <v>4749161</v>
      </c>
      <c r="K71" s="144">
        <v>13189278</v>
      </c>
      <c r="M71" s="10">
        <v>4750079</v>
      </c>
    </row>
    <row r="72" spans="1:13" ht="16.5" customHeight="1">
      <c r="A72" s="11" t="s">
        <v>146</v>
      </c>
      <c r="G72" s="144">
        <v>632</v>
      </c>
      <c r="I72" s="10">
        <v>776</v>
      </c>
      <c r="K72" s="144" t="s">
        <v>0</v>
      </c>
      <c r="M72" s="10" t="s">
        <v>0</v>
      </c>
    </row>
    <row r="73" spans="1:13" ht="16.5" customHeight="1">
      <c r="A73" s="11" t="s">
        <v>144</v>
      </c>
      <c r="E73" s="76">
        <v>19</v>
      </c>
      <c r="G73" s="146">
        <v>787070</v>
      </c>
      <c r="I73" s="19">
        <v>851261</v>
      </c>
      <c r="K73" s="146">
        <v>787070</v>
      </c>
      <c r="L73" s="15"/>
      <c r="M73" s="19">
        <v>851261</v>
      </c>
    </row>
    <row r="74" spans="1:13" ht="16.5" customHeight="1">
      <c r="E74" s="77"/>
      <c r="F74" s="20"/>
      <c r="G74" s="144"/>
      <c r="K74" s="144"/>
    </row>
    <row r="75" spans="1:13" ht="16.5" customHeight="1">
      <c r="A75" s="24" t="s">
        <v>94</v>
      </c>
      <c r="B75" s="24"/>
      <c r="C75" s="24"/>
      <c r="D75" s="24"/>
      <c r="G75" s="146">
        <f>SUM(G64:G73)</f>
        <v>36675861</v>
      </c>
      <c r="I75" s="19">
        <f>SUM(I64:I73)</f>
        <v>31587622</v>
      </c>
      <c r="K75" s="146">
        <f>SUM(K64:K73)</f>
        <v>36685763</v>
      </c>
      <c r="L75" s="15"/>
      <c r="M75" s="19">
        <f>SUM(M64:M73)</f>
        <v>31589689</v>
      </c>
    </row>
    <row r="76" spans="1:13" ht="16.5" customHeight="1">
      <c r="E76" s="77"/>
      <c r="F76" s="20"/>
      <c r="G76" s="144"/>
      <c r="K76" s="144"/>
    </row>
    <row r="77" spans="1:13" ht="16.5" customHeight="1">
      <c r="A77" s="24" t="s">
        <v>25</v>
      </c>
      <c r="B77" s="24"/>
      <c r="C77" s="24"/>
      <c r="D77" s="24"/>
      <c r="G77" s="144"/>
      <c r="K77" s="144"/>
    </row>
    <row r="78" spans="1:13" ht="16.5" customHeight="1">
      <c r="E78" s="77"/>
      <c r="F78" s="20"/>
      <c r="G78" s="144"/>
      <c r="K78" s="144"/>
    </row>
    <row r="79" spans="1:13" ht="16.5" customHeight="1">
      <c r="A79" s="11" t="s">
        <v>151</v>
      </c>
      <c r="E79" s="11"/>
      <c r="F79" s="11"/>
      <c r="G79" s="152"/>
      <c r="H79" s="11"/>
      <c r="I79" s="11"/>
      <c r="J79" s="11"/>
      <c r="K79" s="152"/>
      <c r="L79" s="11"/>
      <c r="M79" s="11"/>
    </row>
    <row r="80" spans="1:13" ht="16.5" customHeight="1">
      <c r="B80" s="11" t="s">
        <v>152</v>
      </c>
      <c r="E80" s="76">
        <v>17</v>
      </c>
      <c r="G80" s="145">
        <v>1816667</v>
      </c>
      <c r="I80" s="81">
        <v>1200000</v>
      </c>
      <c r="K80" s="145">
        <v>1816667</v>
      </c>
      <c r="M80" s="81">
        <v>1200000</v>
      </c>
    </row>
    <row r="81" spans="1:13" ht="16.5" customHeight="1">
      <c r="A81" s="11" t="s">
        <v>13</v>
      </c>
      <c r="E81" s="76" t="s">
        <v>104</v>
      </c>
      <c r="G81" s="144">
        <v>2350000</v>
      </c>
      <c r="I81" s="10">
        <v>400000</v>
      </c>
      <c r="K81" s="144">
        <v>2350756</v>
      </c>
      <c r="L81" s="81"/>
      <c r="M81" s="10">
        <v>401200</v>
      </c>
    </row>
    <row r="82" spans="1:13" ht="16.5" customHeight="1">
      <c r="A82" s="11" t="s">
        <v>120</v>
      </c>
      <c r="E82" s="76">
        <v>19</v>
      </c>
      <c r="G82" s="152">
        <v>3280326</v>
      </c>
      <c r="I82" s="11">
        <v>2728319</v>
      </c>
      <c r="K82" s="152">
        <v>3280326</v>
      </c>
      <c r="M82" s="11">
        <v>2728319</v>
      </c>
    </row>
    <row r="83" spans="1:13" ht="16.5" customHeight="1">
      <c r="A83" s="11" t="s">
        <v>7</v>
      </c>
      <c r="G83" s="146">
        <v>1845</v>
      </c>
      <c r="I83" s="19">
        <v>1943</v>
      </c>
      <c r="K83" s="146">
        <v>1845</v>
      </c>
      <c r="L83" s="15"/>
      <c r="M83" s="19">
        <v>1943</v>
      </c>
    </row>
    <row r="84" spans="1:13" ht="16.5" customHeight="1">
      <c r="E84" s="77"/>
      <c r="F84" s="20"/>
      <c r="G84" s="144"/>
      <c r="K84" s="144"/>
    </row>
    <row r="85" spans="1:13" ht="16.5" customHeight="1">
      <c r="A85" s="24" t="s">
        <v>93</v>
      </c>
      <c r="B85" s="24"/>
      <c r="C85" s="24"/>
      <c r="D85" s="24"/>
      <c r="G85" s="146">
        <f>SUM(G80:G83)</f>
        <v>7448838</v>
      </c>
      <c r="I85" s="19">
        <f>SUM(I80:I83)</f>
        <v>4330262</v>
      </c>
      <c r="K85" s="146">
        <f>SUM(K80:K83)</f>
        <v>7449594</v>
      </c>
      <c r="L85" s="15"/>
      <c r="M85" s="19">
        <f>SUM(M80:M83)</f>
        <v>4331462</v>
      </c>
    </row>
    <row r="86" spans="1:13" ht="16.5" customHeight="1">
      <c r="E86" s="77"/>
      <c r="F86" s="20"/>
      <c r="G86" s="144"/>
      <c r="K86" s="144"/>
    </row>
    <row r="87" spans="1:13" ht="16.5" customHeight="1">
      <c r="A87" s="24" t="s">
        <v>26</v>
      </c>
      <c r="B87" s="24"/>
      <c r="C87" s="24"/>
      <c r="D87" s="24"/>
      <c r="G87" s="146">
        <f>G75+G85</f>
        <v>44124699</v>
      </c>
      <c r="I87" s="19">
        <f>I75+I85</f>
        <v>35917884</v>
      </c>
      <c r="K87" s="146">
        <f>K75+K85</f>
        <v>44135357</v>
      </c>
      <c r="L87" s="15"/>
      <c r="M87" s="19">
        <f>M75+M85</f>
        <v>35921151</v>
      </c>
    </row>
    <row r="88" spans="1:13" ht="16.5" customHeight="1">
      <c r="E88" s="11"/>
      <c r="G88" s="76"/>
      <c r="H88" s="28"/>
      <c r="I88" s="76"/>
      <c r="J88" s="28"/>
      <c r="K88" s="28"/>
      <c r="L88" s="28"/>
      <c r="M88" s="28"/>
    </row>
    <row r="89" spans="1:13" ht="16.5" customHeight="1">
      <c r="G89" s="28"/>
      <c r="H89" s="28"/>
      <c r="I89" s="28"/>
      <c r="J89" s="28"/>
      <c r="K89" s="28"/>
      <c r="L89" s="28"/>
      <c r="M89" s="28"/>
    </row>
    <row r="90" spans="1:13" ht="16.5" customHeight="1">
      <c r="G90" s="28"/>
      <c r="H90" s="28"/>
      <c r="I90" s="28"/>
      <c r="J90" s="28"/>
      <c r="K90" s="28"/>
      <c r="L90" s="28"/>
      <c r="M90" s="28"/>
    </row>
    <row r="91" spans="1:13" ht="16.5" customHeight="1">
      <c r="G91" s="28"/>
      <c r="H91" s="28"/>
      <c r="I91" s="28"/>
      <c r="J91" s="28"/>
      <c r="K91" s="28"/>
      <c r="L91" s="28"/>
      <c r="M91" s="28"/>
    </row>
    <row r="92" spans="1:13" ht="16.5" customHeight="1">
      <c r="G92" s="28"/>
      <c r="H92" s="28"/>
      <c r="I92" s="28"/>
      <c r="J92" s="28"/>
      <c r="K92" s="28"/>
      <c r="L92" s="28"/>
      <c r="M92" s="28"/>
    </row>
    <row r="93" spans="1:13" ht="18" customHeight="1">
      <c r="G93" s="28"/>
      <c r="H93" s="28"/>
      <c r="I93" s="28"/>
      <c r="J93" s="28"/>
      <c r="K93" s="28"/>
      <c r="L93" s="28"/>
      <c r="M93" s="28"/>
    </row>
    <row r="94" spans="1:13" ht="33" customHeight="1">
      <c r="A94" s="186" t="str">
        <f>+A48</f>
        <v>The notes on pages 12 to 42 are an integral part of these consolidated financial statements and separate financial statements.</v>
      </c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</row>
    <row r="95" spans="1:13" ht="16.5" customHeight="1">
      <c r="A95" s="24" t="str">
        <f>+A1</f>
        <v>Esso (Thailand) Public Company Limited</v>
      </c>
      <c r="B95" s="24"/>
      <c r="C95" s="24"/>
      <c r="D95" s="24"/>
    </row>
    <row r="96" spans="1:13" ht="16.5" customHeight="1">
      <c r="A96" s="24" t="str">
        <f>+A2</f>
        <v>Statement of Financial Position</v>
      </c>
      <c r="B96" s="24"/>
      <c r="C96" s="24"/>
      <c r="D96" s="24"/>
    </row>
    <row r="97" spans="1:13" s="16" customFormat="1" ht="16.5" customHeight="1">
      <c r="A97" s="24" t="str">
        <f>+A3</f>
        <v>As at 31 December 2019</v>
      </c>
      <c r="B97" s="13"/>
      <c r="C97" s="13"/>
      <c r="D97" s="13"/>
      <c r="E97" s="14"/>
      <c r="F97" s="14"/>
      <c r="G97" s="15"/>
      <c r="H97" s="15"/>
      <c r="I97" s="15"/>
      <c r="J97" s="15"/>
      <c r="K97" s="15"/>
      <c r="L97" s="15"/>
      <c r="M97" s="15"/>
    </row>
    <row r="98" spans="1:13" ht="16.5" customHeight="1">
      <c r="A98" s="17" t="str">
        <f>+A4</f>
        <v>(All amounts in Baht thousand unless otherwise stated)</v>
      </c>
      <c r="B98" s="17"/>
      <c r="C98" s="17"/>
      <c r="D98" s="17"/>
      <c r="E98" s="18"/>
      <c r="F98" s="18"/>
      <c r="G98" s="19"/>
      <c r="H98" s="19"/>
      <c r="I98" s="19"/>
      <c r="J98" s="19"/>
      <c r="K98" s="19"/>
      <c r="L98" s="19"/>
      <c r="M98" s="19"/>
    </row>
    <row r="99" spans="1:13" ht="16.5" customHeight="1">
      <c r="A99" s="13"/>
      <c r="B99" s="13"/>
      <c r="C99" s="13"/>
      <c r="D99" s="13"/>
      <c r="E99" s="14"/>
      <c r="F99" s="14"/>
      <c r="G99" s="15"/>
      <c r="H99" s="15"/>
      <c r="I99" s="15"/>
      <c r="J99" s="15"/>
      <c r="K99" s="15"/>
      <c r="L99" s="15"/>
      <c r="M99" s="15"/>
    </row>
    <row r="101" spans="1:13" ht="16.5" customHeight="1">
      <c r="G101" s="188" t="s">
        <v>114</v>
      </c>
      <c r="H101" s="188"/>
      <c r="I101" s="188"/>
      <c r="J101" s="13"/>
      <c r="K101" s="188" t="s">
        <v>116</v>
      </c>
      <c r="L101" s="188"/>
      <c r="M101" s="188"/>
    </row>
    <row r="102" spans="1:13" ht="16.5" customHeight="1">
      <c r="G102" s="187" t="s">
        <v>115</v>
      </c>
      <c r="H102" s="187"/>
      <c r="I102" s="187"/>
      <c r="J102" s="13"/>
      <c r="K102" s="187" t="s">
        <v>115</v>
      </c>
      <c r="L102" s="187"/>
      <c r="M102" s="187"/>
    </row>
    <row r="103" spans="1:13" ht="16.5" customHeight="1">
      <c r="E103" s="78" t="s">
        <v>67</v>
      </c>
      <c r="F103" s="20"/>
      <c r="G103" s="79">
        <v>2019</v>
      </c>
      <c r="H103" s="21"/>
      <c r="I103" s="27">
        <v>2018</v>
      </c>
      <c r="J103" s="21"/>
      <c r="K103" s="79">
        <v>2019</v>
      </c>
      <c r="L103" s="21"/>
      <c r="M103" s="27">
        <v>2018</v>
      </c>
    </row>
    <row r="104" spans="1:13" ht="16.5" customHeight="1">
      <c r="E104" s="77"/>
      <c r="F104" s="20"/>
      <c r="G104" s="151"/>
      <c r="H104" s="21"/>
      <c r="I104" s="21"/>
      <c r="J104" s="21"/>
      <c r="K104" s="151"/>
      <c r="L104" s="21"/>
      <c r="M104" s="21"/>
    </row>
    <row r="105" spans="1:13" ht="16.5" customHeight="1">
      <c r="A105" s="24" t="s">
        <v>176</v>
      </c>
      <c r="B105" s="24"/>
      <c r="C105" s="24"/>
      <c r="D105" s="24"/>
      <c r="G105" s="144"/>
      <c r="H105" s="15"/>
      <c r="K105" s="144"/>
      <c r="L105" s="15"/>
    </row>
    <row r="106" spans="1:13" ht="16.5" customHeight="1">
      <c r="A106" s="24"/>
      <c r="B106" s="24"/>
      <c r="C106" s="24"/>
      <c r="D106" s="24"/>
      <c r="G106" s="144"/>
      <c r="H106" s="15"/>
      <c r="K106" s="144"/>
      <c r="L106" s="15"/>
    </row>
    <row r="107" spans="1:13" ht="16.5" customHeight="1">
      <c r="A107" s="24" t="s">
        <v>108</v>
      </c>
      <c r="B107" s="24"/>
      <c r="C107" s="24"/>
      <c r="D107" s="24"/>
      <c r="G107" s="149"/>
      <c r="H107" s="25"/>
      <c r="I107" s="84"/>
      <c r="J107" s="84"/>
      <c r="K107" s="149"/>
      <c r="L107" s="25"/>
      <c r="M107" s="84"/>
    </row>
    <row r="108" spans="1:13" ht="16.5" customHeight="1">
      <c r="E108" s="77"/>
      <c r="F108" s="20"/>
      <c r="G108" s="144"/>
      <c r="K108" s="144"/>
    </row>
    <row r="109" spans="1:13" ht="16.5" customHeight="1">
      <c r="A109" s="11" t="s">
        <v>8</v>
      </c>
      <c r="G109" s="149"/>
      <c r="H109" s="25"/>
      <c r="I109" s="84"/>
      <c r="J109" s="84"/>
      <c r="K109" s="149"/>
      <c r="L109" s="25"/>
      <c r="M109" s="84"/>
    </row>
    <row r="110" spans="1:13" ht="16.5" customHeight="1">
      <c r="B110" s="11" t="s">
        <v>42</v>
      </c>
      <c r="G110" s="152"/>
      <c r="H110" s="11"/>
      <c r="I110" s="11"/>
      <c r="J110" s="11"/>
      <c r="K110" s="152"/>
      <c r="L110" s="11"/>
      <c r="M110" s="11"/>
    </row>
    <row r="111" spans="1:13" ht="16.5" customHeight="1">
      <c r="C111" s="85" t="s">
        <v>99</v>
      </c>
      <c r="E111" s="77"/>
      <c r="F111" s="20"/>
      <c r="G111" s="144"/>
      <c r="K111" s="144"/>
    </row>
    <row r="112" spans="1:13" ht="16.5" customHeight="1">
      <c r="C112" s="85"/>
      <c r="D112" s="11" t="s">
        <v>179</v>
      </c>
      <c r="E112" s="77"/>
      <c r="F112" s="20"/>
      <c r="G112" s="144"/>
      <c r="K112" s="144"/>
    </row>
    <row r="113" spans="1:13" ht="16.5" customHeight="1" thickBot="1">
      <c r="A113" s="11" t="s">
        <v>89</v>
      </c>
      <c r="D113" s="11" t="s">
        <v>178</v>
      </c>
      <c r="E113" s="14">
        <v>20</v>
      </c>
      <c r="F113" s="20"/>
      <c r="G113" s="150">
        <v>17110007</v>
      </c>
      <c r="I113" s="26">
        <v>17110007</v>
      </c>
      <c r="K113" s="150">
        <v>17110007</v>
      </c>
      <c r="L113" s="15"/>
      <c r="M113" s="26">
        <v>17110007</v>
      </c>
    </row>
    <row r="114" spans="1:13" ht="16.5" customHeight="1" thickTop="1">
      <c r="E114" s="14"/>
      <c r="F114" s="20"/>
      <c r="G114" s="148"/>
      <c r="I114" s="15"/>
      <c r="K114" s="148"/>
      <c r="L114" s="15"/>
      <c r="M114" s="15"/>
    </row>
    <row r="115" spans="1:13" ht="16.5" customHeight="1">
      <c r="B115" s="11" t="s">
        <v>43</v>
      </c>
      <c r="G115" s="152"/>
      <c r="H115" s="11"/>
      <c r="I115" s="11"/>
      <c r="J115" s="11"/>
      <c r="K115" s="152"/>
      <c r="L115" s="11"/>
      <c r="M115" s="11"/>
    </row>
    <row r="116" spans="1:13" ht="16.5" customHeight="1">
      <c r="C116" s="85" t="s">
        <v>100</v>
      </c>
      <c r="G116" s="144"/>
      <c r="K116" s="144"/>
    </row>
    <row r="117" spans="1:13" ht="16.5" customHeight="1">
      <c r="C117" s="85"/>
      <c r="D117" s="11" t="s">
        <v>177</v>
      </c>
      <c r="G117" s="144"/>
      <c r="K117" s="144"/>
    </row>
    <row r="118" spans="1:13" ht="16.5" customHeight="1">
      <c r="A118" s="11" t="s">
        <v>89</v>
      </c>
      <c r="D118" s="11" t="s">
        <v>178</v>
      </c>
      <c r="E118" s="14">
        <v>20</v>
      </c>
      <c r="G118" s="144">
        <v>17075181</v>
      </c>
      <c r="I118" s="10">
        <v>17075181</v>
      </c>
      <c r="K118" s="144">
        <v>17075181</v>
      </c>
      <c r="M118" s="10">
        <v>17075181</v>
      </c>
    </row>
    <row r="119" spans="1:13" ht="16.5" customHeight="1">
      <c r="A119" s="11" t="s">
        <v>29</v>
      </c>
      <c r="E119" s="14">
        <v>20</v>
      </c>
      <c r="G119" s="144">
        <v>4031711</v>
      </c>
      <c r="I119" s="10">
        <v>4031711</v>
      </c>
      <c r="K119" s="144">
        <v>4031711</v>
      </c>
      <c r="M119" s="10">
        <v>4031711</v>
      </c>
    </row>
    <row r="120" spans="1:13" ht="16.5" customHeight="1">
      <c r="A120" s="11" t="s">
        <v>145</v>
      </c>
      <c r="G120" s="144"/>
      <c r="K120" s="144"/>
    </row>
    <row r="121" spans="1:13" ht="16.5" customHeight="1">
      <c r="B121" s="11" t="s">
        <v>44</v>
      </c>
      <c r="G121" s="144"/>
      <c r="K121" s="144"/>
    </row>
    <row r="122" spans="1:13" ht="16.5" customHeight="1">
      <c r="C122" s="11" t="s">
        <v>46</v>
      </c>
      <c r="E122" s="76">
        <v>21</v>
      </c>
      <c r="G122" s="145">
        <v>1000901</v>
      </c>
      <c r="I122" s="81">
        <v>1000901</v>
      </c>
      <c r="K122" s="145">
        <v>1000901</v>
      </c>
      <c r="M122" s="81">
        <v>1000901</v>
      </c>
    </row>
    <row r="123" spans="1:13" ht="16.5" customHeight="1">
      <c r="B123" s="11" t="s">
        <v>45</v>
      </c>
      <c r="G123" s="144">
        <v>-169916</v>
      </c>
      <c r="I123" s="10">
        <v>3241873</v>
      </c>
      <c r="K123" s="144">
        <v>-983542</v>
      </c>
      <c r="M123" s="10">
        <v>2452481</v>
      </c>
    </row>
    <row r="124" spans="1:13" ht="16.5" customHeight="1">
      <c r="A124" s="11" t="s">
        <v>48</v>
      </c>
      <c r="E124" s="76">
        <v>22</v>
      </c>
      <c r="G124" s="146">
        <v>172619</v>
      </c>
      <c r="I124" s="19">
        <v>474998</v>
      </c>
      <c r="K124" s="146">
        <v>179864</v>
      </c>
      <c r="L124" s="15"/>
      <c r="M124" s="19">
        <v>477178</v>
      </c>
    </row>
    <row r="125" spans="1:13" ht="16.5" customHeight="1">
      <c r="E125" s="77"/>
      <c r="F125" s="20"/>
      <c r="G125" s="144"/>
      <c r="K125" s="144"/>
    </row>
    <row r="126" spans="1:13" ht="16.5" customHeight="1">
      <c r="A126" s="11" t="s">
        <v>130</v>
      </c>
      <c r="G126" s="144">
        <f>SUM(G118:G124)</f>
        <v>22110496</v>
      </c>
      <c r="I126" s="10">
        <f>SUM(I118:I124)</f>
        <v>25824664</v>
      </c>
      <c r="K126" s="144">
        <f>SUM(K118:K124)</f>
        <v>21304115</v>
      </c>
      <c r="M126" s="10">
        <f>SUM(M118:M124)</f>
        <v>25037452</v>
      </c>
    </row>
    <row r="127" spans="1:13" ht="16.5" customHeight="1">
      <c r="A127" s="11" t="s">
        <v>49</v>
      </c>
      <c r="B127" s="24"/>
      <c r="C127" s="24"/>
      <c r="D127" s="24"/>
      <c r="G127" s="146">
        <v>7434</v>
      </c>
      <c r="I127" s="19">
        <v>7434</v>
      </c>
      <c r="K127" s="146" t="s">
        <v>0</v>
      </c>
      <c r="L127" s="15"/>
      <c r="M127" s="19" t="s">
        <v>0</v>
      </c>
    </row>
    <row r="128" spans="1:13" ht="16.5" customHeight="1">
      <c r="E128" s="77"/>
      <c r="F128" s="20"/>
      <c r="G128" s="144"/>
      <c r="K128" s="144"/>
    </row>
    <row r="129" spans="1:13" ht="16.5" customHeight="1">
      <c r="A129" s="24" t="s">
        <v>107</v>
      </c>
      <c r="B129" s="24"/>
      <c r="C129" s="24"/>
      <c r="D129" s="24"/>
      <c r="G129" s="146">
        <f>SUM(G126:G127)</f>
        <v>22117930</v>
      </c>
      <c r="I129" s="19">
        <f>SUM(I126:I127)</f>
        <v>25832098</v>
      </c>
      <c r="K129" s="146">
        <f>SUM(K126:K127)</f>
        <v>21304115</v>
      </c>
      <c r="L129" s="15"/>
      <c r="M129" s="19">
        <f>SUM(M126:M127)</f>
        <v>25037452</v>
      </c>
    </row>
    <row r="130" spans="1:13" ht="16.5" customHeight="1">
      <c r="E130" s="77"/>
      <c r="F130" s="20"/>
      <c r="G130" s="144"/>
      <c r="K130" s="144"/>
    </row>
    <row r="131" spans="1:13" ht="16.5" customHeight="1" thickBot="1">
      <c r="A131" s="24" t="s">
        <v>109</v>
      </c>
      <c r="B131" s="24"/>
      <c r="C131" s="24"/>
      <c r="D131" s="24"/>
      <c r="G131" s="150">
        <f>SUM(G129,G87)</f>
        <v>66242629</v>
      </c>
      <c r="I131" s="26">
        <f>SUM(I129,I87)</f>
        <v>61749982</v>
      </c>
      <c r="K131" s="150">
        <f>SUM(K129,K87)</f>
        <v>65439472</v>
      </c>
      <c r="L131" s="15"/>
      <c r="M131" s="26">
        <f>SUM(M129,M87)</f>
        <v>60958603</v>
      </c>
    </row>
    <row r="132" spans="1:13" ht="16.5" customHeight="1" thickTop="1">
      <c r="A132" s="24"/>
      <c r="B132" s="24"/>
      <c r="C132" s="24"/>
      <c r="D132" s="24"/>
      <c r="G132" s="15"/>
      <c r="I132" s="15"/>
      <c r="K132" s="15"/>
      <c r="L132" s="15"/>
      <c r="M132" s="15"/>
    </row>
    <row r="133" spans="1:13" ht="16.5" customHeight="1">
      <c r="A133" s="24"/>
      <c r="B133" s="24"/>
      <c r="C133" s="24"/>
      <c r="D133" s="24"/>
      <c r="G133" s="15"/>
      <c r="I133" s="15"/>
      <c r="K133" s="15"/>
      <c r="L133" s="15"/>
      <c r="M133" s="15"/>
    </row>
    <row r="134" spans="1:13" ht="16.5" customHeight="1">
      <c r="A134" s="24"/>
      <c r="B134" s="24"/>
      <c r="C134" s="24"/>
      <c r="D134" s="24"/>
      <c r="G134" s="15"/>
      <c r="I134" s="15"/>
      <c r="K134" s="15"/>
      <c r="L134" s="15"/>
      <c r="M134" s="15"/>
    </row>
    <row r="135" spans="1:13" ht="16.5" customHeight="1">
      <c r="A135" s="24"/>
      <c r="B135" s="24"/>
      <c r="C135" s="24"/>
      <c r="D135" s="24"/>
      <c r="G135" s="15"/>
      <c r="I135" s="15"/>
      <c r="K135" s="15"/>
      <c r="L135" s="15"/>
      <c r="M135" s="15"/>
    </row>
    <row r="136" spans="1:13" ht="16.5" customHeight="1">
      <c r="A136" s="24"/>
      <c r="B136" s="24"/>
      <c r="C136" s="24"/>
      <c r="D136" s="24"/>
      <c r="G136" s="15"/>
      <c r="I136" s="15"/>
      <c r="J136" s="15"/>
      <c r="K136" s="15"/>
      <c r="M136" s="15"/>
    </row>
    <row r="137" spans="1:13" ht="16.5" customHeight="1">
      <c r="A137" s="24"/>
      <c r="B137" s="24"/>
      <c r="C137" s="24"/>
      <c r="D137" s="24"/>
      <c r="G137" s="15"/>
      <c r="I137" s="15"/>
      <c r="J137" s="15"/>
      <c r="K137" s="15"/>
      <c r="M137" s="15"/>
    </row>
    <row r="138" spans="1:13" ht="16.5" customHeight="1">
      <c r="A138" s="24"/>
      <c r="B138" s="24"/>
      <c r="C138" s="24"/>
      <c r="D138" s="24"/>
      <c r="G138" s="15"/>
      <c r="I138" s="15"/>
      <c r="J138" s="15"/>
      <c r="K138" s="15"/>
      <c r="M138" s="15"/>
    </row>
    <row r="139" spans="1:13" ht="15.75" customHeight="1">
      <c r="A139" s="24"/>
      <c r="B139" s="24"/>
      <c r="C139" s="24"/>
      <c r="D139" s="24"/>
      <c r="G139" s="15"/>
      <c r="I139" s="15"/>
      <c r="J139" s="15"/>
      <c r="K139" s="15"/>
      <c r="M139" s="15"/>
    </row>
    <row r="140" spans="1:13" s="16" customFormat="1" ht="33" customHeight="1">
      <c r="A140" s="186" t="str">
        <f>A48</f>
        <v>The notes on pages 12 to 42 are an integral part of these consolidated financial statements and separate financial statements.</v>
      </c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</row>
  </sheetData>
  <customSheetViews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3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44:M44"/>
    <mergeCell ref="K7:M7"/>
    <mergeCell ref="G7:I7"/>
    <mergeCell ref="G8:I8"/>
    <mergeCell ref="K8:M8"/>
    <mergeCell ref="A140:M140"/>
    <mergeCell ref="K56:M56"/>
    <mergeCell ref="A48:M48"/>
    <mergeCell ref="A94:M94"/>
    <mergeCell ref="G101:I101"/>
    <mergeCell ref="K101:M101"/>
    <mergeCell ref="G102:I102"/>
    <mergeCell ref="K102:M102"/>
    <mergeCell ref="G56:I56"/>
    <mergeCell ref="G55:I55"/>
    <mergeCell ref="K55:M55"/>
  </mergeCells>
  <phoneticPr fontId="3" type="noConversion"/>
  <pageMargins left="0.8" right="0.5" top="0.5" bottom="0.6" header="0.49" footer="0.4"/>
  <pageSetup paperSize="9" scale="97" firstPageNumber="5" orientation="portrait" useFirstPageNumber="1" horizontalDpi="1200" verticalDpi="1200" r:id="rId7"/>
  <headerFooter>
    <oddFooter>&amp;R&amp;9&amp;P</oddFooter>
  </headerFooter>
  <rowBreaks count="2" manualBreakCount="2">
    <brk id="48" max="16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view="pageBreakPreview" topLeftCell="A31" zoomScale="120" zoomScaleNormal="100" zoomScaleSheetLayoutView="120" workbookViewId="0">
      <selection activeCell="M13" sqref="M13"/>
    </sheetView>
  </sheetViews>
  <sheetFormatPr defaultColWidth="9.109375" defaultRowHeight="15" customHeight="1"/>
  <cols>
    <col min="1" max="3" width="1.5546875" style="11" customWidth="1"/>
    <col min="4" max="4" width="37.109375" style="11" customWidth="1"/>
    <col min="5" max="5" width="4.5546875" style="173" customWidth="1"/>
    <col min="6" max="6" width="0.5546875" style="173" customWidth="1"/>
    <col min="7" max="7" width="11.6640625" style="10" customWidth="1"/>
    <col min="8" max="8" width="0.5546875" style="10" customWidth="1"/>
    <col min="9" max="9" width="11.6640625" style="10" customWidth="1"/>
    <col min="10" max="10" width="0.5546875" style="10" customWidth="1"/>
    <col min="11" max="11" width="11.6640625" style="10" customWidth="1"/>
    <col min="12" max="12" width="0.5546875" style="10" customWidth="1"/>
    <col min="13" max="13" width="11.6640625" style="10" customWidth="1"/>
    <col min="14" max="16384" width="9.109375" style="11"/>
  </cols>
  <sheetData>
    <row r="1" spans="1:13" ht="15" customHeight="1">
      <c r="A1" s="24" t="str">
        <f>'Eng 5-7'!A1</f>
        <v>Esso (Thailand) Public Company Limited</v>
      </c>
      <c r="B1" s="24"/>
      <c r="C1" s="24"/>
      <c r="D1" s="24"/>
    </row>
    <row r="2" spans="1:13" ht="15" customHeight="1">
      <c r="A2" s="24" t="s">
        <v>71</v>
      </c>
      <c r="B2" s="24"/>
      <c r="C2" s="24"/>
      <c r="D2" s="24"/>
    </row>
    <row r="3" spans="1:13" s="16" customFormat="1" ht="15" customHeight="1">
      <c r="A3" s="13" t="s">
        <v>154</v>
      </c>
      <c r="B3" s="13"/>
      <c r="C3" s="13"/>
      <c r="D3" s="13"/>
      <c r="E3" s="14"/>
      <c r="F3" s="14"/>
      <c r="G3" s="15"/>
      <c r="H3" s="15"/>
      <c r="I3" s="15"/>
      <c r="J3" s="15"/>
      <c r="K3" s="15"/>
      <c r="L3" s="15"/>
      <c r="M3" s="15"/>
    </row>
    <row r="4" spans="1:13" ht="15" customHeight="1">
      <c r="A4" s="17" t="str">
        <f>'Eng 5-7'!A4</f>
        <v>(All amounts in Baht thousand unless otherwise stated)</v>
      </c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5" customHeight="1">
      <c r="A5" s="13"/>
      <c r="B5" s="13"/>
      <c r="C5" s="13"/>
      <c r="D5" s="13"/>
      <c r="E5" s="14"/>
      <c r="F5" s="14"/>
      <c r="G5" s="15"/>
      <c r="H5" s="15"/>
      <c r="I5" s="15"/>
      <c r="J5" s="15"/>
      <c r="K5" s="15"/>
      <c r="L5" s="15"/>
      <c r="M5" s="15"/>
    </row>
    <row r="6" spans="1:13" s="50" customFormat="1" ht="15" customHeight="1">
      <c r="E6" s="51"/>
      <c r="F6" s="51"/>
      <c r="G6" s="60"/>
      <c r="H6" s="60"/>
      <c r="I6" s="60"/>
      <c r="J6" s="60"/>
      <c r="K6" s="60"/>
      <c r="L6" s="60"/>
      <c r="M6" s="60"/>
    </row>
    <row r="7" spans="1:13" s="50" customFormat="1" ht="15" customHeight="1">
      <c r="E7" s="51"/>
      <c r="F7" s="51"/>
      <c r="G7" s="190" t="s">
        <v>114</v>
      </c>
      <c r="H7" s="190"/>
      <c r="I7" s="190"/>
      <c r="J7" s="52"/>
      <c r="K7" s="190" t="s">
        <v>116</v>
      </c>
      <c r="L7" s="190"/>
      <c r="M7" s="190"/>
    </row>
    <row r="8" spans="1:13" s="50" customFormat="1" ht="15" customHeight="1">
      <c r="E8" s="51"/>
      <c r="F8" s="51"/>
      <c r="G8" s="191" t="s">
        <v>115</v>
      </c>
      <c r="H8" s="191"/>
      <c r="I8" s="191"/>
      <c r="J8" s="52"/>
      <c r="K8" s="191" t="s">
        <v>115</v>
      </c>
      <c r="L8" s="191"/>
      <c r="M8" s="191"/>
    </row>
    <row r="9" spans="1:13" s="50" customFormat="1" ht="15" customHeight="1">
      <c r="E9" s="175" t="s">
        <v>67</v>
      </c>
      <c r="F9" s="53"/>
      <c r="G9" s="64">
        <v>2019</v>
      </c>
      <c r="H9" s="56"/>
      <c r="I9" s="64">
        <v>2018</v>
      </c>
      <c r="J9" s="57"/>
      <c r="K9" s="64">
        <v>2019</v>
      </c>
      <c r="L9" s="56"/>
      <c r="M9" s="64">
        <v>2018</v>
      </c>
    </row>
    <row r="10" spans="1:13" s="50" customFormat="1" ht="6" customHeight="1">
      <c r="E10" s="174"/>
      <c r="F10" s="53"/>
      <c r="G10" s="176"/>
      <c r="H10" s="58"/>
      <c r="I10" s="58"/>
      <c r="J10" s="58"/>
      <c r="K10" s="176"/>
      <c r="L10" s="58"/>
      <c r="M10" s="58"/>
    </row>
    <row r="11" spans="1:13" s="50" customFormat="1" ht="15" customHeight="1">
      <c r="A11" s="50" t="s">
        <v>141</v>
      </c>
      <c r="E11" s="51">
        <v>23</v>
      </c>
      <c r="F11" s="51"/>
      <c r="G11" s="177">
        <v>168529734</v>
      </c>
      <c r="H11" s="60"/>
      <c r="I11" s="60">
        <v>199058512</v>
      </c>
      <c r="J11" s="60"/>
      <c r="K11" s="177">
        <v>168529734</v>
      </c>
      <c r="L11" s="60"/>
      <c r="M11" s="60">
        <v>199058512</v>
      </c>
    </row>
    <row r="12" spans="1:13" s="50" customFormat="1" ht="15" customHeight="1">
      <c r="A12" s="50" t="s">
        <v>66</v>
      </c>
      <c r="E12" s="51"/>
      <c r="F12" s="51"/>
      <c r="G12" s="177">
        <v>818452</v>
      </c>
      <c r="H12" s="60"/>
      <c r="I12" s="60">
        <v>1739690</v>
      </c>
      <c r="J12" s="60"/>
      <c r="K12" s="177">
        <v>818452</v>
      </c>
      <c r="L12" s="60"/>
      <c r="M12" s="60">
        <v>1739690</v>
      </c>
    </row>
    <row r="13" spans="1:13" s="50" customFormat="1" ht="15" customHeight="1">
      <c r="A13" s="50" t="s">
        <v>142</v>
      </c>
      <c r="E13" s="51"/>
      <c r="F13" s="51"/>
      <c r="G13" s="178">
        <v>-167343727</v>
      </c>
      <c r="H13" s="60"/>
      <c r="I13" s="62">
        <v>-192586609</v>
      </c>
      <c r="J13" s="60"/>
      <c r="K13" s="178">
        <v>-167358959</v>
      </c>
      <c r="L13" s="61"/>
      <c r="M13" s="62">
        <v>-192601182</v>
      </c>
    </row>
    <row r="14" spans="1:13" s="50" customFormat="1" ht="6" customHeight="1">
      <c r="E14" s="86"/>
      <c r="F14" s="51"/>
      <c r="G14" s="177"/>
      <c r="H14" s="60"/>
      <c r="I14" s="60"/>
      <c r="J14" s="60"/>
      <c r="K14" s="177"/>
      <c r="M14" s="60"/>
    </row>
    <row r="15" spans="1:13" s="50" customFormat="1" ht="15" customHeight="1">
      <c r="A15" s="59" t="s">
        <v>166</v>
      </c>
      <c r="B15" s="59"/>
      <c r="C15" s="59"/>
      <c r="D15" s="59"/>
      <c r="E15" s="86"/>
      <c r="F15" s="51"/>
      <c r="G15" s="177">
        <f>SUM(G11:G13)</f>
        <v>2004459</v>
      </c>
      <c r="H15" s="60"/>
      <c r="I15" s="60">
        <f>SUM(I11:I13)</f>
        <v>8211593</v>
      </c>
      <c r="J15" s="60"/>
      <c r="K15" s="177">
        <f>SUM(K11:K13)</f>
        <v>1989227</v>
      </c>
      <c r="M15" s="60">
        <f>SUM(M11:M13)</f>
        <v>8197020</v>
      </c>
    </row>
    <row r="16" spans="1:13" s="50" customFormat="1" ht="15" customHeight="1">
      <c r="A16" s="50" t="s">
        <v>40</v>
      </c>
      <c r="E16" s="51"/>
      <c r="F16" s="51"/>
      <c r="G16" s="177">
        <v>-5800455</v>
      </c>
      <c r="H16" s="60"/>
      <c r="I16" s="60">
        <v>-5470723</v>
      </c>
      <c r="J16" s="60"/>
      <c r="K16" s="177">
        <v>-5995374</v>
      </c>
      <c r="L16" s="60"/>
      <c r="M16" s="61">
        <v>-5662350</v>
      </c>
    </row>
    <row r="17" spans="1:13" s="50" customFormat="1" ht="15" customHeight="1">
      <c r="A17" s="50" t="s">
        <v>41</v>
      </c>
      <c r="E17" s="51"/>
      <c r="F17" s="51"/>
      <c r="G17" s="179">
        <v>-309886</v>
      </c>
      <c r="I17" s="65">
        <v>-298619</v>
      </c>
      <c r="K17" s="179">
        <v>-309886</v>
      </c>
      <c r="L17" s="87"/>
      <c r="M17" s="65">
        <v>-298619</v>
      </c>
    </row>
    <row r="18" spans="1:13" s="50" customFormat="1" ht="6" customHeight="1">
      <c r="E18" s="51"/>
      <c r="F18" s="51"/>
      <c r="G18" s="177"/>
      <c r="H18" s="60"/>
      <c r="I18" s="60"/>
      <c r="J18" s="60"/>
      <c r="K18" s="177"/>
      <c r="L18" s="60"/>
      <c r="M18" s="60"/>
    </row>
    <row r="19" spans="1:13" s="50" customFormat="1" ht="15" customHeight="1">
      <c r="A19" s="59" t="s">
        <v>159</v>
      </c>
      <c r="B19" s="59"/>
      <c r="C19" s="59"/>
      <c r="D19" s="59"/>
      <c r="E19" s="86"/>
      <c r="F19" s="51"/>
      <c r="G19" s="177">
        <f>SUM(G15:G17)</f>
        <v>-4105882</v>
      </c>
      <c r="H19" s="60"/>
      <c r="I19" s="60">
        <f>SUM(I15:I17)</f>
        <v>2442251</v>
      </c>
      <c r="J19" s="60"/>
      <c r="K19" s="177">
        <f>SUM(K15:K17)</f>
        <v>-4316033</v>
      </c>
      <c r="L19" s="60"/>
      <c r="M19" s="60">
        <f>SUM(M15:M17)</f>
        <v>2236051</v>
      </c>
    </row>
    <row r="20" spans="1:13" s="50" customFormat="1" ht="15" customHeight="1">
      <c r="A20" s="50" t="s">
        <v>19</v>
      </c>
      <c r="E20" s="51"/>
      <c r="F20" s="51"/>
      <c r="G20" s="180">
        <v>81884</v>
      </c>
      <c r="H20" s="61"/>
      <c r="I20" s="61">
        <v>65848</v>
      </c>
      <c r="J20" s="61"/>
      <c r="K20" s="180">
        <v>447857</v>
      </c>
      <c r="L20" s="61"/>
      <c r="M20" s="61">
        <v>425071</v>
      </c>
    </row>
    <row r="21" spans="1:13" s="50" customFormat="1" ht="15" customHeight="1">
      <c r="A21" s="50" t="s">
        <v>81</v>
      </c>
      <c r="E21" s="51"/>
      <c r="F21" s="51"/>
      <c r="G21" s="180">
        <v>8059</v>
      </c>
      <c r="H21" s="61"/>
      <c r="I21" s="61">
        <v>9012</v>
      </c>
      <c r="J21" s="61"/>
      <c r="K21" s="180">
        <v>204251</v>
      </c>
      <c r="L21" s="61"/>
      <c r="M21" s="61">
        <v>193718</v>
      </c>
    </row>
    <row r="22" spans="1:13" s="50" customFormat="1" ht="15" customHeight="1">
      <c r="A22" s="50" t="s">
        <v>131</v>
      </c>
      <c r="E22" s="51"/>
      <c r="F22" s="51"/>
      <c r="G22" s="180">
        <v>-321533</v>
      </c>
      <c r="H22" s="61"/>
      <c r="I22" s="61">
        <v>-245848</v>
      </c>
      <c r="J22" s="61"/>
      <c r="K22" s="180">
        <v>-321592</v>
      </c>
      <c r="L22" s="61"/>
      <c r="M22" s="61">
        <v>-245928</v>
      </c>
    </row>
    <row r="23" spans="1:13" s="50" customFormat="1" ht="15" customHeight="1">
      <c r="A23" s="50" t="s">
        <v>38</v>
      </c>
      <c r="E23" s="51">
        <v>12</v>
      </c>
      <c r="F23" s="51"/>
      <c r="G23" s="178">
        <v>379986</v>
      </c>
      <c r="H23" s="61"/>
      <c r="I23" s="62">
        <v>383621</v>
      </c>
      <c r="J23" s="61"/>
      <c r="K23" s="178" t="s">
        <v>0</v>
      </c>
      <c r="L23" s="61"/>
      <c r="M23" s="62" t="s">
        <v>0</v>
      </c>
    </row>
    <row r="24" spans="1:13" s="50" customFormat="1" ht="6" customHeight="1">
      <c r="E24" s="51"/>
      <c r="F24" s="51"/>
      <c r="G24" s="177"/>
      <c r="H24" s="60"/>
      <c r="I24" s="60"/>
      <c r="J24" s="60"/>
      <c r="K24" s="177"/>
      <c r="L24" s="60"/>
      <c r="M24" s="60"/>
    </row>
    <row r="25" spans="1:13" s="50" customFormat="1" ht="15" customHeight="1">
      <c r="A25" s="59" t="s">
        <v>160</v>
      </c>
      <c r="B25" s="59"/>
      <c r="C25" s="59"/>
      <c r="D25" s="59"/>
      <c r="E25" s="51"/>
      <c r="F25" s="51"/>
      <c r="G25" s="177">
        <f>SUM(G19:G23)</f>
        <v>-3957486</v>
      </c>
      <c r="H25" s="60"/>
      <c r="I25" s="60">
        <f>SUM(I19:I23)</f>
        <v>2654884</v>
      </c>
      <c r="J25" s="60"/>
      <c r="K25" s="177">
        <f>SUM(K19:K23)</f>
        <v>-3985517</v>
      </c>
      <c r="L25" s="60"/>
      <c r="M25" s="60">
        <f>SUM(M19:M23)</f>
        <v>2608912</v>
      </c>
    </row>
    <row r="26" spans="1:13" s="50" customFormat="1" ht="15" customHeight="1">
      <c r="A26" s="50" t="s">
        <v>170</v>
      </c>
      <c r="E26" s="51">
        <v>25</v>
      </c>
      <c r="F26" s="51"/>
      <c r="G26" s="178">
        <v>892545</v>
      </c>
      <c r="H26" s="60"/>
      <c r="I26" s="62">
        <v>-428958</v>
      </c>
      <c r="J26" s="60"/>
      <c r="K26" s="178">
        <v>895580</v>
      </c>
      <c r="L26" s="61"/>
      <c r="M26" s="62">
        <v>-434256</v>
      </c>
    </row>
    <row r="27" spans="1:13" s="50" customFormat="1" ht="6" customHeight="1">
      <c r="E27" s="51"/>
      <c r="F27" s="51"/>
      <c r="G27" s="177"/>
      <c r="H27" s="60"/>
      <c r="I27" s="60"/>
      <c r="J27" s="60"/>
      <c r="K27" s="177"/>
      <c r="L27" s="60"/>
      <c r="M27" s="60"/>
    </row>
    <row r="28" spans="1:13" s="50" customFormat="1" ht="15" customHeight="1">
      <c r="A28" s="59" t="s">
        <v>161</v>
      </c>
      <c r="B28" s="59"/>
      <c r="C28" s="59"/>
      <c r="D28" s="59"/>
      <c r="E28" s="51"/>
      <c r="F28" s="51"/>
      <c r="G28" s="178">
        <f>SUM(G25:G26)</f>
        <v>-3064941</v>
      </c>
      <c r="H28" s="60"/>
      <c r="I28" s="62">
        <f>SUM(I25:I26)</f>
        <v>2225926</v>
      </c>
      <c r="J28" s="60"/>
      <c r="K28" s="178">
        <f>SUM(K25:K26)</f>
        <v>-3089937</v>
      </c>
      <c r="L28" s="61"/>
      <c r="M28" s="62">
        <f>SUM(M25:M26)</f>
        <v>2174656</v>
      </c>
    </row>
    <row r="29" spans="1:13" s="50" customFormat="1" ht="15" customHeight="1">
      <c r="A29" s="59"/>
      <c r="B29" s="59"/>
      <c r="C29" s="59"/>
      <c r="D29" s="59"/>
      <c r="E29" s="51"/>
      <c r="F29" s="51"/>
      <c r="G29" s="180"/>
      <c r="H29" s="60"/>
      <c r="I29" s="61"/>
      <c r="J29" s="60"/>
      <c r="K29" s="180"/>
      <c r="L29" s="61"/>
      <c r="M29" s="61"/>
    </row>
    <row r="30" spans="1:13" s="50" customFormat="1" ht="15" customHeight="1">
      <c r="A30" s="59" t="s">
        <v>124</v>
      </c>
      <c r="E30" s="51"/>
      <c r="F30" s="51"/>
      <c r="G30" s="180"/>
      <c r="H30" s="60"/>
      <c r="I30" s="61"/>
      <c r="J30" s="60"/>
      <c r="K30" s="180"/>
      <c r="L30" s="61"/>
      <c r="M30" s="61"/>
    </row>
    <row r="31" spans="1:13" s="50" customFormat="1" ht="15" customHeight="1">
      <c r="A31" s="50" t="s">
        <v>101</v>
      </c>
      <c r="B31" s="59"/>
      <c r="E31" s="51"/>
      <c r="F31" s="51"/>
      <c r="G31" s="180"/>
      <c r="H31" s="60"/>
      <c r="I31" s="61"/>
      <c r="J31" s="60"/>
      <c r="K31" s="180"/>
      <c r="L31" s="61"/>
      <c r="M31" s="61"/>
    </row>
    <row r="32" spans="1:13" s="50" customFormat="1" ht="15" customHeight="1">
      <c r="B32" s="50" t="s">
        <v>180</v>
      </c>
      <c r="E32" s="51">
        <v>22</v>
      </c>
      <c r="F32" s="51"/>
      <c r="G32" s="180">
        <v>-198314</v>
      </c>
      <c r="H32" s="60"/>
      <c r="I32" s="61">
        <v>81754</v>
      </c>
      <c r="J32" s="60"/>
      <c r="K32" s="180">
        <v>-198314</v>
      </c>
      <c r="L32" s="61"/>
      <c r="M32" s="61">
        <v>81754</v>
      </c>
    </row>
    <row r="33" spans="1:13" s="50" customFormat="1" ht="15" customHeight="1">
      <c r="B33" s="50" t="s">
        <v>164</v>
      </c>
      <c r="E33" s="51"/>
      <c r="F33" s="51"/>
      <c r="G33" s="180"/>
      <c r="H33" s="60"/>
      <c r="I33" s="61"/>
      <c r="J33" s="60"/>
      <c r="K33" s="180"/>
      <c r="L33" s="61"/>
      <c r="M33" s="61"/>
    </row>
    <row r="34" spans="1:13" s="50" customFormat="1" ht="15" customHeight="1">
      <c r="C34" s="50" t="s">
        <v>165</v>
      </c>
      <c r="E34" s="51">
        <v>22</v>
      </c>
      <c r="F34" s="51"/>
      <c r="G34" s="180">
        <v>-5065</v>
      </c>
      <c r="H34" s="60"/>
      <c r="I34" s="61" t="s">
        <v>0</v>
      </c>
      <c r="J34" s="60"/>
      <c r="K34" s="180" t="s">
        <v>0</v>
      </c>
      <c r="L34" s="61"/>
      <c r="M34" s="61" t="s">
        <v>0</v>
      </c>
    </row>
    <row r="35" spans="1:13" s="88" customFormat="1" ht="15" customHeight="1">
      <c r="A35" s="50" t="s">
        <v>181</v>
      </c>
      <c r="B35" s="50"/>
      <c r="C35" s="50"/>
      <c r="D35" s="50"/>
      <c r="E35" s="51"/>
      <c r="F35" s="51"/>
      <c r="G35" s="180"/>
      <c r="H35" s="60"/>
      <c r="I35" s="61"/>
      <c r="J35" s="60"/>
      <c r="K35" s="180"/>
      <c r="L35" s="60"/>
      <c r="M35" s="61"/>
    </row>
    <row r="36" spans="1:13" s="50" customFormat="1" ht="15" customHeight="1">
      <c r="B36" s="50" t="s">
        <v>182</v>
      </c>
      <c r="E36" s="51">
        <v>22</v>
      </c>
      <c r="F36" s="51"/>
      <c r="G36" s="178">
        <v>-99000</v>
      </c>
      <c r="H36" s="60"/>
      <c r="I36" s="62">
        <v>-504000</v>
      </c>
      <c r="J36" s="60"/>
      <c r="K36" s="178">
        <v>-99000</v>
      </c>
      <c r="L36" s="61"/>
      <c r="M36" s="62">
        <v>-504000</v>
      </c>
    </row>
    <row r="37" spans="1:13" s="50" customFormat="1" ht="6" customHeight="1">
      <c r="B37" s="59"/>
      <c r="E37" s="51"/>
      <c r="F37" s="51"/>
      <c r="G37" s="180"/>
      <c r="H37" s="60"/>
      <c r="I37" s="61"/>
      <c r="J37" s="60"/>
      <c r="K37" s="180"/>
      <c r="L37" s="61"/>
      <c r="M37" s="61"/>
    </row>
    <row r="38" spans="1:13" s="50" customFormat="1" ht="15" customHeight="1" thickBot="1">
      <c r="A38" s="59" t="s">
        <v>167</v>
      </c>
      <c r="B38" s="59"/>
      <c r="E38" s="51"/>
      <c r="F38" s="51"/>
      <c r="G38" s="181">
        <f>SUM(G28,G32,G34,G36)</f>
        <v>-3367320</v>
      </c>
      <c r="H38" s="61"/>
      <c r="I38" s="63">
        <f>SUM(I28,I32,I34,I36)</f>
        <v>1803680</v>
      </c>
      <c r="J38" s="61"/>
      <c r="K38" s="181">
        <f>SUM(K28,K32,K34,K36)</f>
        <v>-3387251</v>
      </c>
      <c r="L38" s="61"/>
      <c r="M38" s="63">
        <f>SUM(M28,M32,M34,M36)</f>
        <v>1752410</v>
      </c>
    </row>
    <row r="39" spans="1:13" s="50" customFormat="1" ht="15" customHeight="1" thickTop="1">
      <c r="A39" s="59"/>
      <c r="E39" s="51"/>
      <c r="F39" s="51"/>
      <c r="G39" s="180"/>
      <c r="H39" s="60"/>
      <c r="I39" s="61"/>
      <c r="J39" s="60"/>
      <c r="K39" s="180"/>
      <c r="L39" s="61"/>
      <c r="M39" s="61"/>
    </row>
    <row r="40" spans="1:13" s="50" customFormat="1" ht="15" customHeight="1">
      <c r="A40" s="59" t="s">
        <v>162</v>
      </c>
      <c r="B40" s="59"/>
      <c r="C40" s="59"/>
      <c r="D40" s="59"/>
      <c r="E40" s="51"/>
      <c r="F40" s="51"/>
      <c r="G40" s="180"/>
      <c r="H40" s="60"/>
      <c r="I40" s="61"/>
      <c r="J40" s="60"/>
      <c r="K40" s="180"/>
      <c r="L40" s="61"/>
      <c r="M40" s="61"/>
    </row>
    <row r="41" spans="1:13" s="50" customFormat="1" ht="15" customHeight="1">
      <c r="A41" s="50" t="s">
        <v>50</v>
      </c>
      <c r="E41" s="51"/>
      <c r="F41" s="51"/>
      <c r="G41" s="180">
        <v>-3065703</v>
      </c>
      <c r="H41" s="60"/>
      <c r="I41" s="61">
        <v>2225164</v>
      </c>
      <c r="J41" s="60"/>
      <c r="K41" s="180">
        <v>-3089937</v>
      </c>
      <c r="L41" s="61"/>
      <c r="M41" s="61">
        <v>2174656</v>
      </c>
    </row>
    <row r="42" spans="1:13" s="50" customFormat="1" ht="15" customHeight="1">
      <c r="A42" s="50" t="s">
        <v>49</v>
      </c>
      <c r="E42" s="51"/>
      <c r="F42" s="51"/>
      <c r="G42" s="182">
        <v>762</v>
      </c>
      <c r="H42" s="60"/>
      <c r="I42" s="89">
        <v>762</v>
      </c>
      <c r="J42" s="60"/>
      <c r="K42" s="182" t="s">
        <v>0</v>
      </c>
      <c r="L42" s="61"/>
      <c r="M42" s="89" t="s">
        <v>0</v>
      </c>
    </row>
    <row r="43" spans="1:13" s="50" customFormat="1" ht="6" customHeight="1">
      <c r="E43" s="51"/>
      <c r="F43" s="51"/>
      <c r="G43" s="180"/>
      <c r="H43" s="60"/>
      <c r="I43" s="61"/>
      <c r="J43" s="60"/>
      <c r="K43" s="180"/>
      <c r="L43" s="61"/>
      <c r="M43" s="61"/>
    </row>
    <row r="44" spans="1:13" s="50" customFormat="1" ht="15" customHeight="1" thickBot="1">
      <c r="E44" s="51"/>
      <c r="F44" s="51"/>
      <c r="G44" s="181">
        <f>SUM(G41:G43)</f>
        <v>-3064941</v>
      </c>
      <c r="H44" s="61"/>
      <c r="I44" s="63">
        <f>SUM(I41:I43)</f>
        <v>2225926</v>
      </c>
      <c r="J44" s="61"/>
      <c r="K44" s="181">
        <f>SUM(K41:K43)</f>
        <v>-3089937</v>
      </c>
      <c r="L44" s="61"/>
      <c r="M44" s="63">
        <f>SUM(M41:M43)</f>
        <v>2174656</v>
      </c>
    </row>
    <row r="45" spans="1:13" s="50" customFormat="1" ht="15" customHeight="1" thickTop="1">
      <c r="E45" s="51"/>
      <c r="F45" s="51"/>
      <c r="G45" s="180"/>
      <c r="H45" s="61"/>
      <c r="I45" s="61"/>
      <c r="J45" s="61"/>
      <c r="K45" s="180"/>
      <c r="L45" s="61"/>
      <c r="M45" s="61"/>
    </row>
    <row r="46" spans="1:13" s="50" customFormat="1" ht="15" customHeight="1">
      <c r="A46" s="59" t="s">
        <v>163</v>
      </c>
      <c r="B46" s="59"/>
      <c r="C46" s="59"/>
      <c r="D46" s="59"/>
      <c r="E46" s="51"/>
      <c r="F46" s="51"/>
      <c r="G46" s="180"/>
      <c r="H46" s="60"/>
      <c r="I46" s="61"/>
      <c r="J46" s="60"/>
      <c r="K46" s="180"/>
      <c r="L46" s="61"/>
      <c r="M46" s="61"/>
    </row>
    <row r="47" spans="1:13" s="50" customFormat="1" ht="15" customHeight="1">
      <c r="A47" s="50" t="s">
        <v>50</v>
      </c>
      <c r="E47" s="51"/>
      <c r="F47" s="51"/>
      <c r="G47" s="180">
        <v>-3368082</v>
      </c>
      <c r="H47" s="60"/>
      <c r="I47" s="61">
        <v>1802918</v>
      </c>
      <c r="J47" s="60"/>
      <c r="K47" s="180">
        <v>-3387251</v>
      </c>
      <c r="L47" s="61"/>
      <c r="M47" s="61">
        <v>1752410</v>
      </c>
    </row>
    <row r="48" spans="1:13" s="50" customFormat="1" ht="15" customHeight="1">
      <c r="A48" s="50" t="s">
        <v>49</v>
      </c>
      <c r="E48" s="51"/>
      <c r="F48" s="51"/>
      <c r="G48" s="178">
        <v>762</v>
      </c>
      <c r="H48" s="60"/>
      <c r="I48" s="62">
        <v>762</v>
      </c>
      <c r="J48" s="60"/>
      <c r="K48" s="178" t="s">
        <v>0</v>
      </c>
      <c r="L48" s="61"/>
      <c r="M48" s="89" t="s">
        <v>0</v>
      </c>
    </row>
    <row r="49" spans="1:13" s="50" customFormat="1" ht="6" customHeight="1">
      <c r="E49" s="51"/>
      <c r="F49" s="51"/>
      <c r="G49" s="180"/>
      <c r="H49" s="60"/>
      <c r="I49" s="61"/>
      <c r="J49" s="60"/>
      <c r="K49" s="180"/>
      <c r="L49" s="61"/>
      <c r="M49" s="61"/>
    </row>
    <row r="50" spans="1:13" s="50" customFormat="1" ht="15" customHeight="1" thickBot="1">
      <c r="E50" s="51"/>
      <c r="F50" s="51"/>
      <c r="G50" s="181">
        <f>SUM(G47:G49)</f>
        <v>-3367320</v>
      </c>
      <c r="H50" s="61"/>
      <c r="I50" s="63">
        <f>SUM(I47:I49)</f>
        <v>1803680</v>
      </c>
      <c r="J50" s="61"/>
      <c r="K50" s="181">
        <f>SUM(K47:K49)</f>
        <v>-3387251</v>
      </c>
      <c r="L50" s="61"/>
      <c r="M50" s="63">
        <f>SUM(M47:M49)</f>
        <v>1752410</v>
      </c>
    </row>
    <row r="51" spans="1:13" s="50" customFormat="1" ht="15" customHeight="1" thickTop="1">
      <c r="E51" s="51"/>
      <c r="F51" s="51"/>
      <c r="G51" s="180"/>
      <c r="H51" s="60"/>
      <c r="I51" s="61"/>
      <c r="J51" s="60"/>
      <c r="K51" s="180"/>
      <c r="L51" s="61"/>
      <c r="M51" s="61"/>
    </row>
    <row r="52" spans="1:13" s="50" customFormat="1" ht="15" customHeight="1">
      <c r="A52" s="59" t="s">
        <v>169</v>
      </c>
      <c r="B52" s="59"/>
      <c r="C52" s="59"/>
      <c r="D52" s="59"/>
      <c r="E52" s="51"/>
      <c r="F52" s="51"/>
      <c r="G52" s="180"/>
      <c r="H52" s="61"/>
      <c r="I52" s="61"/>
      <c r="J52" s="61"/>
      <c r="K52" s="180"/>
      <c r="L52" s="61"/>
      <c r="M52" s="61"/>
    </row>
    <row r="53" spans="1:13" s="50" customFormat="1" ht="15" customHeight="1">
      <c r="A53" s="59"/>
      <c r="B53" s="59" t="s">
        <v>98</v>
      </c>
      <c r="C53" s="59"/>
      <c r="D53" s="59"/>
      <c r="E53" s="51"/>
      <c r="F53" s="51"/>
      <c r="G53" s="180"/>
      <c r="H53" s="61"/>
      <c r="I53" s="61"/>
      <c r="J53" s="61"/>
      <c r="K53" s="180"/>
      <c r="L53" s="61"/>
      <c r="M53" s="61"/>
    </row>
    <row r="54" spans="1:13" s="50" customFormat="1" ht="15" customHeight="1">
      <c r="B54" s="50" t="s">
        <v>69</v>
      </c>
      <c r="C54" s="59"/>
      <c r="D54" s="59"/>
      <c r="E54" s="51"/>
      <c r="F54" s="51"/>
      <c r="G54" s="180"/>
      <c r="H54" s="61"/>
      <c r="I54" s="61"/>
      <c r="J54" s="61"/>
      <c r="K54" s="180"/>
      <c r="L54" s="61"/>
      <c r="M54" s="61"/>
    </row>
    <row r="55" spans="1:13" s="50" customFormat="1" ht="6" customHeight="1">
      <c r="E55" s="51"/>
      <c r="F55" s="51"/>
      <c r="G55" s="180"/>
      <c r="H55" s="61"/>
      <c r="I55" s="61"/>
      <c r="J55" s="61"/>
      <c r="K55" s="180"/>
      <c r="L55" s="61"/>
      <c r="M55" s="61"/>
    </row>
    <row r="56" spans="1:13" s="50" customFormat="1" ht="15" customHeight="1" thickBot="1">
      <c r="A56" s="50" t="s">
        <v>168</v>
      </c>
      <c r="E56" s="51">
        <v>26</v>
      </c>
      <c r="F56" s="51"/>
      <c r="G56" s="183">
        <v>-0.89</v>
      </c>
      <c r="H56" s="91"/>
      <c r="I56" s="90">
        <v>0.64</v>
      </c>
      <c r="J56" s="91"/>
      <c r="K56" s="183">
        <v>-0.89</v>
      </c>
      <c r="L56" s="92"/>
      <c r="M56" s="90">
        <v>0.63</v>
      </c>
    </row>
    <row r="57" spans="1:13" s="50" customFormat="1" ht="15" customHeight="1" thickTop="1">
      <c r="E57" s="51"/>
      <c r="F57" s="51"/>
      <c r="G57" s="92"/>
      <c r="H57" s="91"/>
      <c r="I57" s="92"/>
      <c r="J57" s="91"/>
      <c r="K57" s="92"/>
      <c r="L57" s="92"/>
      <c r="M57" s="92"/>
    </row>
    <row r="58" spans="1:13" s="50" customFormat="1" ht="12" customHeight="1">
      <c r="E58" s="51"/>
      <c r="F58" s="51"/>
      <c r="G58" s="92"/>
      <c r="H58" s="91"/>
      <c r="I58" s="92"/>
      <c r="J58" s="91"/>
      <c r="K58" s="92"/>
      <c r="L58" s="92"/>
      <c r="M58" s="92"/>
    </row>
    <row r="59" spans="1:13" ht="33" customHeight="1">
      <c r="A59" s="186" t="str">
        <f>'Eng 5-7'!A48</f>
        <v>The notes on pages 12 to 42 are an integral part of these consolidated financial statements and separate financial statements.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</row>
  </sheetData>
  <mergeCells count="5">
    <mergeCell ref="G7:I7"/>
    <mergeCell ref="K7:M7"/>
    <mergeCell ref="G8:I8"/>
    <mergeCell ref="K8:M8"/>
    <mergeCell ref="A59:M59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51"/>
  <sheetViews>
    <sheetView view="pageBreakPreview" topLeftCell="A7" zoomScale="90" zoomScaleNormal="115" zoomScaleSheetLayoutView="90" workbookViewId="0">
      <selection activeCell="M3" sqref="M3"/>
    </sheetView>
  </sheetViews>
  <sheetFormatPr defaultColWidth="9.109375" defaultRowHeight="14.4" customHeight="1"/>
  <cols>
    <col min="1" max="3" width="0.88671875" style="1" customWidth="1"/>
    <col min="4" max="4" width="24.44140625" style="1" customWidth="1"/>
    <col min="5" max="5" width="3.6640625" style="1" customWidth="1"/>
    <col min="6" max="6" width="0.5546875" style="97" customWidth="1"/>
    <col min="7" max="7" width="9.5546875" style="95" customWidth="1"/>
    <col min="8" max="8" width="0.5546875" style="97" customWidth="1"/>
    <col min="9" max="9" width="7.5546875" style="95" customWidth="1"/>
    <col min="10" max="10" width="0.5546875" style="97" customWidth="1"/>
    <col min="11" max="11" width="11.5546875" style="95" customWidth="1"/>
    <col min="12" max="12" width="0.5546875" style="97" customWidth="1"/>
    <col min="13" max="13" width="10.5546875" style="95" customWidth="1"/>
    <col min="14" max="14" width="0.5546875" style="97" customWidth="1"/>
    <col min="15" max="15" width="12.5546875" style="97" customWidth="1"/>
    <col min="16" max="16" width="0.5546875" style="97" customWidth="1"/>
    <col min="17" max="17" width="12.5546875" style="97" customWidth="1"/>
    <col min="18" max="18" width="0.5546875" style="97" customWidth="1"/>
    <col min="19" max="19" width="10.6640625" style="97" customWidth="1"/>
    <col min="20" max="20" width="0.5546875" style="97" customWidth="1"/>
    <col min="21" max="21" width="9.5546875" style="97" customWidth="1"/>
    <col min="22" max="22" width="0.5546875" style="97" customWidth="1"/>
    <col min="23" max="23" width="9.5546875" style="97" customWidth="1"/>
    <col min="24" max="24" width="0.5546875" style="97" customWidth="1"/>
    <col min="25" max="25" width="7.6640625" style="95" customWidth="1"/>
    <col min="26" max="26" width="0.5546875" style="97" customWidth="1"/>
    <col min="27" max="27" width="8.6640625" style="95" customWidth="1"/>
    <col min="28" max="16384" width="9.109375" style="1"/>
  </cols>
  <sheetData>
    <row r="1" spans="1:136" ht="14.4" customHeight="1">
      <c r="A1" s="93" t="s">
        <v>117</v>
      </c>
      <c r="B1" s="94"/>
      <c r="C1" s="94"/>
      <c r="D1" s="94"/>
      <c r="E1" s="94"/>
      <c r="F1" s="95"/>
      <c r="H1" s="95"/>
      <c r="J1" s="95"/>
      <c r="L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Z1" s="95"/>
    </row>
    <row r="2" spans="1:136" ht="14.4" customHeight="1">
      <c r="A2" s="94" t="s">
        <v>111</v>
      </c>
      <c r="B2" s="94"/>
      <c r="C2" s="94"/>
      <c r="D2" s="94"/>
      <c r="E2" s="94"/>
      <c r="F2" s="95"/>
      <c r="H2" s="95"/>
      <c r="J2" s="95"/>
      <c r="L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Z2" s="95"/>
    </row>
    <row r="3" spans="1:136" ht="14.4" customHeight="1">
      <c r="A3" s="72" t="str">
        <f>'8 E'!A3</f>
        <v>For the year ended 31 December 2019</v>
      </c>
      <c r="B3" s="72"/>
      <c r="C3" s="72"/>
      <c r="D3" s="72"/>
      <c r="E3" s="72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</row>
    <row r="4" spans="1:136" ht="14.4" customHeight="1">
      <c r="A4" s="96" t="s">
        <v>32</v>
      </c>
      <c r="B4" s="96"/>
      <c r="C4" s="96"/>
      <c r="D4" s="96"/>
      <c r="E4" s="9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</row>
    <row r="5" spans="1:136" ht="14.4" customHeight="1">
      <c r="A5" s="72"/>
      <c r="B5" s="72"/>
      <c r="C5" s="72"/>
      <c r="D5" s="72"/>
      <c r="E5" s="72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</row>
    <row r="6" spans="1:136" ht="14.4" customHeight="1">
      <c r="A6" s="72"/>
      <c r="B6" s="72"/>
      <c r="C6" s="72"/>
      <c r="D6" s="72"/>
      <c r="E6" s="72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</row>
    <row r="7" spans="1:136" ht="14.4" customHeight="1">
      <c r="A7" s="97"/>
      <c r="B7" s="97"/>
      <c r="C7" s="97"/>
      <c r="D7" s="97"/>
      <c r="E7" s="97"/>
      <c r="G7" s="192" t="s">
        <v>112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</row>
    <row r="8" spans="1:136" ht="14.4" customHeight="1">
      <c r="A8" s="97"/>
      <c r="B8" s="97"/>
      <c r="C8" s="97"/>
      <c r="D8" s="97"/>
      <c r="E8" s="97"/>
      <c r="G8" s="192" t="s">
        <v>51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98"/>
      <c r="Y8" s="98"/>
      <c r="Z8" s="98"/>
      <c r="AA8" s="98"/>
    </row>
    <row r="9" spans="1:136" ht="14.4" customHeight="1">
      <c r="A9" s="97"/>
      <c r="B9" s="97"/>
      <c r="C9" s="97"/>
      <c r="D9" s="97"/>
      <c r="E9" s="97"/>
      <c r="F9" s="98"/>
      <c r="G9" s="98"/>
      <c r="H9" s="98"/>
      <c r="I9" s="98"/>
      <c r="J9" s="98"/>
      <c r="K9" s="98"/>
      <c r="L9" s="98"/>
      <c r="M9" s="98"/>
      <c r="N9" s="98"/>
      <c r="O9" s="192" t="s">
        <v>48</v>
      </c>
      <c r="P9" s="192"/>
      <c r="Q9" s="192"/>
      <c r="R9" s="192"/>
      <c r="S9" s="192"/>
      <c r="T9" s="192"/>
      <c r="U9" s="192"/>
      <c r="V9" s="99"/>
      <c r="W9" s="99"/>
      <c r="X9" s="98"/>
      <c r="Y9" s="98"/>
      <c r="Z9" s="98"/>
      <c r="AA9" s="98"/>
    </row>
    <row r="10" spans="1:136" ht="14.4" customHeight="1">
      <c r="A10" s="97"/>
      <c r="B10" s="97"/>
      <c r="C10" s="97"/>
      <c r="D10" s="97"/>
      <c r="E10" s="97"/>
      <c r="F10" s="98"/>
      <c r="G10" s="99"/>
      <c r="H10" s="98"/>
      <c r="I10" s="99"/>
      <c r="J10" s="98"/>
      <c r="K10" s="193" t="s">
        <v>70</v>
      </c>
      <c r="L10" s="193"/>
      <c r="M10" s="193"/>
      <c r="N10" s="99"/>
      <c r="O10" s="194" t="s">
        <v>74</v>
      </c>
      <c r="P10" s="194"/>
      <c r="Q10" s="194"/>
      <c r="R10" s="194"/>
      <c r="S10" s="194"/>
      <c r="T10" s="98"/>
      <c r="U10" s="100"/>
      <c r="V10" s="100"/>
      <c r="W10" s="99" t="s">
        <v>108</v>
      </c>
      <c r="X10" s="99"/>
      <c r="Z10" s="99"/>
    </row>
    <row r="11" spans="1:136" ht="14.4" customHeight="1">
      <c r="A11" s="97"/>
      <c r="B11" s="97"/>
      <c r="C11" s="97"/>
      <c r="D11" s="97"/>
      <c r="E11" s="97"/>
      <c r="F11" s="98"/>
      <c r="G11" s="99"/>
      <c r="H11" s="98"/>
      <c r="I11" s="99"/>
      <c r="J11" s="98"/>
      <c r="K11" s="98"/>
      <c r="L11" s="98"/>
      <c r="M11" s="98"/>
      <c r="N11" s="99"/>
      <c r="O11" s="98"/>
      <c r="P11" s="98"/>
      <c r="Q11" s="98"/>
      <c r="R11" s="98"/>
      <c r="S11" s="101" t="s">
        <v>119</v>
      </c>
      <c r="T11" s="98"/>
      <c r="U11" s="100" t="s">
        <v>9</v>
      </c>
      <c r="V11" s="100"/>
      <c r="W11" s="100" t="s">
        <v>53</v>
      </c>
      <c r="X11" s="99"/>
      <c r="Z11" s="99"/>
    </row>
    <row r="12" spans="1:136" ht="14.4" customHeight="1">
      <c r="A12" s="97"/>
      <c r="B12" s="97"/>
      <c r="C12" s="97"/>
      <c r="D12" s="97"/>
      <c r="E12" s="97"/>
      <c r="F12" s="100"/>
      <c r="G12" s="100" t="s">
        <v>52</v>
      </c>
      <c r="H12" s="100"/>
      <c r="I12" s="100"/>
      <c r="J12" s="100"/>
      <c r="K12" s="1"/>
      <c r="L12" s="100"/>
      <c r="M12" s="100"/>
      <c r="N12" s="95"/>
      <c r="O12" s="98"/>
      <c r="P12" s="98"/>
      <c r="Q12" s="100"/>
      <c r="R12" s="100"/>
      <c r="S12" s="100" t="s">
        <v>118</v>
      </c>
      <c r="T12" s="98"/>
      <c r="U12" s="100" t="s">
        <v>75</v>
      </c>
      <c r="V12" s="98"/>
      <c r="W12" s="100" t="s">
        <v>57</v>
      </c>
      <c r="X12" s="95"/>
      <c r="Y12" s="99" t="s">
        <v>54</v>
      </c>
      <c r="Z12" s="100"/>
      <c r="AA12" s="100"/>
    </row>
    <row r="13" spans="1:136" ht="14.4" customHeight="1">
      <c r="A13" s="97"/>
      <c r="B13" s="97"/>
      <c r="C13" s="97"/>
      <c r="D13" s="97"/>
      <c r="E13" s="97"/>
      <c r="F13" s="100"/>
      <c r="G13" s="100" t="s">
        <v>27</v>
      </c>
      <c r="H13" s="100"/>
      <c r="I13" s="100" t="s">
        <v>63</v>
      </c>
      <c r="J13" s="100"/>
      <c r="K13" s="100" t="s">
        <v>44</v>
      </c>
      <c r="L13" s="100"/>
      <c r="M13" s="102" t="s">
        <v>55</v>
      </c>
      <c r="N13" s="95"/>
      <c r="O13" s="100" t="s">
        <v>56</v>
      </c>
      <c r="P13" s="100"/>
      <c r="Q13" s="103" t="s">
        <v>127</v>
      </c>
      <c r="R13" s="103"/>
      <c r="S13" s="100" t="s">
        <v>132</v>
      </c>
      <c r="T13" s="100"/>
      <c r="U13" s="103" t="s">
        <v>76</v>
      </c>
      <c r="V13" s="100"/>
      <c r="W13" s="103" t="s">
        <v>78</v>
      </c>
      <c r="X13" s="95"/>
      <c r="Y13" s="99" t="s">
        <v>58</v>
      </c>
      <c r="Z13" s="100"/>
      <c r="AA13" s="100" t="s">
        <v>9</v>
      </c>
    </row>
    <row r="14" spans="1:136" ht="14.4" customHeight="1">
      <c r="A14" s="97"/>
      <c r="B14" s="97"/>
      <c r="C14" s="97"/>
      <c r="D14" s="97"/>
      <c r="E14" s="104" t="s">
        <v>125</v>
      </c>
      <c r="F14" s="100"/>
      <c r="G14" s="105" t="s">
        <v>28</v>
      </c>
      <c r="H14" s="100"/>
      <c r="I14" s="106" t="s">
        <v>62</v>
      </c>
      <c r="J14" s="100"/>
      <c r="K14" s="107" t="s">
        <v>47</v>
      </c>
      <c r="L14" s="100"/>
      <c r="M14" s="106" t="s">
        <v>59</v>
      </c>
      <c r="N14" s="95"/>
      <c r="O14" s="107" t="s">
        <v>60</v>
      </c>
      <c r="P14" s="99"/>
      <c r="Q14" s="106" t="s">
        <v>68</v>
      </c>
      <c r="R14" s="99"/>
      <c r="S14" s="108" t="s">
        <v>106</v>
      </c>
      <c r="T14" s="99"/>
      <c r="U14" s="106" t="s">
        <v>77</v>
      </c>
      <c r="V14" s="99"/>
      <c r="W14" s="106" t="s">
        <v>79</v>
      </c>
      <c r="X14" s="95"/>
      <c r="Y14" s="106" t="s">
        <v>30</v>
      </c>
      <c r="Z14" s="100"/>
      <c r="AA14" s="106" t="s">
        <v>61</v>
      </c>
    </row>
    <row r="15" spans="1:136" ht="14.4" customHeight="1">
      <c r="A15" s="97"/>
      <c r="B15" s="97"/>
      <c r="C15" s="97"/>
      <c r="D15" s="97"/>
      <c r="E15" s="97"/>
      <c r="F15" s="100"/>
      <c r="G15" s="99"/>
      <c r="H15" s="100"/>
      <c r="I15" s="99"/>
      <c r="J15" s="100"/>
      <c r="K15" s="99"/>
      <c r="L15" s="109"/>
      <c r="M15" s="99"/>
      <c r="Y15" s="99"/>
      <c r="Z15" s="99"/>
      <c r="AA15" s="99"/>
    </row>
    <row r="16" spans="1:136" ht="14.4" customHeight="1">
      <c r="A16" s="94" t="s">
        <v>138</v>
      </c>
      <c r="B16" s="94"/>
      <c r="C16" s="94"/>
      <c r="D16" s="94"/>
      <c r="E16" s="94"/>
      <c r="F16" s="110"/>
      <c r="G16" s="111">
        <v>17075181</v>
      </c>
      <c r="H16" s="110"/>
      <c r="I16" s="111">
        <v>4031711</v>
      </c>
      <c r="J16" s="111"/>
      <c r="K16" s="111">
        <v>892168</v>
      </c>
      <c r="L16" s="112"/>
      <c r="M16" s="111">
        <v>5278472</v>
      </c>
      <c r="N16" s="113"/>
      <c r="O16" s="111">
        <v>1654200</v>
      </c>
      <c r="P16" s="111"/>
      <c r="Q16" s="111">
        <v>-754776</v>
      </c>
      <c r="R16" s="111"/>
      <c r="S16" s="111">
        <v>-2180</v>
      </c>
      <c r="T16" s="111"/>
      <c r="U16" s="111">
        <f>SUM(O16:S16)</f>
        <v>897244</v>
      </c>
      <c r="V16" s="111"/>
      <c r="W16" s="111">
        <f>SUM(G16:M16,U16)</f>
        <v>28174776</v>
      </c>
      <c r="X16" s="113"/>
      <c r="Y16" s="111">
        <v>7434</v>
      </c>
      <c r="Z16" s="111"/>
      <c r="AA16" s="111">
        <f>SUM(W16:Y16)</f>
        <v>28182210</v>
      </c>
    </row>
    <row r="17" spans="1:30" ht="14.4" customHeight="1">
      <c r="A17" s="114" t="s">
        <v>139</v>
      </c>
      <c r="B17" s="94"/>
      <c r="C17" s="94"/>
      <c r="D17" s="94"/>
      <c r="E17" s="94"/>
      <c r="F17" s="110"/>
      <c r="G17" s="111"/>
      <c r="H17" s="110"/>
      <c r="I17" s="111"/>
      <c r="J17" s="111"/>
      <c r="K17" s="111"/>
      <c r="L17" s="112"/>
      <c r="M17" s="111"/>
      <c r="N17" s="113"/>
      <c r="O17" s="111"/>
      <c r="P17" s="111"/>
      <c r="Q17" s="113"/>
      <c r="R17" s="113"/>
      <c r="S17" s="111"/>
      <c r="T17" s="111"/>
      <c r="U17" s="113"/>
      <c r="V17" s="111"/>
      <c r="W17" s="113"/>
      <c r="X17" s="113"/>
      <c r="Y17" s="111"/>
      <c r="Z17" s="111"/>
      <c r="AA17" s="113"/>
    </row>
    <row r="18" spans="1:30" ht="14.4" customHeight="1">
      <c r="A18" s="1" t="s">
        <v>97</v>
      </c>
      <c r="B18" s="97"/>
      <c r="C18" s="97"/>
      <c r="D18" s="97"/>
      <c r="E18" s="97"/>
      <c r="F18" s="115"/>
      <c r="G18" s="116" t="s">
        <v>0</v>
      </c>
      <c r="H18" s="115"/>
      <c r="I18" s="116" t="s">
        <v>0</v>
      </c>
      <c r="J18" s="115"/>
      <c r="K18" s="116" t="s">
        <v>0</v>
      </c>
      <c r="L18" s="112"/>
      <c r="M18" s="111">
        <v>2225164</v>
      </c>
      <c r="N18" s="111"/>
      <c r="O18" s="111">
        <v>-504000</v>
      </c>
      <c r="P18" s="111"/>
      <c r="Q18" s="111">
        <v>81754</v>
      </c>
      <c r="R18" s="111"/>
      <c r="S18" s="111" t="s">
        <v>0</v>
      </c>
      <c r="T18" s="111"/>
      <c r="U18" s="111">
        <f>SUM(O18:S18)</f>
        <v>-422246</v>
      </c>
      <c r="V18" s="111"/>
      <c r="W18" s="111">
        <f>SUM(G18:M18,U18)</f>
        <v>1802918</v>
      </c>
      <c r="X18" s="111"/>
      <c r="Y18" s="116">
        <v>762</v>
      </c>
      <c r="Z18" s="111"/>
      <c r="AA18" s="111">
        <f>SUM(W18:Y18)</f>
        <v>1803680</v>
      </c>
      <c r="AC18" s="117"/>
      <c r="AD18" s="117"/>
    </row>
    <row r="19" spans="1:30" ht="14.4" customHeight="1">
      <c r="A19" s="1" t="s">
        <v>80</v>
      </c>
      <c r="B19" s="97"/>
      <c r="C19" s="97"/>
      <c r="D19" s="97"/>
      <c r="E19" s="118">
        <v>32</v>
      </c>
      <c r="F19" s="115"/>
      <c r="G19" s="116" t="s">
        <v>0</v>
      </c>
      <c r="H19" s="115"/>
      <c r="I19" s="116" t="s">
        <v>0</v>
      </c>
      <c r="J19" s="115"/>
      <c r="K19" s="116" t="s">
        <v>0</v>
      </c>
      <c r="L19" s="112"/>
      <c r="M19" s="111">
        <v>-4153030</v>
      </c>
      <c r="N19" s="111"/>
      <c r="O19" s="111" t="s">
        <v>0</v>
      </c>
      <c r="P19" s="111"/>
      <c r="Q19" s="111" t="s">
        <v>0</v>
      </c>
      <c r="R19" s="111"/>
      <c r="S19" s="111" t="s">
        <v>0</v>
      </c>
      <c r="T19" s="111"/>
      <c r="U19" s="111">
        <f>SUM(O19:S19)</f>
        <v>0</v>
      </c>
      <c r="V19" s="111"/>
      <c r="W19" s="111">
        <f>SUM(G19:M19,U19)</f>
        <v>-4153030</v>
      </c>
      <c r="X19" s="111"/>
      <c r="Y19" s="116">
        <v>-762</v>
      </c>
      <c r="Z19" s="111"/>
      <c r="AA19" s="111">
        <f>SUM(W19:Y19)</f>
        <v>-4153792</v>
      </c>
      <c r="AC19" s="117"/>
    </row>
    <row r="20" spans="1:30" ht="14.4" customHeight="1">
      <c r="A20" s="1" t="s">
        <v>134</v>
      </c>
      <c r="B20" s="97"/>
      <c r="C20" s="97"/>
      <c r="D20" s="97"/>
      <c r="E20" s="118">
        <v>21</v>
      </c>
      <c r="F20" s="115"/>
      <c r="G20" s="119" t="s">
        <v>0</v>
      </c>
      <c r="H20" s="115"/>
      <c r="I20" s="119" t="s">
        <v>0</v>
      </c>
      <c r="J20" s="115"/>
      <c r="K20" s="119">
        <v>108733</v>
      </c>
      <c r="L20" s="112"/>
      <c r="M20" s="120">
        <v>-108733</v>
      </c>
      <c r="N20" s="111"/>
      <c r="O20" s="120" t="s">
        <v>0</v>
      </c>
      <c r="P20" s="111"/>
      <c r="Q20" s="120" t="s">
        <v>0</v>
      </c>
      <c r="R20" s="111"/>
      <c r="S20" s="120" t="s">
        <v>0</v>
      </c>
      <c r="T20" s="111"/>
      <c r="U20" s="120">
        <f>SUM(O20:S20)</f>
        <v>0</v>
      </c>
      <c r="V20" s="111"/>
      <c r="W20" s="120">
        <f>SUM(G20:M20,U20)</f>
        <v>0</v>
      </c>
      <c r="X20" s="111"/>
      <c r="Y20" s="119" t="s">
        <v>0</v>
      </c>
      <c r="Z20" s="111"/>
      <c r="AA20" s="120">
        <f>SUM(W20:Y20)</f>
        <v>0</v>
      </c>
    </row>
    <row r="21" spans="1:30" ht="14.4" customHeight="1">
      <c r="A21" s="97"/>
      <c r="B21" s="97"/>
      <c r="C21" s="97"/>
      <c r="D21" s="97"/>
      <c r="E21" s="97"/>
      <c r="F21" s="115"/>
      <c r="G21" s="111"/>
      <c r="H21" s="115"/>
      <c r="I21" s="111"/>
      <c r="J21" s="115"/>
      <c r="K21" s="111"/>
      <c r="L21" s="112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</row>
    <row r="22" spans="1:30" ht="14.4" customHeight="1" thickBot="1">
      <c r="A22" s="94" t="s">
        <v>140</v>
      </c>
      <c r="B22" s="94"/>
      <c r="C22" s="94"/>
      <c r="D22" s="94"/>
      <c r="E22" s="94"/>
      <c r="F22" s="111"/>
      <c r="G22" s="121">
        <f>SUM(G16:G20)</f>
        <v>17075181</v>
      </c>
      <c r="H22" s="111"/>
      <c r="I22" s="121">
        <f>SUM(I16:I20)</f>
        <v>4031711</v>
      </c>
      <c r="J22" s="111"/>
      <c r="K22" s="121">
        <f>SUM(K16:K20)</f>
        <v>1000901</v>
      </c>
      <c r="L22" s="111"/>
      <c r="M22" s="121">
        <f>SUM(M16:M20)</f>
        <v>3241873</v>
      </c>
      <c r="N22" s="111"/>
      <c r="O22" s="121">
        <f>SUM(O16:O20)</f>
        <v>1150200</v>
      </c>
      <c r="P22" s="111"/>
      <c r="Q22" s="121">
        <f>SUM(Q16:Q20)</f>
        <v>-673022</v>
      </c>
      <c r="R22" s="111"/>
      <c r="S22" s="121">
        <f>SUM(S16:S20)</f>
        <v>-2180</v>
      </c>
      <c r="T22" s="111"/>
      <c r="U22" s="121">
        <f>SUM(U16:U20)</f>
        <v>474998</v>
      </c>
      <c r="V22" s="111"/>
      <c r="W22" s="121">
        <f>SUM(W16:W20)</f>
        <v>25824664</v>
      </c>
      <c r="X22" s="111"/>
      <c r="Y22" s="121">
        <f>SUM(Y16:Y20)</f>
        <v>7434</v>
      </c>
      <c r="Z22" s="111"/>
      <c r="AA22" s="121">
        <f>SUM(AA16:AA20)</f>
        <v>25832098</v>
      </c>
    </row>
    <row r="23" spans="1:30" ht="14.4" customHeight="1" thickTop="1">
      <c r="A23" s="94"/>
      <c r="B23" s="94"/>
      <c r="C23" s="94"/>
      <c r="D23" s="94"/>
      <c r="E23" s="94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</row>
    <row r="24" spans="1:30" ht="14.4" customHeight="1">
      <c r="A24" s="94"/>
      <c r="B24" s="94"/>
      <c r="C24" s="94"/>
      <c r="D24" s="94"/>
      <c r="E24" s="94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</row>
    <row r="25" spans="1:30" ht="14.4" customHeight="1">
      <c r="A25" s="94" t="s">
        <v>155</v>
      </c>
      <c r="B25" s="94"/>
      <c r="C25" s="94"/>
      <c r="D25" s="94"/>
      <c r="E25" s="94"/>
      <c r="F25" s="110"/>
      <c r="G25" s="153">
        <v>17075181</v>
      </c>
      <c r="H25" s="110"/>
      <c r="I25" s="153">
        <v>4031711</v>
      </c>
      <c r="J25" s="111"/>
      <c r="K25" s="153">
        <v>1000901</v>
      </c>
      <c r="L25" s="112"/>
      <c r="M25" s="153">
        <v>3241873</v>
      </c>
      <c r="N25" s="113"/>
      <c r="O25" s="153">
        <v>1150200</v>
      </c>
      <c r="P25" s="111"/>
      <c r="Q25" s="153">
        <v>-673022</v>
      </c>
      <c r="R25" s="111"/>
      <c r="S25" s="153">
        <v>-2180</v>
      </c>
      <c r="T25" s="111"/>
      <c r="U25" s="153">
        <f>SUM(O25:S25)</f>
        <v>474998</v>
      </c>
      <c r="V25" s="111"/>
      <c r="W25" s="153">
        <f>SUM(G25:M25,U25)</f>
        <v>25824664</v>
      </c>
      <c r="X25" s="113"/>
      <c r="Y25" s="153">
        <v>7434</v>
      </c>
      <c r="Z25" s="111"/>
      <c r="AA25" s="153">
        <f>SUM(W25:Y25)</f>
        <v>25832098</v>
      </c>
    </row>
    <row r="26" spans="1:30" ht="14.4" customHeight="1">
      <c r="A26" s="114" t="s">
        <v>156</v>
      </c>
      <c r="B26" s="94"/>
      <c r="C26" s="94"/>
      <c r="D26" s="94"/>
      <c r="E26" s="94"/>
      <c r="F26" s="110"/>
      <c r="G26" s="153"/>
      <c r="H26" s="110"/>
      <c r="I26" s="153"/>
      <c r="J26" s="111"/>
      <c r="K26" s="153"/>
      <c r="L26" s="112"/>
      <c r="M26" s="153"/>
      <c r="N26" s="113"/>
      <c r="O26" s="153"/>
      <c r="P26" s="111"/>
      <c r="Q26" s="157"/>
      <c r="R26" s="113"/>
      <c r="S26" s="153"/>
      <c r="T26" s="111"/>
      <c r="U26" s="157"/>
      <c r="V26" s="111"/>
      <c r="W26" s="157"/>
      <c r="X26" s="113"/>
      <c r="Y26" s="153"/>
      <c r="Z26" s="111"/>
      <c r="AA26" s="157"/>
    </row>
    <row r="27" spans="1:30" ht="14.4" customHeight="1">
      <c r="A27" s="1" t="s">
        <v>97</v>
      </c>
      <c r="B27" s="97"/>
      <c r="C27" s="97"/>
      <c r="D27" s="97"/>
      <c r="E27" s="97"/>
      <c r="F27" s="115"/>
      <c r="G27" s="154" t="s">
        <v>0</v>
      </c>
      <c r="H27" s="115"/>
      <c r="I27" s="154" t="s">
        <v>0</v>
      </c>
      <c r="J27" s="115"/>
      <c r="K27" s="154" t="s">
        <v>0</v>
      </c>
      <c r="L27" s="112"/>
      <c r="M27" s="153">
        <v>-3065703</v>
      </c>
      <c r="N27" s="111"/>
      <c r="O27" s="153">
        <v>-99000</v>
      </c>
      <c r="P27" s="111"/>
      <c r="Q27" s="153">
        <v>-198314</v>
      </c>
      <c r="R27" s="111"/>
      <c r="S27" s="153">
        <f>-5065</f>
        <v>-5065</v>
      </c>
      <c r="T27" s="111"/>
      <c r="U27" s="153">
        <f>SUM(O27:S27)</f>
        <v>-302379</v>
      </c>
      <c r="V27" s="111"/>
      <c r="W27" s="153">
        <f>SUM(G27:M27,U27)</f>
        <v>-3368082</v>
      </c>
      <c r="X27" s="111"/>
      <c r="Y27" s="154">
        <v>762</v>
      </c>
      <c r="Z27" s="111"/>
      <c r="AA27" s="153">
        <f>SUM(W27:Y27)</f>
        <v>-3367320</v>
      </c>
    </row>
    <row r="28" spans="1:30" ht="14.4" customHeight="1">
      <c r="A28" s="1" t="s">
        <v>80</v>
      </c>
      <c r="B28" s="97"/>
      <c r="C28" s="97"/>
      <c r="D28" s="97"/>
      <c r="E28" s="118">
        <v>32</v>
      </c>
      <c r="F28" s="115"/>
      <c r="G28" s="154" t="s">
        <v>0</v>
      </c>
      <c r="H28" s="115"/>
      <c r="I28" s="154" t="s">
        <v>0</v>
      </c>
      <c r="J28" s="115"/>
      <c r="K28" s="154" t="s">
        <v>0</v>
      </c>
      <c r="L28" s="112"/>
      <c r="M28" s="153">
        <v>-346086</v>
      </c>
      <c r="N28" s="111"/>
      <c r="O28" s="153" t="s">
        <v>0</v>
      </c>
      <c r="P28" s="111"/>
      <c r="Q28" s="153" t="s">
        <v>0</v>
      </c>
      <c r="R28" s="111"/>
      <c r="S28" s="153" t="s">
        <v>0</v>
      </c>
      <c r="T28" s="111"/>
      <c r="U28" s="153">
        <f>SUM(O28:S28)</f>
        <v>0</v>
      </c>
      <c r="V28" s="111"/>
      <c r="W28" s="153">
        <f>SUM(G28:M28,U28)</f>
        <v>-346086</v>
      </c>
      <c r="X28" s="111"/>
      <c r="Y28" s="154">
        <v>-762</v>
      </c>
      <c r="Z28" s="111"/>
      <c r="AA28" s="153">
        <f>SUM(W28:Y28)</f>
        <v>-346848</v>
      </c>
    </row>
    <row r="29" spans="1:30" ht="14.4" customHeight="1">
      <c r="A29" s="1" t="s">
        <v>134</v>
      </c>
      <c r="B29" s="97"/>
      <c r="C29" s="97"/>
      <c r="D29" s="97"/>
      <c r="E29" s="118">
        <v>21</v>
      </c>
      <c r="F29" s="115"/>
      <c r="G29" s="155" t="s">
        <v>0</v>
      </c>
      <c r="H29" s="115"/>
      <c r="I29" s="155" t="s">
        <v>0</v>
      </c>
      <c r="J29" s="115"/>
      <c r="K29" s="155" t="s">
        <v>0</v>
      </c>
      <c r="L29" s="112"/>
      <c r="M29" s="158" t="s">
        <v>0</v>
      </c>
      <c r="N29" s="111"/>
      <c r="O29" s="158" t="s">
        <v>0</v>
      </c>
      <c r="P29" s="111"/>
      <c r="Q29" s="158" t="s">
        <v>0</v>
      </c>
      <c r="R29" s="111"/>
      <c r="S29" s="158" t="s">
        <v>0</v>
      </c>
      <c r="T29" s="111"/>
      <c r="U29" s="158">
        <f>SUM(O29:S29)</f>
        <v>0</v>
      </c>
      <c r="V29" s="111"/>
      <c r="W29" s="158">
        <f>SUM(G29:M29,U29)</f>
        <v>0</v>
      </c>
      <c r="X29" s="111"/>
      <c r="Y29" s="155" t="s">
        <v>0</v>
      </c>
      <c r="Z29" s="111"/>
      <c r="AA29" s="158">
        <f>SUM(W29:Y29)</f>
        <v>0</v>
      </c>
    </row>
    <row r="30" spans="1:30" ht="14.4" customHeight="1">
      <c r="A30" s="97"/>
      <c r="B30" s="97"/>
      <c r="C30" s="97"/>
      <c r="D30" s="97"/>
      <c r="E30" s="97"/>
      <c r="F30" s="115"/>
      <c r="G30" s="153"/>
      <c r="H30" s="115"/>
      <c r="I30" s="153"/>
      <c r="J30" s="115"/>
      <c r="K30" s="153"/>
      <c r="L30" s="112"/>
      <c r="M30" s="153"/>
      <c r="N30" s="111"/>
      <c r="O30" s="153"/>
      <c r="P30" s="111"/>
      <c r="Q30" s="153"/>
      <c r="R30" s="111"/>
      <c r="S30" s="153"/>
      <c r="T30" s="111"/>
      <c r="U30" s="153"/>
      <c r="V30" s="111"/>
      <c r="W30" s="153"/>
      <c r="X30" s="111"/>
      <c r="Y30" s="153"/>
      <c r="Z30" s="111"/>
      <c r="AA30" s="153"/>
    </row>
    <row r="31" spans="1:30" ht="14.4" customHeight="1" thickBot="1">
      <c r="A31" s="94" t="s">
        <v>157</v>
      </c>
      <c r="B31" s="94"/>
      <c r="C31" s="94"/>
      <c r="D31" s="94"/>
      <c r="E31" s="94"/>
      <c r="F31" s="111"/>
      <c r="G31" s="156">
        <f>SUM(G25:G29)</f>
        <v>17075181</v>
      </c>
      <c r="H31" s="111"/>
      <c r="I31" s="156">
        <f>SUM(I25:I29)</f>
        <v>4031711</v>
      </c>
      <c r="J31" s="111"/>
      <c r="K31" s="156">
        <f>SUM(K25:K29)</f>
        <v>1000901</v>
      </c>
      <c r="L31" s="111"/>
      <c r="M31" s="156">
        <f>SUM(M25:M29)</f>
        <v>-169916</v>
      </c>
      <c r="N31" s="111"/>
      <c r="O31" s="156">
        <f>SUM(O25:O29)</f>
        <v>1051200</v>
      </c>
      <c r="P31" s="111"/>
      <c r="Q31" s="156">
        <f>SUM(Q25:Q29)</f>
        <v>-871336</v>
      </c>
      <c r="R31" s="111"/>
      <c r="S31" s="156">
        <f>SUM(S25:S29)</f>
        <v>-7245</v>
      </c>
      <c r="T31" s="111"/>
      <c r="U31" s="156">
        <f>SUM(U25:U29)</f>
        <v>172619</v>
      </c>
      <c r="V31" s="111"/>
      <c r="W31" s="156">
        <f>SUM(W25:W29)</f>
        <v>22110496</v>
      </c>
      <c r="X31" s="111"/>
      <c r="Y31" s="156">
        <f>SUM(Y25:Y29)</f>
        <v>7434</v>
      </c>
      <c r="Z31" s="111"/>
      <c r="AA31" s="156">
        <f>SUM(AA25:AA29)</f>
        <v>22117930</v>
      </c>
    </row>
    <row r="32" spans="1:30" ht="14.4" customHeight="1" thickTop="1">
      <c r="A32" s="94"/>
      <c r="B32" s="94"/>
      <c r="C32" s="94"/>
      <c r="D32" s="94"/>
      <c r="E32" s="94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</row>
    <row r="33" spans="1:136" ht="14.4" customHeight="1">
      <c r="A33" s="94"/>
      <c r="B33" s="94"/>
      <c r="C33" s="94"/>
      <c r="D33" s="94"/>
      <c r="E33" s="94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</row>
    <row r="34" spans="1:136" ht="14.4" customHeight="1">
      <c r="A34" s="94"/>
      <c r="B34" s="94"/>
      <c r="C34" s="94"/>
      <c r="D34" s="94"/>
      <c r="E34" s="94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</row>
    <row r="35" spans="1:136" ht="14.4" customHeight="1">
      <c r="A35" s="94"/>
      <c r="B35" s="94"/>
      <c r="C35" s="94"/>
      <c r="D35" s="94"/>
      <c r="E35" s="94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</row>
    <row r="36" spans="1:136" ht="14.4" customHeight="1">
      <c r="A36" s="94"/>
      <c r="B36" s="94"/>
      <c r="C36" s="94"/>
      <c r="D36" s="94"/>
      <c r="E36" s="9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</row>
    <row r="37" spans="1:136" ht="11.25" customHeight="1">
      <c r="A37" s="94"/>
      <c r="B37" s="94"/>
      <c r="C37" s="94"/>
      <c r="D37" s="94"/>
      <c r="E37" s="94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</row>
    <row r="38" spans="1:136" ht="21.9" customHeight="1">
      <c r="A38" s="65" t="str">
        <f>'Eng 5-7'!A48</f>
        <v>The notes on pages 12 to 42 are an integral part of these consolidated financial statements and separate financial statements.</v>
      </c>
      <c r="B38" s="66"/>
      <c r="C38" s="66"/>
      <c r="D38" s="66"/>
      <c r="E38" s="66"/>
      <c r="F38" s="67"/>
      <c r="G38" s="67"/>
      <c r="H38" s="67"/>
      <c r="I38" s="67"/>
      <c r="J38" s="67"/>
      <c r="K38" s="67"/>
      <c r="L38" s="67"/>
      <c r="M38" s="67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7"/>
      <c r="Z38" s="66"/>
      <c r="AA38" s="67"/>
    </row>
    <row r="39" spans="1:136" ht="14.4" customHeight="1">
      <c r="A39" s="122"/>
      <c r="B39" s="122"/>
      <c r="C39" s="122"/>
      <c r="D39" s="122"/>
      <c r="E39" s="122"/>
      <c r="F39" s="73"/>
      <c r="G39" s="73"/>
      <c r="H39" s="73"/>
      <c r="I39" s="73"/>
      <c r="J39" s="73"/>
      <c r="K39" s="73"/>
      <c r="L39" s="73"/>
      <c r="M39" s="73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73"/>
      <c r="Z39" s="122"/>
      <c r="AA39" s="73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</row>
    <row r="40" spans="1:136" ht="14.4" customHeight="1">
      <c r="A40" s="97"/>
      <c r="B40" s="97"/>
      <c r="C40" s="97"/>
      <c r="D40" s="97"/>
      <c r="E40" s="97"/>
      <c r="F40" s="95"/>
      <c r="H40" s="95"/>
      <c r="J40" s="95"/>
      <c r="L40" s="95"/>
    </row>
    <row r="41" spans="1:136" ht="14.4" customHeight="1">
      <c r="A41" s="97"/>
      <c r="B41" s="97"/>
      <c r="C41" s="97"/>
      <c r="D41" s="97"/>
      <c r="E41" s="97"/>
      <c r="F41" s="95"/>
      <c r="H41" s="95"/>
      <c r="J41" s="95"/>
      <c r="L41" s="95"/>
    </row>
    <row r="42" spans="1:136" ht="14.4" customHeight="1">
      <c r="A42" s="97"/>
      <c r="B42" s="97"/>
      <c r="C42" s="97"/>
      <c r="D42" s="97"/>
      <c r="E42" s="97"/>
      <c r="F42" s="95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1:136" ht="14.4" customHeight="1">
      <c r="A43" s="97"/>
      <c r="B43" s="97"/>
      <c r="C43" s="97"/>
      <c r="D43" s="97"/>
      <c r="E43" s="97"/>
      <c r="F43" s="95"/>
      <c r="H43" s="95"/>
      <c r="J43" s="95"/>
      <c r="L43" s="95"/>
    </row>
    <row r="44" spans="1:136" ht="14.4" customHeight="1">
      <c r="A44" s="97"/>
      <c r="B44" s="97"/>
      <c r="C44" s="97"/>
      <c r="D44" s="97"/>
      <c r="E44" s="97"/>
      <c r="F44" s="95"/>
      <c r="H44" s="95"/>
      <c r="J44" s="95"/>
      <c r="L44" s="95"/>
    </row>
    <row r="45" spans="1:136" ht="14.4" customHeight="1">
      <c r="A45" s="97"/>
      <c r="B45" s="97"/>
      <c r="C45" s="97"/>
      <c r="D45" s="97"/>
      <c r="E45" s="97"/>
      <c r="F45" s="95"/>
      <c r="H45" s="95"/>
      <c r="J45" s="95"/>
      <c r="L45" s="95"/>
    </row>
    <row r="46" spans="1:136" ht="14.4" customHeight="1">
      <c r="A46" s="97"/>
      <c r="B46" s="97"/>
      <c r="C46" s="97"/>
      <c r="D46" s="97"/>
      <c r="E46" s="97"/>
      <c r="F46" s="95"/>
      <c r="H46" s="95"/>
      <c r="J46" s="95"/>
      <c r="L46" s="95"/>
    </row>
    <row r="47" spans="1:136" ht="14.4" customHeight="1">
      <c r="A47" s="97"/>
      <c r="B47" s="97"/>
      <c r="C47" s="97"/>
      <c r="D47" s="97"/>
      <c r="E47" s="97"/>
      <c r="F47" s="95"/>
      <c r="H47" s="95"/>
      <c r="J47" s="95"/>
      <c r="L47" s="95"/>
    </row>
    <row r="48" spans="1:136" ht="14.4" customHeight="1">
      <c r="A48" s="97"/>
      <c r="B48" s="97"/>
      <c r="C48" s="97"/>
      <c r="D48" s="97"/>
      <c r="E48" s="97"/>
      <c r="F48" s="95"/>
      <c r="H48" s="95"/>
      <c r="J48" s="95"/>
      <c r="L48" s="95"/>
    </row>
    <row r="49" spans="1:12" ht="14.4" customHeight="1">
      <c r="A49" s="97"/>
      <c r="B49" s="97"/>
      <c r="C49" s="97"/>
      <c r="D49" s="97"/>
      <c r="E49" s="97"/>
      <c r="F49" s="95"/>
      <c r="H49" s="95"/>
      <c r="J49" s="95"/>
      <c r="L49" s="95"/>
    </row>
    <row r="50" spans="1:12" ht="14.4" customHeight="1">
      <c r="A50" s="97"/>
      <c r="B50" s="97"/>
      <c r="C50" s="97"/>
      <c r="D50" s="97"/>
      <c r="E50" s="97"/>
      <c r="F50" s="95"/>
      <c r="H50" s="95"/>
      <c r="J50" s="95"/>
      <c r="L50" s="95"/>
    </row>
    <row r="51" spans="1:12" ht="14.4" customHeight="1">
      <c r="A51" s="97"/>
      <c r="B51" s="97"/>
      <c r="C51" s="97"/>
      <c r="D51" s="97"/>
      <c r="E51" s="97"/>
      <c r="F51" s="95"/>
      <c r="H51" s="95"/>
      <c r="J51" s="95"/>
      <c r="L51" s="95"/>
    </row>
  </sheetData>
  <mergeCells count="5">
    <mergeCell ref="G7:AA7"/>
    <mergeCell ref="G8:W8"/>
    <mergeCell ref="O9:U9"/>
    <mergeCell ref="K10:M10"/>
    <mergeCell ref="O10:S10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35"/>
  <sheetViews>
    <sheetView view="pageBreakPreview" topLeftCell="A16" zoomScale="120" zoomScaleNormal="120" zoomScaleSheetLayoutView="120" workbookViewId="0">
      <selection activeCell="M3" sqref="M3"/>
    </sheetView>
  </sheetViews>
  <sheetFormatPr defaultColWidth="9.109375" defaultRowHeight="16.5" customHeight="1"/>
  <cols>
    <col min="1" max="3" width="1.5546875" style="3" customWidth="1"/>
    <col min="4" max="4" width="27.6640625" style="3" customWidth="1"/>
    <col min="5" max="5" width="4.6640625" style="3" customWidth="1"/>
    <col min="6" max="6" width="0.88671875" style="3" customWidth="1"/>
    <col min="7" max="7" width="10.44140625" style="49" customWidth="1"/>
    <col min="8" max="8" width="0.88671875" style="3" customWidth="1"/>
    <col min="9" max="9" width="10.109375" style="49" customWidth="1"/>
    <col min="10" max="10" width="0.88671875" style="3" customWidth="1"/>
    <col min="11" max="11" width="12.6640625" style="49" customWidth="1"/>
    <col min="12" max="12" width="0.88671875" style="3" customWidth="1"/>
    <col min="13" max="13" width="12.33203125" style="49" customWidth="1"/>
    <col min="14" max="14" width="0.88671875" style="49" customWidth="1"/>
    <col min="15" max="15" width="13.6640625" style="49" customWidth="1"/>
    <col min="16" max="16" width="0.88671875" style="49" customWidth="1"/>
    <col min="17" max="17" width="12.5546875" style="3" customWidth="1"/>
    <col min="18" max="18" width="0.88671875" style="49" customWidth="1"/>
    <col min="19" max="19" width="10.44140625" style="3" customWidth="1"/>
    <col min="20" max="20" width="0.88671875" style="49" customWidth="1"/>
    <col min="21" max="21" width="11.44140625" style="3" customWidth="1"/>
    <col min="22" max="16384" width="9.109375" style="3"/>
  </cols>
  <sheetData>
    <row r="1" spans="1:208" ht="16.5" customHeight="1">
      <c r="A1" s="9" t="s">
        <v>117</v>
      </c>
      <c r="B1" s="5"/>
      <c r="C1" s="5"/>
      <c r="D1" s="5"/>
      <c r="E1" s="4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"/>
      <c r="T1" s="4"/>
    </row>
    <row r="2" spans="1:208" ht="16.5" customHeight="1">
      <c r="A2" s="5" t="s">
        <v>111</v>
      </c>
      <c r="B2" s="5"/>
      <c r="C2" s="5"/>
      <c r="D2" s="5"/>
      <c r="E2" s="4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R2" s="4"/>
      <c r="T2" s="4"/>
    </row>
    <row r="3" spans="1:208" ht="16.5" customHeight="1">
      <c r="A3" s="41" t="str">
        <f>'9 E'!A3</f>
        <v>For the year ended 31 December 2019</v>
      </c>
      <c r="B3" s="41"/>
      <c r="C3" s="41"/>
      <c r="D3" s="41"/>
      <c r="E3" s="4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3"/>
      <c r="S3" s="44"/>
      <c r="T3" s="43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</row>
    <row r="4" spans="1:208" ht="16.5" customHeight="1">
      <c r="A4" s="45" t="s">
        <v>32</v>
      </c>
      <c r="B4" s="45"/>
      <c r="C4" s="45"/>
      <c r="D4" s="45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  <c r="R4" s="47"/>
      <c r="S4" s="48"/>
      <c r="T4" s="47"/>
      <c r="U4" s="48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</row>
    <row r="5" spans="1:208" ht="16.5" customHeight="1">
      <c r="A5" s="41"/>
      <c r="B5" s="41"/>
      <c r="C5" s="41"/>
      <c r="D5" s="41"/>
      <c r="E5" s="42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  <c r="R5" s="43"/>
      <c r="S5" s="44"/>
      <c r="T5" s="43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</row>
    <row r="6" spans="1:208" ht="16.5" customHeight="1">
      <c r="A6" s="2"/>
      <c r="B6" s="2"/>
      <c r="C6" s="2"/>
      <c r="D6" s="2"/>
      <c r="E6" s="40"/>
      <c r="F6" s="124"/>
      <c r="G6" s="4"/>
      <c r="H6" s="124"/>
      <c r="I6" s="4"/>
      <c r="J6" s="43"/>
      <c r="K6" s="4"/>
      <c r="L6" s="125"/>
      <c r="M6" s="4"/>
      <c r="N6" s="4"/>
      <c r="O6" s="4"/>
      <c r="P6" s="4"/>
      <c r="R6" s="4"/>
      <c r="T6" s="4"/>
    </row>
    <row r="7" spans="1:208" ht="16.5" customHeight="1">
      <c r="A7" s="2"/>
      <c r="B7" s="2"/>
      <c r="C7" s="2"/>
      <c r="D7" s="2"/>
      <c r="E7" s="40"/>
      <c r="F7" s="40"/>
      <c r="G7" s="195" t="s">
        <v>113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</row>
    <row r="8" spans="1:208" ht="16.5" customHeight="1">
      <c r="A8" s="2"/>
      <c r="B8" s="2"/>
      <c r="C8" s="2"/>
      <c r="D8" s="2"/>
      <c r="E8" s="40"/>
      <c r="F8" s="125"/>
      <c r="G8" s="125"/>
      <c r="H8" s="125"/>
      <c r="I8" s="125"/>
      <c r="J8" s="125"/>
      <c r="K8" s="125"/>
      <c r="L8" s="125"/>
      <c r="M8" s="125"/>
      <c r="N8" s="125"/>
      <c r="O8" s="195" t="s">
        <v>48</v>
      </c>
      <c r="P8" s="195"/>
      <c r="Q8" s="195"/>
      <c r="R8" s="195"/>
      <c r="S8" s="195"/>
      <c r="T8" s="126"/>
      <c r="U8" s="125"/>
    </row>
    <row r="9" spans="1:208" ht="16.5" customHeight="1">
      <c r="A9" s="2"/>
      <c r="B9" s="2"/>
      <c r="C9" s="2"/>
      <c r="D9" s="2"/>
      <c r="E9" s="2"/>
      <c r="F9" s="125"/>
      <c r="G9" s="126"/>
      <c r="H9" s="125"/>
      <c r="I9" s="126"/>
      <c r="J9" s="125"/>
      <c r="K9" s="196" t="s">
        <v>70</v>
      </c>
      <c r="L9" s="196"/>
      <c r="M9" s="196"/>
      <c r="N9" s="126"/>
      <c r="O9" s="195" t="s">
        <v>74</v>
      </c>
      <c r="P9" s="195"/>
      <c r="Q9" s="195"/>
      <c r="R9" s="126"/>
      <c r="S9" s="124" t="s">
        <v>9</v>
      </c>
      <c r="T9" s="126"/>
      <c r="U9" s="126"/>
    </row>
    <row r="10" spans="1:208" ht="16.5" customHeight="1">
      <c r="A10" s="2"/>
      <c r="B10" s="2"/>
      <c r="C10" s="2"/>
      <c r="D10" s="2"/>
      <c r="E10" s="2"/>
      <c r="F10" s="124"/>
      <c r="G10" s="124" t="s">
        <v>52</v>
      </c>
      <c r="H10" s="124"/>
      <c r="I10" s="124"/>
      <c r="J10" s="124"/>
      <c r="K10" s="3"/>
      <c r="L10" s="124"/>
      <c r="M10" s="124" t="s">
        <v>45</v>
      </c>
      <c r="N10" s="4"/>
      <c r="O10" s="125"/>
      <c r="P10" s="125"/>
      <c r="Q10" s="124" t="s">
        <v>127</v>
      </c>
      <c r="R10" s="125"/>
      <c r="S10" s="124" t="s">
        <v>75</v>
      </c>
      <c r="T10" s="125"/>
    </row>
    <row r="11" spans="1:208" ht="16.5" customHeight="1">
      <c r="A11" s="2"/>
      <c r="B11" s="2"/>
      <c r="C11" s="2"/>
      <c r="D11" s="2"/>
      <c r="E11" s="2"/>
      <c r="F11" s="124"/>
      <c r="G11" s="124" t="s">
        <v>27</v>
      </c>
      <c r="H11" s="124"/>
      <c r="I11" s="124" t="s">
        <v>63</v>
      </c>
      <c r="J11" s="124"/>
      <c r="K11" s="124" t="s">
        <v>44</v>
      </c>
      <c r="L11" s="124"/>
      <c r="M11" s="127" t="s">
        <v>55</v>
      </c>
      <c r="N11" s="4"/>
      <c r="O11" s="124" t="s">
        <v>56</v>
      </c>
      <c r="P11" s="124"/>
      <c r="Q11" s="128" t="s">
        <v>129</v>
      </c>
      <c r="R11" s="124"/>
      <c r="S11" s="128" t="s">
        <v>76</v>
      </c>
      <c r="T11" s="124"/>
      <c r="U11" s="124" t="s">
        <v>9</v>
      </c>
    </row>
    <row r="12" spans="1:208" ht="16.5" customHeight="1">
      <c r="A12" s="2"/>
      <c r="B12" s="2"/>
      <c r="C12" s="2"/>
      <c r="D12" s="2"/>
      <c r="E12" s="129" t="s">
        <v>125</v>
      </c>
      <c r="F12" s="124"/>
      <c r="G12" s="130" t="s">
        <v>28</v>
      </c>
      <c r="H12" s="124"/>
      <c r="I12" s="131" t="s">
        <v>62</v>
      </c>
      <c r="J12" s="124"/>
      <c r="K12" s="132" t="s">
        <v>47</v>
      </c>
      <c r="L12" s="124"/>
      <c r="M12" s="131"/>
      <c r="N12" s="4"/>
      <c r="O12" s="131" t="s">
        <v>60</v>
      </c>
      <c r="P12" s="126"/>
      <c r="Q12" s="131" t="s">
        <v>128</v>
      </c>
      <c r="R12" s="126"/>
      <c r="S12" s="131" t="s">
        <v>77</v>
      </c>
      <c r="T12" s="126"/>
      <c r="U12" s="131" t="s">
        <v>61</v>
      </c>
    </row>
    <row r="13" spans="1:208" ht="16.5" customHeight="1">
      <c r="A13" s="2"/>
      <c r="B13" s="2"/>
      <c r="C13" s="2"/>
      <c r="D13" s="2"/>
      <c r="E13" s="133"/>
      <c r="F13" s="124"/>
      <c r="G13" s="126"/>
      <c r="H13" s="124"/>
      <c r="I13" s="126"/>
      <c r="J13" s="126"/>
      <c r="K13" s="126"/>
      <c r="L13" s="126"/>
      <c r="M13" s="126"/>
      <c r="N13" s="126"/>
      <c r="O13" s="126"/>
      <c r="P13" s="126"/>
      <c r="R13" s="126"/>
      <c r="T13" s="126"/>
    </row>
    <row r="14" spans="1:208" ht="16.5" customHeight="1">
      <c r="A14" s="5" t="s">
        <v>138</v>
      </c>
      <c r="B14" s="2"/>
      <c r="C14" s="2"/>
      <c r="D14" s="2"/>
      <c r="E14" s="40"/>
      <c r="F14" s="134"/>
      <c r="G14" s="134">
        <v>17075181</v>
      </c>
      <c r="H14" s="134"/>
      <c r="I14" s="134">
        <v>4031711</v>
      </c>
      <c r="J14" s="134"/>
      <c r="K14" s="134">
        <v>892168</v>
      </c>
      <c r="L14" s="134"/>
      <c r="M14" s="134">
        <v>4539588</v>
      </c>
      <c r="N14" s="134"/>
      <c r="O14" s="134">
        <v>1654200</v>
      </c>
      <c r="P14" s="134"/>
      <c r="Q14" s="134">
        <v>-754776</v>
      </c>
      <c r="R14" s="134"/>
      <c r="S14" s="135">
        <f>SUM(O14:Q14)</f>
        <v>899424</v>
      </c>
      <c r="T14" s="6"/>
      <c r="U14" s="134">
        <f>SUM(G14:M14,S14)</f>
        <v>27438072</v>
      </c>
    </row>
    <row r="15" spans="1:208" ht="16.5" customHeight="1">
      <c r="A15" s="136" t="s">
        <v>139</v>
      </c>
      <c r="B15" s="5"/>
      <c r="C15" s="5"/>
      <c r="D15" s="5"/>
      <c r="E15" s="4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34"/>
      <c r="R15" s="6"/>
      <c r="S15" s="134"/>
      <c r="T15" s="6"/>
      <c r="U15" s="134"/>
    </row>
    <row r="16" spans="1:208" ht="16.5" customHeight="1">
      <c r="A16" s="3" t="s">
        <v>133</v>
      </c>
      <c r="B16" s="5"/>
      <c r="C16" s="5"/>
      <c r="D16" s="5"/>
      <c r="E16" s="40"/>
      <c r="F16" s="6"/>
      <c r="G16" s="6" t="s">
        <v>0</v>
      </c>
      <c r="H16" s="6"/>
      <c r="I16" s="6" t="s">
        <v>0</v>
      </c>
      <c r="J16" s="6"/>
      <c r="K16" s="6" t="s">
        <v>0</v>
      </c>
      <c r="L16" s="6"/>
      <c r="M16" s="6">
        <v>2174656</v>
      </c>
      <c r="N16" s="6"/>
      <c r="O16" s="6">
        <v>-504000</v>
      </c>
      <c r="P16" s="6"/>
      <c r="Q16" s="6">
        <v>81754</v>
      </c>
      <c r="R16" s="6"/>
      <c r="S16" s="135">
        <f>SUM(O16:Q16)</f>
        <v>-422246</v>
      </c>
      <c r="T16" s="6"/>
      <c r="U16" s="134">
        <f>SUM(G16:M16,S16)</f>
        <v>1752410</v>
      </c>
      <c r="W16" s="137"/>
    </row>
    <row r="17" spans="1:23" ht="16.5" customHeight="1">
      <c r="A17" s="3" t="s">
        <v>80</v>
      </c>
      <c r="B17" s="5"/>
      <c r="C17" s="5"/>
      <c r="D17" s="5"/>
      <c r="E17" s="40">
        <v>32</v>
      </c>
      <c r="F17" s="6"/>
      <c r="G17" s="6" t="s">
        <v>0</v>
      </c>
      <c r="H17" s="6"/>
      <c r="I17" s="6" t="s">
        <v>0</v>
      </c>
      <c r="J17" s="6"/>
      <c r="K17" s="6" t="s">
        <v>0</v>
      </c>
      <c r="L17" s="6"/>
      <c r="M17" s="6">
        <v>-4153030</v>
      </c>
      <c r="N17" s="6"/>
      <c r="O17" s="6" t="s">
        <v>0</v>
      </c>
      <c r="P17" s="6"/>
      <c r="Q17" s="6" t="s">
        <v>0</v>
      </c>
      <c r="R17" s="6"/>
      <c r="S17" s="135">
        <f>SUM(O17:Q17)</f>
        <v>0</v>
      </c>
      <c r="T17" s="6"/>
      <c r="U17" s="134">
        <f>SUM(G17:M17,S17)</f>
        <v>-4153030</v>
      </c>
      <c r="W17" s="137"/>
    </row>
    <row r="18" spans="1:23" ht="16.5" customHeight="1">
      <c r="A18" s="3" t="s">
        <v>134</v>
      </c>
      <c r="B18" s="2"/>
      <c r="C18" s="2"/>
      <c r="D18" s="2"/>
      <c r="E18" s="40">
        <v>21</v>
      </c>
      <c r="F18" s="6"/>
      <c r="G18" s="138" t="s">
        <v>0</v>
      </c>
      <c r="H18" s="6"/>
      <c r="I18" s="138" t="s">
        <v>0</v>
      </c>
      <c r="J18" s="6"/>
      <c r="K18" s="138">
        <v>108733</v>
      </c>
      <c r="L18" s="6"/>
      <c r="M18" s="138">
        <v>-108733</v>
      </c>
      <c r="N18" s="6"/>
      <c r="O18" s="138" t="s">
        <v>0</v>
      </c>
      <c r="P18" s="6"/>
      <c r="Q18" s="138" t="s">
        <v>0</v>
      </c>
      <c r="R18" s="6"/>
      <c r="S18" s="135">
        <f>SUM(O18:Q18)</f>
        <v>0</v>
      </c>
      <c r="T18" s="6"/>
      <c r="U18" s="134">
        <f>SUM(G18:M18,S18)</f>
        <v>0</v>
      </c>
    </row>
    <row r="19" spans="1:23" ht="16.5" customHeight="1">
      <c r="A19" s="2"/>
      <c r="B19" s="2"/>
      <c r="C19" s="2"/>
      <c r="D19" s="2"/>
      <c r="E19" s="40"/>
      <c r="F19" s="135"/>
      <c r="G19" s="135"/>
      <c r="H19" s="135"/>
      <c r="I19" s="135"/>
      <c r="J19" s="139"/>
      <c r="K19" s="135"/>
      <c r="L19" s="135"/>
      <c r="M19" s="135"/>
      <c r="N19" s="135"/>
      <c r="O19" s="135"/>
      <c r="P19" s="135"/>
      <c r="Q19" s="140"/>
      <c r="R19" s="135"/>
      <c r="S19" s="141"/>
      <c r="T19" s="135"/>
      <c r="U19" s="141"/>
    </row>
    <row r="20" spans="1:23" ht="16.5" customHeight="1" thickBot="1">
      <c r="A20" s="5" t="s">
        <v>140</v>
      </c>
      <c r="B20" s="5"/>
      <c r="C20" s="5"/>
      <c r="D20" s="5"/>
      <c r="E20" s="40"/>
      <c r="F20" s="6"/>
      <c r="G20" s="142">
        <f>SUM(G14:G18)</f>
        <v>17075181</v>
      </c>
      <c r="H20" s="6"/>
      <c r="I20" s="142">
        <f>SUM(I14:I18)</f>
        <v>4031711</v>
      </c>
      <c r="J20" s="6"/>
      <c r="K20" s="142">
        <f>SUM(K14:K18)</f>
        <v>1000901</v>
      </c>
      <c r="L20" s="6"/>
      <c r="M20" s="142">
        <f>SUM(M14:M18)</f>
        <v>2452481</v>
      </c>
      <c r="N20" s="6"/>
      <c r="O20" s="142">
        <f>SUM(O14:O18)</f>
        <v>1150200</v>
      </c>
      <c r="P20" s="6"/>
      <c r="Q20" s="142">
        <f>SUM(Q14:Q18)</f>
        <v>-673022</v>
      </c>
      <c r="R20" s="6"/>
      <c r="S20" s="142">
        <f>SUM(S14:S18)</f>
        <v>477178</v>
      </c>
      <c r="T20" s="6"/>
      <c r="U20" s="142">
        <f>SUM(U14:U18)</f>
        <v>25037452</v>
      </c>
    </row>
    <row r="21" spans="1:23" ht="16.5" customHeight="1" thickTop="1">
      <c r="A21" s="5"/>
      <c r="B21" s="5"/>
      <c r="C21" s="5"/>
      <c r="D21" s="5"/>
      <c r="E21" s="40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3" ht="16.5" customHeight="1">
      <c r="A22" s="5"/>
      <c r="B22" s="5"/>
      <c r="C22" s="5"/>
      <c r="D22" s="5"/>
      <c r="E22" s="40"/>
      <c r="F22" s="6"/>
      <c r="G22" s="126"/>
      <c r="H22" s="124"/>
      <c r="I22" s="126"/>
      <c r="J22" s="126"/>
      <c r="K22" s="126"/>
      <c r="L22" s="126"/>
      <c r="M22" s="126"/>
      <c r="N22" s="126"/>
      <c r="O22" s="126"/>
      <c r="P22" s="126"/>
      <c r="R22" s="126"/>
      <c r="T22" s="126"/>
    </row>
    <row r="23" spans="1:23" ht="16.5" customHeight="1">
      <c r="A23" s="5" t="s">
        <v>155</v>
      </c>
      <c r="B23" s="2"/>
      <c r="C23" s="2"/>
      <c r="D23" s="2"/>
      <c r="E23" s="40"/>
      <c r="F23" s="134"/>
      <c r="G23" s="159">
        <v>17075181</v>
      </c>
      <c r="H23" s="134"/>
      <c r="I23" s="159">
        <v>4031711</v>
      </c>
      <c r="J23" s="134"/>
      <c r="K23" s="159">
        <v>1000901</v>
      </c>
      <c r="L23" s="134"/>
      <c r="M23" s="159">
        <v>2452481</v>
      </c>
      <c r="N23" s="134"/>
      <c r="O23" s="159">
        <v>1150200</v>
      </c>
      <c r="P23" s="134"/>
      <c r="Q23" s="159">
        <v>-673022</v>
      </c>
      <c r="R23" s="134"/>
      <c r="S23" s="162">
        <f>SUM(O23:Q23)</f>
        <v>477178</v>
      </c>
      <c r="T23" s="6"/>
      <c r="U23" s="159">
        <f>SUM(G23:M23,S23)</f>
        <v>25037452</v>
      </c>
    </row>
    <row r="24" spans="1:23" ht="16.5" customHeight="1">
      <c r="A24" s="136" t="s">
        <v>156</v>
      </c>
      <c r="B24" s="5"/>
      <c r="C24" s="5"/>
      <c r="D24" s="5"/>
      <c r="E24" s="40"/>
      <c r="F24" s="6"/>
      <c r="G24" s="160"/>
      <c r="H24" s="6"/>
      <c r="I24" s="160"/>
      <c r="J24" s="6"/>
      <c r="K24" s="160"/>
      <c r="L24" s="6"/>
      <c r="M24" s="160"/>
      <c r="N24" s="6"/>
      <c r="O24" s="160"/>
      <c r="P24" s="6"/>
      <c r="Q24" s="159"/>
      <c r="R24" s="6"/>
      <c r="S24" s="159"/>
      <c r="T24" s="6"/>
      <c r="U24" s="159"/>
    </row>
    <row r="25" spans="1:23" ht="16.5" customHeight="1">
      <c r="A25" s="3" t="s">
        <v>133</v>
      </c>
      <c r="B25" s="5"/>
      <c r="C25" s="5"/>
      <c r="D25" s="5"/>
      <c r="E25" s="40"/>
      <c r="F25" s="6"/>
      <c r="G25" s="160" t="s">
        <v>0</v>
      </c>
      <c r="H25" s="6"/>
      <c r="I25" s="160" t="s">
        <v>0</v>
      </c>
      <c r="J25" s="6"/>
      <c r="K25" s="160" t="s">
        <v>0</v>
      </c>
      <c r="L25" s="6"/>
      <c r="M25" s="160">
        <v>-3089937</v>
      </c>
      <c r="N25" s="6"/>
      <c r="O25" s="160">
        <v>-99000</v>
      </c>
      <c r="P25" s="6"/>
      <c r="Q25" s="160">
        <v>-198314</v>
      </c>
      <c r="R25" s="6"/>
      <c r="S25" s="162">
        <f>SUM(O25:Q25)</f>
        <v>-297314</v>
      </c>
      <c r="T25" s="6"/>
      <c r="U25" s="159">
        <f>SUM(G25:M25,S25)</f>
        <v>-3387251</v>
      </c>
    </row>
    <row r="26" spans="1:23" ht="16.5" customHeight="1">
      <c r="A26" s="3" t="s">
        <v>80</v>
      </c>
      <c r="B26" s="5"/>
      <c r="C26" s="5"/>
      <c r="D26" s="5"/>
      <c r="E26" s="40">
        <v>32</v>
      </c>
      <c r="F26" s="6"/>
      <c r="G26" s="160" t="s">
        <v>0</v>
      </c>
      <c r="H26" s="6"/>
      <c r="I26" s="160" t="s">
        <v>0</v>
      </c>
      <c r="J26" s="6"/>
      <c r="K26" s="160" t="s">
        <v>0</v>
      </c>
      <c r="L26" s="6"/>
      <c r="M26" s="160">
        <v>-346086</v>
      </c>
      <c r="N26" s="6"/>
      <c r="O26" s="160" t="s">
        <v>0</v>
      </c>
      <c r="P26" s="6"/>
      <c r="Q26" s="160" t="s">
        <v>0</v>
      </c>
      <c r="R26" s="6"/>
      <c r="S26" s="162">
        <f>SUM(O26:Q26)</f>
        <v>0</v>
      </c>
      <c r="T26" s="6"/>
      <c r="U26" s="159">
        <f>SUM(G26:O26)</f>
        <v>-346086</v>
      </c>
    </row>
    <row r="27" spans="1:23" ht="16.5" customHeight="1">
      <c r="A27" s="3" t="s">
        <v>134</v>
      </c>
      <c r="B27" s="2"/>
      <c r="C27" s="2"/>
      <c r="D27" s="2"/>
      <c r="E27" s="40">
        <v>21</v>
      </c>
      <c r="F27" s="6"/>
      <c r="G27" s="161" t="s">
        <v>0</v>
      </c>
      <c r="H27" s="6"/>
      <c r="I27" s="161" t="s">
        <v>0</v>
      </c>
      <c r="J27" s="6"/>
      <c r="K27" s="161" t="s">
        <v>0</v>
      </c>
      <c r="L27" s="6"/>
      <c r="M27" s="161" t="s">
        <v>0</v>
      </c>
      <c r="N27" s="6"/>
      <c r="O27" s="161" t="s">
        <v>0</v>
      </c>
      <c r="P27" s="6"/>
      <c r="Q27" s="161" t="s">
        <v>0</v>
      </c>
      <c r="R27" s="6"/>
      <c r="S27" s="162">
        <f>SUM(O27:Q27)</f>
        <v>0</v>
      </c>
      <c r="T27" s="6"/>
      <c r="U27" s="159">
        <f>SUM(G27:M27,S27)</f>
        <v>0</v>
      </c>
    </row>
    <row r="28" spans="1:23" ht="16.5" customHeight="1">
      <c r="A28" s="2"/>
      <c r="B28" s="2"/>
      <c r="C28" s="2"/>
      <c r="D28" s="2"/>
      <c r="E28" s="40"/>
      <c r="F28" s="135"/>
      <c r="G28" s="162"/>
      <c r="H28" s="135"/>
      <c r="I28" s="162"/>
      <c r="J28" s="139"/>
      <c r="K28" s="162"/>
      <c r="L28" s="135"/>
      <c r="M28" s="162"/>
      <c r="N28" s="135"/>
      <c r="O28" s="162"/>
      <c r="P28" s="135"/>
      <c r="Q28" s="164"/>
      <c r="R28" s="135"/>
      <c r="S28" s="165"/>
      <c r="T28" s="135"/>
      <c r="U28" s="165"/>
    </row>
    <row r="29" spans="1:23" ht="16.5" customHeight="1" thickBot="1">
      <c r="A29" s="5" t="s">
        <v>157</v>
      </c>
      <c r="B29" s="5"/>
      <c r="C29" s="5"/>
      <c r="D29" s="5"/>
      <c r="E29" s="40"/>
      <c r="F29" s="6"/>
      <c r="G29" s="163">
        <f>SUM(G23:G27)</f>
        <v>17075181</v>
      </c>
      <c r="H29" s="6"/>
      <c r="I29" s="163">
        <f>SUM(I23:I27)</f>
        <v>4031711</v>
      </c>
      <c r="J29" s="6"/>
      <c r="K29" s="163">
        <f>SUM(K23:K27)</f>
        <v>1000901</v>
      </c>
      <c r="L29" s="6"/>
      <c r="M29" s="163">
        <f>SUM(M23:M27)</f>
        <v>-983542</v>
      </c>
      <c r="N29" s="6"/>
      <c r="O29" s="163">
        <f>SUM(O23:O27)</f>
        <v>1051200</v>
      </c>
      <c r="P29" s="6"/>
      <c r="Q29" s="163">
        <f>SUM(Q23:Q27)</f>
        <v>-871336</v>
      </c>
      <c r="R29" s="6"/>
      <c r="S29" s="163">
        <f>SUM(S23:S27)</f>
        <v>179864</v>
      </c>
      <c r="T29" s="6"/>
      <c r="U29" s="163">
        <f>SUM(U23:U27)</f>
        <v>21304115</v>
      </c>
    </row>
    <row r="30" spans="1:23" ht="16.5" customHeight="1" thickTop="1">
      <c r="A30" s="5"/>
      <c r="B30" s="5"/>
      <c r="C30" s="5"/>
      <c r="D30" s="5"/>
      <c r="E30" s="40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3" ht="8.25" customHeight="1">
      <c r="A31" s="5"/>
      <c r="B31" s="5"/>
      <c r="C31" s="5"/>
      <c r="D31" s="5"/>
      <c r="E31" s="40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3" ht="21.9" customHeight="1">
      <c r="A32" s="197" t="str">
        <f>'Eng 5-7'!A48</f>
        <v>The notes on pages 12 to 42 are an integral part of these consolidated financial statements and separate financial statements.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</row>
    <row r="33" spans="1:20" ht="16.5" customHeight="1">
      <c r="A33" s="2"/>
      <c r="B33" s="2"/>
      <c r="C33" s="2"/>
      <c r="D33" s="2"/>
      <c r="E33" s="4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R33" s="4"/>
      <c r="T33" s="4"/>
    </row>
    <row r="34" spans="1:20" ht="16.5" customHeight="1">
      <c r="A34" s="2"/>
      <c r="B34" s="2"/>
      <c r="C34" s="2"/>
      <c r="D34" s="2"/>
      <c r="E34" s="4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R34" s="4"/>
      <c r="T34" s="4"/>
    </row>
    <row r="35" spans="1:20" ht="16.5" customHeight="1">
      <c r="A35" s="2"/>
      <c r="B35" s="2"/>
      <c r="C35" s="2"/>
      <c r="D35" s="2"/>
      <c r="E35" s="4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R35" s="4"/>
      <c r="T35" s="4"/>
    </row>
    <row r="36" spans="1:20" ht="16.5" customHeight="1">
      <c r="A36" s="2"/>
      <c r="B36" s="2"/>
      <c r="C36" s="2"/>
      <c r="D36" s="2"/>
      <c r="E36" s="4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R36" s="4"/>
      <c r="T36" s="4"/>
    </row>
    <row r="37" spans="1:20" ht="16.5" customHeight="1">
      <c r="A37" s="2"/>
      <c r="B37" s="2"/>
      <c r="C37" s="2"/>
      <c r="D37" s="2"/>
      <c r="E37" s="4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R37" s="4"/>
      <c r="T37" s="4"/>
    </row>
    <row r="38" spans="1:20" ht="16.5" customHeight="1">
      <c r="A38" s="2"/>
      <c r="B38" s="2"/>
      <c r="C38" s="2"/>
      <c r="D38" s="2"/>
      <c r="E38" s="4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R38" s="4"/>
      <c r="T38" s="4"/>
    </row>
    <row r="39" spans="1:20" ht="16.5" customHeight="1">
      <c r="A39" s="2"/>
      <c r="B39" s="2"/>
      <c r="C39" s="2"/>
      <c r="D39" s="2"/>
      <c r="E39" s="4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R39" s="4"/>
      <c r="T39" s="4"/>
    </row>
    <row r="40" spans="1:20" ht="16.5" customHeight="1">
      <c r="A40" s="2"/>
      <c r="B40" s="2"/>
      <c r="C40" s="2"/>
      <c r="D40" s="2"/>
      <c r="E40" s="4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R40" s="4"/>
      <c r="T40" s="4"/>
    </row>
    <row r="41" spans="1:20" ht="16.5" customHeight="1">
      <c r="A41" s="2"/>
      <c r="B41" s="2"/>
      <c r="C41" s="2"/>
      <c r="D41" s="2"/>
      <c r="E41" s="4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R41" s="4"/>
      <c r="T41" s="4"/>
    </row>
    <row r="42" spans="1:20" ht="16.5" customHeight="1">
      <c r="A42" s="2"/>
      <c r="B42" s="2"/>
      <c r="C42" s="2"/>
      <c r="D42" s="2"/>
      <c r="E42" s="4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R42" s="4"/>
      <c r="T42" s="4"/>
    </row>
    <row r="43" spans="1:20" ht="16.5" customHeight="1">
      <c r="A43" s="2"/>
      <c r="B43" s="2"/>
      <c r="C43" s="2"/>
      <c r="D43" s="2"/>
      <c r="E43" s="4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R43" s="4"/>
      <c r="T43" s="4"/>
    </row>
    <row r="44" spans="1:20" ht="16.5" customHeight="1">
      <c r="A44" s="2"/>
      <c r="B44" s="2"/>
      <c r="C44" s="2"/>
      <c r="D44" s="2"/>
      <c r="E44" s="4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R44" s="4"/>
      <c r="T44" s="4"/>
    </row>
    <row r="45" spans="1:20" ht="16.5" customHeight="1">
      <c r="A45" s="2"/>
      <c r="B45" s="2"/>
      <c r="C45" s="2"/>
      <c r="D45" s="2"/>
      <c r="E45" s="4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R45" s="4"/>
      <c r="T45" s="4"/>
    </row>
    <row r="134" spans="11:11" ht="16.5" customHeight="1">
      <c r="K134" s="49">
        <v>-196263</v>
      </c>
    </row>
    <row r="135" spans="11:11" ht="16.5" customHeight="1">
      <c r="K135" s="49" t="s">
        <v>0</v>
      </c>
    </row>
  </sheetData>
  <mergeCells count="5">
    <mergeCell ref="G7:U7"/>
    <mergeCell ref="O8:S8"/>
    <mergeCell ref="K9:M9"/>
    <mergeCell ref="O9:Q9"/>
    <mergeCell ref="A32:U32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rowBreaks count="1" manualBreakCount="1">
    <brk id="32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view="pageBreakPreview" topLeftCell="A34" zoomScale="110" zoomScaleNormal="100" zoomScaleSheetLayoutView="110" workbookViewId="0">
      <selection activeCell="M13" sqref="M13"/>
    </sheetView>
  </sheetViews>
  <sheetFormatPr defaultColWidth="9.109375" defaultRowHeight="16.5" customHeight="1"/>
  <cols>
    <col min="1" max="3" width="1.5546875" style="11" customWidth="1"/>
    <col min="4" max="4" width="37" style="11" customWidth="1"/>
    <col min="5" max="5" width="5.109375" style="76" customWidth="1"/>
    <col min="6" max="6" width="0.5546875" style="76" customWidth="1"/>
    <col min="7" max="7" width="11.33203125" style="10" customWidth="1"/>
    <col min="8" max="8" width="0.5546875" style="10" customWidth="1"/>
    <col min="9" max="9" width="11.33203125" style="10" customWidth="1"/>
    <col min="10" max="10" width="0.5546875" style="10" customWidth="1"/>
    <col min="11" max="11" width="11.33203125" style="29" customWidth="1"/>
    <col min="12" max="12" width="0.5546875" style="10" customWidth="1"/>
    <col min="13" max="13" width="11.33203125" style="10" customWidth="1"/>
    <col min="14" max="14" width="10.44140625" style="11" customWidth="1"/>
    <col min="15" max="16384" width="9.109375" style="11"/>
  </cols>
  <sheetData>
    <row r="1" spans="1:13" ht="16.5" customHeight="1">
      <c r="A1" s="9" t="s">
        <v>117</v>
      </c>
      <c r="B1" s="24"/>
      <c r="C1" s="24"/>
      <c r="D1" s="24"/>
    </row>
    <row r="2" spans="1:13" ht="16.5" customHeight="1">
      <c r="A2" s="24" t="s">
        <v>64</v>
      </c>
      <c r="B2" s="24"/>
      <c r="C2" s="24"/>
      <c r="D2" s="24"/>
    </row>
    <row r="3" spans="1:13" s="16" customFormat="1" ht="16.5" customHeight="1">
      <c r="A3" s="41" t="str">
        <f>'8 E'!A3</f>
        <v>For the year ended 31 December 2019</v>
      </c>
      <c r="B3" s="13"/>
      <c r="C3" s="13"/>
      <c r="D3" s="13"/>
      <c r="E3" s="14"/>
      <c r="F3" s="14"/>
      <c r="G3" s="15"/>
      <c r="H3" s="15"/>
      <c r="I3" s="15"/>
      <c r="J3" s="15"/>
      <c r="K3" s="30"/>
      <c r="L3" s="15"/>
      <c r="M3" s="15"/>
    </row>
    <row r="4" spans="1:13" ht="16.5" customHeight="1">
      <c r="A4" s="17" t="str">
        <f>'Eng 5-7'!A4</f>
        <v>(All amounts in Baht thousand unless otherwise stated)</v>
      </c>
      <c r="B4" s="31"/>
      <c r="C4" s="31"/>
      <c r="D4" s="31"/>
      <c r="E4" s="18"/>
      <c r="F4" s="18"/>
      <c r="G4" s="19"/>
      <c r="H4" s="19"/>
      <c r="I4" s="19"/>
      <c r="J4" s="19"/>
      <c r="K4" s="32"/>
      <c r="L4" s="19"/>
      <c r="M4" s="19"/>
    </row>
    <row r="5" spans="1:13" ht="16.5" customHeight="1">
      <c r="A5" s="33"/>
      <c r="B5" s="13"/>
      <c r="C5" s="13"/>
      <c r="D5" s="13"/>
      <c r="E5" s="14"/>
      <c r="F5" s="14"/>
      <c r="G5" s="15"/>
      <c r="H5" s="15"/>
      <c r="I5" s="15"/>
      <c r="J5" s="15"/>
      <c r="K5" s="30"/>
      <c r="L5" s="15"/>
      <c r="M5" s="15"/>
    </row>
    <row r="7" spans="1:13" ht="15.9" customHeight="1">
      <c r="G7" s="188" t="s">
        <v>114</v>
      </c>
      <c r="H7" s="188"/>
      <c r="I7" s="188"/>
      <c r="J7" s="13"/>
      <c r="K7" s="188" t="s">
        <v>116</v>
      </c>
      <c r="L7" s="188"/>
      <c r="M7" s="188"/>
    </row>
    <row r="8" spans="1:13" ht="15.9" customHeight="1">
      <c r="G8" s="187" t="s">
        <v>115</v>
      </c>
      <c r="H8" s="187"/>
      <c r="I8" s="187"/>
      <c r="J8" s="13"/>
      <c r="K8" s="187" t="s">
        <v>115</v>
      </c>
      <c r="L8" s="187"/>
      <c r="M8" s="187"/>
    </row>
    <row r="9" spans="1:13" ht="15.9" customHeight="1">
      <c r="E9" s="78" t="s">
        <v>67</v>
      </c>
      <c r="F9" s="20"/>
      <c r="G9" s="54">
        <v>2019</v>
      </c>
      <c r="H9" s="55"/>
      <c r="I9" s="54">
        <v>2018</v>
      </c>
      <c r="J9" s="13"/>
      <c r="K9" s="54">
        <v>2019</v>
      </c>
      <c r="L9" s="55"/>
      <c r="M9" s="54">
        <v>2018</v>
      </c>
    </row>
    <row r="10" spans="1:13" ht="15.9" customHeight="1">
      <c r="E10" s="77"/>
      <c r="F10" s="20"/>
      <c r="G10" s="166"/>
      <c r="H10" s="22"/>
      <c r="I10" s="22"/>
      <c r="J10" s="34"/>
      <c r="K10" s="166"/>
      <c r="L10" s="22"/>
      <c r="M10" s="22"/>
    </row>
    <row r="11" spans="1:13" ht="15.9" customHeight="1">
      <c r="A11" s="24" t="s">
        <v>16</v>
      </c>
      <c r="B11" s="13"/>
      <c r="C11" s="16"/>
      <c r="D11" s="16"/>
      <c r="F11" s="14"/>
      <c r="G11" s="144"/>
      <c r="H11" s="25"/>
      <c r="K11" s="144"/>
    </row>
    <row r="12" spans="1:13" ht="15.9" customHeight="1">
      <c r="A12" s="11" t="s">
        <v>171</v>
      </c>
      <c r="B12" s="13"/>
      <c r="C12" s="16"/>
      <c r="D12" s="16"/>
      <c r="E12" s="14">
        <v>27</v>
      </c>
      <c r="F12" s="14"/>
      <c r="G12" s="167">
        <f>-9947982</f>
        <v>-9947982</v>
      </c>
      <c r="H12" s="35"/>
      <c r="I12" s="7">
        <v>3663671</v>
      </c>
      <c r="J12" s="35"/>
      <c r="K12" s="167">
        <f>-9930863</f>
        <v>-9930863</v>
      </c>
      <c r="L12" s="36"/>
      <c r="M12" s="7">
        <v>3657824</v>
      </c>
    </row>
    <row r="13" spans="1:13" ht="15.9" customHeight="1">
      <c r="A13" s="24"/>
      <c r="B13" s="16" t="s">
        <v>2</v>
      </c>
      <c r="C13" s="16"/>
      <c r="D13" s="16"/>
      <c r="E13" s="14"/>
      <c r="F13" s="14"/>
      <c r="G13" s="167">
        <v>-237803</v>
      </c>
      <c r="H13" s="35"/>
      <c r="I13" s="7">
        <v>-230495</v>
      </c>
      <c r="J13" s="35"/>
      <c r="K13" s="167">
        <v>-237864</v>
      </c>
      <c r="L13" s="36"/>
      <c r="M13" s="7">
        <v>-230614</v>
      </c>
    </row>
    <row r="14" spans="1:13" ht="15.9" customHeight="1">
      <c r="A14" s="24"/>
      <c r="B14" s="16" t="s">
        <v>172</v>
      </c>
      <c r="C14" s="16"/>
      <c r="D14" s="16"/>
      <c r="E14" s="14"/>
      <c r="F14" s="14"/>
      <c r="G14" s="168">
        <v>18938</v>
      </c>
      <c r="H14" s="35"/>
      <c r="I14" s="8">
        <v>-1330378</v>
      </c>
      <c r="J14" s="35"/>
      <c r="K14" s="168">
        <v>20126</v>
      </c>
      <c r="L14" s="36"/>
      <c r="M14" s="37">
        <v>-1329371</v>
      </c>
    </row>
    <row r="15" spans="1:13" s="16" customFormat="1" ht="15.9" customHeight="1">
      <c r="A15" s="13"/>
      <c r="E15" s="14"/>
      <c r="F15" s="14"/>
      <c r="G15" s="167"/>
      <c r="H15" s="35"/>
      <c r="I15" s="7"/>
      <c r="J15" s="35"/>
      <c r="K15" s="167"/>
      <c r="L15" s="36"/>
      <c r="M15" s="35"/>
    </row>
    <row r="16" spans="1:13" ht="15.9" customHeight="1">
      <c r="A16" s="16" t="s">
        <v>173</v>
      </c>
      <c r="B16" s="13"/>
      <c r="D16" s="16"/>
      <c r="E16" s="14"/>
      <c r="F16" s="14"/>
      <c r="G16" s="168">
        <f>SUM(G12:G14)</f>
        <v>-10166847</v>
      </c>
      <c r="H16" s="35"/>
      <c r="I16" s="8">
        <f>SUM(I12:I14)</f>
        <v>2102798</v>
      </c>
      <c r="J16" s="35"/>
      <c r="K16" s="168">
        <f>SUM(K12:K14)</f>
        <v>-10148601</v>
      </c>
      <c r="L16" s="36"/>
      <c r="M16" s="8">
        <f>SUM(M12:M14)</f>
        <v>2097839</v>
      </c>
    </row>
    <row r="17" spans="1:17" ht="15.9" customHeight="1">
      <c r="A17" s="16"/>
      <c r="B17" s="16"/>
      <c r="C17" s="16"/>
      <c r="D17" s="16"/>
      <c r="E17" s="14"/>
      <c r="F17" s="14"/>
      <c r="G17" s="169"/>
      <c r="H17" s="35"/>
      <c r="I17" s="35"/>
      <c r="J17" s="35"/>
      <c r="K17" s="169"/>
      <c r="L17" s="35"/>
      <c r="M17" s="30"/>
    </row>
    <row r="18" spans="1:17" ht="15.9" customHeight="1">
      <c r="A18" s="24" t="s">
        <v>17</v>
      </c>
      <c r="C18" s="16"/>
      <c r="D18" s="16"/>
      <c r="E18" s="14"/>
      <c r="F18" s="14"/>
      <c r="G18" s="169"/>
      <c r="H18" s="35"/>
      <c r="I18" s="35"/>
      <c r="J18" s="35"/>
      <c r="K18" s="169"/>
      <c r="L18" s="35"/>
      <c r="M18" s="30"/>
    </row>
    <row r="19" spans="1:17" ht="15.9" customHeight="1">
      <c r="A19" s="16" t="s">
        <v>84</v>
      </c>
      <c r="C19" s="16"/>
      <c r="D19" s="16"/>
      <c r="E19" s="14" t="s">
        <v>105</v>
      </c>
      <c r="F19" s="11"/>
      <c r="G19" s="169">
        <v>0</v>
      </c>
      <c r="H19" s="35"/>
      <c r="I19" s="35">
        <v>0</v>
      </c>
      <c r="J19" s="35"/>
      <c r="K19" s="169">
        <v>1003</v>
      </c>
      <c r="L19" s="35"/>
      <c r="M19" s="10">
        <v>44702</v>
      </c>
    </row>
    <row r="20" spans="1:17" ht="15.9" customHeight="1">
      <c r="A20" s="16" t="s">
        <v>85</v>
      </c>
      <c r="B20" s="16"/>
      <c r="D20" s="16"/>
      <c r="E20" s="14" t="s">
        <v>105</v>
      </c>
      <c r="F20" s="14"/>
      <c r="G20" s="169">
        <v>0</v>
      </c>
      <c r="H20" s="35"/>
      <c r="I20" s="35">
        <v>0</v>
      </c>
      <c r="J20" s="35"/>
      <c r="K20" s="169">
        <v>-216717</v>
      </c>
      <c r="L20" s="35"/>
      <c r="M20" s="35">
        <v>-192534</v>
      </c>
    </row>
    <row r="21" spans="1:17" ht="15.9" customHeight="1">
      <c r="A21" s="16" t="s">
        <v>1</v>
      </c>
      <c r="G21" s="167">
        <v>-1610879</v>
      </c>
      <c r="H21" s="38"/>
      <c r="I21" s="7">
        <v>-1303881</v>
      </c>
      <c r="J21" s="38"/>
      <c r="K21" s="167">
        <v>-1610879</v>
      </c>
      <c r="L21" s="38"/>
      <c r="M21" s="7">
        <v>-1303881</v>
      </c>
    </row>
    <row r="22" spans="1:17" ht="15.9" customHeight="1">
      <c r="A22" s="16" t="s">
        <v>86</v>
      </c>
      <c r="B22" s="16"/>
      <c r="D22" s="16"/>
      <c r="E22" s="14">
        <v>14</v>
      </c>
      <c r="F22" s="14"/>
      <c r="G22" s="169">
        <f>-47838</f>
        <v>-47838</v>
      </c>
      <c r="H22" s="35"/>
      <c r="I22" s="35">
        <v>-41065</v>
      </c>
      <c r="J22" s="35"/>
      <c r="K22" s="169">
        <v>-47838</v>
      </c>
      <c r="L22" s="35"/>
      <c r="M22" s="35">
        <v>-41065</v>
      </c>
    </row>
    <row r="23" spans="1:17" ht="15.9" customHeight="1">
      <c r="A23" s="11" t="s">
        <v>96</v>
      </c>
      <c r="E23" s="14"/>
      <c r="F23" s="14"/>
      <c r="G23" s="169"/>
      <c r="H23" s="35"/>
      <c r="I23" s="35"/>
      <c r="J23" s="35"/>
      <c r="K23" s="169"/>
      <c r="L23" s="35"/>
      <c r="M23" s="35"/>
    </row>
    <row r="24" spans="1:17" ht="15.9" customHeight="1">
      <c r="B24" s="11" t="s">
        <v>90</v>
      </c>
      <c r="E24" s="76">
        <v>27</v>
      </c>
      <c r="F24" s="14"/>
      <c r="G24" s="169">
        <f>15436+1</f>
        <v>15437</v>
      </c>
      <c r="H24" s="35"/>
      <c r="I24" s="35">
        <v>40709</v>
      </c>
      <c r="J24" s="35"/>
      <c r="K24" s="169">
        <f>15436+1</f>
        <v>15437</v>
      </c>
      <c r="L24" s="35"/>
      <c r="M24" s="35">
        <v>15785</v>
      </c>
    </row>
    <row r="25" spans="1:17" ht="15.9" customHeight="1">
      <c r="A25" s="16" t="s">
        <v>33</v>
      </c>
      <c r="G25" s="169">
        <v>8059</v>
      </c>
      <c r="H25" s="38"/>
      <c r="I25" s="35">
        <v>9012</v>
      </c>
      <c r="J25" s="38"/>
      <c r="K25" s="169">
        <v>201528</v>
      </c>
      <c r="L25" s="38"/>
      <c r="M25" s="7">
        <v>191398</v>
      </c>
    </row>
    <row r="26" spans="1:17" ht="15.9" customHeight="1">
      <c r="A26" s="16" t="s">
        <v>137</v>
      </c>
      <c r="G26" s="169">
        <v>0</v>
      </c>
      <c r="H26" s="38"/>
      <c r="I26" s="35">
        <v>0</v>
      </c>
      <c r="J26" s="38"/>
      <c r="K26" s="169">
        <v>3700</v>
      </c>
      <c r="L26" s="38"/>
      <c r="M26" s="35">
        <v>4000</v>
      </c>
    </row>
    <row r="27" spans="1:17" ht="15.9" customHeight="1">
      <c r="A27" s="16" t="s">
        <v>136</v>
      </c>
      <c r="G27" s="169">
        <v>362271</v>
      </c>
      <c r="H27" s="38"/>
      <c r="I27" s="35">
        <v>350024</v>
      </c>
      <c r="J27" s="38"/>
      <c r="K27" s="169">
        <v>362271</v>
      </c>
      <c r="L27" s="38"/>
      <c r="M27" s="35">
        <v>350024</v>
      </c>
    </row>
    <row r="28" spans="1:17" ht="15.9" customHeight="1">
      <c r="A28" s="16" t="s">
        <v>135</v>
      </c>
      <c r="G28" s="170">
        <v>61650</v>
      </c>
      <c r="H28" s="38"/>
      <c r="I28" s="37">
        <v>56700</v>
      </c>
      <c r="J28" s="38"/>
      <c r="K28" s="170">
        <v>61650</v>
      </c>
      <c r="L28" s="38"/>
      <c r="M28" s="37">
        <v>56700</v>
      </c>
      <c r="O28" s="35"/>
      <c r="P28" s="38"/>
      <c r="Q28" s="35"/>
    </row>
    <row r="29" spans="1:17" ht="15.9" customHeight="1">
      <c r="G29" s="171"/>
      <c r="H29" s="39"/>
      <c r="I29" s="39"/>
      <c r="J29" s="39"/>
      <c r="K29" s="171"/>
      <c r="L29" s="39"/>
      <c r="M29" s="39"/>
    </row>
    <row r="30" spans="1:17" ht="15.9" customHeight="1">
      <c r="A30" s="11" t="s">
        <v>39</v>
      </c>
      <c r="B30" s="24"/>
      <c r="G30" s="168">
        <f>SUM(G19:G28)</f>
        <v>-1211300</v>
      </c>
      <c r="H30" s="7"/>
      <c r="I30" s="8">
        <f>SUM(I19:I28)</f>
        <v>-888501</v>
      </c>
      <c r="J30" s="7"/>
      <c r="K30" s="168">
        <f>SUM(K19:K28)</f>
        <v>-1229845</v>
      </c>
      <c r="L30" s="7"/>
      <c r="M30" s="8">
        <f>SUM(M19:M28)</f>
        <v>-874871</v>
      </c>
    </row>
    <row r="31" spans="1:17" ht="15.9" customHeight="1">
      <c r="B31" s="24"/>
      <c r="G31" s="167"/>
      <c r="H31" s="7"/>
      <c r="I31" s="7"/>
      <c r="J31" s="7"/>
      <c r="K31" s="167"/>
      <c r="L31" s="7"/>
      <c r="M31" s="30"/>
    </row>
    <row r="32" spans="1:17" ht="15.9" customHeight="1">
      <c r="A32" s="24" t="s">
        <v>18</v>
      </c>
      <c r="G32" s="171"/>
      <c r="H32" s="39"/>
      <c r="I32" s="39"/>
      <c r="J32" s="39"/>
      <c r="K32" s="171"/>
      <c r="L32" s="39"/>
      <c r="M32" s="29"/>
    </row>
    <row r="33" spans="1:13" ht="15.9" customHeight="1">
      <c r="A33" s="11" t="s">
        <v>175</v>
      </c>
      <c r="G33" s="39">
        <v>1192188</v>
      </c>
      <c r="H33" s="39"/>
      <c r="I33" s="11">
        <v>2224710</v>
      </c>
      <c r="J33" s="39"/>
      <c r="K33" s="39">
        <v>1192188</v>
      </c>
      <c r="L33" s="11"/>
      <c r="M33" s="11">
        <v>2224710</v>
      </c>
    </row>
    <row r="34" spans="1:13" ht="15.9" customHeight="1">
      <c r="A34" s="11" t="s">
        <v>72</v>
      </c>
      <c r="G34" s="39">
        <v>-1616666</v>
      </c>
      <c r="H34" s="39"/>
      <c r="I34" s="39">
        <v>-900000</v>
      </c>
      <c r="J34" s="39"/>
      <c r="K34" s="39">
        <v>-1616666</v>
      </c>
      <c r="L34" s="39"/>
      <c r="M34" s="39">
        <v>-900000</v>
      </c>
    </row>
    <row r="35" spans="1:13" ht="15.9" customHeight="1">
      <c r="A35" s="11" t="s">
        <v>73</v>
      </c>
      <c r="G35" s="39">
        <v>2300000</v>
      </c>
      <c r="H35" s="39"/>
      <c r="I35" s="39">
        <v>1500000</v>
      </c>
      <c r="J35" s="39"/>
      <c r="K35" s="39">
        <v>2300000</v>
      </c>
      <c r="L35" s="39"/>
      <c r="M35" s="39">
        <v>1500000</v>
      </c>
    </row>
    <row r="36" spans="1:13" ht="15.9" customHeight="1">
      <c r="A36" s="11" t="s">
        <v>174</v>
      </c>
      <c r="B36" s="24"/>
      <c r="G36" s="152">
        <v>8360175</v>
      </c>
      <c r="H36" s="39"/>
      <c r="I36" s="11">
        <v>2449264</v>
      </c>
      <c r="J36" s="39"/>
      <c r="K36" s="11">
        <v>8360156</v>
      </c>
      <c r="M36" s="39">
        <v>2440379</v>
      </c>
    </row>
    <row r="37" spans="1:13" ht="15.9" customHeight="1">
      <c r="A37" s="11" t="s">
        <v>121</v>
      </c>
      <c r="E37" s="35"/>
      <c r="G37" s="169">
        <v>-2416667</v>
      </c>
      <c r="H37" s="7"/>
      <c r="I37" s="35">
        <v>-2300000</v>
      </c>
      <c r="J37" s="7"/>
      <c r="K37" s="169">
        <v>-2421629</v>
      </c>
      <c r="L37" s="7"/>
      <c r="M37" s="7">
        <v>-2304975</v>
      </c>
    </row>
    <row r="38" spans="1:13" ht="15.9" customHeight="1">
      <c r="A38" s="11" t="s">
        <v>122</v>
      </c>
      <c r="G38" s="169">
        <v>3700000</v>
      </c>
      <c r="H38" s="16"/>
      <c r="I38" s="35">
        <v>0</v>
      </c>
      <c r="J38" s="16"/>
      <c r="K38" s="169">
        <v>3704518</v>
      </c>
      <c r="L38" s="7"/>
      <c r="M38" s="35">
        <v>4427</v>
      </c>
    </row>
    <row r="39" spans="1:13" ht="15.9" customHeight="1">
      <c r="A39" s="11" t="s">
        <v>143</v>
      </c>
      <c r="G39" s="169">
        <v>-346086</v>
      </c>
      <c r="H39" s="16"/>
      <c r="I39" s="35">
        <v>-4153030</v>
      </c>
      <c r="J39" s="16"/>
      <c r="K39" s="169">
        <v>-346086</v>
      </c>
      <c r="L39" s="7"/>
      <c r="M39" s="35">
        <v>-4153030</v>
      </c>
    </row>
    <row r="40" spans="1:13" ht="15.9" customHeight="1">
      <c r="A40" s="11" t="s">
        <v>88</v>
      </c>
      <c r="G40" s="170">
        <v>-762</v>
      </c>
      <c r="H40" s="7"/>
      <c r="I40" s="37">
        <v>-762</v>
      </c>
      <c r="J40" s="7"/>
      <c r="K40" s="170">
        <v>0</v>
      </c>
      <c r="L40" s="7"/>
      <c r="M40" s="75">
        <v>0</v>
      </c>
    </row>
    <row r="41" spans="1:13" ht="15.9" customHeight="1">
      <c r="G41" s="167"/>
      <c r="H41" s="7"/>
      <c r="I41" s="7"/>
      <c r="J41" s="7"/>
      <c r="K41" s="167"/>
      <c r="L41" s="7"/>
      <c r="M41" s="7"/>
    </row>
    <row r="42" spans="1:13" ht="15.9" customHeight="1">
      <c r="A42" s="11" t="s">
        <v>185</v>
      </c>
      <c r="B42" s="24"/>
      <c r="G42" s="168">
        <f>SUM(G33:G40)</f>
        <v>11172182</v>
      </c>
      <c r="H42" s="39"/>
      <c r="I42" s="8">
        <f>SUM(I33:I40)</f>
        <v>-1179818</v>
      </c>
      <c r="J42" s="39"/>
      <c r="K42" s="168">
        <f>SUM(K33:K40)</f>
        <v>11172481</v>
      </c>
      <c r="L42" s="39"/>
      <c r="M42" s="8">
        <f>SUM(M33:M40)</f>
        <v>-1188489</v>
      </c>
    </row>
    <row r="43" spans="1:13" ht="15.9" customHeight="1">
      <c r="G43" s="152"/>
      <c r="H43" s="11"/>
      <c r="I43" s="11"/>
      <c r="J43" s="11"/>
      <c r="K43" s="152"/>
      <c r="L43" s="11"/>
      <c r="M43" s="70"/>
    </row>
    <row r="44" spans="1:13" ht="15.9" customHeight="1">
      <c r="A44" s="24" t="s">
        <v>183</v>
      </c>
      <c r="B44" s="24"/>
      <c r="G44" s="167">
        <f>SUM(G16,G30,G42)</f>
        <v>-205965</v>
      </c>
      <c r="H44" s="7"/>
      <c r="I44" s="7">
        <f>SUM(I16,I30,I42)</f>
        <v>34479</v>
      </c>
      <c r="J44" s="7"/>
      <c r="K44" s="167">
        <f>SUM(K16,K30,K42)</f>
        <v>-205965</v>
      </c>
      <c r="L44" s="7"/>
      <c r="M44" s="7">
        <f>SUM(M16,M30,M42)</f>
        <v>34479</v>
      </c>
    </row>
    <row r="45" spans="1:13" ht="15.9" customHeight="1">
      <c r="A45" s="11" t="s">
        <v>184</v>
      </c>
      <c r="G45" s="168">
        <v>482648</v>
      </c>
      <c r="H45" s="39"/>
      <c r="I45" s="8">
        <v>448169</v>
      </c>
      <c r="J45" s="39"/>
      <c r="K45" s="168">
        <v>482648</v>
      </c>
      <c r="L45" s="39"/>
      <c r="M45" s="8">
        <v>448169</v>
      </c>
    </row>
    <row r="46" spans="1:13" ht="15.9" customHeight="1">
      <c r="G46" s="167"/>
      <c r="H46" s="7"/>
      <c r="I46" s="7"/>
      <c r="J46" s="7"/>
      <c r="K46" s="167"/>
      <c r="L46" s="7"/>
      <c r="M46" s="30"/>
    </row>
    <row r="47" spans="1:13" ht="15.9" customHeight="1" thickBot="1">
      <c r="A47" s="24" t="s">
        <v>123</v>
      </c>
      <c r="B47" s="24"/>
      <c r="E47" s="76">
        <v>5</v>
      </c>
      <c r="G47" s="172">
        <f>SUM(G44:G45)</f>
        <v>276683</v>
      </c>
      <c r="H47" s="39"/>
      <c r="I47" s="71">
        <f>SUM(I44:I45)</f>
        <v>482648</v>
      </c>
      <c r="J47" s="39"/>
      <c r="K47" s="172">
        <f>SUM(K44:K45)</f>
        <v>276683</v>
      </c>
      <c r="L47" s="39"/>
      <c r="M47" s="71">
        <f>SUM(M44:M45)</f>
        <v>482648</v>
      </c>
    </row>
    <row r="48" spans="1:13" ht="15.9" customHeight="1" thickTop="1">
      <c r="A48" s="24"/>
      <c r="B48" s="24"/>
      <c r="E48" s="184"/>
      <c r="F48" s="184"/>
      <c r="G48" s="7"/>
      <c r="H48" s="39"/>
      <c r="I48" s="7"/>
      <c r="J48" s="39"/>
      <c r="K48" s="7"/>
      <c r="L48" s="39"/>
      <c r="M48" s="7"/>
    </row>
    <row r="49" spans="1:13" ht="15.9" customHeight="1">
      <c r="A49" s="24"/>
      <c r="B49" s="24"/>
      <c r="E49" s="184"/>
      <c r="F49" s="184"/>
      <c r="G49" s="7"/>
      <c r="H49" s="39"/>
      <c r="I49" s="7"/>
      <c r="J49" s="39"/>
      <c r="K49" s="7"/>
      <c r="L49" s="39"/>
      <c r="M49" s="30"/>
    </row>
    <row r="50" spans="1:13" ht="11.25" customHeight="1">
      <c r="A50" s="24"/>
      <c r="B50" s="24"/>
      <c r="G50" s="7"/>
      <c r="H50" s="39"/>
      <c r="I50" s="7"/>
      <c r="J50" s="39"/>
      <c r="K50" s="7"/>
      <c r="L50" s="39"/>
      <c r="M50" s="30"/>
    </row>
    <row r="51" spans="1:13" s="50" customFormat="1" ht="21.9" customHeight="1">
      <c r="A51" s="185" t="str">
        <f>'Eng 5-7'!A48</f>
        <v>The notes on pages 12 to 42 are an integral part of these consolidated financial statements and separate financial statements.</v>
      </c>
      <c r="B51" s="65"/>
      <c r="C51" s="65"/>
      <c r="D51" s="65"/>
      <c r="E51" s="68"/>
      <c r="F51" s="68"/>
      <c r="G51" s="62"/>
      <c r="H51" s="62"/>
      <c r="I51" s="62"/>
      <c r="J51" s="62"/>
      <c r="K51" s="69"/>
      <c r="L51" s="62"/>
      <c r="M51" s="62"/>
    </row>
  </sheetData>
  <customSheetViews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11" orientation="portrait" useFirstPageNumber="1" horizontalDpi="1200" verticalDpi="1200" r:id="rId7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5-7</vt:lpstr>
      <vt:lpstr>8 E</vt:lpstr>
      <vt:lpstr>9 E</vt:lpstr>
      <vt:lpstr>10 E</vt:lpstr>
      <vt:lpstr>11 E</vt:lpstr>
      <vt:lpstr>'10 E'!Print_Area</vt:lpstr>
      <vt:lpstr>'11 E'!Print_Area</vt:lpstr>
      <vt:lpstr>'8 E'!Print_Area</vt:lpstr>
      <vt:lpstr>'9 E'!Print_Area</vt:lpstr>
      <vt:lpstr>'Eng 5-7'!Print_Area</vt:lpstr>
    </vt:vector>
  </TitlesOfParts>
  <Company>ExxonMobil or Affiliate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O-Watsak, Artima</cp:lastModifiedBy>
  <cp:lastPrinted>2020-02-18T02:43:42Z</cp:lastPrinted>
  <dcterms:created xsi:type="dcterms:W3CDTF">2006-03-10T03:57:43Z</dcterms:created>
  <dcterms:modified xsi:type="dcterms:W3CDTF">2020-02-21T04:07:39Z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639104702</vt:i4>
  </property>
  <property fmtid="{D5CDD505-2E9C-101B-9397-08002B2CF9AE}" pid="3" name="_NewReviewCycle">
    <vt:lpwstr/>
  </property>
  <property fmtid="{D5CDD505-2E9C-101B-9397-08002B2CF9AE}" pid="4" name="_EmailSubject">
    <vt:lpwstr>Esso - FS verion- 6 Feb 2020</vt:lpwstr>
  </property>
  <property fmtid="{D5CDD505-2E9C-101B-9397-08002B2CF9AE}" pid="5" name="_AuthorEmail">
    <vt:lpwstr>natcha.trungchitvilas@exxonmobil.com</vt:lpwstr>
  </property>
  <property fmtid="{D5CDD505-2E9C-101B-9397-08002B2CF9AE}" pid="6" name="_AuthorEmailDisplayName">
    <vt:lpwstr>Trungchitvilas, Natcha</vt:lpwstr>
  </property>
  <property fmtid="{D5CDD505-2E9C-101B-9397-08002B2CF9AE}" pid="7" name="_PreviousAdHocReviewCycleID">
    <vt:i4>835780894</vt:i4>
  </property>
  <property fmtid="{D5CDD505-2E9C-101B-9397-08002B2CF9AE}" pid="8" name="_ReviewingToolsShownOnce">
    <vt:lpwstr/>
  </property>
</Properties>
</file>