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19\Ye'12'2019\"/>
    </mc:Choice>
  </mc:AlternateContent>
  <xr:revisionPtr revIDLastSave="0" documentId="13_ncr:1_{9927642E-0EB8-4731-8B22-4E9C40911FDD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BS!$A$1:$F$59</definedName>
    <definedName name="_xlnm.Print_Area" localSheetId="2">CE!$A$1:$K$23</definedName>
    <definedName name="_xlnm.Print_Area" localSheetId="3">CF!$A$1:$G$58</definedName>
    <definedName name="_xlnm.Print_Area" localSheetId="1">PL!$A$1:$F$36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6" i="3" l="1"/>
  <c r="I16" i="3" l="1"/>
  <c r="F29" i="2" l="1"/>
  <c r="D29" i="2"/>
  <c r="D49" i="1" l="1"/>
  <c r="D47" i="1"/>
  <c r="D46" i="1"/>
  <c r="D49" i="4" l="1"/>
  <c r="D36" i="1"/>
  <c r="D20" i="1"/>
  <c r="F14" i="1"/>
  <c r="F46" i="4"/>
  <c r="F42" i="4"/>
  <c r="K13" i="3" l="1"/>
  <c r="F12" i="2"/>
  <c r="F18" i="2"/>
  <c r="F20" i="1"/>
  <c r="F36" i="1"/>
  <c r="F39" i="1"/>
  <c r="F21" i="1" l="1"/>
  <c r="F19" i="2"/>
  <c r="F21" i="2" s="1"/>
  <c r="F7" i="4" s="1"/>
  <c r="F40" i="1"/>
  <c r="C14" i="3"/>
  <c r="E14" i="3"/>
  <c r="G14" i="3"/>
  <c r="K20" i="3"/>
  <c r="G19" i="3"/>
  <c r="E19" i="3"/>
  <c r="C19" i="3"/>
  <c r="D14" i="1" l="1"/>
  <c r="K11" i="3" l="1"/>
  <c r="C21" i="3" l="1"/>
  <c r="F23" i="2" l="1"/>
  <c r="F34" i="2" s="1"/>
  <c r="F18" i="4"/>
  <c r="F28" i="4" s="1"/>
  <c r="D12" i="2"/>
  <c r="K10" i="3" l="1"/>
  <c r="K12" i="3" s="1"/>
  <c r="F31" i="2"/>
  <c r="D18" i="2"/>
  <c r="I18" i="3"/>
  <c r="K18" i="3" s="1"/>
  <c r="D19" i="2" l="1"/>
  <c r="I12" i="3"/>
  <c r="I14" i="3" s="1"/>
  <c r="D21" i="2" l="1"/>
  <c r="D18" i="4" l="1"/>
  <c r="D23" i="2"/>
  <c r="F31" i="4"/>
  <c r="F48" i="4" s="1"/>
  <c r="F50" i="4" s="1"/>
  <c r="D46" i="4"/>
  <c r="D42" i="4"/>
  <c r="F51" i="4" l="1"/>
  <c r="I17" i="3"/>
  <c r="D34" i="2"/>
  <c r="D31" i="2"/>
  <c r="K17" i="3" l="1"/>
  <c r="K19" i="3" s="1"/>
  <c r="I19" i="3"/>
  <c r="D21" i="1" l="1"/>
  <c r="K9" i="3" l="1"/>
  <c r="K14" i="3" s="1"/>
  <c r="F51" i="1" l="1"/>
  <c r="I21" i="3"/>
  <c r="F52" i="1" l="1"/>
  <c r="D50" i="1"/>
  <c r="D39" i="1"/>
  <c r="D40" i="1" l="1"/>
  <c r="E21" i="3"/>
  <c r="K16" i="3"/>
  <c r="K21" i="3" s="1"/>
  <c r="G21" i="3"/>
  <c r="D28" i="4"/>
  <c r="D31" i="4" l="1"/>
  <c r="D51" i="1"/>
  <c r="K22" i="3" s="1"/>
  <c r="F53" i="1"/>
  <c r="K15" i="3"/>
  <c r="D48" i="4" l="1"/>
  <c r="D50" i="4" s="1"/>
  <c r="D52" i="1"/>
  <c r="D51" i="4" l="1"/>
  <c r="D53" i="1"/>
</calcChain>
</file>

<file path=xl/sharedStrings.xml><?xml version="1.0" encoding="utf-8"?>
<sst xmlns="http://schemas.openxmlformats.org/spreadsheetml/2006/main" count="167" uniqueCount="135">
  <si>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</si>
  <si>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</si>
  <si>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</si>
  <si>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</si>
  <si>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</si>
  <si>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</si>
  <si>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</si>
  <si>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</si>
  <si>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</si>
  <si>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</si>
  <si>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</si>
  <si>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</si>
  <si>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</si>
  <si>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</si>
  <si>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</si>
  <si>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</si>
  <si>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</si>
  <si>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</si>
  <si>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</si>
  <si>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</si>
  <si>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</si>
  <si>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</si>
  <si>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1,132,500,000 หุ้น มูลค่าหุ้นละ 1 บาท</t>
  </si>
  <si>
    <t xml:space="preserve">   ทุนที่ออกจำหน่ายและชำระเต็มมูลค่าแล้ว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</si>
  <si>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</si>
  <si>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</si>
  <si>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</si>
  <si>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</si>
  <si>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</si>
  <si>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</si>
  <si>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</si>
  <si>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</si>
  <si>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</si>
  <si>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</si>
  <si>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</si>
  <si>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</si>
  <si>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</si>
  <si>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</si>
  <si>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</si>
  <si>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</si>
  <si>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</si>
  <si>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</si>
  <si>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</si>
  <si>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</si>
  <si>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</si>
  <si>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</si>
  <si>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</si>
  <si>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</si>
  <si>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</si>
  <si>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</si>
  <si>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</si>
  <si>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</si>
  <si>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</si>
  <si>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</si>
  <si>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</si>
  <si>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</si>
  <si>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</si>
  <si>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</si>
  <si>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</si>
  <si>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</si>
  <si>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</si>
  <si>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</si>
  <si>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</si>
  <si>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</si>
  <si>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</si>
  <si>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</si>
  <si>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</si>
  <si>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</si>
  <si>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</si>
  <si>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</si>
  <si>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</si>
  <si>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</si>
  <si>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</si>
  <si>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</si>
  <si>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</si>
  <si>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</si>
  <si>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</si>
  <si>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</si>
  <si>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ภาษีเงินได้ค้างจ่าย</t>
  </si>
  <si>
    <t>ค่าใช้จ่ายภาษีเงินได้</t>
  </si>
  <si>
    <t>สินทรัพย์ภาษีเงินได้รอการตัดบัญชี</t>
  </si>
  <si>
    <t>ทุนเรือนหุ้นที่ออก</t>
  </si>
  <si>
    <t xml:space="preserve">กำไรต่อหุ้น </t>
  </si>
  <si>
    <t xml:space="preserve"> </t>
  </si>
  <si>
    <t>เงินรับล่วงหน้าจากลูกค้า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</si>
  <si>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</si>
  <si>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</si>
  <si>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>จัดสรรแล้ว -</t>
  </si>
  <si>
    <t>สำรองตามกฏหมาย</t>
  </si>
  <si>
    <t xml:space="preserve">   เป็นเงินสดรับ (จ่าย) จากกิจกรรมดำเนินงาน</t>
  </si>
  <si>
    <t xml:space="preserve">   จ่ายภาษีเงินได้</t>
  </si>
  <si>
    <t>เงินสดรับจากการจำหน่ายอุปกรณ์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</si>
  <si>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</si>
  <si>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</si>
  <si>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</si>
  <si>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</si>
  <si>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</si>
  <si>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 xml:space="preserve">   กำไรจากการจำหน่ายอุปกรณ์</t>
  </si>
  <si>
    <t>ส่วนเกินมูลค่าหุ้นสามัญ</t>
  </si>
  <si>
    <t xml:space="preserve">   ยังไม่ได้จัดสรร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</si>
  <si>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</si>
  <si>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</si>
  <si>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</si>
  <si>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กำไรต่อหุ้นขั้นพื้นฐาน</t>
  </si>
  <si>
    <t>เงินปันผลจ่าย (หมายเหตุ 21)</t>
  </si>
  <si>
    <t>กำไรขาดทุนเบ็ดเสร็จอื่นสำหรับปี</t>
  </si>
  <si>
    <t>รายการปรับกระทบยอดกำไรก่อนภาษี</t>
  </si>
  <si>
    <t>กำไรจากการดำเนินงานก่อนการเปลี่ยนแปลงในสินทรัพย์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</si>
  <si>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</si>
  <si>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</si>
  <si>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6, 8</t>
  </si>
  <si>
    <t>6, 13</t>
  </si>
  <si>
    <t>ยอดคงเหลือ ณ วันที่ 1 มกราคม 2561</t>
  </si>
  <si>
    <t>ยอดคงเหลือ ณ วันที่ 31 ธันวาคม 2561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</si>
  <si>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</si>
  <si>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</si>
  <si>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 xml:space="preserve">   ขาดทุนจากอัตราแลกเปลี่ยนที่ยังไม่เกิดขึ้นจริง</t>
  </si>
  <si>
    <t>ภาษีซื้อรอเรียกคืน</t>
  </si>
  <si>
    <t>ยอดคงเหลือ ณ วันที่ 1 มกราคม 2562</t>
  </si>
  <si>
    <t>ยอดคงเหลือ ณ วันที่ 31 ธันวาคม 2562</t>
  </si>
  <si>
    <t>สำหรับปีสิ้นสุดวันที่ 31 ธันวาคม 2562</t>
  </si>
  <si>
    <t>ณ วันที่ 31 ธันวาคม 2562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</si>
  <si>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</si>
  <si>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</si>
  <si>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กำไรขาดทุนเบ็ดเสร็จอื่น:</t>
  </si>
  <si>
    <t>ผลกำไรจากการประมาณการตามหลักคณิตศาสตร์ประกันภัย</t>
  </si>
  <si>
    <t>เงินสดจาก (ใช้ไปใน) 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</si>
  <si>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</si>
  <si>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</si>
  <si>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</si>
  <si>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</si>
  <si>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รายการปรับลดราคาทุนของสินค้าคงเหลือเป็นมูลค่าสุทธิที่จะได้รับ (โอนกลับ) </t>
  </si>
  <si>
    <t>เงินสดสุทธิใช้ไปในกิจกรรมลงทุน</t>
  </si>
  <si>
    <t>ภาษีหัก ณ ที่จ่ายค้างจ่าย</t>
  </si>
  <si>
    <t>ค่าวัสดุโรงงานและอะไหล่จ่ายล่วงหน้า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</si>
</sst>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0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quotePrefix="1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3" fontId="4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0" fontId="8" fillId="0" borderId="0" xfId="3" applyFill="1" applyAlignment="1">
      <alignment vertical="center"/>
    </xf>
    <xf numFmtId="0" fontId="4" fillId="0" borderId="0" xfId="0" quotePrefix="1" applyNumberFormat="1" applyFont="1" applyBorder="1" applyAlignment="1">
      <alignment horizontal="center"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Fill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Fill="1" applyBorder="1" applyAlignment="1">
      <alignment horizontal="right" vertical="top"/>
    </xf>
    <xf numFmtId="41" fontId="4" fillId="2" borderId="0" xfId="2" applyNumberFormat="1" applyFont="1" applyFill="1" applyBorder="1" applyAlignment="1">
      <alignment horizontal="right" vertical="top"/>
    </xf>
    <xf numFmtId="41" fontId="4" fillId="0" borderId="0" xfId="2" applyNumberFormat="1" applyFont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38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38" fontId="2" fillId="0" borderId="0" xfId="2" applyNumberFormat="1" applyFont="1" applyAlignment="1">
      <alignment horizontal="left" vertical="top"/>
    </xf>
    <xf numFmtId="41" fontId="4" fillId="0" borderId="1" xfId="2" applyNumberFormat="1" applyFont="1" applyFill="1" applyBorder="1" applyAlignment="1">
      <alignment horizontal="right" vertical="top"/>
    </xf>
    <xf numFmtId="38" fontId="2" fillId="0" borderId="0" xfId="2" applyNumberFormat="1" applyFont="1" applyBorder="1" applyAlignment="1">
      <alignment horizontal="left" vertical="top"/>
    </xf>
    <xf numFmtId="38" fontId="2" fillId="0" borderId="0" xfId="2" applyNumberFormat="1" applyFont="1" applyBorder="1" applyAlignment="1">
      <alignment vertical="top"/>
    </xf>
    <xf numFmtId="164" fontId="4" fillId="0" borderId="0" xfId="2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3" xfId="2" applyNumberFormat="1" applyFont="1" applyFill="1" applyBorder="1" applyAlignment="1">
      <alignment horizontal="right" vertical="top"/>
    </xf>
    <xf numFmtId="43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Fill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Fill="1" applyAlignment="1">
      <alignment horizontal="right" vertical="center"/>
    </xf>
    <xf numFmtId="38" fontId="2" fillId="0" borderId="0" xfId="2" applyNumberFormat="1" applyFont="1" applyAlignment="1">
      <alignment horizontal="left" vertical="top"/>
    </xf>
    <xf numFmtId="41" fontId="11" fillId="3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41" fontId="4" fillId="3" borderId="0" xfId="0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0" fontId="4" fillId="0" borderId="0" xfId="2" applyFont="1" applyBorder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37" fontId="4" fillId="0" borderId="0" xfId="0" applyNumberFormat="1" applyFont="1" applyBorder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0" xfId="2" applyNumberFormat="1" applyFont="1" applyBorder="1" applyAlignment="1">
      <alignment vertical="top"/>
    </xf>
    <xf numFmtId="41" fontId="4" fillId="2" borderId="0" xfId="2" applyNumberFormat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43" fontId="4" fillId="0" borderId="0" xfId="2" applyNumberFormat="1" applyFont="1" applyFill="1" applyBorder="1" applyAlignment="1">
      <alignment horizontal="right" vertical="top"/>
    </xf>
    <xf numFmtId="43" fontId="4" fillId="0" borderId="0" xfId="2" applyNumberFormat="1" applyFont="1" applyBorder="1" applyAlignment="1">
      <alignment horizontal="right" vertical="top"/>
    </xf>
    <xf numFmtId="37" fontId="3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horizontal="right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Border="1" applyAlignment="1">
      <alignment horizontal="right" vertical="top"/>
    </xf>
    <xf numFmtId="39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right" vertical="top"/>
    </xf>
    <xf numFmtId="41" fontId="4" fillId="2" borderId="0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 applyBorder="1"/>
    <xf numFmtId="41" fontId="4" fillId="2" borderId="0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Border="1" applyAlignment="1">
      <alignment horizontal="right" vertical="center"/>
    </xf>
    <xf numFmtId="41" fontId="4" fillId="2" borderId="6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43" fontId="4" fillId="0" borderId="0" xfId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26</xdr:row>
      <xdr:rowOff>0</xdr:rowOff>
    </xdr:from>
    <xdr:to>
      <xdr:col>0</xdr:col>
      <xdr:colOff>1609725</xdr:colOff>
      <xdr:row>26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5"/>
  <sheetViews>
    <sheetView showGridLines="0" tabSelected="1" view="pageBreakPreview" topLeftCell="A54" zoomScale="85" zoomScaleNormal="100" zoomScaleSheetLayoutView="85" workbookViewId="0">
      <selection activeCell="A8" sqref="A8"/>
    </sheetView>
  </sheetViews>
  <sheetFormatPr defaultColWidth="9.140625" defaultRowHeight="24" customHeight="1"/>
  <cols>
    <col min="1" max="1" width="52.42578125" style="59" customWidth="1"/>
    <col min="2" max="2" width="9.28515625" style="89" customWidth="1"/>
    <col min="3" max="3" width="1.5703125" style="59" customWidth="1"/>
    <col min="4" max="4" width="17.5703125" style="61" customWidth="1"/>
    <col min="5" max="5" width="2" style="61" customWidth="1"/>
    <col min="6" max="6" width="17.5703125" style="61" customWidth="1"/>
    <col min="7" max="7" width="0.7109375" style="61" customWidth="1"/>
    <col min="8" max="8" width="17.5703125" style="133" customWidth="1"/>
    <col min="9" max="9" width="2" style="133" customWidth="1"/>
    <col min="10" max="10" width="17.5703125" style="133" customWidth="1"/>
    <col min="11" max="11" width="11.5703125" style="120" bestFit="1" customWidth="1"/>
    <col min="12" max="12" width="3.7109375" style="120" customWidth="1"/>
    <col min="13" max="14" width="9.140625" style="120"/>
    <col min="15" max="15" width="9.42578125" style="120" bestFit="1" customWidth="1"/>
    <col min="16" max="16384" width="9.140625" style="59"/>
  </cols>
  <sheetData>
    <row r="1" spans="1:10" ht="24" customHeight="1">
      <c r="A1" s="85" t="s">
        <v>0</v>
      </c>
      <c r="B1" s="86"/>
      <c r="C1" s="87"/>
      <c r="D1" s="88"/>
      <c r="E1" s="88"/>
      <c r="F1" s="88"/>
      <c r="G1" s="88"/>
      <c r="H1" s="132"/>
      <c r="I1" s="132"/>
      <c r="J1" s="132"/>
    </row>
    <row r="2" spans="1:10" ht="24" customHeight="1">
      <c r="A2" s="85" t="s">
        <v>64</v>
      </c>
      <c r="B2" s="86"/>
      <c r="C2" s="87"/>
      <c r="D2" s="88"/>
      <c r="E2" s="88"/>
      <c r="F2" s="88"/>
      <c r="G2" s="88"/>
      <c r="H2" s="132"/>
      <c r="I2" s="132"/>
      <c r="J2" s="132"/>
    </row>
    <row r="3" spans="1:10" ht="24" customHeight="1">
      <c r="A3" s="85" t="s">
        <v>121</v>
      </c>
      <c r="B3" s="86"/>
      <c r="C3" s="87"/>
      <c r="D3" s="88"/>
      <c r="E3" s="88"/>
      <c r="F3" s="88"/>
      <c r="G3" s="88"/>
      <c r="H3" s="132"/>
      <c r="I3" s="132"/>
      <c r="J3" s="132"/>
    </row>
    <row r="4" spans="1:10" ht="24" customHeight="1">
      <c r="F4" s="90" t="s">
        <v>1</v>
      </c>
      <c r="J4" s="134"/>
    </row>
    <row r="5" spans="1:10" ht="24" customHeight="1">
      <c r="A5" s="91"/>
      <c r="B5" s="58" t="s">
        <v>2</v>
      </c>
      <c r="D5" s="25">
        <v>2562</v>
      </c>
      <c r="E5" s="26"/>
      <c r="F5" s="25">
        <v>2561</v>
      </c>
      <c r="G5" s="26"/>
      <c r="H5" s="25"/>
      <c r="I5" s="26"/>
      <c r="J5" s="25"/>
    </row>
    <row r="6" spans="1:10" ht="24" customHeight="1">
      <c r="A6" s="92" t="s">
        <v>3</v>
      </c>
    </row>
    <row r="7" spans="1:10" ht="24" customHeight="1">
      <c r="A7" s="92" t="s">
        <v>4</v>
      </c>
      <c r="B7" s="59"/>
    </row>
    <row r="8" spans="1:10" ht="24" customHeight="1">
      <c r="A8" s="59" t="s">
        <v>5</v>
      </c>
      <c r="B8" s="89">
        <v>7</v>
      </c>
      <c r="D8" s="93">
        <v>60493037</v>
      </c>
      <c r="E8" s="93"/>
      <c r="F8" s="93">
        <v>277937310</v>
      </c>
      <c r="G8" s="93"/>
      <c r="H8" s="100"/>
      <c r="I8" s="100"/>
      <c r="J8" s="100"/>
    </row>
    <row r="9" spans="1:10" ht="24" customHeight="1">
      <c r="A9" s="59" t="s">
        <v>6</v>
      </c>
      <c r="B9" s="89" t="s">
        <v>110</v>
      </c>
      <c r="D9" s="93">
        <v>298018781</v>
      </c>
      <c r="E9" s="93"/>
      <c r="F9" s="93">
        <v>353193101</v>
      </c>
      <c r="G9" s="93"/>
      <c r="H9" s="100"/>
      <c r="I9" s="100"/>
      <c r="J9" s="100"/>
    </row>
    <row r="10" spans="1:10" ht="24" customHeight="1">
      <c r="A10" s="59" t="s">
        <v>65</v>
      </c>
      <c r="B10" s="89">
        <v>9</v>
      </c>
      <c r="D10" s="93">
        <v>743792127</v>
      </c>
      <c r="E10" s="93"/>
      <c r="F10" s="93">
        <v>470174712</v>
      </c>
      <c r="G10" s="93"/>
      <c r="H10" s="100"/>
      <c r="I10" s="100"/>
      <c r="J10" s="100"/>
    </row>
    <row r="11" spans="1:10" ht="24" customHeight="1">
      <c r="A11" s="59" t="s">
        <v>134</v>
      </c>
      <c r="D11" s="93">
        <v>11196780</v>
      </c>
      <c r="E11" s="93"/>
      <c r="F11" s="93">
        <v>644957</v>
      </c>
      <c r="G11" s="93"/>
      <c r="H11" s="100"/>
      <c r="I11" s="100"/>
      <c r="J11" s="100"/>
    </row>
    <row r="12" spans="1:10" ht="24" customHeight="1">
      <c r="A12" s="59" t="s">
        <v>117</v>
      </c>
      <c r="D12" s="93">
        <v>30330645</v>
      </c>
      <c r="E12" s="93"/>
      <c r="F12" s="93">
        <v>16193909</v>
      </c>
      <c r="G12" s="93"/>
      <c r="H12" s="100"/>
      <c r="I12" s="100"/>
      <c r="J12" s="100"/>
    </row>
    <row r="13" spans="1:10" ht="24" customHeight="1">
      <c r="A13" s="59" t="s">
        <v>7</v>
      </c>
      <c r="D13" s="93">
        <v>1460073</v>
      </c>
      <c r="E13" s="93"/>
      <c r="F13" s="93">
        <v>1566731</v>
      </c>
      <c r="G13" s="93"/>
      <c r="H13" s="100"/>
      <c r="I13" s="100"/>
      <c r="J13" s="100"/>
    </row>
    <row r="14" spans="1:10" ht="24" customHeight="1">
      <c r="A14" s="92" t="s">
        <v>9</v>
      </c>
      <c r="D14" s="94">
        <f>SUM(D8:D13)</f>
        <v>1145291443</v>
      </c>
      <c r="E14" s="93"/>
      <c r="F14" s="94">
        <f>SUM(F8:F13)</f>
        <v>1119710720</v>
      </c>
      <c r="G14" s="93"/>
      <c r="H14" s="100"/>
      <c r="I14" s="100"/>
      <c r="J14" s="100"/>
    </row>
    <row r="15" spans="1:10" ht="24" customHeight="1">
      <c r="A15" s="92" t="s">
        <v>10</v>
      </c>
      <c r="D15" s="93"/>
      <c r="E15" s="93"/>
      <c r="F15" s="93"/>
      <c r="G15" s="93"/>
      <c r="H15" s="100"/>
      <c r="I15" s="100"/>
      <c r="J15" s="100"/>
    </row>
    <row r="16" spans="1:10" ht="24" customHeight="1">
      <c r="A16" s="59" t="s">
        <v>72</v>
      </c>
      <c r="B16" s="89">
        <v>10</v>
      </c>
      <c r="D16" s="93">
        <v>806330444</v>
      </c>
      <c r="E16" s="93"/>
      <c r="F16" s="93">
        <v>835691941</v>
      </c>
      <c r="G16" s="93"/>
      <c r="H16" s="100"/>
      <c r="I16" s="100"/>
      <c r="J16" s="100"/>
    </row>
    <row r="17" spans="1:15" ht="24" customHeight="1">
      <c r="A17" s="59" t="s">
        <v>75</v>
      </c>
      <c r="B17" s="89">
        <v>11</v>
      </c>
      <c r="D17" s="93">
        <v>0</v>
      </c>
      <c r="E17" s="93"/>
      <c r="F17" s="93">
        <v>0</v>
      </c>
      <c r="G17" s="93"/>
      <c r="H17" s="100"/>
      <c r="I17" s="100"/>
      <c r="J17" s="100"/>
    </row>
    <row r="18" spans="1:15" ht="24" customHeight="1">
      <c r="A18" s="59" t="s">
        <v>80</v>
      </c>
      <c r="B18" s="89">
        <v>17</v>
      </c>
      <c r="D18" s="93">
        <v>1914335</v>
      </c>
      <c r="E18" s="93"/>
      <c r="F18" s="93">
        <v>3229166</v>
      </c>
      <c r="G18" s="93"/>
      <c r="H18" s="100"/>
      <c r="I18" s="100"/>
      <c r="J18" s="100"/>
    </row>
    <row r="19" spans="1:15" ht="24" customHeight="1">
      <c r="A19" s="59" t="s">
        <v>11</v>
      </c>
      <c r="D19" s="95">
        <v>705000.00000000047</v>
      </c>
      <c r="E19" s="93"/>
      <c r="F19" s="95">
        <v>705000</v>
      </c>
      <c r="G19" s="93"/>
      <c r="H19" s="100"/>
      <c r="I19" s="100"/>
      <c r="J19" s="100"/>
    </row>
    <row r="20" spans="1:15" ht="24" customHeight="1">
      <c r="A20" s="92" t="s">
        <v>12</v>
      </c>
      <c r="D20" s="95">
        <f>SUM(D16:D19)</f>
        <v>808949779</v>
      </c>
      <c r="E20" s="93"/>
      <c r="F20" s="95">
        <f>SUM(F16:F19)</f>
        <v>839626107</v>
      </c>
      <c r="G20" s="93"/>
      <c r="H20" s="100"/>
      <c r="I20" s="100"/>
      <c r="J20" s="100"/>
    </row>
    <row r="21" spans="1:15" ht="24" customHeight="1" thickBot="1">
      <c r="A21" s="92" t="s">
        <v>13</v>
      </c>
      <c r="D21" s="96">
        <f>SUM(D20,D14)</f>
        <v>1954241222</v>
      </c>
      <c r="E21" s="93"/>
      <c r="F21" s="96">
        <f>SUM(F20,F14)</f>
        <v>1959336827</v>
      </c>
      <c r="G21" s="93"/>
      <c r="H21" s="100"/>
      <c r="I21" s="100"/>
      <c r="J21" s="100"/>
    </row>
    <row r="22" spans="1:15" ht="24" customHeight="1" thickTop="1"/>
    <row r="23" spans="1:15" ht="24" customHeight="1">
      <c r="A23" s="59" t="s">
        <v>14</v>
      </c>
    </row>
    <row r="24" spans="1:15" ht="24" customHeight="1">
      <c r="A24" s="85" t="s">
        <v>0</v>
      </c>
      <c r="B24" s="86"/>
      <c r="C24" s="87"/>
      <c r="D24" s="97"/>
      <c r="E24" s="88"/>
      <c r="F24" s="97"/>
      <c r="G24" s="88"/>
      <c r="H24" s="135"/>
      <c r="I24" s="132"/>
      <c r="J24" s="135"/>
    </row>
    <row r="25" spans="1:15" ht="24" customHeight="1">
      <c r="A25" s="85" t="s">
        <v>66</v>
      </c>
      <c r="B25" s="86"/>
      <c r="C25" s="87"/>
      <c r="D25" s="88"/>
      <c r="E25" s="88"/>
      <c r="F25" s="88"/>
      <c r="G25" s="88"/>
      <c r="H25" s="132"/>
      <c r="I25" s="132"/>
      <c r="J25" s="132"/>
    </row>
    <row r="26" spans="1:15" ht="24" customHeight="1">
      <c r="A26" s="85" t="s">
        <v>121</v>
      </c>
      <c r="B26" s="86"/>
      <c r="C26" s="87"/>
      <c r="D26" s="88"/>
      <c r="E26" s="88"/>
      <c r="F26" s="88"/>
      <c r="G26" s="88"/>
      <c r="H26" s="132"/>
      <c r="I26" s="132"/>
      <c r="J26" s="132"/>
    </row>
    <row r="27" spans="1:15" ht="24" customHeight="1">
      <c r="F27" s="98" t="s">
        <v>1</v>
      </c>
      <c r="J27" s="136"/>
    </row>
    <row r="28" spans="1:15" ht="24" customHeight="1">
      <c r="B28" s="58" t="s">
        <v>2</v>
      </c>
      <c r="D28" s="25">
        <v>2562</v>
      </c>
      <c r="E28" s="26"/>
      <c r="F28" s="25">
        <v>2561</v>
      </c>
      <c r="G28" s="26"/>
      <c r="H28" s="25"/>
      <c r="I28" s="26"/>
      <c r="J28" s="25"/>
    </row>
    <row r="29" spans="1:15" ht="24" customHeight="1">
      <c r="A29" s="92" t="s">
        <v>15</v>
      </c>
      <c r="B29" s="51"/>
    </row>
    <row r="30" spans="1:15" ht="24" customHeight="1">
      <c r="A30" s="92" t="s">
        <v>16</v>
      </c>
    </row>
    <row r="31" spans="1:15" s="51" customFormat="1" ht="24" customHeight="1">
      <c r="A31" s="51" t="s">
        <v>71</v>
      </c>
      <c r="B31" s="130" t="s">
        <v>111</v>
      </c>
      <c r="D31" s="131">
        <v>39332223</v>
      </c>
      <c r="E31" s="131"/>
      <c r="F31" s="131">
        <v>21459036</v>
      </c>
      <c r="G31" s="131"/>
      <c r="H31" s="137"/>
      <c r="I31" s="137"/>
      <c r="J31" s="137"/>
      <c r="K31" s="138"/>
      <c r="L31" s="138"/>
      <c r="M31" s="138"/>
      <c r="N31" s="138"/>
      <c r="O31" s="138"/>
    </row>
    <row r="32" spans="1:15" ht="24" customHeight="1">
      <c r="A32" s="59" t="s">
        <v>84</v>
      </c>
      <c r="D32" s="93">
        <v>9895131</v>
      </c>
      <c r="E32" s="93"/>
      <c r="F32" s="93">
        <v>8511821</v>
      </c>
      <c r="G32" s="93"/>
      <c r="H32" s="100"/>
      <c r="I32" s="100"/>
      <c r="J32" s="100"/>
    </row>
    <row r="33" spans="1:10" ht="24" customHeight="1">
      <c r="A33" s="59" t="s">
        <v>78</v>
      </c>
      <c r="D33" s="93">
        <v>4556752</v>
      </c>
      <c r="E33" s="93"/>
      <c r="F33" s="93">
        <v>5189267</v>
      </c>
      <c r="G33" s="93"/>
      <c r="H33" s="100"/>
      <c r="I33" s="100"/>
      <c r="J33" s="100"/>
    </row>
    <row r="34" spans="1:10" ht="24" customHeight="1">
      <c r="A34" s="59" t="s">
        <v>133</v>
      </c>
      <c r="D34" s="93">
        <v>4597883</v>
      </c>
      <c r="E34" s="93"/>
      <c r="F34" s="93">
        <v>324890</v>
      </c>
      <c r="G34" s="93"/>
      <c r="H34" s="100"/>
      <c r="I34" s="100"/>
      <c r="J34" s="100"/>
    </row>
    <row r="35" spans="1:10" ht="24" customHeight="1">
      <c r="A35" s="59" t="s">
        <v>17</v>
      </c>
      <c r="D35" s="93">
        <v>421977</v>
      </c>
      <c r="E35" s="93"/>
      <c r="F35" s="93">
        <v>423753</v>
      </c>
      <c r="G35" s="93"/>
      <c r="H35" s="100"/>
      <c r="I35" s="100"/>
      <c r="J35" s="100"/>
    </row>
    <row r="36" spans="1:10" ht="24" customHeight="1">
      <c r="A36" s="92" t="s">
        <v>18</v>
      </c>
      <c r="D36" s="94">
        <f>SUM(D31:D35)</f>
        <v>58803966</v>
      </c>
      <c r="E36" s="93"/>
      <c r="F36" s="94">
        <f>SUM(F31:F35)</f>
        <v>35908767</v>
      </c>
      <c r="G36" s="93"/>
      <c r="H36" s="100"/>
      <c r="I36" s="100"/>
      <c r="J36" s="100"/>
    </row>
    <row r="37" spans="1:10" ht="24" customHeight="1">
      <c r="A37" s="99" t="s">
        <v>67</v>
      </c>
      <c r="D37" s="100"/>
      <c r="E37" s="93"/>
      <c r="F37" s="100"/>
      <c r="G37" s="93"/>
      <c r="H37" s="100"/>
      <c r="I37" s="100"/>
      <c r="J37" s="100"/>
    </row>
    <row r="38" spans="1:10" ht="24" customHeight="1">
      <c r="A38" s="61" t="s">
        <v>68</v>
      </c>
      <c r="B38" s="89">
        <v>14</v>
      </c>
      <c r="D38" s="100">
        <v>9571675</v>
      </c>
      <c r="E38" s="93"/>
      <c r="F38" s="100">
        <v>7520525</v>
      </c>
      <c r="G38" s="93"/>
      <c r="H38" s="100"/>
      <c r="I38" s="100"/>
      <c r="J38" s="100"/>
    </row>
    <row r="39" spans="1:10" ht="24" customHeight="1">
      <c r="A39" s="99" t="s">
        <v>69</v>
      </c>
      <c r="D39" s="94">
        <f>SUM(D38)</f>
        <v>9571675</v>
      </c>
      <c r="E39" s="93"/>
      <c r="F39" s="94">
        <f>SUM(F38)</f>
        <v>7520525</v>
      </c>
      <c r="G39" s="93"/>
      <c r="H39" s="100"/>
      <c r="I39" s="100"/>
      <c r="J39" s="100"/>
    </row>
    <row r="40" spans="1:10" ht="24" customHeight="1">
      <c r="A40" s="99" t="s">
        <v>70</v>
      </c>
      <c r="D40" s="94">
        <f>D36+D39</f>
        <v>68375641</v>
      </c>
      <c r="E40" s="93"/>
      <c r="F40" s="94">
        <f>F36+F39</f>
        <v>43429292</v>
      </c>
      <c r="G40" s="93"/>
      <c r="H40" s="100"/>
      <c r="I40" s="100"/>
      <c r="J40" s="100"/>
    </row>
    <row r="41" spans="1:10" ht="24" customHeight="1">
      <c r="A41" s="92" t="s">
        <v>19</v>
      </c>
      <c r="D41" s="93"/>
      <c r="E41" s="93"/>
      <c r="F41" s="93"/>
      <c r="G41" s="93"/>
      <c r="H41" s="100"/>
      <c r="I41" s="100"/>
      <c r="J41" s="100"/>
    </row>
    <row r="42" spans="1:10" ht="24" customHeight="1">
      <c r="A42" s="59" t="s">
        <v>20</v>
      </c>
      <c r="D42" s="93"/>
      <c r="E42" s="93"/>
      <c r="F42" s="93"/>
      <c r="G42" s="93"/>
      <c r="H42" s="100"/>
      <c r="I42" s="100"/>
      <c r="J42" s="100"/>
    </row>
    <row r="43" spans="1:10" ht="24" customHeight="1">
      <c r="A43" s="59" t="s">
        <v>21</v>
      </c>
      <c r="D43" s="93"/>
      <c r="E43" s="93"/>
      <c r="F43" s="93"/>
      <c r="G43" s="93"/>
      <c r="H43" s="100"/>
      <c r="I43" s="100"/>
      <c r="J43" s="100"/>
    </row>
    <row r="44" spans="1:10" ht="24" customHeight="1" thickBot="1">
      <c r="A44" s="59" t="s">
        <v>22</v>
      </c>
      <c r="D44" s="96">
        <v>1132500000</v>
      </c>
      <c r="E44" s="93"/>
      <c r="F44" s="96">
        <v>1132500000</v>
      </c>
      <c r="G44" s="93"/>
      <c r="H44" s="100"/>
      <c r="I44" s="100"/>
      <c r="J44" s="100"/>
    </row>
    <row r="45" spans="1:10" ht="24" customHeight="1" thickTop="1">
      <c r="A45" s="59" t="s">
        <v>23</v>
      </c>
      <c r="D45" s="93"/>
      <c r="E45" s="93"/>
      <c r="F45" s="93"/>
      <c r="G45" s="93"/>
      <c r="H45" s="100"/>
      <c r="I45" s="100"/>
      <c r="J45" s="100"/>
    </row>
    <row r="46" spans="1:10" ht="24" customHeight="1">
      <c r="A46" s="59" t="s">
        <v>22</v>
      </c>
      <c r="D46" s="93">
        <f>SUM(CE!C21)</f>
        <v>1132500000</v>
      </c>
      <c r="E46" s="93"/>
      <c r="F46" s="93">
        <v>1132500000</v>
      </c>
      <c r="G46" s="93"/>
      <c r="H46" s="100"/>
      <c r="I46" s="100"/>
      <c r="J46" s="100"/>
    </row>
    <row r="47" spans="1:10" ht="24" customHeight="1">
      <c r="A47" s="59" t="s">
        <v>98</v>
      </c>
      <c r="D47" s="93">
        <f>SUM(CE!E21)</f>
        <v>621846700</v>
      </c>
      <c r="E47" s="93"/>
      <c r="F47" s="93">
        <v>621846700</v>
      </c>
      <c r="G47" s="93"/>
      <c r="H47" s="100"/>
      <c r="I47" s="100"/>
      <c r="J47" s="100"/>
    </row>
    <row r="48" spans="1:10" ht="24" customHeight="1">
      <c r="A48" s="59" t="s">
        <v>24</v>
      </c>
      <c r="D48" s="93"/>
      <c r="E48" s="93"/>
      <c r="F48" s="93"/>
      <c r="G48" s="93"/>
      <c r="H48" s="100"/>
      <c r="I48" s="100"/>
      <c r="J48" s="100"/>
    </row>
    <row r="49" spans="1:10" ht="24" customHeight="1">
      <c r="A49" s="59" t="s">
        <v>25</v>
      </c>
      <c r="B49" s="89">
        <v>15</v>
      </c>
      <c r="D49" s="93">
        <f>SUM(CE!G21)</f>
        <v>113250000</v>
      </c>
      <c r="E49" s="93"/>
      <c r="F49" s="93">
        <v>113250000</v>
      </c>
      <c r="G49" s="93"/>
      <c r="H49" s="100"/>
      <c r="I49" s="100"/>
      <c r="J49" s="100"/>
    </row>
    <row r="50" spans="1:10" ht="24" customHeight="1">
      <c r="A50" s="59" t="s">
        <v>99</v>
      </c>
      <c r="D50" s="95">
        <f>SUM(CE!I21)</f>
        <v>18268881</v>
      </c>
      <c r="E50" s="100"/>
      <c r="F50" s="95">
        <v>48310835</v>
      </c>
      <c r="G50" s="100"/>
      <c r="H50" s="100"/>
      <c r="I50" s="100"/>
      <c r="J50" s="100"/>
    </row>
    <row r="51" spans="1:10" ht="24" customHeight="1">
      <c r="A51" s="92" t="s">
        <v>26</v>
      </c>
      <c r="D51" s="93">
        <f>SUM(D46:D50)</f>
        <v>1885865581</v>
      </c>
      <c r="E51" s="93"/>
      <c r="F51" s="93">
        <f>SUM(F46:F50)</f>
        <v>1915907535</v>
      </c>
      <c r="G51" s="93"/>
      <c r="H51" s="100"/>
      <c r="I51" s="100"/>
      <c r="J51" s="100"/>
    </row>
    <row r="52" spans="1:10" ht="24" customHeight="1" thickBot="1">
      <c r="A52" s="92" t="s">
        <v>27</v>
      </c>
      <c r="D52" s="101">
        <f>D40+D51</f>
        <v>1954241222</v>
      </c>
      <c r="E52" s="93"/>
      <c r="F52" s="101">
        <f>F40+F51</f>
        <v>1959336827</v>
      </c>
      <c r="G52" s="93"/>
      <c r="H52" s="100"/>
      <c r="I52" s="100"/>
      <c r="J52" s="100"/>
    </row>
    <row r="53" spans="1:10" ht="24" customHeight="1" thickTop="1">
      <c r="D53" s="112">
        <f>SUM(D21-D52)</f>
        <v>0</v>
      </c>
      <c r="E53" s="102"/>
      <c r="F53" s="102">
        <f>SUM(F21-F52)</f>
        <v>0</v>
      </c>
      <c r="G53" s="103"/>
      <c r="H53" s="139"/>
      <c r="I53" s="139"/>
      <c r="J53" s="139"/>
    </row>
    <row r="54" spans="1:10" ht="24" customHeight="1">
      <c r="A54" s="59" t="s">
        <v>14</v>
      </c>
    </row>
    <row r="55" spans="1:10" ht="23.25" customHeight="1"/>
    <row r="56" spans="1:10" ht="23.25" customHeight="1">
      <c r="A56" s="104"/>
    </row>
    <row r="57" spans="1:10" ht="23.25" customHeight="1"/>
    <row r="58" spans="1:10" ht="23.25" customHeight="1">
      <c r="B58" s="105" t="s">
        <v>28</v>
      </c>
    </row>
    <row r="59" spans="1:10" ht="23.25" customHeight="1">
      <c r="A59" s="104"/>
    </row>
    <row r="125" spans="4:8" ht="24" customHeight="1">
      <c r="D125" s="108">
        <v>705000</v>
      </c>
      <c r="H125" s="140"/>
    </row>
  </sheetData>
  <printOptions horizontalCentered="1"/>
  <pageMargins left="0.7" right="0.7" top="0.75" bottom="0.75" header="0.3" footer="0.3"/>
  <pageSetup paperSize="9" scale="86" fitToHeight="0" orientation="portrait" r:id="rId1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9"/>
  <sheetViews>
    <sheetView showGridLines="0" view="pageBreakPreview" topLeftCell="A31" zoomScaleNormal="100" zoomScaleSheetLayoutView="100" workbookViewId="0">
      <selection activeCell="A29" sqref="A29"/>
    </sheetView>
  </sheetViews>
  <sheetFormatPr defaultColWidth="9.140625" defaultRowHeight="23.1" customHeight="1"/>
  <cols>
    <col min="1" max="1" width="52.5703125" style="54" customWidth="1"/>
    <col min="2" max="2" width="8.140625" style="54" customWidth="1"/>
    <col min="3" max="3" width="2" style="54" customWidth="1"/>
    <col min="4" max="4" width="17.5703125" style="62" customWidth="1"/>
    <col min="5" max="5" width="1.7109375" style="54" customWidth="1"/>
    <col min="6" max="6" width="17.5703125" style="54" customWidth="1"/>
    <col min="7" max="7" width="1.7109375" style="54" customWidth="1"/>
    <col min="8" max="8" width="17.5703125" style="121" customWidth="1"/>
    <col min="9" max="9" width="1.7109375" style="118" customWidth="1"/>
    <col min="10" max="10" width="17.5703125" style="118" customWidth="1"/>
    <col min="11" max="11" width="12.7109375" style="118" bestFit="1" customWidth="1"/>
    <col min="12" max="13" width="9.140625" style="118"/>
    <col min="14" max="14" width="10" style="118" bestFit="1" customWidth="1"/>
    <col min="15" max="16" width="9.140625" style="118"/>
    <col min="17" max="16384" width="9.140625" style="54"/>
  </cols>
  <sheetData>
    <row r="1" spans="1:16" ht="23.1" customHeight="1">
      <c r="A1" s="155" t="s">
        <v>0</v>
      </c>
      <c r="B1" s="155"/>
      <c r="C1" s="155"/>
      <c r="D1" s="155"/>
      <c r="E1" s="155"/>
      <c r="F1" s="155"/>
      <c r="H1" s="118"/>
    </row>
    <row r="2" spans="1:16" ht="23.1" customHeight="1">
      <c r="A2" s="155" t="s">
        <v>73</v>
      </c>
      <c r="B2" s="155"/>
      <c r="C2" s="155"/>
      <c r="D2" s="155"/>
      <c r="E2" s="155"/>
      <c r="F2" s="155"/>
      <c r="H2" s="118"/>
    </row>
    <row r="3" spans="1:16" ht="23.1" customHeight="1">
      <c r="A3" s="155" t="s">
        <v>120</v>
      </c>
      <c r="B3" s="155"/>
      <c r="C3" s="155"/>
      <c r="D3" s="155"/>
      <c r="E3" s="155"/>
      <c r="F3" s="155"/>
      <c r="H3" s="118"/>
    </row>
    <row r="4" spans="1:16" ht="23.1" customHeight="1">
      <c r="A4" s="156" t="s">
        <v>1</v>
      </c>
      <c r="B4" s="156"/>
      <c r="C4" s="156"/>
      <c r="D4" s="156"/>
      <c r="E4" s="156"/>
      <c r="F4" s="156"/>
      <c r="H4" s="118"/>
    </row>
    <row r="5" spans="1:16" ht="23.1" customHeight="1">
      <c r="B5" s="55" t="s">
        <v>2</v>
      </c>
      <c r="D5" s="56">
        <v>2562</v>
      </c>
      <c r="F5" s="56">
        <v>2561</v>
      </c>
      <c r="H5" s="119"/>
      <c r="J5" s="119"/>
    </row>
    <row r="6" spans="1:16" s="59" customFormat="1" ht="23.1" customHeight="1">
      <c r="A6" s="57" t="s">
        <v>74</v>
      </c>
      <c r="B6" s="58"/>
      <c r="D6" s="25"/>
      <c r="E6" s="60"/>
      <c r="F6" s="25"/>
      <c r="G6" s="61"/>
      <c r="H6" s="25"/>
      <c r="I6" s="60"/>
      <c r="J6" s="25"/>
      <c r="K6" s="120"/>
      <c r="L6" s="120"/>
      <c r="M6" s="120"/>
      <c r="N6" s="120"/>
      <c r="O6" s="120"/>
      <c r="P6" s="120"/>
    </row>
    <row r="7" spans="1:16" ht="23.1" customHeight="1">
      <c r="A7" s="57" t="s">
        <v>50</v>
      </c>
      <c r="F7" s="62"/>
      <c r="J7" s="121"/>
    </row>
    <row r="8" spans="1:16" ht="23.1" customHeight="1">
      <c r="A8" s="59" t="s">
        <v>51</v>
      </c>
      <c r="D8" s="63">
        <v>2067961440</v>
      </c>
      <c r="E8" s="64"/>
      <c r="F8" s="63">
        <v>2228915926</v>
      </c>
      <c r="H8" s="70"/>
      <c r="I8" s="69"/>
      <c r="J8" s="70"/>
      <c r="K8" s="122"/>
      <c r="M8" s="122"/>
    </row>
    <row r="9" spans="1:16" ht="23.1" customHeight="1">
      <c r="A9" s="59" t="s">
        <v>52</v>
      </c>
      <c r="D9" s="63"/>
      <c r="E9" s="64"/>
      <c r="F9" s="63"/>
      <c r="H9" s="70"/>
      <c r="I9" s="69"/>
      <c r="J9" s="70"/>
      <c r="K9" s="122"/>
      <c r="M9" s="122"/>
    </row>
    <row r="10" spans="1:16" ht="23.1" customHeight="1">
      <c r="A10" s="59" t="s">
        <v>95</v>
      </c>
      <c r="D10" s="65">
        <v>6565679</v>
      </c>
      <c r="E10" s="64"/>
      <c r="F10" s="63">
        <v>17606081</v>
      </c>
      <c r="H10" s="70"/>
      <c r="I10" s="69"/>
      <c r="J10" s="70"/>
      <c r="K10" s="122"/>
      <c r="M10" s="122"/>
      <c r="N10" s="122"/>
    </row>
    <row r="11" spans="1:16" ht="23.1" customHeight="1">
      <c r="A11" s="59" t="s">
        <v>8</v>
      </c>
      <c r="B11" s="66"/>
      <c r="D11" s="113">
        <v>4505365</v>
      </c>
      <c r="E11" s="64"/>
      <c r="F11" s="67">
        <v>1943393</v>
      </c>
      <c r="H11" s="70"/>
      <c r="I11" s="69"/>
      <c r="J11" s="70"/>
      <c r="K11" s="122"/>
      <c r="M11" s="122"/>
      <c r="N11" s="122"/>
    </row>
    <row r="12" spans="1:16" ht="23.1" customHeight="1">
      <c r="A12" s="57" t="s">
        <v>53</v>
      </c>
      <c r="D12" s="67">
        <f>SUM(D8:D11)</f>
        <v>2079032484</v>
      </c>
      <c r="E12" s="64"/>
      <c r="F12" s="67">
        <f>SUM(F8:F11)</f>
        <v>2248465400</v>
      </c>
      <c r="H12" s="70"/>
      <c r="I12" s="69"/>
      <c r="J12" s="70"/>
      <c r="K12" s="122"/>
      <c r="M12" s="122"/>
    </row>
    <row r="13" spans="1:16" ht="23.1" customHeight="1">
      <c r="A13" s="57" t="s">
        <v>54</v>
      </c>
      <c r="D13" s="63"/>
      <c r="E13" s="64"/>
      <c r="F13" s="63"/>
      <c r="H13" s="70"/>
      <c r="I13" s="69"/>
      <c r="J13" s="70"/>
      <c r="K13" s="122"/>
      <c r="M13" s="122"/>
    </row>
    <row r="14" spans="1:16" s="116" customFormat="1" ht="23.1" customHeight="1">
      <c r="A14" s="51" t="s">
        <v>55</v>
      </c>
      <c r="D14" s="68">
        <v>1956516109</v>
      </c>
      <c r="E14" s="68"/>
      <c r="F14" s="68">
        <v>2145315168</v>
      </c>
      <c r="H14" s="68"/>
      <c r="I14" s="68"/>
      <c r="J14" s="68"/>
      <c r="K14" s="123"/>
      <c r="L14" s="124"/>
      <c r="M14" s="123"/>
      <c r="N14" s="124"/>
      <c r="O14" s="124"/>
      <c r="P14" s="124"/>
    </row>
    <row r="15" spans="1:16" s="116" customFormat="1" ht="23.1" customHeight="1">
      <c r="A15" s="51" t="s">
        <v>96</v>
      </c>
      <c r="D15" s="68">
        <v>2027441</v>
      </c>
      <c r="E15" s="68"/>
      <c r="F15" s="68">
        <v>5669987</v>
      </c>
      <c r="H15" s="68"/>
      <c r="I15" s="68"/>
      <c r="J15" s="68"/>
      <c r="K15" s="123"/>
      <c r="L15" s="124"/>
      <c r="M15" s="123"/>
      <c r="N15" s="124"/>
      <c r="O15" s="124"/>
      <c r="P15" s="124"/>
    </row>
    <row r="16" spans="1:16" ht="23.1" customHeight="1">
      <c r="A16" s="61" t="s">
        <v>114</v>
      </c>
      <c r="D16" s="65">
        <v>31054514</v>
      </c>
      <c r="E16" s="64"/>
      <c r="F16" s="65">
        <v>28922709</v>
      </c>
      <c r="G16" s="84"/>
      <c r="H16" s="68"/>
      <c r="I16" s="69"/>
      <c r="J16" s="68"/>
      <c r="K16" s="122"/>
      <c r="M16" s="122"/>
    </row>
    <row r="17" spans="1:16" ht="23.1" customHeight="1">
      <c r="A17" s="59" t="s">
        <v>56</v>
      </c>
      <c r="D17" s="67">
        <v>27952656</v>
      </c>
      <c r="E17" s="64"/>
      <c r="F17" s="67">
        <v>26802373</v>
      </c>
      <c r="H17" s="70"/>
      <c r="I17" s="69"/>
      <c r="J17" s="70"/>
      <c r="K17" s="122"/>
      <c r="M17" s="122"/>
    </row>
    <row r="18" spans="1:16" ht="23.1" customHeight="1">
      <c r="A18" s="57" t="s">
        <v>57</v>
      </c>
      <c r="D18" s="67">
        <f>SUM(D14:D17)</f>
        <v>2017550720</v>
      </c>
      <c r="E18" s="64"/>
      <c r="F18" s="67">
        <f>SUM(F14:F17)</f>
        <v>2206710237</v>
      </c>
      <c r="H18" s="70"/>
      <c r="I18" s="69"/>
      <c r="J18" s="70"/>
      <c r="K18" s="122"/>
      <c r="M18" s="122"/>
    </row>
    <row r="19" spans="1:16" ht="23.1" customHeight="1">
      <c r="A19" s="57" t="s">
        <v>100</v>
      </c>
      <c r="D19" s="63">
        <f>SUM(D12-D18)</f>
        <v>61481764</v>
      </c>
      <c r="E19" s="64"/>
      <c r="F19" s="63">
        <f>SUM(F12-F18)</f>
        <v>41755163</v>
      </c>
      <c r="H19" s="70"/>
      <c r="I19" s="69"/>
      <c r="J19" s="70"/>
      <c r="K19" s="122"/>
      <c r="M19" s="122"/>
    </row>
    <row r="20" spans="1:16" ht="23.1" customHeight="1">
      <c r="A20" s="71" t="s">
        <v>92</v>
      </c>
      <c r="D20" s="67">
        <v>-591533</v>
      </c>
      <c r="E20" s="69"/>
      <c r="F20" s="67">
        <v>-301070</v>
      </c>
      <c r="H20" s="70"/>
      <c r="I20" s="69"/>
      <c r="J20" s="70"/>
      <c r="K20" s="122"/>
      <c r="M20" s="122"/>
    </row>
    <row r="21" spans="1:16" ht="23.1" customHeight="1">
      <c r="A21" s="72" t="s">
        <v>101</v>
      </c>
      <c r="D21" s="70">
        <f>SUM(D19:D20)</f>
        <v>60890231</v>
      </c>
      <c r="E21" s="64"/>
      <c r="F21" s="70">
        <f>SUM(F19:F20)</f>
        <v>41454093</v>
      </c>
      <c r="H21" s="70"/>
      <c r="I21" s="69"/>
      <c r="J21" s="70"/>
      <c r="K21" s="122"/>
      <c r="M21" s="122"/>
    </row>
    <row r="22" spans="1:16" ht="23.1" customHeight="1">
      <c r="A22" s="71" t="s">
        <v>79</v>
      </c>
      <c r="B22" s="66">
        <v>17</v>
      </c>
      <c r="D22" s="70">
        <v>-12340629</v>
      </c>
      <c r="E22" s="64"/>
      <c r="F22" s="70">
        <v>-8342086</v>
      </c>
      <c r="H22" s="70"/>
      <c r="I22" s="69"/>
      <c r="J22" s="70"/>
      <c r="K22" s="122"/>
      <c r="M22" s="122"/>
    </row>
    <row r="23" spans="1:16" ht="23.1" customHeight="1">
      <c r="A23" s="73" t="s">
        <v>102</v>
      </c>
      <c r="D23" s="74">
        <f>SUM(D21:D22)</f>
        <v>48549602</v>
      </c>
      <c r="E23" s="64"/>
      <c r="F23" s="74">
        <f>SUM(F21:F22)</f>
        <v>33112007</v>
      </c>
      <c r="H23" s="70"/>
      <c r="I23" s="69"/>
      <c r="J23" s="70"/>
      <c r="K23" s="122"/>
      <c r="M23" s="122"/>
    </row>
    <row r="24" spans="1:16" ht="23.1" customHeight="1">
      <c r="A24" s="73"/>
      <c r="D24" s="70"/>
      <c r="E24" s="64"/>
      <c r="F24" s="70"/>
      <c r="H24" s="70"/>
      <c r="I24" s="69"/>
      <c r="J24" s="70"/>
      <c r="K24" s="122"/>
      <c r="M24" s="122"/>
    </row>
    <row r="25" spans="1:16" ht="23.1" customHeight="1">
      <c r="A25" s="110" t="s">
        <v>124</v>
      </c>
      <c r="D25" s="70"/>
      <c r="E25" s="64"/>
      <c r="F25" s="70"/>
      <c r="H25" s="70"/>
      <c r="I25" s="69"/>
      <c r="J25" s="70"/>
      <c r="K25" s="122"/>
      <c r="M25" s="122"/>
    </row>
    <row r="26" spans="1:16" s="116" customFormat="1" ht="23.1" customHeight="1">
      <c r="A26" s="115" t="s">
        <v>122</v>
      </c>
      <c r="D26" s="68"/>
      <c r="E26" s="65"/>
      <c r="F26" s="68"/>
      <c r="H26" s="68"/>
      <c r="I26" s="68"/>
      <c r="J26" s="68"/>
      <c r="K26" s="123"/>
      <c r="L26" s="124"/>
      <c r="M26" s="123"/>
      <c r="N26" s="124"/>
      <c r="O26" s="124"/>
      <c r="P26" s="124"/>
    </row>
    <row r="27" spans="1:16" s="116" customFormat="1" ht="23.1" customHeight="1">
      <c r="A27" s="117" t="s">
        <v>125</v>
      </c>
      <c r="D27" s="68"/>
      <c r="E27" s="65"/>
      <c r="F27" s="68"/>
      <c r="H27" s="68"/>
      <c r="I27" s="68"/>
      <c r="J27" s="68"/>
      <c r="K27" s="123"/>
      <c r="L27" s="124"/>
      <c r="M27" s="123"/>
      <c r="N27" s="124"/>
      <c r="O27" s="124"/>
      <c r="P27" s="124"/>
    </row>
    <row r="28" spans="1:16" s="116" customFormat="1" ht="23.1" customHeight="1">
      <c r="A28" s="117" t="s">
        <v>123</v>
      </c>
      <c r="D28" s="113">
        <v>683444</v>
      </c>
      <c r="E28" s="65"/>
      <c r="F28" s="113">
        <v>0</v>
      </c>
      <c r="H28" s="68"/>
      <c r="I28" s="68"/>
      <c r="J28" s="68"/>
      <c r="K28" s="123"/>
      <c r="L28" s="124"/>
      <c r="M28" s="123"/>
      <c r="N28" s="124"/>
      <c r="O28" s="124"/>
      <c r="P28" s="124"/>
    </row>
    <row r="29" spans="1:16" ht="23.1" customHeight="1">
      <c r="A29" s="75" t="s">
        <v>105</v>
      </c>
      <c r="D29" s="106">
        <f>SUM(D28)</f>
        <v>683444</v>
      </c>
      <c r="E29" s="52"/>
      <c r="F29" s="106">
        <f>SUM(F28)</f>
        <v>0</v>
      </c>
      <c r="H29" s="125"/>
      <c r="I29" s="52"/>
      <c r="J29" s="125"/>
      <c r="K29" s="122"/>
      <c r="M29" s="122"/>
    </row>
    <row r="30" spans="1:16" ht="23.1" customHeight="1">
      <c r="A30" s="75"/>
      <c r="D30" s="70"/>
      <c r="E30" s="52"/>
      <c r="F30" s="70"/>
      <c r="H30" s="70"/>
      <c r="I30" s="52"/>
      <c r="J30" s="70"/>
      <c r="K30" s="122"/>
      <c r="M30" s="122"/>
    </row>
    <row r="31" spans="1:16" ht="23.1" customHeight="1" thickBot="1">
      <c r="A31" s="76" t="s">
        <v>94</v>
      </c>
      <c r="D31" s="107">
        <f>SUM(D23,D29)</f>
        <v>49233046</v>
      </c>
      <c r="E31" s="52"/>
      <c r="F31" s="107">
        <f>SUM(F23,F29)</f>
        <v>33112007</v>
      </c>
      <c r="H31" s="70"/>
      <c r="I31" s="52"/>
      <c r="J31" s="70"/>
      <c r="K31" s="122"/>
      <c r="M31" s="122"/>
    </row>
    <row r="32" spans="1:16" ht="23.1" customHeight="1" thickTop="1">
      <c r="A32" s="57"/>
      <c r="D32" s="77"/>
      <c r="E32" s="52"/>
      <c r="F32" s="77"/>
      <c r="H32" s="126"/>
      <c r="I32" s="52"/>
      <c r="J32" s="126"/>
      <c r="K32" s="122"/>
      <c r="M32" s="122"/>
    </row>
    <row r="33" spans="1:13" ht="23.1" customHeight="1">
      <c r="A33" s="73" t="s">
        <v>82</v>
      </c>
      <c r="B33" s="66">
        <v>18</v>
      </c>
      <c r="D33" s="77"/>
      <c r="E33" s="78"/>
      <c r="F33" s="77"/>
      <c r="H33" s="126"/>
      <c r="I33" s="127"/>
      <c r="J33" s="126"/>
      <c r="K33" s="122"/>
      <c r="M33" s="122"/>
    </row>
    <row r="34" spans="1:13" ht="23.1" customHeight="1" thickBot="1">
      <c r="A34" s="79" t="s">
        <v>103</v>
      </c>
      <c r="D34" s="80">
        <f>+D23/1132500000</f>
        <v>4.2869405739514352E-2</v>
      </c>
      <c r="E34" s="81"/>
      <c r="F34" s="80">
        <f>+F23/1132500000</f>
        <v>2.9237975275938188E-2</v>
      </c>
      <c r="H34" s="128"/>
      <c r="I34" s="129"/>
      <c r="J34" s="128"/>
      <c r="K34" s="122"/>
      <c r="M34" s="122"/>
    </row>
    <row r="35" spans="1:13" ht="23.1" customHeight="1" thickTop="1">
      <c r="A35" s="79"/>
      <c r="D35" s="77"/>
      <c r="E35" s="78"/>
      <c r="F35" s="78"/>
      <c r="H35" s="126"/>
      <c r="I35" s="127"/>
      <c r="J35" s="127"/>
    </row>
    <row r="36" spans="1:13" ht="23.1" customHeight="1">
      <c r="A36" s="82" t="s">
        <v>14</v>
      </c>
      <c r="D36" s="77"/>
      <c r="E36" s="78"/>
      <c r="F36" s="78"/>
      <c r="H36" s="126"/>
      <c r="I36" s="127"/>
      <c r="J36" s="127"/>
    </row>
    <row r="37" spans="1:13" ht="23.1" customHeight="1">
      <c r="D37" s="77"/>
      <c r="E37" s="78"/>
      <c r="F37" s="78"/>
      <c r="H37" s="126"/>
      <c r="I37" s="127"/>
      <c r="J37" s="127"/>
    </row>
    <row r="38" spans="1:13" ht="23.1" customHeight="1">
      <c r="D38" s="77"/>
      <c r="E38" s="78"/>
      <c r="F38" s="78"/>
      <c r="H38" s="126"/>
      <c r="I38" s="127"/>
      <c r="J38" s="127"/>
    </row>
    <row r="39" spans="1:13" ht="23.1" customHeight="1">
      <c r="D39" s="77"/>
      <c r="E39" s="78"/>
      <c r="F39" s="78"/>
      <c r="H39" s="126"/>
      <c r="I39" s="127"/>
      <c r="J39" s="127"/>
    </row>
  </sheetData>
  <mergeCells count="4">
    <mergeCell ref="A1:F1"/>
    <mergeCell ref="A2:F2"/>
    <mergeCell ref="A3:F3"/>
    <mergeCell ref="A4:F4"/>
  </mergeCells>
  <printOptions horizontalCentered="1"/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showGridLines="0" view="pageBreakPreview" zoomScale="55" zoomScaleNormal="100" zoomScaleSheetLayoutView="55" workbookViewId="0">
      <selection activeCell="G18" sqref="G18"/>
    </sheetView>
  </sheetViews>
  <sheetFormatPr defaultColWidth="10.7109375" defaultRowHeight="24" customHeight="1"/>
  <cols>
    <col min="1" max="1" width="8.85546875" style="3" customWidth="1"/>
    <col min="2" max="2" width="39.5703125" style="3" customWidth="1"/>
    <col min="3" max="3" width="16.7109375" style="20" customWidth="1"/>
    <col min="4" max="4" width="1.7109375" style="20" customWidth="1"/>
    <col min="5" max="5" width="16.7109375" style="20" customWidth="1"/>
    <col min="6" max="6" width="1.7109375" style="20" customWidth="1"/>
    <col min="7" max="7" width="16.7109375" style="20" customWidth="1"/>
    <col min="8" max="8" width="1.7109375" style="20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0.7109375" style="3"/>
    <col min="14" max="14" width="14.42578125" style="3" customWidth="1"/>
    <col min="15" max="16384" width="10.7109375" style="3"/>
  </cols>
  <sheetData>
    <row r="1" spans="1:12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ht="24" customHeight="1">
      <c r="A2" s="157" t="s">
        <v>58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4" customHeight="1">
      <c r="A3" s="157" t="s">
        <v>120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23.25" customHeight="1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22"/>
    </row>
    <row r="5" spans="1:12" ht="23.25" customHeight="1">
      <c r="A5" s="2"/>
      <c r="B5" s="2"/>
      <c r="C5" s="7"/>
      <c r="D5" s="1"/>
      <c r="E5" s="7"/>
      <c r="F5" s="1"/>
      <c r="G5" s="159" t="s">
        <v>24</v>
      </c>
      <c r="H5" s="159"/>
      <c r="I5" s="159"/>
      <c r="J5" s="5"/>
      <c r="K5" s="22"/>
      <c r="L5" s="6"/>
    </row>
    <row r="6" spans="1:12" ht="23.25" customHeight="1">
      <c r="A6" s="2"/>
      <c r="B6" s="2"/>
      <c r="C6" s="7" t="s">
        <v>81</v>
      </c>
      <c r="D6" s="1"/>
      <c r="E6" s="7" t="s">
        <v>59</v>
      </c>
      <c r="F6" s="1"/>
      <c r="G6" s="8" t="s">
        <v>87</v>
      </c>
      <c r="H6" s="8"/>
      <c r="I6" s="8"/>
      <c r="J6" s="5"/>
      <c r="K6" s="22"/>
      <c r="L6" s="6"/>
    </row>
    <row r="7" spans="1:12" s="5" customFormat="1" ht="23.25" customHeight="1">
      <c r="C7" s="9" t="s">
        <v>60</v>
      </c>
      <c r="D7" s="7"/>
      <c r="E7" s="9" t="s">
        <v>61</v>
      </c>
      <c r="F7" s="7"/>
      <c r="G7" s="10" t="s">
        <v>88</v>
      </c>
      <c r="H7" s="7"/>
      <c r="I7" s="23" t="s">
        <v>62</v>
      </c>
      <c r="J7" s="8"/>
      <c r="K7" s="23" t="s">
        <v>63</v>
      </c>
      <c r="L7" s="8"/>
    </row>
    <row r="8" spans="1:12" s="5" customFormat="1" ht="23.25" customHeight="1">
      <c r="C8" s="7"/>
      <c r="D8" s="7"/>
      <c r="E8" s="7"/>
      <c r="F8" s="7"/>
      <c r="G8" s="50"/>
      <c r="H8" s="7"/>
      <c r="I8" s="8"/>
      <c r="J8" s="8"/>
      <c r="K8" s="8"/>
      <c r="L8" s="8"/>
    </row>
    <row r="9" spans="1:12" ht="23.25" customHeight="1">
      <c r="A9" s="4" t="s">
        <v>112</v>
      </c>
      <c r="B9" s="39"/>
      <c r="C9" s="11">
        <v>1132500000</v>
      </c>
      <c r="D9" s="11"/>
      <c r="E9" s="11">
        <v>621846700</v>
      </c>
      <c r="F9" s="11"/>
      <c r="G9" s="11">
        <v>113250000</v>
      </c>
      <c r="H9" s="11"/>
      <c r="I9" s="11">
        <v>71823828</v>
      </c>
      <c r="J9" s="11"/>
      <c r="K9" s="11">
        <f>SUM(C9:I9)</f>
        <v>1939420528</v>
      </c>
      <c r="L9" s="5"/>
    </row>
    <row r="10" spans="1:12" s="39" customFormat="1" ht="23.25" customHeight="1">
      <c r="A10" s="39" t="s">
        <v>102</v>
      </c>
      <c r="C10" s="11">
        <v>0</v>
      </c>
      <c r="D10" s="11"/>
      <c r="E10" s="11">
        <v>0</v>
      </c>
      <c r="F10" s="11"/>
      <c r="G10" s="11">
        <v>0</v>
      </c>
      <c r="H10" s="11"/>
      <c r="I10" s="11">
        <v>33112007</v>
      </c>
      <c r="J10" s="11"/>
      <c r="K10" s="11">
        <f>SUM(C10:I10)</f>
        <v>33112007</v>
      </c>
      <c r="L10" s="5"/>
    </row>
    <row r="11" spans="1:12" s="39" customFormat="1" ht="23.25" customHeight="1">
      <c r="A11" s="39" t="s">
        <v>105</v>
      </c>
      <c r="C11" s="83">
        <v>0</v>
      </c>
      <c r="D11" s="11"/>
      <c r="E11" s="83">
        <v>0</v>
      </c>
      <c r="F11" s="11"/>
      <c r="G11" s="83">
        <v>0</v>
      </c>
      <c r="H11" s="11"/>
      <c r="I11" s="83">
        <v>0</v>
      </c>
      <c r="J11" s="11"/>
      <c r="K11" s="83">
        <f>SUM(C11:I11)</f>
        <v>0</v>
      </c>
      <c r="L11" s="5"/>
    </row>
    <row r="12" spans="1:12" ht="23.25" customHeight="1">
      <c r="A12" s="39" t="s">
        <v>94</v>
      </c>
      <c r="B12" s="39"/>
      <c r="C12" s="24">
        <v>0</v>
      </c>
      <c r="D12" s="11"/>
      <c r="E12" s="24">
        <v>0</v>
      </c>
      <c r="F12" s="11"/>
      <c r="G12" s="11">
        <v>0</v>
      </c>
      <c r="H12" s="11"/>
      <c r="I12" s="11">
        <f>SUM(I10:I11)</f>
        <v>33112007</v>
      </c>
      <c r="J12" s="11"/>
      <c r="K12" s="24">
        <f>SUM(K10:K11)</f>
        <v>33112007</v>
      </c>
      <c r="L12" s="8"/>
    </row>
    <row r="13" spans="1:12" s="39" customFormat="1" ht="23.25" customHeight="1">
      <c r="A13" s="39" t="s">
        <v>104</v>
      </c>
      <c r="C13" s="11">
        <v>0</v>
      </c>
      <c r="D13" s="11"/>
      <c r="E13" s="11">
        <v>0</v>
      </c>
      <c r="F13" s="11"/>
      <c r="G13" s="11">
        <v>0</v>
      </c>
      <c r="H13" s="11"/>
      <c r="I13" s="11">
        <v>-56625000</v>
      </c>
      <c r="J13" s="11"/>
      <c r="K13" s="11">
        <f>SUM(C13:I13)</f>
        <v>-56625000</v>
      </c>
      <c r="L13" s="5"/>
    </row>
    <row r="14" spans="1:12" ht="23.25" customHeight="1" thickBot="1">
      <c r="A14" s="4" t="s">
        <v>113</v>
      </c>
      <c r="B14" s="39"/>
      <c r="C14" s="12">
        <f>SUM(C9,C12:C13)</f>
        <v>1132500000</v>
      </c>
      <c r="D14" s="11"/>
      <c r="E14" s="12">
        <f>SUM(E9,E12:E13)</f>
        <v>621846700</v>
      </c>
      <c r="F14" s="11"/>
      <c r="G14" s="12">
        <f>SUM(G9,G12:G13)</f>
        <v>113250000</v>
      </c>
      <c r="H14" s="11"/>
      <c r="I14" s="12">
        <f>SUM(I9,I12:I13)</f>
        <v>48310835</v>
      </c>
      <c r="J14" s="11"/>
      <c r="K14" s="12">
        <f>SUM(K9,K12:K13)</f>
        <v>1915907535</v>
      </c>
      <c r="L14" s="5"/>
    </row>
    <row r="15" spans="1:12" ht="23.25" customHeight="1" thickTop="1">
      <c r="A15" s="4"/>
      <c r="C15" s="11"/>
      <c r="D15" s="11"/>
      <c r="E15" s="11"/>
      <c r="F15" s="11"/>
      <c r="G15" s="11"/>
      <c r="H15" s="11"/>
      <c r="I15" s="11"/>
      <c r="J15" s="11"/>
      <c r="K15" s="11">
        <f>K14-BS!F51</f>
        <v>0</v>
      </c>
      <c r="L15" s="5"/>
    </row>
    <row r="16" spans="1:12" ht="23.25" customHeight="1">
      <c r="A16" s="4" t="s">
        <v>118</v>
      </c>
      <c r="C16" s="11">
        <v>1132500000</v>
      </c>
      <c r="D16" s="11"/>
      <c r="E16" s="11">
        <v>621846700</v>
      </c>
      <c r="F16" s="11"/>
      <c r="G16" s="11">
        <v>113250000</v>
      </c>
      <c r="H16" s="11"/>
      <c r="I16" s="141">
        <f>I14</f>
        <v>48310835</v>
      </c>
      <c r="J16" s="11"/>
      <c r="K16" s="11">
        <f>SUM(C16:I16)</f>
        <v>1915907535</v>
      </c>
      <c r="L16" s="5"/>
    </row>
    <row r="17" spans="1:14" s="39" customFormat="1" ht="23.25" customHeight="1">
      <c r="A17" s="39" t="s">
        <v>102</v>
      </c>
      <c r="C17" s="11">
        <v>0</v>
      </c>
      <c r="D17" s="11"/>
      <c r="E17" s="11">
        <v>0</v>
      </c>
      <c r="F17" s="11"/>
      <c r="G17" s="11">
        <v>0</v>
      </c>
      <c r="H17" s="11"/>
      <c r="I17" s="141">
        <f>SUM(PL!D23)</f>
        <v>48549602</v>
      </c>
      <c r="J17" s="11"/>
      <c r="K17" s="11">
        <f>SUM(C17:I17)</f>
        <v>48549602</v>
      </c>
      <c r="L17" s="5"/>
    </row>
    <row r="18" spans="1:14" s="39" customFormat="1" ht="23.25" customHeight="1">
      <c r="A18" s="39" t="s">
        <v>105</v>
      </c>
      <c r="C18" s="83">
        <v>0</v>
      </c>
      <c r="D18" s="11"/>
      <c r="E18" s="83">
        <v>0</v>
      </c>
      <c r="F18" s="11"/>
      <c r="G18" s="83">
        <v>0</v>
      </c>
      <c r="H18" s="11"/>
      <c r="I18" s="142">
        <f>SUM(PL!D29)</f>
        <v>683444</v>
      </c>
      <c r="J18" s="11"/>
      <c r="K18" s="83">
        <f>SUM(C18:I18)</f>
        <v>683444</v>
      </c>
      <c r="L18" s="5"/>
    </row>
    <row r="19" spans="1:14" ht="23.25" customHeight="1">
      <c r="A19" s="3" t="s">
        <v>94</v>
      </c>
      <c r="C19" s="24">
        <f>SUM(C17:C18)</f>
        <v>0</v>
      </c>
      <c r="D19" s="11"/>
      <c r="E19" s="24">
        <f>SUM(E17:E18)</f>
        <v>0</v>
      </c>
      <c r="F19" s="11"/>
      <c r="G19" s="24">
        <f>SUM(G17:G18)</f>
        <v>0</v>
      </c>
      <c r="H19" s="11"/>
      <c r="I19" s="24">
        <f>SUM(I17:I18)</f>
        <v>49233046</v>
      </c>
      <c r="J19" s="11"/>
      <c r="K19" s="24">
        <f>SUM(K17:K18)</f>
        <v>49233046</v>
      </c>
      <c r="L19" s="8"/>
    </row>
    <row r="20" spans="1:14" s="39" customFormat="1" ht="23.25" customHeight="1">
      <c r="A20" s="39" t="s">
        <v>104</v>
      </c>
      <c r="C20" s="11">
        <v>0</v>
      </c>
      <c r="D20" s="11"/>
      <c r="E20" s="11">
        <v>0</v>
      </c>
      <c r="F20" s="11"/>
      <c r="G20" s="11">
        <v>0</v>
      </c>
      <c r="H20" s="11"/>
      <c r="I20" s="11">
        <v>-79275000</v>
      </c>
      <c r="J20" s="11"/>
      <c r="K20" s="11">
        <f>SUM(C20:I20)</f>
        <v>-79275000</v>
      </c>
      <c r="L20" s="5"/>
    </row>
    <row r="21" spans="1:14" ht="23.25" customHeight="1" thickBot="1">
      <c r="A21" s="4" t="s">
        <v>119</v>
      </c>
      <c r="C21" s="12">
        <f>+C16+C19+C20</f>
        <v>1132500000</v>
      </c>
      <c r="D21" s="11"/>
      <c r="E21" s="12">
        <f>+E16+E19+E20</f>
        <v>621846700</v>
      </c>
      <c r="F21" s="11"/>
      <c r="G21" s="12">
        <f>+G16+G19+G20</f>
        <v>113250000</v>
      </c>
      <c r="H21" s="11"/>
      <c r="I21" s="12">
        <f>+I16+I19+I20</f>
        <v>18268881</v>
      </c>
      <c r="J21" s="11"/>
      <c r="K21" s="12">
        <f>+K16+K19+K20</f>
        <v>1885865581</v>
      </c>
      <c r="L21" s="5"/>
      <c r="N21" s="3" t="s">
        <v>83</v>
      </c>
    </row>
    <row r="22" spans="1:14" ht="23.25" customHeight="1" thickTop="1">
      <c r="C22" s="11"/>
      <c r="D22" s="11"/>
      <c r="E22" s="13"/>
      <c r="F22" s="14"/>
      <c r="G22" s="13"/>
      <c r="H22" s="14"/>
      <c r="I22" s="43"/>
      <c r="J22" s="11"/>
      <c r="K22" s="15">
        <f>K21-BS!D51</f>
        <v>0</v>
      </c>
      <c r="L22" s="5"/>
    </row>
    <row r="23" spans="1:14" ht="23.25" customHeight="1">
      <c r="A23" s="16" t="s">
        <v>14</v>
      </c>
      <c r="C23" s="5"/>
      <c r="D23" s="5"/>
      <c r="E23" s="17"/>
      <c r="F23" s="17"/>
      <c r="G23" s="17"/>
      <c r="H23" s="17"/>
      <c r="L23" s="5"/>
    </row>
    <row r="24" spans="1:14" ht="24" customHeight="1">
      <c r="A24" s="18"/>
      <c r="C24" s="5"/>
      <c r="D24" s="5"/>
      <c r="E24" s="19"/>
      <c r="F24" s="19"/>
      <c r="G24" s="19"/>
      <c r="H24" s="19"/>
    </row>
    <row r="25" spans="1:14" ht="24" customHeight="1">
      <c r="A25" s="18"/>
      <c r="C25" s="5"/>
      <c r="D25" s="5"/>
      <c r="E25" s="19"/>
      <c r="F25" s="19"/>
      <c r="G25" s="19"/>
      <c r="H25" s="19"/>
    </row>
    <row r="26" spans="1:14" ht="24" customHeight="1">
      <c r="A26" s="18"/>
      <c r="C26" s="5"/>
      <c r="D26" s="5"/>
      <c r="E26" s="5"/>
      <c r="F26" s="5"/>
      <c r="G26" s="5"/>
      <c r="H26" s="5"/>
      <c r="I26" s="5"/>
      <c r="J26" s="5"/>
      <c r="K26" s="5"/>
      <c r="L26" s="5">
        <f t="shared" ref="L26" si="0">+L24-L21</f>
        <v>0</v>
      </c>
    </row>
    <row r="27" spans="1:14" ht="24" customHeight="1">
      <c r="A27" s="18"/>
      <c r="C27" s="5"/>
      <c r="D27" s="5"/>
      <c r="E27" s="19"/>
      <c r="F27" s="19"/>
      <c r="G27" s="19"/>
      <c r="H27" s="19"/>
    </row>
    <row r="28" spans="1:14" ht="24" customHeight="1">
      <c r="A28" s="18"/>
      <c r="C28" s="5"/>
      <c r="D28" s="5"/>
      <c r="E28" s="19"/>
      <c r="F28" s="19"/>
      <c r="G28" s="19"/>
      <c r="H28" s="19"/>
    </row>
    <row r="29" spans="1:14" ht="24" customHeight="1">
      <c r="A29" s="18"/>
      <c r="C29" s="5"/>
      <c r="D29" s="5"/>
      <c r="E29" s="19"/>
      <c r="F29" s="19"/>
      <c r="G29" s="19"/>
      <c r="H29" s="19"/>
    </row>
  </sheetData>
  <mergeCells count="5">
    <mergeCell ref="A1:L1"/>
    <mergeCell ref="A2:L2"/>
    <mergeCell ref="A3:L3"/>
    <mergeCell ref="A4:K4"/>
    <mergeCell ref="G5:I5"/>
  </mergeCells>
  <printOptions horizontalCentered="1"/>
  <pageMargins left="0.39370078740157499" right="0.39370078740157499" top="0.90551181102362199" bottom="0.31496062992126" header="0.31496062992126" footer="0.31496062992126"/>
  <pageSetup paperSize="9" scale="90" orientation="landscape" r:id="rId1"/>
  <ignoredErrors>
    <ignoredError sqref="K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  <pageSetUpPr fitToPage="1"/>
  </sheetPr>
  <dimension ref="A1:N58"/>
  <sheetViews>
    <sheetView showGridLines="0" view="pageBreakPreview" topLeftCell="A13" zoomScaleNormal="100" zoomScaleSheetLayoutView="100" workbookViewId="0">
      <selection activeCell="A8" sqref="A8"/>
    </sheetView>
  </sheetViews>
  <sheetFormatPr defaultColWidth="9.140625" defaultRowHeight="23.1" customHeight="1"/>
  <cols>
    <col min="1" max="1" width="54.140625" style="42" customWidth="1"/>
    <col min="2" max="2" width="8.42578125" style="46" customWidth="1"/>
    <col min="3" max="3" width="1.42578125" style="42" customWidth="1"/>
    <col min="4" max="4" width="16.7109375" style="42" customWidth="1"/>
    <col min="5" max="5" width="1.7109375" style="42" customWidth="1"/>
    <col min="6" max="6" width="16.7109375" style="42" customWidth="1"/>
    <col min="7" max="7" width="1.7109375" style="42" customWidth="1"/>
    <col min="8" max="8" width="16.7109375" style="35" customWidth="1"/>
    <col min="9" max="9" width="1.7109375" style="35" customWidth="1"/>
    <col min="10" max="10" width="16.7109375" style="35" customWidth="1"/>
    <col min="11" max="12" width="11.5703125" style="149" bestFit="1" customWidth="1"/>
    <col min="13" max="14" width="9.140625" style="149"/>
    <col min="15" max="16384" width="9.140625" style="42"/>
  </cols>
  <sheetData>
    <row r="1" spans="1:10" ht="23.1" customHeight="1">
      <c r="A1" s="44" t="s">
        <v>0</v>
      </c>
      <c r="B1" s="45"/>
      <c r="C1" s="27"/>
      <c r="D1" s="27"/>
      <c r="E1" s="27"/>
      <c r="F1" s="27"/>
      <c r="G1" s="27"/>
      <c r="H1" s="148"/>
      <c r="I1" s="148"/>
      <c r="J1" s="148"/>
    </row>
    <row r="2" spans="1:10" ht="23.1" customHeight="1">
      <c r="A2" s="44" t="s">
        <v>29</v>
      </c>
      <c r="B2" s="45"/>
      <c r="C2" s="27"/>
      <c r="D2" s="27"/>
      <c r="E2" s="27"/>
      <c r="F2" s="27"/>
      <c r="G2" s="27"/>
      <c r="H2" s="148"/>
      <c r="I2" s="148"/>
      <c r="J2" s="148"/>
    </row>
    <row r="3" spans="1:10" ht="23.1" customHeight="1">
      <c r="A3" s="44" t="s">
        <v>120</v>
      </c>
      <c r="B3" s="45"/>
      <c r="C3" s="27"/>
      <c r="D3" s="27"/>
      <c r="E3" s="27"/>
      <c r="F3" s="27"/>
      <c r="G3" s="27"/>
      <c r="H3" s="148"/>
      <c r="I3" s="148"/>
      <c r="J3" s="148"/>
    </row>
    <row r="4" spans="1:10" ht="23.1" customHeight="1">
      <c r="F4" s="32" t="s">
        <v>1</v>
      </c>
      <c r="J4" s="150"/>
    </row>
    <row r="5" spans="1:10" ht="23.1" customHeight="1">
      <c r="B5" s="47"/>
      <c r="D5" s="40">
        <v>2562</v>
      </c>
      <c r="E5" s="41"/>
      <c r="F5" s="40">
        <v>2561</v>
      </c>
      <c r="G5" s="41"/>
      <c r="H5" s="40"/>
      <c r="I5" s="41"/>
      <c r="J5" s="40"/>
    </row>
    <row r="6" spans="1:10" ht="23.1" customHeight="1">
      <c r="A6" s="21" t="s">
        <v>30</v>
      </c>
    </row>
    <row r="7" spans="1:10" ht="23.1" customHeight="1">
      <c r="A7" s="42" t="s">
        <v>101</v>
      </c>
      <c r="D7" s="28">
        <v>60890231</v>
      </c>
      <c r="E7" s="28"/>
      <c r="F7" s="28">
        <f>SUM(PL!F21)</f>
        <v>41454093</v>
      </c>
      <c r="G7" s="28"/>
      <c r="H7" s="33"/>
      <c r="I7" s="33"/>
      <c r="J7" s="33"/>
    </row>
    <row r="8" spans="1:10" ht="23.1" customHeight="1">
      <c r="A8" s="42" t="s">
        <v>106</v>
      </c>
      <c r="D8" s="28"/>
      <c r="E8" s="28"/>
      <c r="F8" s="28"/>
      <c r="G8" s="28"/>
      <c r="H8" s="33"/>
      <c r="I8" s="33"/>
      <c r="J8" s="33"/>
    </row>
    <row r="9" spans="1:10" ht="23.1" customHeight="1">
      <c r="A9" s="42" t="s">
        <v>89</v>
      </c>
      <c r="D9" s="28"/>
      <c r="E9" s="28"/>
      <c r="F9" s="28"/>
      <c r="G9" s="28"/>
      <c r="H9" s="33"/>
      <c r="I9" s="33"/>
      <c r="J9" s="33"/>
    </row>
    <row r="10" spans="1:10" ht="23.1" customHeight="1">
      <c r="A10" s="42" t="s">
        <v>31</v>
      </c>
      <c r="D10" s="28">
        <v>36498381</v>
      </c>
      <c r="E10" s="28"/>
      <c r="F10" s="28">
        <v>32154850</v>
      </c>
      <c r="G10" s="28"/>
      <c r="H10" s="33"/>
      <c r="I10" s="33"/>
      <c r="J10" s="33"/>
    </row>
    <row r="11" spans="1:10" ht="23.1" customHeight="1">
      <c r="A11" s="42" t="s">
        <v>97</v>
      </c>
      <c r="D11" s="28">
        <v>0</v>
      </c>
      <c r="E11" s="28"/>
      <c r="F11" s="28">
        <v>-448597</v>
      </c>
      <c r="G11" s="28"/>
      <c r="H11" s="33"/>
      <c r="I11" s="33"/>
      <c r="J11" s="33"/>
    </row>
    <row r="12" spans="1:10" ht="23.1" customHeight="1">
      <c r="A12" s="42" t="s">
        <v>131</v>
      </c>
      <c r="D12" s="28">
        <v>-8625304</v>
      </c>
      <c r="E12" s="28"/>
      <c r="F12" s="28">
        <v>8625304</v>
      </c>
      <c r="G12" s="28"/>
      <c r="H12" s="33"/>
      <c r="I12" s="33"/>
      <c r="J12" s="33"/>
    </row>
    <row r="13" spans="1:10" ht="23.1" customHeight="1">
      <c r="A13" s="42" t="s">
        <v>116</v>
      </c>
      <c r="D13" s="28">
        <v>360498</v>
      </c>
      <c r="E13" s="28"/>
      <c r="F13" s="28">
        <v>1058692</v>
      </c>
      <c r="G13" s="28"/>
      <c r="H13" s="33"/>
      <c r="I13" s="33"/>
      <c r="J13" s="33"/>
    </row>
    <row r="14" spans="1:10" ht="23.1" customHeight="1">
      <c r="A14" s="42" t="s">
        <v>86</v>
      </c>
      <c r="D14" s="53">
        <v>3405455</v>
      </c>
      <c r="E14" s="28"/>
      <c r="F14" s="53">
        <v>1052497</v>
      </c>
      <c r="G14" s="28"/>
      <c r="H14" s="151"/>
      <c r="I14" s="33"/>
      <c r="J14" s="151"/>
    </row>
    <row r="15" spans="1:10" ht="23.1" customHeight="1">
      <c r="A15" s="42" t="s">
        <v>32</v>
      </c>
      <c r="D15" s="28">
        <v>-1005343</v>
      </c>
      <c r="E15" s="28"/>
      <c r="F15" s="28">
        <v>-1083846</v>
      </c>
      <c r="G15" s="28"/>
      <c r="H15" s="33"/>
      <c r="I15" s="33"/>
      <c r="J15" s="33"/>
    </row>
    <row r="16" spans="1:10" ht="23.1" customHeight="1">
      <c r="A16" s="42" t="s">
        <v>33</v>
      </c>
      <c r="D16" s="34">
        <v>424688</v>
      </c>
      <c r="E16" s="28"/>
      <c r="F16" s="34">
        <v>176024</v>
      </c>
      <c r="G16" s="28"/>
      <c r="H16" s="36"/>
      <c r="I16" s="33"/>
      <c r="J16" s="36"/>
    </row>
    <row r="17" spans="1:14" ht="23.1" customHeight="1">
      <c r="A17" s="42" t="s">
        <v>107</v>
      </c>
      <c r="D17" s="33"/>
      <c r="E17" s="28"/>
      <c r="F17" s="33"/>
      <c r="G17" s="28"/>
      <c r="H17" s="33"/>
      <c r="I17" s="33"/>
      <c r="J17" s="33"/>
    </row>
    <row r="18" spans="1:14" ht="23.1" customHeight="1">
      <c r="A18" s="42" t="s">
        <v>34</v>
      </c>
      <c r="D18" s="28">
        <f>SUM(D7:D16)</f>
        <v>91948606</v>
      </c>
      <c r="E18" s="28"/>
      <c r="F18" s="28">
        <f>SUM(F7:F16)</f>
        <v>82989017</v>
      </c>
      <c r="G18" s="28"/>
      <c r="H18" s="111"/>
      <c r="I18" s="111"/>
      <c r="J18" s="111"/>
    </row>
    <row r="19" spans="1:14" ht="23.1" customHeight="1">
      <c r="A19" s="42" t="s">
        <v>35</v>
      </c>
      <c r="D19" s="28"/>
      <c r="E19" s="28"/>
      <c r="F19" s="28"/>
      <c r="G19" s="28"/>
      <c r="H19" s="33"/>
      <c r="I19" s="33"/>
      <c r="J19" s="33"/>
    </row>
    <row r="20" spans="1:14" ht="23.1" customHeight="1">
      <c r="A20" s="42" t="s">
        <v>36</v>
      </c>
      <c r="D20" s="28">
        <v>55174320</v>
      </c>
      <c r="E20" s="28"/>
      <c r="F20" s="28">
        <v>62167661</v>
      </c>
      <c r="G20" s="28"/>
      <c r="H20" s="33"/>
      <c r="I20" s="33"/>
      <c r="J20" s="33"/>
    </row>
    <row r="21" spans="1:14" ht="23.1" customHeight="1">
      <c r="A21" s="42" t="s">
        <v>37</v>
      </c>
      <c r="D21" s="28">
        <v>-270449153</v>
      </c>
      <c r="E21" s="28"/>
      <c r="F21" s="28">
        <v>-101476578</v>
      </c>
      <c r="G21" s="28"/>
      <c r="H21" s="111"/>
      <c r="I21" s="111"/>
      <c r="J21" s="111"/>
    </row>
    <row r="22" spans="1:14" ht="23.1" customHeight="1">
      <c r="A22" s="42" t="s">
        <v>38</v>
      </c>
      <c r="D22" s="28">
        <v>-24581901</v>
      </c>
      <c r="E22" s="28"/>
      <c r="F22" s="28">
        <v>-9658515</v>
      </c>
      <c r="G22" s="28"/>
      <c r="H22" s="33"/>
      <c r="I22" s="33"/>
      <c r="J22" s="33"/>
    </row>
    <row r="23" spans="1:14" ht="23.1" customHeight="1">
      <c r="A23" s="42" t="s">
        <v>39</v>
      </c>
      <c r="D23" s="28"/>
      <c r="E23" s="28"/>
      <c r="F23" s="28"/>
      <c r="G23" s="28"/>
      <c r="H23" s="33"/>
      <c r="I23" s="33"/>
      <c r="J23" s="33"/>
    </row>
    <row r="24" spans="1:14" ht="23.1" customHeight="1">
      <c r="A24" s="42" t="s">
        <v>76</v>
      </c>
      <c r="D24" s="28">
        <v>17873187</v>
      </c>
      <c r="E24" s="28"/>
      <c r="F24" s="28">
        <v>-22290377</v>
      </c>
      <c r="G24" s="28"/>
      <c r="H24" s="33"/>
      <c r="I24" s="33"/>
      <c r="J24" s="33"/>
    </row>
    <row r="25" spans="1:14" ht="23.1" customHeight="1">
      <c r="A25" s="42" t="s">
        <v>85</v>
      </c>
      <c r="D25" s="28">
        <v>1383310</v>
      </c>
      <c r="E25" s="28"/>
      <c r="F25" s="28">
        <v>-714144</v>
      </c>
      <c r="G25" s="28"/>
      <c r="H25" s="33"/>
      <c r="I25" s="33"/>
      <c r="J25" s="33"/>
    </row>
    <row r="26" spans="1:14" s="143" customFormat="1" ht="23.1" customHeight="1">
      <c r="A26" s="143" t="s">
        <v>40</v>
      </c>
      <c r="B26" s="144"/>
      <c r="D26" s="145">
        <v>4271217</v>
      </c>
      <c r="E26" s="141"/>
      <c r="F26" s="145">
        <v>-100443</v>
      </c>
      <c r="G26" s="141"/>
      <c r="H26" s="146"/>
      <c r="I26" s="146"/>
      <c r="J26" s="146"/>
      <c r="K26" s="152"/>
      <c r="L26" s="152"/>
      <c r="M26" s="152"/>
      <c r="N26" s="152"/>
    </row>
    <row r="27" spans="1:14" s="143" customFormat="1" ht="23.1" customHeight="1">
      <c r="A27" s="143" t="s">
        <v>108</v>
      </c>
      <c r="B27" s="144"/>
      <c r="D27" s="142">
        <v>-500000</v>
      </c>
      <c r="E27" s="145"/>
      <c r="F27" s="142">
        <v>-510900</v>
      </c>
      <c r="G27" s="145"/>
      <c r="H27" s="141"/>
      <c r="I27" s="141"/>
      <c r="J27" s="141"/>
      <c r="K27" s="152"/>
      <c r="L27" s="152"/>
      <c r="M27" s="152"/>
      <c r="N27" s="152"/>
    </row>
    <row r="28" spans="1:14" s="143" customFormat="1" ht="23.1" customHeight="1">
      <c r="A28" s="143" t="s">
        <v>126</v>
      </c>
      <c r="B28" s="144"/>
      <c r="D28" s="147">
        <f>SUM(D18:D27)</f>
        <v>-124880414</v>
      </c>
      <c r="E28" s="145"/>
      <c r="F28" s="147">
        <f>SUM(F18:F27)</f>
        <v>10405721</v>
      </c>
      <c r="G28" s="145"/>
      <c r="H28" s="141"/>
      <c r="I28" s="141"/>
      <c r="J28" s="141"/>
      <c r="K28" s="152"/>
      <c r="L28" s="152"/>
      <c r="M28" s="152"/>
      <c r="N28" s="152"/>
    </row>
    <row r="29" spans="1:14" s="143" customFormat="1" ht="23.1" customHeight="1">
      <c r="A29" s="143" t="s">
        <v>32</v>
      </c>
      <c r="B29" s="144"/>
      <c r="D29" s="141">
        <v>1005343</v>
      </c>
      <c r="E29" s="141"/>
      <c r="F29" s="141">
        <v>1083846</v>
      </c>
      <c r="G29" s="141"/>
      <c r="H29" s="141"/>
      <c r="I29" s="141"/>
      <c r="J29" s="141"/>
      <c r="K29" s="152"/>
      <c r="L29" s="152"/>
      <c r="M29" s="152"/>
      <c r="N29" s="152"/>
    </row>
    <row r="30" spans="1:14" s="143" customFormat="1" ht="23.1" customHeight="1">
      <c r="A30" s="143" t="s">
        <v>90</v>
      </c>
      <c r="B30" s="144"/>
      <c r="D30" s="142">
        <v>-11829174</v>
      </c>
      <c r="E30" s="145"/>
      <c r="F30" s="142">
        <v>-17027566</v>
      </c>
      <c r="G30" s="145"/>
      <c r="H30" s="146"/>
      <c r="I30" s="146"/>
      <c r="J30" s="146"/>
      <c r="K30" s="152"/>
      <c r="L30" s="152"/>
      <c r="M30" s="152"/>
      <c r="N30" s="152"/>
    </row>
    <row r="31" spans="1:14" ht="23.1" customHeight="1">
      <c r="A31" s="21" t="s">
        <v>127</v>
      </c>
      <c r="D31" s="30">
        <f>SUM(D28:D30)</f>
        <v>-135704245</v>
      </c>
      <c r="E31" s="28"/>
      <c r="F31" s="30">
        <f>SUM(F28:F30)</f>
        <v>-5537999</v>
      </c>
      <c r="G31" s="28"/>
      <c r="H31" s="33"/>
      <c r="I31" s="33"/>
      <c r="J31" s="33"/>
    </row>
    <row r="32" spans="1:14" ht="23.1" customHeight="1">
      <c r="D32" s="35"/>
      <c r="E32" s="35"/>
      <c r="F32" s="35"/>
      <c r="G32" s="35"/>
    </row>
    <row r="33" spans="1:10" ht="23.1" customHeight="1">
      <c r="A33" s="42" t="s">
        <v>14</v>
      </c>
    </row>
    <row r="34" spans="1:10" ht="23.1" customHeight="1">
      <c r="A34" s="44" t="s">
        <v>0</v>
      </c>
      <c r="B34" s="45"/>
      <c r="C34" s="27"/>
      <c r="D34" s="27"/>
      <c r="E34" s="27"/>
      <c r="F34" s="27"/>
      <c r="G34" s="27"/>
      <c r="H34" s="148"/>
      <c r="I34" s="148"/>
      <c r="J34" s="148"/>
    </row>
    <row r="35" spans="1:10" ht="23.1" customHeight="1">
      <c r="A35" s="44" t="s">
        <v>41</v>
      </c>
      <c r="B35" s="45"/>
      <c r="C35" s="27"/>
      <c r="D35" s="27"/>
      <c r="E35" s="27"/>
      <c r="F35" s="27"/>
      <c r="G35" s="27"/>
      <c r="H35" s="148"/>
      <c r="I35" s="148"/>
      <c r="J35" s="148"/>
    </row>
    <row r="36" spans="1:10" ht="23.1" customHeight="1">
      <c r="A36" s="44" t="s">
        <v>120</v>
      </c>
      <c r="B36" s="45"/>
      <c r="C36" s="27"/>
      <c r="D36" s="27"/>
      <c r="E36" s="27"/>
      <c r="F36" s="27"/>
      <c r="G36" s="27"/>
      <c r="H36" s="148"/>
      <c r="I36" s="148"/>
      <c r="J36" s="148"/>
    </row>
    <row r="37" spans="1:10" ht="23.1" customHeight="1">
      <c r="F37" s="32" t="s">
        <v>1</v>
      </c>
      <c r="J37" s="150"/>
    </row>
    <row r="38" spans="1:10" ht="23.1" customHeight="1">
      <c r="B38" s="47"/>
      <c r="D38" s="40">
        <v>2562</v>
      </c>
      <c r="E38" s="41"/>
      <c r="F38" s="40">
        <v>2561</v>
      </c>
      <c r="G38" s="41"/>
      <c r="H38" s="40"/>
      <c r="I38" s="41"/>
      <c r="J38" s="40"/>
    </row>
    <row r="39" spans="1:10" ht="23.1" customHeight="1">
      <c r="A39" s="21" t="s">
        <v>42</v>
      </c>
      <c r="D39" s="32"/>
      <c r="E39" s="32"/>
      <c r="F39" s="32"/>
      <c r="G39" s="32"/>
      <c r="H39" s="150"/>
      <c r="I39" s="150"/>
      <c r="J39" s="150"/>
    </row>
    <row r="40" spans="1:10" ht="23.1" customHeight="1">
      <c r="A40" s="42" t="s">
        <v>77</v>
      </c>
      <c r="D40" s="33">
        <v>-1679842</v>
      </c>
      <c r="E40" s="28"/>
      <c r="F40" s="33">
        <v>-6043315</v>
      </c>
      <c r="G40" s="28"/>
      <c r="H40" s="111"/>
      <c r="I40" s="111"/>
      <c r="J40" s="111"/>
    </row>
    <row r="41" spans="1:10" ht="23.1" customHeight="1">
      <c r="A41" s="42" t="s">
        <v>91</v>
      </c>
      <c r="D41" s="30">
        <v>0</v>
      </c>
      <c r="E41" s="28"/>
      <c r="F41" s="30">
        <v>448598</v>
      </c>
      <c r="G41" s="28"/>
      <c r="H41" s="33"/>
      <c r="I41" s="33"/>
      <c r="J41" s="33"/>
    </row>
    <row r="42" spans="1:10" ht="23.1" customHeight="1">
      <c r="A42" s="21" t="s">
        <v>132</v>
      </c>
      <c r="D42" s="30">
        <f>SUM(D40:D41)</f>
        <v>-1679842</v>
      </c>
      <c r="E42" s="28"/>
      <c r="F42" s="30">
        <f>SUM(F40:F41)</f>
        <v>-5594717</v>
      </c>
      <c r="G42" s="28"/>
      <c r="H42" s="33"/>
      <c r="I42" s="33"/>
      <c r="J42" s="33"/>
    </row>
    <row r="43" spans="1:10" ht="23.1" customHeight="1">
      <c r="A43" s="21" t="s">
        <v>43</v>
      </c>
      <c r="D43" s="28"/>
      <c r="E43" s="28"/>
      <c r="F43" s="28"/>
      <c r="G43" s="28"/>
      <c r="H43" s="33"/>
      <c r="I43" s="33"/>
      <c r="J43" s="33"/>
    </row>
    <row r="44" spans="1:10" ht="23.1" customHeight="1">
      <c r="A44" s="42" t="s">
        <v>44</v>
      </c>
      <c r="D44" s="28">
        <v>-424688</v>
      </c>
      <c r="E44" s="28"/>
      <c r="F44" s="28">
        <v>-176024</v>
      </c>
      <c r="G44" s="28"/>
      <c r="H44" s="33"/>
      <c r="I44" s="33"/>
      <c r="J44" s="33"/>
    </row>
    <row r="45" spans="1:10" ht="23.1" customHeight="1">
      <c r="A45" s="42" t="s">
        <v>45</v>
      </c>
      <c r="D45" s="36">
        <v>-79275000</v>
      </c>
      <c r="E45" s="28"/>
      <c r="F45" s="36">
        <v>-56625000</v>
      </c>
      <c r="G45" s="28"/>
      <c r="H45" s="36"/>
      <c r="I45" s="33"/>
      <c r="J45" s="36"/>
    </row>
    <row r="46" spans="1:10" ht="23.1" customHeight="1">
      <c r="A46" s="21" t="s">
        <v>109</v>
      </c>
      <c r="D46" s="29">
        <f>SUM(D44:D45)</f>
        <v>-79699688</v>
      </c>
      <c r="E46" s="28"/>
      <c r="F46" s="29">
        <f>SUM(F44:F45)</f>
        <v>-56801024</v>
      </c>
      <c r="G46" s="28"/>
      <c r="H46" s="33"/>
      <c r="I46" s="33"/>
      <c r="J46" s="33"/>
    </row>
    <row r="47" spans="1:10" ht="23.1" customHeight="1">
      <c r="A47" s="21" t="s">
        <v>115</v>
      </c>
      <c r="D47" s="29">
        <v>-360498</v>
      </c>
      <c r="E47" s="109"/>
      <c r="F47" s="29">
        <v>-1058692</v>
      </c>
      <c r="G47" s="28"/>
      <c r="H47" s="33"/>
      <c r="I47" s="153"/>
      <c r="J47" s="33"/>
    </row>
    <row r="48" spans="1:10" ht="23.1" customHeight="1">
      <c r="A48" s="21" t="s">
        <v>128</v>
      </c>
      <c r="D48" s="28">
        <f>SUM(D46,D42,D31,D47)</f>
        <v>-217444273</v>
      </c>
      <c r="E48" s="28"/>
      <c r="F48" s="28">
        <f>SUM(F46:F47,F42,F31)</f>
        <v>-68992432</v>
      </c>
      <c r="G48" s="28"/>
      <c r="H48" s="114"/>
      <c r="I48" s="114"/>
      <c r="J48" s="114"/>
    </row>
    <row r="49" spans="1:10" ht="23.1" customHeight="1">
      <c r="A49" s="42" t="s">
        <v>46</v>
      </c>
      <c r="D49" s="30">
        <f>BS!F8</f>
        <v>277937310</v>
      </c>
      <c r="E49" s="28"/>
      <c r="F49" s="30">
        <v>346929742</v>
      </c>
      <c r="G49" s="28"/>
      <c r="H49" s="33"/>
      <c r="I49" s="33"/>
      <c r="J49" s="33"/>
    </row>
    <row r="50" spans="1:10" ht="23.1" customHeight="1" thickBot="1">
      <c r="A50" s="21" t="s">
        <v>47</v>
      </c>
      <c r="D50" s="31">
        <f>SUM(D48:D49)</f>
        <v>60493037</v>
      </c>
      <c r="E50" s="28"/>
      <c r="F50" s="31">
        <f>SUM(F48:F49)</f>
        <v>277937310</v>
      </c>
      <c r="G50" s="28"/>
      <c r="H50" s="33"/>
      <c r="I50" s="33"/>
      <c r="J50" s="33"/>
    </row>
    <row r="51" spans="1:10" ht="23.1" customHeight="1" thickTop="1">
      <c r="D51" s="37">
        <f>SUM(D50-BS!D8)</f>
        <v>0</v>
      </c>
      <c r="E51" s="28"/>
      <c r="F51" s="37">
        <f>SUM(F50-BS!F8)</f>
        <v>0</v>
      </c>
      <c r="G51" s="28"/>
      <c r="H51" s="36"/>
      <c r="I51" s="33"/>
      <c r="J51" s="36"/>
    </row>
    <row r="52" spans="1:10" ht="23.1" customHeight="1">
      <c r="A52" s="21" t="s">
        <v>48</v>
      </c>
      <c r="D52" s="37"/>
      <c r="E52" s="28"/>
      <c r="F52" s="37"/>
      <c r="G52" s="28"/>
      <c r="H52" s="36"/>
      <c r="I52" s="33"/>
      <c r="J52" s="36"/>
    </row>
    <row r="53" spans="1:10" ht="23.1" customHeight="1">
      <c r="A53" s="42" t="s">
        <v>49</v>
      </c>
      <c r="G53" s="38"/>
    </row>
    <row r="54" spans="1:10" ht="23.1" customHeight="1">
      <c r="A54" s="48" t="s">
        <v>93</v>
      </c>
      <c r="B54" s="49"/>
      <c r="C54" s="49"/>
      <c r="D54" s="38">
        <v>5457042</v>
      </c>
      <c r="E54" s="38"/>
      <c r="F54" s="38">
        <v>3995561</v>
      </c>
      <c r="G54" s="38"/>
      <c r="H54" s="154"/>
      <c r="I54" s="154"/>
      <c r="J54" s="154"/>
    </row>
    <row r="55" spans="1:10" ht="23.1" customHeight="1">
      <c r="A55" s="48" t="s">
        <v>129</v>
      </c>
      <c r="B55" s="49"/>
      <c r="C55" s="49"/>
      <c r="D55" s="38"/>
      <c r="E55" s="38"/>
      <c r="F55" s="38"/>
      <c r="G55" s="38"/>
      <c r="H55" s="154"/>
      <c r="I55" s="154"/>
      <c r="J55" s="154"/>
    </row>
    <row r="56" spans="1:10" ht="23.1" customHeight="1">
      <c r="A56" s="48" t="s">
        <v>130</v>
      </c>
      <c r="B56" s="49"/>
      <c r="C56" s="49"/>
      <c r="D56" s="38">
        <v>683444</v>
      </c>
      <c r="E56" s="38"/>
      <c r="F56" s="37">
        <v>0</v>
      </c>
      <c r="G56" s="38"/>
      <c r="H56" s="154"/>
      <c r="I56" s="154"/>
      <c r="J56" s="154"/>
    </row>
    <row r="58" spans="1:10" ht="23.1" customHeight="1">
      <c r="A58" s="42" t="s">
        <v>14</v>
      </c>
    </row>
  </sheetData>
  <printOptions horizontalCentered="1"/>
  <pageMargins left="0.7" right="0.7" top="0.75" bottom="0.75" header="0.3" footer="0.3"/>
  <pageSetup paperSize="9" scale="86" fitToHeight="0" orientation="portrait" r:id="rId1"/>
  <rowBreaks count="1" manualBreakCount="1">
    <brk id="33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36399</vt:lpwstr>
  </property>
  <property fmtid="{D5CDD505-2E9C-101B-9397-08002B2CF9AE}" pid="4" name="OptimizationTime">
    <vt:lpwstr>20200224_1300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2020-02-19T10:05:29Z</cp:lastPrinted>
  <dcterms:created xsi:type="dcterms:W3CDTF">2011-11-16T07:22:49Z</dcterms:created>
  <dcterms:modified xsi:type="dcterms:W3CDTF">2020-02-19T10:05:32Z</dcterms:modified>
</cp:coreProperties>
</file>