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19\Ye'12'2019\"/>
    </mc:Choice>
  </mc:AlternateContent>
  <xr:revisionPtr revIDLastSave="0" documentId="13_ncr:1_{8C84C610-973A-48D5-B5B3-2E0A4610E805}" xr6:coauthVersionLast="36" xr6:coauthVersionMax="36" xr10:uidLastSave="{00000000-0000-0000-0000-000000000000}"/>
  <bookViews>
    <workbookView xWindow="0" yWindow="0" windowWidth="20490" windowHeight="7530" activeTab="3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BS!$A$1:$H$60</definedName>
    <definedName name="_xlnm.Print_Area" localSheetId="2">CE!$A$1:$J$23</definedName>
    <definedName name="_xlnm.Print_Area" localSheetId="3">CF!$A$1:$G$57</definedName>
    <definedName name="_xlnm.Print_Area" localSheetId="1">PL!$A$1:$G$36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9" i="2" l="1"/>
  <c r="G29" i="2"/>
  <c r="G50" i="1" l="1"/>
  <c r="G49" i="1"/>
  <c r="G47" i="1"/>
  <c r="G46" i="1"/>
  <c r="H18" i="3" l="1"/>
  <c r="E36" i="1"/>
  <c r="G39" i="1" l="1"/>
  <c r="G36" i="1"/>
  <c r="G46" i="4"/>
  <c r="G42" i="4"/>
  <c r="G18" i="2"/>
  <c r="G12" i="2"/>
  <c r="G40" i="1" l="1"/>
  <c r="G19" i="2"/>
  <c r="G21" i="2" s="1"/>
  <c r="E49" i="4"/>
  <c r="D14" i="3"/>
  <c r="F12" i="3"/>
  <c r="F14" i="3" s="1"/>
  <c r="D12" i="3"/>
  <c r="B12" i="3"/>
  <c r="B14" i="3" s="1"/>
  <c r="B19" i="3"/>
  <c r="F19" i="3"/>
  <c r="D19" i="3"/>
  <c r="E12" i="2"/>
  <c r="G23" i="2" l="1"/>
  <c r="G31" i="2" s="1"/>
  <c r="G7" i="4"/>
  <c r="J13" i="3"/>
  <c r="G34" i="2" l="1"/>
  <c r="G20" i="1"/>
  <c r="G14" i="1"/>
  <c r="G21" i="1" s="1"/>
  <c r="B21" i="3"/>
  <c r="J10" i="3" l="1"/>
  <c r="G18" i="4"/>
  <c r="G28" i="4" s="1"/>
  <c r="G31" i="4" s="1"/>
  <c r="G48" i="4" l="1"/>
  <c r="G50" i="4" s="1"/>
  <c r="E18" i="2"/>
  <c r="E14" i="1" l="1"/>
  <c r="J11" i="3" l="1"/>
  <c r="J12" i="3" s="1"/>
  <c r="H12" i="3"/>
  <c r="H14" i="3" s="1"/>
  <c r="J18" i="3"/>
  <c r="J9" i="3" l="1"/>
  <c r="J14" i="3" s="1"/>
  <c r="E42" i="4" l="1"/>
  <c r="E39" i="1" l="1"/>
  <c r="E20" i="1" l="1"/>
  <c r="E46" i="4" l="1"/>
  <c r="E19" i="2" l="1"/>
  <c r="E21" i="2" s="1"/>
  <c r="E18" i="4" s="1"/>
  <c r="E28" i="4" s="1"/>
  <c r="E40" i="1"/>
  <c r="E23" i="2" l="1"/>
  <c r="E31" i="2" s="1"/>
  <c r="E31" i="4"/>
  <c r="E48" i="4" s="1"/>
  <c r="F21" i="3"/>
  <c r="D21" i="3"/>
  <c r="H17" i="3" l="1"/>
  <c r="E50" i="4"/>
  <c r="E51" i="4" s="1"/>
  <c r="E34" i="2"/>
  <c r="H19" i="3" l="1"/>
  <c r="J17" i="3"/>
  <c r="J19" i="3" s="1"/>
  <c r="G51" i="4"/>
  <c r="E21" i="1"/>
  <c r="G51" i="1" l="1"/>
  <c r="J20" i="3"/>
  <c r="G52" i="1" l="1"/>
  <c r="G53" i="1" s="1"/>
  <c r="J15" i="3"/>
  <c r="J16" i="3"/>
  <c r="J21" i="3" s="1"/>
  <c r="H21" i="3"/>
  <c r="E51" i="1" s="1"/>
  <c r="J22" i="3" l="1"/>
  <c r="E52" i="1" l="1"/>
  <c r="E53" i="1" s="1"/>
</calcChain>
</file>

<file path=xl/sharedStrings.xml><?xml version="1.0" encoding="utf-8"?>
<sst xmlns="http://schemas.openxmlformats.org/spreadsheetml/2006/main" count="170" uniqueCount="141">
  <si>
    <t>Bangsaphan Barmill Public Company Limited</t>
  </si>
  <si>
    <t>(Unit: Baht)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</si>
  <si>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</si>
  <si>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</si>
  <si>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</si>
  <si>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</si>
  <si>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</si>
  <si>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</si>
  <si>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</si>
  <si>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</si>
  <si>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</si>
  <si>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</si>
  <si>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</si>
  <si>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</si>
  <si>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</si>
  <si>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</si>
  <si>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</si>
  <si>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</si>
  <si>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</si>
  <si>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</si>
  <si>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</si>
  <si>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   1,132,500,000 ordinary shares of Baht 1 each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</si>
  <si>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</si>
  <si>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</si>
  <si>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</si>
  <si>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</si>
  <si>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</si>
  <si>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>Cash flows from operating activities</t>
  </si>
  <si>
    <t xml:space="preserve">   Depreciation </t>
  </si>
  <si>
    <t xml:space="preserve">   Interest income</t>
  </si>
  <si>
    <t xml:space="preserve">   Interest expenses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</si>
  <si>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</si>
  <si>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</si>
  <si>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</si>
  <si>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</si>
  <si>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</si>
  <si>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</si>
  <si>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</si>
  <si>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</si>
  <si>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</si>
  <si>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Cash and cash equivalents at end of year</t>
  </si>
  <si>
    <t>Supplemental cash flows information</t>
  </si>
  <si>
    <t>Appropriated -</t>
  </si>
  <si>
    <t>share capital</t>
  </si>
  <si>
    <t>statutory reserve</t>
  </si>
  <si>
    <t>Unappropriated</t>
  </si>
  <si>
    <t>Total</t>
  </si>
  <si>
    <t>Revenues</t>
  </si>
  <si>
    <t xml:space="preserve">Sales 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</si>
  <si>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</si>
  <si>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</si>
  <si>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</si>
  <si>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</si>
  <si>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</si>
  <si>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</si>
  <si>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Inventories </t>
  </si>
  <si>
    <t xml:space="preserve">Property, plant and equipment 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</si>
  <si>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</si>
  <si>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</si>
  <si>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</si>
  <si>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</si>
  <si>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</si>
  <si>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Profit or loss:</t>
  </si>
  <si>
    <t>Cost of sales</t>
  </si>
  <si>
    <t>Non-operating asset</t>
  </si>
  <si>
    <t>Dividend paid</t>
  </si>
  <si>
    <t xml:space="preserve">   Trade and other payables</t>
  </si>
  <si>
    <t>Acquisition of equipment</t>
  </si>
  <si>
    <t>Statement of financial position</t>
  </si>
  <si>
    <t>Statement of financial position (continued)</t>
  </si>
  <si>
    <t>Cash flow statement</t>
  </si>
  <si>
    <t>Cash flow statement (continued)</t>
  </si>
  <si>
    <t>Statement of comprehensive income</t>
  </si>
  <si>
    <t>Income tax payable</t>
  </si>
  <si>
    <t>Income tax expenses</t>
  </si>
  <si>
    <t>Statement of changes in shareholders' equity</t>
  </si>
  <si>
    <t>Trade receivables</t>
  </si>
  <si>
    <t>Non-cash transaction</t>
  </si>
  <si>
    <t>Deferred tax assets</t>
  </si>
  <si>
    <t>Share premium</t>
  </si>
  <si>
    <t xml:space="preserve">   provided by (paid from) operating activities:</t>
  </si>
  <si>
    <t>Interest paid</t>
  </si>
  <si>
    <t xml:space="preserve">   Trade receivables</t>
  </si>
  <si>
    <t xml:space="preserve"> </t>
  </si>
  <si>
    <t>Advance received from customer</t>
  </si>
  <si>
    <t>Earnings per share</t>
  </si>
  <si>
    <t xml:space="preserve">   Cash paid for income tax</t>
  </si>
  <si>
    <t>Proceeds from sales of equipment</t>
  </si>
  <si>
    <t xml:space="preserve">   Transfer inventories to equipment </t>
  </si>
  <si>
    <t xml:space="preserve">   Revenue from sale of scrap</t>
  </si>
  <si>
    <t xml:space="preserve">Total comprehensive income for the year </t>
  </si>
  <si>
    <t xml:space="preserve">   Cash paid for long-term employee benefits</t>
  </si>
  <si>
    <t xml:space="preserve">   Gains on sales of equipment</t>
  </si>
  <si>
    <t xml:space="preserve">   Provision for long-term employee benefits</t>
  </si>
  <si>
    <t xml:space="preserve">Ordinary share premium </t>
  </si>
  <si>
    <t xml:space="preserve">   Issued and fully paid-up</t>
  </si>
  <si>
    <t xml:space="preserve">   Unappropriated</t>
  </si>
  <si>
    <t>Profit before finance cost and income tax expenses</t>
  </si>
  <si>
    <t>Profit before income tax expenses</t>
  </si>
  <si>
    <t>Profit for the year</t>
  </si>
  <si>
    <t>Total comprehensive income for the year</t>
  </si>
  <si>
    <t>Basic earnings per share</t>
  </si>
  <si>
    <t>shareholders' equity</t>
  </si>
  <si>
    <t>Issued and fully paid-up</t>
  </si>
  <si>
    <t>Other comprehensive income for the year</t>
  </si>
  <si>
    <t>Dividend paid (Note 21)</t>
  </si>
  <si>
    <t xml:space="preserve">Adjustments to reconcile profit before tax to net cash </t>
  </si>
  <si>
    <t xml:space="preserve">   Advance received from customers</t>
  </si>
  <si>
    <t>Net cash flows used in financing activities</t>
  </si>
  <si>
    <t xml:space="preserve">Profit from operating activities before changes in    </t>
  </si>
  <si>
    <t>6, 8</t>
  </si>
  <si>
    <t>6, 13</t>
  </si>
  <si>
    <t>Cost of sales of scrap</t>
  </si>
  <si>
    <t xml:space="preserve">   Cash received from interest income</t>
  </si>
  <si>
    <t>Balance as at 1 January 2018</t>
  </si>
  <si>
    <t>Balance as at  31 December 2018</t>
  </si>
  <si>
    <t>2018</t>
  </si>
  <si>
    <t>Selling and distribution expenses</t>
  </si>
  <si>
    <t xml:space="preserve">   Unrealised loss on exchange</t>
  </si>
  <si>
    <t>Effect of exchange rate changes on cash and cash equivalents</t>
  </si>
  <si>
    <t xml:space="preserve">Retained earnings </t>
  </si>
  <si>
    <t>Input tax refundable</t>
  </si>
  <si>
    <t>For the year ended 31 December 2019</t>
  </si>
  <si>
    <t>Balance as at 1 January 2019</t>
  </si>
  <si>
    <t>Balance as at  31 December 2019</t>
  </si>
  <si>
    <t xml:space="preserve">For the year ended 31 December 2019 </t>
  </si>
  <si>
    <t>As at 31 December 2019</t>
  </si>
  <si>
    <t>2019</t>
  </si>
  <si>
    <t xml:space="preserve">   in subsequent periods</t>
  </si>
  <si>
    <t xml:space="preserve">Other comprehensive income not to be reclassified to profit or loss </t>
  </si>
  <si>
    <t>Other comprehensive income:</t>
  </si>
  <si>
    <t>Actuarial gain - net of income tax</t>
  </si>
  <si>
    <t>Cash flows from (used in) operating activities</t>
  </si>
  <si>
    <t>Net cash flows used in operating activities</t>
  </si>
  <si>
    <t>Net decrease in cash and cash equivalents</t>
  </si>
  <si>
    <t xml:space="preserve">   Reduction of inventory to net realisable value (reversal)</t>
  </si>
  <si>
    <t xml:space="preserve">   Actuarial gain - net of income tax</t>
  </si>
  <si>
    <t>Withholding tax payable</t>
  </si>
  <si>
    <t>Advance payment for supplies and spare parts</t>
  </si>
  <si>
    <t>Profit before income tax expense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</si>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</sst>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</cellStyleXfs>
  <cellXfs count="108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/>
    <xf numFmtId="41" fontId="3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/>
    <xf numFmtId="3" fontId="3" fillId="0" borderId="0" xfId="0" applyNumberFormat="1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left"/>
    </xf>
    <xf numFmtId="41" fontId="3" fillId="0" borderId="0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0" xfId="0" applyFont="1" applyAlignment="1"/>
    <xf numFmtId="3" fontId="3" fillId="0" borderId="0" xfId="0" applyNumberFormat="1" applyFont="1" applyAlignment="1"/>
    <xf numFmtId="3" fontId="2" fillId="0" borderId="0" xfId="0" applyNumberFormat="1" applyFont="1" applyAlignment="1">
      <alignment horizontal="left"/>
    </xf>
    <xf numFmtId="41" fontId="3" fillId="0" borderId="0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Fill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6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49" fontId="5" fillId="0" borderId="0" xfId="0" quotePrefix="1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</cellXfs>
  <cellStyles count="4">
    <cellStyle name="Comma" xfId="1" builtinId="3"/>
    <cellStyle name="Normal" xfId="0" builtinId="0"/>
    <cellStyle name="Normal 2" xfId="3" xr:uid="{00000000-0005-0000-0000-000002000000}"/>
    <cellStyle name="Normal_Bs&amp;pl thai - P12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0"/>
  <sheetViews>
    <sheetView showGridLines="0" view="pageBreakPreview" topLeftCell="A7" zoomScale="70" zoomScaleNormal="100" zoomScaleSheetLayoutView="70" workbookViewId="0">
      <selection activeCell="A16" sqref="A16"/>
    </sheetView>
  </sheetViews>
  <sheetFormatPr defaultColWidth="9.140625" defaultRowHeight="24" customHeight="1"/>
  <cols>
    <col min="1" max="1" width="45.5703125" style="22" customWidth="1"/>
    <col min="2" max="2" width="12.42578125" style="22" customWidth="1"/>
    <col min="3" max="3" width="7.85546875" style="49" customWidth="1"/>
    <col min="4" max="4" width="1.7109375" style="49" customWidth="1"/>
    <col min="5" max="5" width="16.7109375" style="89" customWidth="1"/>
    <col min="6" max="6" width="1.7109375" style="49" customWidth="1"/>
    <col min="7" max="7" width="16.7109375" style="89" customWidth="1"/>
    <col min="8" max="8" width="1.7109375" style="49" customWidth="1"/>
    <col min="9" max="9" width="13.5703125" style="22" bestFit="1" customWidth="1"/>
    <col min="10" max="10" width="14" style="22" bestFit="1" customWidth="1"/>
    <col min="11" max="16384" width="9.140625" style="22"/>
  </cols>
  <sheetData>
    <row r="1" spans="1:10" ht="24" customHeight="1">
      <c r="A1" s="50" t="s">
        <v>0</v>
      </c>
      <c r="B1" s="51"/>
      <c r="C1" s="52"/>
      <c r="D1" s="52"/>
      <c r="E1" s="54"/>
      <c r="F1" s="54"/>
      <c r="G1" s="54"/>
      <c r="H1" s="54"/>
    </row>
    <row r="2" spans="1:10" ht="24" customHeight="1">
      <c r="A2" s="50" t="s">
        <v>68</v>
      </c>
      <c r="B2" s="51"/>
      <c r="C2" s="52"/>
      <c r="D2" s="52"/>
      <c r="E2" s="54"/>
      <c r="F2" s="54"/>
      <c r="G2" s="54"/>
      <c r="H2" s="54"/>
    </row>
    <row r="3" spans="1:10" ht="24" customHeight="1">
      <c r="A3" s="50" t="s">
        <v>126</v>
      </c>
      <c r="B3" s="51"/>
      <c r="C3" s="52"/>
      <c r="D3" s="52"/>
      <c r="E3" s="54"/>
      <c r="F3" s="54"/>
      <c r="G3" s="54"/>
      <c r="H3" s="54"/>
    </row>
    <row r="4" spans="1:10" ht="24" customHeight="1">
      <c r="B4" s="51"/>
      <c r="C4" s="52"/>
      <c r="D4" s="52"/>
      <c r="E4" s="54"/>
      <c r="F4" s="54"/>
      <c r="G4" s="58" t="s">
        <v>1</v>
      </c>
      <c r="H4" s="54"/>
    </row>
    <row r="5" spans="1:10" s="59" customFormat="1" ht="24" customHeight="1">
      <c r="C5" s="60" t="s">
        <v>2</v>
      </c>
      <c r="D5" s="60"/>
      <c r="E5" s="90" t="s">
        <v>127</v>
      </c>
      <c r="F5" s="91"/>
      <c r="G5" s="90" t="s">
        <v>116</v>
      </c>
      <c r="H5" s="91"/>
    </row>
    <row r="6" spans="1:10" ht="24" customHeight="1">
      <c r="A6" s="26" t="s">
        <v>3</v>
      </c>
      <c r="E6" s="92"/>
      <c r="F6" s="92"/>
      <c r="G6" s="92"/>
      <c r="H6" s="92"/>
    </row>
    <row r="7" spans="1:10" ht="24" customHeight="1">
      <c r="A7" s="26" t="s">
        <v>4</v>
      </c>
      <c r="B7" s="93"/>
      <c r="C7" s="32"/>
      <c r="D7" s="32"/>
      <c r="E7" s="76"/>
      <c r="F7" s="76"/>
      <c r="G7" s="76"/>
      <c r="H7" s="76"/>
    </row>
    <row r="8" spans="1:10" ht="24" customHeight="1">
      <c r="A8" s="22" t="s">
        <v>5</v>
      </c>
      <c r="B8" s="93"/>
      <c r="C8" s="32">
        <v>7</v>
      </c>
      <c r="D8" s="32"/>
      <c r="E8" s="19">
        <v>60493037</v>
      </c>
      <c r="F8" s="19"/>
      <c r="G8" s="19">
        <v>277937310</v>
      </c>
      <c r="H8" s="19"/>
    </row>
    <row r="9" spans="1:10" ht="24" customHeight="1">
      <c r="A9" s="22" t="s">
        <v>76</v>
      </c>
      <c r="B9" s="93"/>
      <c r="C9" s="32" t="s">
        <v>110</v>
      </c>
      <c r="D9" s="32"/>
      <c r="E9" s="19">
        <v>298018781</v>
      </c>
      <c r="F9" s="19"/>
      <c r="G9" s="19">
        <v>353193101</v>
      </c>
      <c r="H9" s="19"/>
    </row>
    <row r="10" spans="1:10" ht="24" customHeight="1">
      <c r="A10" s="22" t="s">
        <v>55</v>
      </c>
      <c r="B10" s="93"/>
      <c r="C10" s="32">
        <v>9</v>
      </c>
      <c r="D10" s="32"/>
      <c r="E10" s="19">
        <v>743792127</v>
      </c>
      <c r="F10" s="19"/>
      <c r="G10" s="19">
        <v>470174712</v>
      </c>
      <c r="H10" s="19"/>
      <c r="I10" s="94"/>
      <c r="J10" s="94"/>
    </row>
    <row r="11" spans="1:10" ht="24" customHeight="1">
      <c r="A11" s="22" t="s">
        <v>138</v>
      </c>
      <c r="B11" s="93"/>
      <c r="C11" s="32"/>
      <c r="D11" s="32"/>
      <c r="E11" s="19">
        <v>11196780</v>
      </c>
      <c r="F11" s="19"/>
      <c r="G11" s="19">
        <v>644957</v>
      </c>
      <c r="H11" s="19"/>
      <c r="I11" s="94"/>
      <c r="J11" s="94"/>
    </row>
    <row r="12" spans="1:10" ht="24" customHeight="1">
      <c r="A12" s="22" t="s">
        <v>121</v>
      </c>
      <c r="B12" s="93"/>
      <c r="C12" s="32"/>
      <c r="D12" s="32"/>
      <c r="E12" s="19">
        <v>30330645</v>
      </c>
      <c r="F12" s="19"/>
      <c r="G12" s="19">
        <v>16193909</v>
      </c>
      <c r="H12" s="19"/>
      <c r="I12" s="94"/>
      <c r="J12" s="94"/>
    </row>
    <row r="13" spans="1:10" ht="24" customHeight="1">
      <c r="A13" s="22" t="s">
        <v>6</v>
      </c>
      <c r="B13" s="93"/>
      <c r="C13" s="32"/>
      <c r="D13" s="32"/>
      <c r="E13" s="19">
        <v>1460073</v>
      </c>
      <c r="F13" s="19"/>
      <c r="G13" s="19">
        <v>1566731</v>
      </c>
      <c r="H13" s="19"/>
      <c r="I13" s="94"/>
      <c r="J13" s="94"/>
    </row>
    <row r="14" spans="1:10" ht="24" customHeight="1">
      <c r="A14" s="26" t="s">
        <v>8</v>
      </c>
      <c r="C14" s="32"/>
      <c r="D14" s="32"/>
      <c r="E14" s="80">
        <f>SUM(E8:E13)</f>
        <v>1145291443</v>
      </c>
      <c r="F14" s="19"/>
      <c r="G14" s="80">
        <f>SUM(G8:G13)</f>
        <v>1119710720</v>
      </c>
      <c r="H14" s="19"/>
      <c r="I14" s="94"/>
      <c r="J14" s="94"/>
    </row>
    <row r="15" spans="1:10" ht="24" customHeight="1">
      <c r="A15" s="26" t="s">
        <v>9</v>
      </c>
      <c r="C15" s="32"/>
      <c r="D15" s="32"/>
      <c r="E15" s="19"/>
      <c r="F15" s="19"/>
      <c r="G15" s="19"/>
      <c r="H15" s="19"/>
    </row>
    <row r="16" spans="1:10" ht="24" customHeight="1">
      <c r="A16" s="22" t="s">
        <v>56</v>
      </c>
      <c r="C16" s="32">
        <v>10</v>
      </c>
      <c r="D16" s="32"/>
      <c r="E16" s="19">
        <v>806330444</v>
      </c>
      <c r="F16" s="19"/>
      <c r="G16" s="19">
        <v>835691941</v>
      </c>
      <c r="H16" s="19"/>
    </row>
    <row r="17" spans="1:10" s="63" customFormat="1" ht="24" customHeight="1">
      <c r="A17" s="22" t="s">
        <v>64</v>
      </c>
      <c r="C17" s="32">
        <v>11</v>
      </c>
      <c r="D17" s="32"/>
      <c r="E17" s="19">
        <v>0</v>
      </c>
      <c r="F17" s="19"/>
      <c r="G17" s="19">
        <v>0</v>
      </c>
      <c r="H17" s="19"/>
    </row>
    <row r="18" spans="1:10" s="63" customFormat="1" ht="24" customHeight="1">
      <c r="A18" s="22" t="s">
        <v>78</v>
      </c>
      <c r="C18" s="32">
        <v>17</v>
      </c>
      <c r="D18" s="32"/>
      <c r="E18" s="19">
        <v>1914335</v>
      </c>
      <c r="F18" s="19"/>
      <c r="G18" s="19">
        <v>3229166</v>
      </c>
      <c r="H18" s="19"/>
    </row>
    <row r="19" spans="1:10" ht="24" customHeight="1">
      <c r="A19" s="22" t="s">
        <v>10</v>
      </c>
      <c r="C19" s="32"/>
      <c r="D19" s="32"/>
      <c r="E19" s="69">
        <v>705000.00000000047</v>
      </c>
      <c r="F19" s="19"/>
      <c r="G19" s="69">
        <v>705000</v>
      </c>
      <c r="H19" s="19"/>
    </row>
    <row r="20" spans="1:10" ht="24" customHeight="1">
      <c r="A20" s="26" t="s">
        <v>11</v>
      </c>
      <c r="E20" s="69">
        <f>SUM(E16:E19)</f>
        <v>808949779</v>
      </c>
      <c r="F20" s="19"/>
      <c r="G20" s="69">
        <f>SUM(G16:G19)</f>
        <v>839626107</v>
      </c>
      <c r="H20" s="19"/>
      <c r="J20" s="22" t="s">
        <v>83</v>
      </c>
    </row>
    <row r="21" spans="1:10" ht="24" customHeight="1" thickBot="1">
      <c r="A21" s="26" t="s">
        <v>12</v>
      </c>
      <c r="C21" s="32"/>
      <c r="D21" s="32"/>
      <c r="E21" s="20">
        <f>SUM(E14:E19)</f>
        <v>1954241222</v>
      </c>
      <c r="F21" s="19"/>
      <c r="G21" s="20">
        <f>SUM(G14:G19)</f>
        <v>1959336827</v>
      </c>
      <c r="H21" s="19"/>
    </row>
    <row r="22" spans="1:10" ht="24" customHeight="1" thickTop="1">
      <c r="C22" s="32"/>
      <c r="D22" s="32"/>
      <c r="E22" s="76"/>
      <c r="F22" s="76"/>
      <c r="G22" s="76"/>
      <c r="H22" s="76"/>
    </row>
    <row r="23" spans="1:10" ht="24" customHeight="1">
      <c r="A23" s="22" t="s">
        <v>13</v>
      </c>
      <c r="C23" s="32"/>
      <c r="D23" s="32"/>
      <c r="E23" s="76"/>
      <c r="F23" s="76"/>
      <c r="G23" s="76"/>
      <c r="H23" s="76"/>
    </row>
    <row r="24" spans="1:10" ht="24" customHeight="1">
      <c r="A24" s="50" t="s">
        <v>0</v>
      </c>
      <c r="B24" s="51"/>
      <c r="C24" s="52"/>
      <c r="D24" s="52"/>
      <c r="E24" s="54"/>
      <c r="F24" s="54"/>
      <c r="G24" s="54"/>
      <c r="H24" s="54"/>
    </row>
    <row r="25" spans="1:10" ht="24" customHeight="1">
      <c r="A25" s="50" t="s">
        <v>69</v>
      </c>
      <c r="B25" s="51"/>
      <c r="C25" s="52"/>
      <c r="D25" s="52"/>
      <c r="E25" s="54"/>
      <c r="F25" s="54"/>
      <c r="G25" s="54"/>
      <c r="H25" s="54"/>
    </row>
    <row r="26" spans="1:10" ht="24" customHeight="1">
      <c r="A26" s="50" t="s">
        <v>126</v>
      </c>
      <c r="B26" s="51"/>
      <c r="C26" s="52"/>
      <c r="D26" s="52"/>
      <c r="E26" s="54"/>
      <c r="F26" s="54"/>
      <c r="G26" s="54"/>
      <c r="H26" s="54"/>
    </row>
    <row r="27" spans="1:10" ht="24" customHeight="1">
      <c r="B27" s="51"/>
      <c r="C27" s="52"/>
      <c r="D27" s="52"/>
      <c r="E27" s="54"/>
      <c r="F27" s="54"/>
      <c r="G27" s="58" t="s">
        <v>1</v>
      </c>
      <c r="H27" s="54"/>
    </row>
    <row r="28" spans="1:10" s="59" customFormat="1" ht="24" customHeight="1">
      <c r="C28" s="60" t="s">
        <v>2</v>
      </c>
      <c r="D28" s="60"/>
      <c r="E28" s="90" t="s">
        <v>127</v>
      </c>
      <c r="F28" s="91"/>
      <c r="G28" s="90" t="s">
        <v>116</v>
      </c>
      <c r="H28" s="91"/>
    </row>
    <row r="29" spans="1:10" ht="24" customHeight="1">
      <c r="A29" s="26" t="s">
        <v>14</v>
      </c>
      <c r="E29" s="92"/>
      <c r="F29" s="92"/>
      <c r="G29" s="92"/>
      <c r="H29" s="92"/>
    </row>
    <row r="30" spans="1:10" s="26" customFormat="1" ht="24" customHeight="1">
      <c r="A30" s="26" t="s">
        <v>15</v>
      </c>
      <c r="B30" s="95"/>
      <c r="C30" s="32"/>
      <c r="D30" s="32"/>
      <c r="E30" s="96"/>
      <c r="F30" s="96"/>
      <c r="G30" s="96"/>
      <c r="H30" s="96"/>
    </row>
    <row r="31" spans="1:10" ht="24" customHeight="1">
      <c r="A31" s="22" t="s">
        <v>57</v>
      </c>
      <c r="B31" s="93"/>
      <c r="C31" s="32" t="s">
        <v>111</v>
      </c>
      <c r="D31" s="32"/>
      <c r="E31" s="19">
        <v>39332223</v>
      </c>
      <c r="F31" s="84"/>
      <c r="G31" s="19">
        <v>21459036</v>
      </c>
      <c r="H31" s="84"/>
    </row>
    <row r="32" spans="1:10" ht="24" customHeight="1">
      <c r="A32" s="22" t="s">
        <v>84</v>
      </c>
      <c r="B32" s="93"/>
      <c r="C32" s="32"/>
      <c r="D32" s="32"/>
      <c r="E32" s="84">
        <v>9895131</v>
      </c>
      <c r="F32" s="84"/>
      <c r="G32" s="84">
        <v>8511821</v>
      </c>
      <c r="H32" s="84"/>
    </row>
    <row r="33" spans="1:8" ht="24" customHeight="1">
      <c r="A33" s="22" t="s">
        <v>73</v>
      </c>
      <c r="B33" s="93"/>
      <c r="C33" s="32"/>
      <c r="D33" s="32"/>
      <c r="E33" s="84">
        <v>4556752</v>
      </c>
      <c r="F33" s="84"/>
      <c r="G33" s="84">
        <v>5189267</v>
      </c>
      <c r="H33" s="84"/>
    </row>
    <row r="34" spans="1:8" ht="24" customHeight="1">
      <c r="A34" s="22" t="s">
        <v>137</v>
      </c>
      <c r="B34" s="93"/>
      <c r="C34" s="32"/>
      <c r="D34" s="32"/>
      <c r="E34" s="84">
        <v>4597883</v>
      </c>
      <c r="F34" s="84"/>
      <c r="G34" s="84">
        <v>324890</v>
      </c>
      <c r="H34" s="84"/>
    </row>
    <row r="35" spans="1:8" ht="24" customHeight="1">
      <c r="A35" s="22" t="s">
        <v>16</v>
      </c>
      <c r="B35" s="93"/>
      <c r="C35" s="32"/>
      <c r="D35" s="32"/>
      <c r="E35" s="19">
        <v>421977</v>
      </c>
      <c r="F35" s="19"/>
      <c r="G35" s="19">
        <v>423753</v>
      </c>
      <c r="H35" s="19"/>
    </row>
    <row r="36" spans="1:8" ht="24" customHeight="1">
      <c r="A36" s="26" t="s">
        <v>17</v>
      </c>
      <c r="B36" s="93"/>
      <c r="C36" s="32"/>
      <c r="D36" s="32"/>
      <c r="E36" s="80">
        <f>SUM(E31:E35)</f>
        <v>58803966</v>
      </c>
      <c r="F36" s="19"/>
      <c r="G36" s="80">
        <f>SUM(G31:G35)</f>
        <v>35908767</v>
      </c>
      <c r="H36" s="19"/>
    </row>
    <row r="37" spans="1:8" ht="24" customHeight="1">
      <c r="A37" s="26" t="s">
        <v>58</v>
      </c>
      <c r="B37" s="93"/>
      <c r="C37" s="32"/>
      <c r="D37" s="32"/>
      <c r="E37" s="19"/>
      <c r="F37" s="19"/>
      <c r="G37" s="19"/>
      <c r="H37" s="19"/>
    </row>
    <row r="38" spans="1:8" ht="24" customHeight="1">
      <c r="A38" s="22" t="s">
        <v>59</v>
      </c>
      <c r="B38" s="93"/>
      <c r="C38" s="32">
        <v>14</v>
      </c>
      <c r="D38" s="32"/>
      <c r="E38" s="19">
        <v>9571675</v>
      </c>
      <c r="F38" s="19"/>
      <c r="G38" s="19">
        <v>7520525</v>
      </c>
      <c r="H38" s="19"/>
    </row>
    <row r="39" spans="1:8" ht="24" customHeight="1">
      <c r="A39" s="26" t="s">
        <v>60</v>
      </c>
      <c r="B39" s="93"/>
      <c r="C39" s="32"/>
      <c r="D39" s="32"/>
      <c r="E39" s="80">
        <f>SUM(E38)</f>
        <v>9571675</v>
      </c>
      <c r="F39" s="19"/>
      <c r="G39" s="80">
        <f>SUM(G38)</f>
        <v>7520525</v>
      </c>
      <c r="H39" s="19"/>
    </row>
    <row r="40" spans="1:8" ht="24" customHeight="1">
      <c r="A40" s="26" t="s">
        <v>61</v>
      </c>
      <c r="B40" s="93"/>
      <c r="C40" s="32"/>
      <c r="D40" s="32"/>
      <c r="E40" s="80">
        <f>E36+E39</f>
        <v>68375641</v>
      </c>
      <c r="F40" s="19"/>
      <c r="G40" s="80">
        <f>G36+G39</f>
        <v>43429292</v>
      </c>
      <c r="H40" s="19"/>
    </row>
    <row r="41" spans="1:8" ht="24" customHeight="1">
      <c r="A41" s="26" t="s">
        <v>18</v>
      </c>
      <c r="B41" s="93"/>
      <c r="C41" s="32"/>
      <c r="D41" s="32"/>
      <c r="E41" s="19"/>
      <c r="F41" s="19"/>
      <c r="G41" s="19"/>
      <c r="H41" s="19"/>
    </row>
    <row r="42" spans="1:8" ht="24" customHeight="1">
      <c r="A42" s="22" t="s">
        <v>19</v>
      </c>
      <c r="B42" s="93"/>
      <c r="C42" s="93"/>
      <c r="D42" s="93"/>
      <c r="E42" s="19"/>
      <c r="F42" s="19"/>
      <c r="G42" s="19"/>
      <c r="H42" s="19"/>
    </row>
    <row r="43" spans="1:8" ht="24" customHeight="1">
      <c r="A43" s="22" t="s">
        <v>20</v>
      </c>
      <c r="B43" s="93"/>
      <c r="C43" s="93"/>
      <c r="D43" s="93"/>
      <c r="E43" s="19"/>
      <c r="F43" s="19"/>
      <c r="G43" s="19"/>
      <c r="H43" s="19"/>
    </row>
    <row r="44" spans="1:8" ht="24" customHeight="1" thickBot="1">
      <c r="A44" s="22" t="s">
        <v>21</v>
      </c>
      <c r="B44" s="93"/>
      <c r="C44" s="32"/>
      <c r="D44" s="32"/>
      <c r="E44" s="20">
        <v>1132500000</v>
      </c>
      <c r="F44" s="19"/>
      <c r="G44" s="20">
        <v>1132500000</v>
      </c>
      <c r="H44" s="19"/>
    </row>
    <row r="45" spans="1:8" ht="24" customHeight="1" thickTop="1">
      <c r="A45" s="22" t="s">
        <v>95</v>
      </c>
      <c r="B45" s="93"/>
      <c r="C45" s="32"/>
      <c r="D45" s="32"/>
      <c r="E45" s="19"/>
      <c r="F45" s="19"/>
      <c r="G45" s="19"/>
      <c r="H45" s="19"/>
    </row>
    <row r="46" spans="1:8" ht="24" customHeight="1">
      <c r="A46" s="22" t="s">
        <v>21</v>
      </c>
      <c r="B46" s="93"/>
      <c r="C46" s="32"/>
      <c r="D46" s="32"/>
      <c r="E46" s="19">
        <v>1132500000</v>
      </c>
      <c r="F46" s="19"/>
      <c r="G46" s="19">
        <f>SUM(CE!B14)</f>
        <v>1132500000</v>
      </c>
      <c r="H46" s="19"/>
    </row>
    <row r="47" spans="1:8" ht="24" customHeight="1">
      <c r="A47" s="22" t="s">
        <v>94</v>
      </c>
      <c r="B47" s="93"/>
      <c r="C47" s="32"/>
      <c r="D47" s="32"/>
      <c r="E47" s="19">
        <v>621846700</v>
      </c>
      <c r="F47" s="19"/>
      <c r="G47" s="19">
        <f>SUM(CE!D21)</f>
        <v>621846700</v>
      </c>
      <c r="H47" s="19"/>
    </row>
    <row r="48" spans="1:8" ht="24" customHeight="1">
      <c r="A48" s="22" t="s">
        <v>22</v>
      </c>
      <c r="C48" s="32"/>
      <c r="D48" s="32"/>
      <c r="E48" s="19"/>
      <c r="F48" s="19"/>
      <c r="G48" s="19"/>
      <c r="H48" s="19"/>
    </row>
    <row r="49" spans="1:8" ht="24" customHeight="1">
      <c r="A49" s="22" t="s">
        <v>23</v>
      </c>
      <c r="C49" s="32">
        <v>15</v>
      </c>
      <c r="D49" s="32"/>
      <c r="E49" s="19">
        <v>113250000</v>
      </c>
      <c r="F49" s="19"/>
      <c r="G49" s="19">
        <f>SUM(CE!F14)</f>
        <v>113250000</v>
      </c>
      <c r="H49" s="19"/>
    </row>
    <row r="50" spans="1:8" ht="24" customHeight="1">
      <c r="A50" s="22" t="s">
        <v>96</v>
      </c>
      <c r="B50" s="93"/>
      <c r="C50" s="32"/>
      <c r="D50" s="32"/>
      <c r="E50" s="69">
        <v>18268881</v>
      </c>
      <c r="F50" s="66"/>
      <c r="G50" s="69">
        <f>SUM(CE!H14)</f>
        <v>48310835</v>
      </c>
      <c r="H50" s="66"/>
    </row>
    <row r="51" spans="1:8" ht="24" customHeight="1">
      <c r="A51" s="26" t="s">
        <v>24</v>
      </c>
      <c r="B51" s="93"/>
      <c r="C51" s="32"/>
      <c r="D51" s="32"/>
      <c r="E51" s="19">
        <f>SUM(E46:E50)</f>
        <v>1885865581</v>
      </c>
      <c r="F51" s="19"/>
      <c r="G51" s="19">
        <f>SUM(G46:G50)</f>
        <v>1915907535</v>
      </c>
      <c r="H51" s="19"/>
    </row>
    <row r="52" spans="1:8" ht="24" customHeight="1" thickBot="1">
      <c r="A52" s="26" t="s">
        <v>25</v>
      </c>
      <c r="B52" s="93"/>
      <c r="C52" s="32"/>
      <c r="D52" s="32"/>
      <c r="E52" s="97">
        <f>E40+E51</f>
        <v>1954241222</v>
      </c>
      <c r="F52" s="19"/>
      <c r="G52" s="97">
        <f>G40+G51</f>
        <v>1959336827</v>
      </c>
      <c r="H52" s="19"/>
    </row>
    <row r="53" spans="1:8" ht="24" customHeight="1" thickTop="1">
      <c r="A53" s="26"/>
      <c r="B53" s="93"/>
      <c r="C53" s="32"/>
      <c r="D53" s="32"/>
      <c r="E53" s="94">
        <f>SUM(E21-E52)</f>
        <v>0</v>
      </c>
      <c r="F53" s="98"/>
      <c r="G53" s="94">
        <f>SUM(G21-G52)</f>
        <v>0</v>
      </c>
      <c r="H53" s="98"/>
    </row>
    <row r="54" spans="1:8" ht="24" customHeight="1">
      <c r="A54" s="22" t="s">
        <v>13</v>
      </c>
      <c r="B54" s="93"/>
      <c r="C54" s="32"/>
      <c r="D54" s="32"/>
      <c r="E54" s="99"/>
      <c r="F54" s="76"/>
      <c r="G54" s="99"/>
      <c r="H54" s="76"/>
    </row>
    <row r="55" spans="1:8" ht="24" customHeight="1">
      <c r="B55" s="93"/>
      <c r="C55" s="32"/>
      <c r="D55" s="32"/>
      <c r="E55" s="99"/>
      <c r="F55" s="76"/>
      <c r="G55" s="99"/>
      <c r="H55" s="76"/>
    </row>
    <row r="56" spans="1:8" ht="24" customHeight="1">
      <c r="A56" s="100"/>
      <c r="B56" s="101"/>
      <c r="C56" s="32"/>
      <c r="D56" s="32"/>
      <c r="E56" s="99"/>
      <c r="F56" s="76"/>
      <c r="G56" s="99"/>
      <c r="H56" s="76"/>
    </row>
    <row r="57" spans="1:8" ht="24" customHeight="1">
      <c r="B57" s="101"/>
      <c r="C57" s="32"/>
      <c r="D57" s="32"/>
      <c r="E57" s="99"/>
      <c r="F57" s="76"/>
      <c r="G57" s="99"/>
      <c r="H57" s="76"/>
    </row>
    <row r="58" spans="1:8" ht="24" customHeight="1">
      <c r="B58" s="102" t="s">
        <v>26</v>
      </c>
      <c r="D58" s="102"/>
      <c r="E58" s="99"/>
      <c r="F58" s="76"/>
      <c r="G58" s="99"/>
      <c r="H58" s="76"/>
    </row>
    <row r="59" spans="1:8" ht="24" customHeight="1">
      <c r="B59" s="101"/>
      <c r="C59" s="32"/>
      <c r="D59" s="32"/>
      <c r="E59" s="99"/>
      <c r="F59" s="76"/>
      <c r="G59" s="99"/>
      <c r="H59" s="76"/>
    </row>
    <row r="60" spans="1:8" ht="24" customHeight="1">
      <c r="A60" s="100"/>
      <c r="B60" s="101"/>
      <c r="C60" s="32"/>
      <c r="D60" s="32"/>
      <c r="E60" s="99"/>
      <c r="F60" s="76"/>
      <c r="G60" s="99"/>
      <c r="H60" s="76"/>
    </row>
  </sheetData>
  <printOptions horizontalCentered="1"/>
  <pageMargins left="0.7" right="0.7" top="0.75" bottom="0.75" header="0.3" footer="0.3"/>
  <pageSetup paperSize="9" scale="84" fitToHeight="0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6"/>
  <sheetViews>
    <sheetView showGridLines="0" view="pageBreakPreview" topLeftCell="A29" zoomScale="85" zoomScaleNormal="100" zoomScaleSheetLayoutView="85" workbookViewId="0">
      <selection activeCell="C27" sqref="C27"/>
    </sheetView>
  </sheetViews>
  <sheetFormatPr defaultColWidth="9.140625" defaultRowHeight="21.75" customHeight="1"/>
  <cols>
    <col min="1" max="1" width="34.7109375" style="22" customWidth="1"/>
    <col min="2" max="2" width="26.5703125" style="22" customWidth="1"/>
    <col min="3" max="3" width="7.7109375" style="22" customWidth="1"/>
    <col min="4" max="4" width="1.7109375" style="22" customWidth="1"/>
    <col min="5" max="5" width="16.7109375" style="29" customWidth="1"/>
    <col min="6" max="6" width="1.7109375" style="29" customWidth="1"/>
    <col min="7" max="7" width="16.7109375" style="29" customWidth="1"/>
    <col min="8" max="8" width="1.7109375" style="22" customWidth="1"/>
    <col min="9" max="16384" width="9.140625" style="22"/>
  </cols>
  <sheetData>
    <row r="1" spans="1:7" ht="21.75" customHeight="1">
      <c r="A1" s="103" t="s">
        <v>0</v>
      </c>
      <c r="B1" s="103"/>
      <c r="C1" s="103"/>
      <c r="D1" s="103"/>
      <c r="E1" s="103"/>
      <c r="F1" s="103"/>
      <c r="G1" s="103"/>
    </row>
    <row r="2" spans="1:7" ht="21.75" customHeight="1">
      <c r="A2" s="103" t="s">
        <v>72</v>
      </c>
      <c r="B2" s="103"/>
      <c r="C2" s="103"/>
      <c r="D2" s="103"/>
      <c r="E2" s="103"/>
      <c r="F2" s="103"/>
      <c r="G2" s="103"/>
    </row>
    <row r="3" spans="1:7" ht="21.75" customHeight="1">
      <c r="A3" s="103" t="s">
        <v>122</v>
      </c>
      <c r="B3" s="103"/>
      <c r="C3" s="103"/>
      <c r="D3" s="103"/>
      <c r="E3" s="103"/>
      <c r="F3" s="103"/>
      <c r="G3" s="103"/>
    </row>
    <row r="4" spans="1:7" ht="21.75" customHeight="1">
      <c r="A4" s="104" t="s">
        <v>1</v>
      </c>
      <c r="B4" s="104"/>
      <c r="C4" s="104"/>
      <c r="D4" s="104"/>
      <c r="E4" s="104"/>
      <c r="F4" s="104"/>
      <c r="G4" s="104"/>
    </row>
    <row r="5" spans="1:7" ht="21.75" customHeight="1">
      <c r="C5" s="23" t="s">
        <v>2</v>
      </c>
      <c r="E5" s="24">
        <v>2019</v>
      </c>
      <c r="F5" s="25"/>
      <c r="G5" s="24">
        <v>2018</v>
      </c>
    </row>
    <row r="6" spans="1:7" ht="21.75" customHeight="1">
      <c r="A6" s="26" t="s">
        <v>62</v>
      </c>
      <c r="C6" s="27"/>
      <c r="E6" s="28"/>
      <c r="G6" s="28"/>
    </row>
    <row r="7" spans="1:7" ht="21.75" customHeight="1">
      <c r="A7" s="26" t="s">
        <v>47</v>
      </c>
    </row>
    <row r="8" spans="1:7" ht="21.75" customHeight="1">
      <c r="A8" s="22" t="s">
        <v>48</v>
      </c>
      <c r="D8" s="30"/>
      <c r="E8" s="31">
        <v>2067961440</v>
      </c>
      <c r="F8" s="31"/>
      <c r="G8" s="31">
        <v>2228915926</v>
      </c>
    </row>
    <row r="9" spans="1:7" ht="21.75" customHeight="1">
      <c r="A9" s="22" t="s">
        <v>49</v>
      </c>
      <c r="D9" s="30"/>
      <c r="E9" s="31"/>
      <c r="F9" s="31"/>
      <c r="G9" s="31"/>
    </row>
    <row r="10" spans="1:7" ht="21.75" customHeight="1">
      <c r="A10" s="22" t="s">
        <v>89</v>
      </c>
      <c r="D10" s="30"/>
      <c r="E10" s="31">
        <v>6565679</v>
      </c>
      <c r="F10" s="31"/>
      <c r="G10" s="31">
        <v>17606081</v>
      </c>
    </row>
    <row r="11" spans="1:7" ht="21.75" customHeight="1">
      <c r="A11" s="22" t="s">
        <v>7</v>
      </c>
      <c r="C11" s="32"/>
      <c r="D11" s="30"/>
      <c r="E11" s="33">
        <v>4505365</v>
      </c>
      <c r="F11" s="31"/>
      <c r="G11" s="33">
        <v>1943393</v>
      </c>
    </row>
    <row r="12" spans="1:7" ht="21.75" customHeight="1">
      <c r="A12" s="26" t="s">
        <v>50</v>
      </c>
      <c r="D12" s="30"/>
      <c r="E12" s="33">
        <f>SUM(E8:E11)</f>
        <v>2079032484</v>
      </c>
      <c r="F12" s="31"/>
      <c r="G12" s="33">
        <f>SUM(G8:G11)</f>
        <v>2248465400</v>
      </c>
    </row>
    <row r="13" spans="1:7" ht="21.75" customHeight="1">
      <c r="A13" s="26" t="s">
        <v>51</v>
      </c>
      <c r="D13" s="30"/>
      <c r="E13" s="31"/>
      <c r="F13" s="31"/>
      <c r="G13" s="31"/>
    </row>
    <row r="14" spans="1:7" ht="21.75" customHeight="1">
      <c r="A14" s="22" t="s">
        <v>63</v>
      </c>
      <c r="D14" s="30"/>
      <c r="E14" s="34">
        <v>1956516109</v>
      </c>
      <c r="F14" s="34"/>
      <c r="G14" s="34">
        <v>2145315168</v>
      </c>
    </row>
    <row r="15" spans="1:7" ht="21.75" customHeight="1">
      <c r="A15" s="22" t="s">
        <v>112</v>
      </c>
      <c r="D15" s="30"/>
      <c r="E15" s="34">
        <v>2027441</v>
      </c>
      <c r="F15" s="34"/>
      <c r="G15" s="34">
        <v>5669987</v>
      </c>
    </row>
    <row r="16" spans="1:7" ht="21.75" customHeight="1">
      <c r="A16" s="22" t="s">
        <v>117</v>
      </c>
      <c r="D16" s="35"/>
      <c r="E16" s="34">
        <v>31054514</v>
      </c>
      <c r="F16" s="34"/>
      <c r="G16" s="34">
        <v>28922709</v>
      </c>
    </row>
    <row r="17" spans="1:11" ht="21.75" customHeight="1">
      <c r="A17" s="22" t="s">
        <v>52</v>
      </c>
      <c r="D17" s="35"/>
      <c r="E17" s="34">
        <v>27952656</v>
      </c>
      <c r="F17" s="34"/>
      <c r="G17" s="34">
        <v>26802373</v>
      </c>
    </row>
    <row r="18" spans="1:11" ht="21.75" customHeight="1">
      <c r="A18" s="26" t="s">
        <v>53</v>
      </c>
      <c r="D18" s="30"/>
      <c r="E18" s="36">
        <f>SUM(E14:E17)</f>
        <v>2017550720</v>
      </c>
      <c r="F18" s="31"/>
      <c r="G18" s="36">
        <f>SUM(G14:G17)</f>
        <v>2206710237</v>
      </c>
    </row>
    <row r="19" spans="1:11" ht="21.75" customHeight="1">
      <c r="A19" s="26" t="s">
        <v>97</v>
      </c>
      <c r="D19" s="30"/>
      <c r="E19" s="31">
        <f>SUM(E12-E18)</f>
        <v>61481764</v>
      </c>
      <c r="F19" s="31"/>
      <c r="G19" s="31">
        <f>SUM(G12-G18)</f>
        <v>41755163</v>
      </c>
    </row>
    <row r="20" spans="1:11" ht="21.75" customHeight="1">
      <c r="A20" s="22" t="s">
        <v>54</v>
      </c>
      <c r="D20" s="30"/>
      <c r="E20" s="33">
        <v>-591533</v>
      </c>
      <c r="F20" s="31"/>
      <c r="G20" s="33">
        <v>-301070</v>
      </c>
    </row>
    <row r="21" spans="1:11" ht="21.75" customHeight="1">
      <c r="A21" s="26" t="s">
        <v>98</v>
      </c>
      <c r="D21" s="30"/>
      <c r="E21" s="34">
        <f>SUM(E19:E20)</f>
        <v>60890231</v>
      </c>
      <c r="F21" s="31"/>
      <c r="G21" s="34">
        <f>SUM(G19:G20)</f>
        <v>41454093</v>
      </c>
    </row>
    <row r="22" spans="1:11" ht="21.75" customHeight="1">
      <c r="A22" s="22" t="s">
        <v>74</v>
      </c>
      <c r="C22" s="32">
        <v>17</v>
      </c>
      <c r="D22" s="30"/>
      <c r="E22" s="33">
        <v>-12340629</v>
      </c>
      <c r="F22" s="31"/>
      <c r="G22" s="33">
        <v>-8342086</v>
      </c>
    </row>
    <row r="23" spans="1:11" ht="21.75" customHeight="1">
      <c r="A23" s="26" t="s">
        <v>99</v>
      </c>
      <c r="D23" s="30"/>
      <c r="E23" s="36">
        <f>SUM(E21:E22)</f>
        <v>48549602</v>
      </c>
      <c r="F23" s="31"/>
      <c r="G23" s="36">
        <f>SUM(G21:G22)</f>
        <v>33112007</v>
      </c>
    </row>
    <row r="24" spans="1:11" ht="21.75" customHeight="1">
      <c r="A24" s="26"/>
      <c r="D24" s="30"/>
      <c r="E24" s="34"/>
      <c r="F24" s="31"/>
      <c r="G24" s="34"/>
    </row>
    <row r="25" spans="1:11" ht="21.75" customHeight="1">
      <c r="A25" s="26" t="s">
        <v>130</v>
      </c>
      <c r="D25" s="30"/>
      <c r="E25" s="34"/>
      <c r="F25" s="31"/>
      <c r="G25" s="34"/>
    </row>
    <row r="26" spans="1:11" ht="21.75" customHeight="1">
      <c r="A26" s="49" t="s">
        <v>129</v>
      </c>
      <c r="D26" s="30"/>
      <c r="E26" s="34"/>
      <c r="F26" s="31"/>
      <c r="G26" s="34"/>
    </row>
    <row r="27" spans="1:11" ht="21.75" customHeight="1">
      <c r="A27" s="49" t="s">
        <v>128</v>
      </c>
      <c r="D27" s="30"/>
      <c r="E27" s="34"/>
      <c r="F27" s="31"/>
      <c r="G27" s="34"/>
    </row>
    <row r="28" spans="1:11" ht="21.75" customHeight="1">
      <c r="A28" s="22" t="s">
        <v>131</v>
      </c>
      <c r="D28" s="30"/>
      <c r="E28" s="33">
        <v>683444</v>
      </c>
      <c r="F28" s="31"/>
      <c r="G28" s="33">
        <v>0</v>
      </c>
    </row>
    <row r="29" spans="1:11" s="43" customFormat="1" ht="21.75" customHeight="1">
      <c r="A29" s="37" t="s">
        <v>104</v>
      </c>
      <c r="B29" s="38"/>
      <c r="C29" s="39"/>
      <c r="D29" s="40"/>
      <c r="E29" s="41">
        <f>SUM(E28)</f>
        <v>683444</v>
      </c>
      <c r="F29" s="42"/>
      <c r="G29" s="41">
        <f>SUM(G28)</f>
        <v>0</v>
      </c>
      <c r="H29" s="40"/>
      <c r="I29" s="22"/>
      <c r="J29" s="22"/>
      <c r="K29" s="22"/>
    </row>
    <row r="30" spans="1:11" ht="21.75" customHeight="1">
      <c r="E30" s="31"/>
      <c r="F30" s="42"/>
      <c r="G30" s="31"/>
    </row>
    <row r="31" spans="1:11" ht="21.75" customHeight="1" thickBot="1">
      <c r="A31" s="26" t="s">
        <v>100</v>
      </c>
      <c r="E31" s="44">
        <f>E23+E29</f>
        <v>49233046</v>
      </c>
      <c r="F31" s="31"/>
      <c r="G31" s="44">
        <f>G23+G29</f>
        <v>33112007</v>
      </c>
    </row>
    <row r="32" spans="1:11" ht="21.75" customHeight="1" thickTop="1">
      <c r="E32" s="31"/>
      <c r="F32" s="31"/>
      <c r="G32" s="31"/>
    </row>
    <row r="33" spans="1:10" ht="21.75" customHeight="1">
      <c r="A33" s="26" t="s">
        <v>85</v>
      </c>
      <c r="C33" s="32">
        <v>18</v>
      </c>
      <c r="E33" s="31"/>
      <c r="F33" s="31"/>
      <c r="G33" s="31"/>
    </row>
    <row r="34" spans="1:10" ht="21.75" customHeight="1" thickBot="1">
      <c r="A34" s="22" t="s">
        <v>101</v>
      </c>
      <c r="C34" s="32"/>
      <c r="D34" s="30"/>
      <c r="E34" s="45">
        <f>+E23/1132500000</f>
        <v>4.2869405739514352E-2</v>
      </c>
      <c r="F34" s="31"/>
      <c r="G34" s="45">
        <f>+G23/1132500000</f>
        <v>2.9237975275938188E-2</v>
      </c>
      <c r="J34" s="46"/>
    </row>
    <row r="35" spans="1:10" ht="21.75" customHeight="1" thickTop="1">
      <c r="A35" s="47"/>
      <c r="D35" s="30"/>
      <c r="E35" s="31"/>
      <c r="F35" s="31"/>
      <c r="G35" s="31"/>
    </row>
    <row r="36" spans="1:10" ht="21.75" customHeight="1">
      <c r="A36" s="48" t="s">
        <v>13</v>
      </c>
    </row>
  </sheetData>
  <mergeCells count="4">
    <mergeCell ref="A1:G1"/>
    <mergeCell ref="A2:G2"/>
    <mergeCell ref="A3:G3"/>
    <mergeCell ref="A4:G4"/>
  </mergeCells>
  <printOptions horizontalCentered="1"/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J23"/>
  <sheetViews>
    <sheetView showGridLines="0" view="pageBreakPreview" topLeftCell="B3" zoomScale="55" zoomScaleNormal="90" zoomScaleSheetLayoutView="55" workbookViewId="0">
      <selection activeCell="F24" sqref="F24"/>
    </sheetView>
  </sheetViews>
  <sheetFormatPr defaultColWidth="9.140625" defaultRowHeight="24" customHeight="1"/>
  <cols>
    <col min="1" max="1" width="63" style="6" customWidth="1"/>
    <col min="2" max="2" width="19.140625" style="7" customWidth="1"/>
    <col min="3" max="3" width="1.7109375" style="7" customWidth="1"/>
    <col min="4" max="4" width="19.140625" style="7" customWidth="1"/>
    <col min="5" max="5" width="1.7109375" style="7" customWidth="1"/>
    <col min="6" max="6" width="19.140625" style="7" customWidth="1"/>
    <col min="7" max="7" width="1.7109375" style="7" customWidth="1"/>
    <col min="8" max="8" width="19.140625" style="7" customWidth="1"/>
    <col min="9" max="9" width="1.7109375" style="7" customWidth="1"/>
    <col min="10" max="10" width="19.140625" style="7" customWidth="1"/>
    <col min="11" max="16384" width="9.140625" style="7"/>
  </cols>
  <sheetData>
    <row r="1" spans="1:10" s="2" customFormat="1" ht="24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2" customFormat="1" ht="24" customHeight="1">
      <c r="A2" s="106" t="s">
        <v>75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s="2" customFormat="1" ht="24" customHeight="1">
      <c r="A3" s="106" t="s">
        <v>122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0" s="2" customFormat="1" ht="24" customHeight="1">
      <c r="A4" s="107" t="s">
        <v>1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s="14" customFormat="1" ht="24" customHeight="1">
      <c r="A5" s="1"/>
      <c r="B5" s="4"/>
      <c r="C5" s="4"/>
      <c r="D5" s="5"/>
      <c r="E5" s="4"/>
      <c r="F5" s="105" t="s">
        <v>120</v>
      </c>
      <c r="G5" s="105"/>
      <c r="H5" s="105"/>
      <c r="I5" s="4"/>
      <c r="J5" s="4"/>
    </row>
    <row r="6" spans="1:10" ht="24" customHeight="1">
      <c r="B6" s="8" t="s">
        <v>103</v>
      </c>
      <c r="D6" s="8"/>
      <c r="F6" s="8" t="s">
        <v>42</v>
      </c>
      <c r="H6" s="8"/>
      <c r="J6" s="8" t="s">
        <v>46</v>
      </c>
    </row>
    <row r="7" spans="1:10" s="8" customFormat="1" ht="24" customHeight="1">
      <c r="B7" s="9" t="s">
        <v>43</v>
      </c>
      <c r="D7" s="9" t="s">
        <v>79</v>
      </c>
      <c r="F7" s="9" t="s">
        <v>44</v>
      </c>
      <c r="H7" s="9" t="s">
        <v>45</v>
      </c>
      <c r="J7" s="9" t="s">
        <v>102</v>
      </c>
    </row>
    <row r="8" spans="1:10" s="8" customFormat="1" ht="24" customHeight="1">
      <c r="B8" s="10"/>
      <c r="D8" s="10"/>
      <c r="F8" s="10"/>
      <c r="H8" s="10"/>
      <c r="J8" s="10"/>
    </row>
    <row r="9" spans="1:10" s="15" customFormat="1" ht="24" customHeight="1">
      <c r="A9" s="16" t="s">
        <v>114</v>
      </c>
      <c r="B9" s="17">
        <v>1132500000</v>
      </c>
      <c r="C9" s="17"/>
      <c r="D9" s="17">
        <v>621846700</v>
      </c>
      <c r="E9" s="17"/>
      <c r="F9" s="17">
        <v>113250000</v>
      </c>
      <c r="G9" s="17"/>
      <c r="H9" s="17">
        <v>71823828</v>
      </c>
      <c r="I9" s="17"/>
      <c r="J9" s="17">
        <f t="shared" ref="J9:J13" si="0">SUM(B9:H9)</f>
        <v>1939420528</v>
      </c>
    </row>
    <row r="10" spans="1:10" s="15" customFormat="1" ht="24" customHeight="1">
      <c r="A10" s="6" t="s">
        <v>99</v>
      </c>
      <c r="B10" s="17">
        <v>0</v>
      </c>
      <c r="C10" s="17"/>
      <c r="D10" s="17">
        <v>0</v>
      </c>
      <c r="E10" s="17"/>
      <c r="F10" s="17">
        <v>0</v>
      </c>
      <c r="G10" s="17"/>
      <c r="H10" s="17">
        <v>33112007</v>
      </c>
      <c r="I10" s="17"/>
      <c r="J10" s="17">
        <f t="shared" si="0"/>
        <v>33112007</v>
      </c>
    </row>
    <row r="11" spans="1:10" s="15" customFormat="1" ht="24" customHeight="1">
      <c r="A11" s="6" t="s">
        <v>104</v>
      </c>
      <c r="B11" s="21">
        <v>0</v>
      </c>
      <c r="C11" s="17"/>
      <c r="D11" s="21">
        <v>0</v>
      </c>
      <c r="E11" s="17"/>
      <c r="F11" s="21">
        <v>0</v>
      </c>
      <c r="G11" s="17"/>
      <c r="H11" s="21">
        <v>0</v>
      </c>
      <c r="I11" s="17"/>
      <c r="J11" s="21">
        <f t="shared" si="0"/>
        <v>0</v>
      </c>
    </row>
    <row r="12" spans="1:10" s="15" customFormat="1" ht="24" customHeight="1">
      <c r="A12" s="6" t="s">
        <v>90</v>
      </c>
      <c r="B12" s="17">
        <f>SUM(B10:B11)</f>
        <v>0</v>
      </c>
      <c r="C12" s="17"/>
      <c r="D12" s="17">
        <f>SUM(D10:D11)</f>
        <v>0</v>
      </c>
      <c r="E12" s="17"/>
      <c r="F12" s="17">
        <f>SUM(F10:F11)</f>
        <v>0</v>
      </c>
      <c r="G12" s="17"/>
      <c r="H12" s="17">
        <f>SUM(H10:H11)</f>
        <v>33112007</v>
      </c>
      <c r="I12" s="17"/>
      <c r="J12" s="17">
        <f>SUM(J10:J11)</f>
        <v>33112007</v>
      </c>
    </row>
    <row r="13" spans="1:10" s="15" customFormat="1" ht="24" customHeight="1">
      <c r="A13" s="6" t="s">
        <v>105</v>
      </c>
      <c r="B13" s="17">
        <v>0</v>
      </c>
      <c r="C13" s="17"/>
      <c r="D13" s="17">
        <v>0</v>
      </c>
      <c r="E13" s="17"/>
      <c r="F13" s="17">
        <v>0</v>
      </c>
      <c r="G13" s="17"/>
      <c r="H13" s="17">
        <v>-56625000</v>
      </c>
      <c r="I13" s="17"/>
      <c r="J13" s="17">
        <f t="shared" si="0"/>
        <v>-56625000</v>
      </c>
    </row>
    <row r="14" spans="1:10" ht="24" customHeight="1" thickBot="1">
      <c r="A14" s="16" t="s">
        <v>115</v>
      </c>
      <c r="B14" s="13">
        <f>+B9+SUM(B12:B13)</f>
        <v>1132500000</v>
      </c>
      <c r="C14" s="12"/>
      <c r="D14" s="18">
        <f>+D9+SUM(D12:D13)</f>
        <v>621846700</v>
      </c>
      <c r="E14" s="12"/>
      <c r="F14" s="18">
        <f>+F9+SUM(F12:F13)</f>
        <v>113250000</v>
      </c>
      <c r="G14" s="12"/>
      <c r="H14" s="18">
        <f>+H9+SUM(H12:H13)</f>
        <v>48310835</v>
      </c>
      <c r="I14" s="12"/>
      <c r="J14" s="18">
        <f>+J9+SUM(J12:J13)</f>
        <v>1915907535</v>
      </c>
    </row>
    <row r="15" spans="1:10" ht="24" customHeight="1" thickTop="1">
      <c r="A15" s="11"/>
      <c r="B15" s="12"/>
      <c r="C15" s="12"/>
      <c r="D15" s="12"/>
      <c r="E15" s="12"/>
      <c r="F15" s="12"/>
      <c r="G15" s="12"/>
      <c r="H15" s="12"/>
      <c r="I15" s="12"/>
      <c r="J15" s="12">
        <f>J14-BS!G51</f>
        <v>0</v>
      </c>
    </row>
    <row r="16" spans="1:10" s="15" customFormat="1" ht="24" customHeight="1">
      <c r="A16" s="16" t="s">
        <v>123</v>
      </c>
      <c r="B16" s="17">
        <v>1132500000</v>
      </c>
      <c r="C16" s="17"/>
      <c r="D16" s="17">
        <v>621846700</v>
      </c>
      <c r="E16" s="17"/>
      <c r="F16" s="17">
        <v>113250000</v>
      </c>
      <c r="G16" s="17"/>
      <c r="H16" s="17">
        <v>48310835</v>
      </c>
      <c r="I16" s="17">
        <v>0</v>
      </c>
      <c r="J16" s="17">
        <f>SUM(B16:H16)</f>
        <v>1915907535</v>
      </c>
    </row>
    <row r="17" spans="1:10" s="15" customFormat="1" ht="24" customHeight="1">
      <c r="A17" s="6" t="s">
        <v>99</v>
      </c>
      <c r="B17" s="17">
        <v>0</v>
      </c>
      <c r="C17" s="17"/>
      <c r="D17" s="17">
        <v>0</v>
      </c>
      <c r="E17" s="17"/>
      <c r="F17" s="17">
        <v>0</v>
      </c>
      <c r="G17" s="17"/>
      <c r="H17" s="17">
        <f>PL!E23</f>
        <v>48549602</v>
      </c>
      <c r="I17" s="17"/>
      <c r="J17" s="17">
        <f>SUM(B17:H17)</f>
        <v>48549602</v>
      </c>
    </row>
    <row r="18" spans="1:10" s="15" customFormat="1" ht="24" customHeight="1">
      <c r="A18" s="6" t="s">
        <v>104</v>
      </c>
      <c r="B18" s="21">
        <v>0</v>
      </c>
      <c r="C18" s="17"/>
      <c r="D18" s="21">
        <v>0</v>
      </c>
      <c r="E18" s="17"/>
      <c r="F18" s="21">
        <v>0</v>
      </c>
      <c r="G18" s="17"/>
      <c r="H18" s="21">
        <f>PL!E29</f>
        <v>683444</v>
      </c>
      <c r="I18" s="17"/>
      <c r="J18" s="21">
        <f>SUM(B18:H18)</f>
        <v>683444</v>
      </c>
    </row>
    <row r="19" spans="1:10" s="15" customFormat="1" ht="24" customHeight="1">
      <c r="A19" s="6" t="s">
        <v>90</v>
      </c>
      <c r="B19" s="17">
        <f>SUM(B17:B18)</f>
        <v>0</v>
      </c>
      <c r="C19" s="17"/>
      <c r="D19" s="17">
        <f>SUM(D17:D18)</f>
        <v>0</v>
      </c>
      <c r="E19" s="17"/>
      <c r="F19" s="17">
        <f>SUM(F17:F18)</f>
        <v>0</v>
      </c>
      <c r="G19" s="17"/>
      <c r="H19" s="17">
        <f>SUM(H17:H18)</f>
        <v>49233046</v>
      </c>
      <c r="I19" s="17"/>
      <c r="J19" s="17">
        <f>SUM(J17:J18)</f>
        <v>49233046</v>
      </c>
    </row>
    <row r="20" spans="1:10" s="15" customFormat="1" ht="24" customHeight="1">
      <c r="A20" s="6" t="s">
        <v>105</v>
      </c>
      <c r="B20" s="17">
        <v>0</v>
      </c>
      <c r="C20" s="17"/>
      <c r="D20" s="17">
        <v>0</v>
      </c>
      <c r="E20" s="17"/>
      <c r="F20" s="17">
        <v>0</v>
      </c>
      <c r="G20" s="17"/>
      <c r="H20" s="17">
        <v>-79275000</v>
      </c>
      <c r="I20" s="17"/>
      <c r="J20" s="17">
        <f>SUM(B20:I20)</f>
        <v>-79275000</v>
      </c>
    </row>
    <row r="21" spans="1:10" ht="24" customHeight="1" thickBot="1">
      <c r="A21" s="11" t="s">
        <v>124</v>
      </c>
      <c r="B21" s="18">
        <f>B16+B19+B20</f>
        <v>1132500000</v>
      </c>
      <c r="C21" s="17"/>
      <c r="D21" s="18">
        <f>D16+D19+D20</f>
        <v>621846700</v>
      </c>
      <c r="E21" s="17"/>
      <c r="F21" s="18">
        <f>F16+F19+F20</f>
        <v>113250000</v>
      </c>
      <c r="G21" s="17"/>
      <c r="H21" s="18">
        <f>H16+H19+H20</f>
        <v>18268881</v>
      </c>
      <c r="I21" s="17"/>
      <c r="J21" s="18">
        <f>J16+J19+J20</f>
        <v>1885865581</v>
      </c>
    </row>
    <row r="22" spans="1:10" ht="24" customHeight="1" thickTop="1">
      <c r="A22" s="11"/>
      <c r="B22" s="12"/>
      <c r="C22" s="3"/>
      <c r="D22" s="12"/>
      <c r="E22" s="3"/>
      <c r="F22" s="12"/>
      <c r="G22" s="3"/>
      <c r="H22" s="12"/>
      <c r="I22" s="3"/>
      <c r="J22" s="3">
        <f>J21-BS!E51</f>
        <v>0</v>
      </c>
    </row>
    <row r="23" spans="1:10" ht="24" customHeight="1">
      <c r="A23" s="2" t="s">
        <v>13</v>
      </c>
    </row>
  </sheetData>
  <mergeCells count="5">
    <mergeCell ref="F5:H5"/>
    <mergeCell ref="A1:J1"/>
    <mergeCell ref="A2:J2"/>
    <mergeCell ref="A3:J3"/>
    <mergeCell ref="A4:J4"/>
  </mergeCells>
  <printOptions horizontalCentered="1"/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G57"/>
  <sheetViews>
    <sheetView showGridLines="0" tabSelected="1" view="pageBreakPreview" topLeftCell="A37" zoomScale="85" zoomScaleNormal="100" zoomScaleSheetLayoutView="85" workbookViewId="0">
      <selection activeCell="A45" sqref="A45"/>
    </sheetView>
  </sheetViews>
  <sheetFormatPr defaultColWidth="9.140625" defaultRowHeight="21.75" customHeight="1"/>
  <cols>
    <col min="1" max="1" width="49.42578125" style="22" customWidth="1"/>
    <col min="2" max="3" width="2.7109375" style="22" customWidth="1"/>
    <col min="4" max="4" width="9.85546875" style="49" customWidth="1"/>
    <col min="5" max="5" width="16.7109375" style="88" customWidth="1"/>
    <col min="6" max="6" width="1.7109375" style="49" customWidth="1"/>
    <col min="7" max="7" width="16.7109375" style="89" customWidth="1"/>
    <col min="8" max="8" width="1.7109375" style="22" customWidth="1"/>
    <col min="9" max="16384" width="9.140625" style="22"/>
  </cols>
  <sheetData>
    <row r="1" spans="1:7" ht="21.75" customHeight="1">
      <c r="A1" s="50" t="s">
        <v>0</v>
      </c>
      <c r="B1" s="51"/>
      <c r="C1" s="51"/>
      <c r="D1" s="52"/>
      <c r="E1" s="53"/>
      <c r="F1" s="54"/>
      <c r="G1" s="54"/>
    </row>
    <row r="2" spans="1:7" ht="21.75" customHeight="1">
      <c r="A2" s="50" t="s">
        <v>70</v>
      </c>
      <c r="B2" s="51"/>
      <c r="C2" s="51"/>
      <c r="D2" s="52"/>
      <c r="E2" s="53"/>
      <c r="F2" s="54"/>
      <c r="G2" s="54"/>
    </row>
    <row r="3" spans="1:7" ht="21.75" customHeight="1">
      <c r="A3" s="50" t="s">
        <v>122</v>
      </c>
      <c r="B3" s="51"/>
      <c r="C3" s="51"/>
      <c r="D3" s="52"/>
      <c r="E3" s="53"/>
      <c r="F3" s="54"/>
      <c r="G3" s="54"/>
    </row>
    <row r="4" spans="1:7" ht="21.75" customHeight="1">
      <c r="B4" s="51"/>
      <c r="C4" s="51"/>
      <c r="D4" s="55"/>
      <c r="E4" s="56"/>
      <c r="F4" s="57"/>
      <c r="G4" s="58" t="s">
        <v>1</v>
      </c>
    </row>
    <row r="5" spans="1:7" s="59" customFormat="1" ht="21.75" customHeight="1">
      <c r="D5" s="60"/>
      <c r="E5" s="61">
        <v>2019</v>
      </c>
      <c r="F5" s="60"/>
      <c r="G5" s="61">
        <v>2018</v>
      </c>
    </row>
    <row r="6" spans="1:7" ht="21.75" customHeight="1">
      <c r="A6" s="26" t="s">
        <v>27</v>
      </c>
      <c r="D6" s="62"/>
      <c r="E6" s="63"/>
      <c r="F6" s="22"/>
      <c r="G6" s="63"/>
    </row>
    <row r="7" spans="1:7" ht="21.75" customHeight="1">
      <c r="A7" s="22" t="s">
        <v>139</v>
      </c>
      <c r="D7" s="62"/>
      <c r="E7" s="19">
        <v>60890231</v>
      </c>
      <c r="F7" s="19"/>
      <c r="G7" s="19">
        <f>SUM(PL!G21)</f>
        <v>41454093</v>
      </c>
    </row>
    <row r="8" spans="1:7" ht="21.75" customHeight="1">
      <c r="A8" s="22" t="s">
        <v>106</v>
      </c>
      <c r="D8" s="62"/>
      <c r="E8" s="19"/>
      <c r="F8" s="19"/>
      <c r="G8" s="19"/>
    </row>
    <row r="9" spans="1:7" ht="21.75" customHeight="1">
      <c r="A9" s="22" t="s">
        <v>80</v>
      </c>
      <c r="D9" s="62"/>
      <c r="E9" s="19"/>
      <c r="F9" s="19"/>
      <c r="G9" s="19"/>
    </row>
    <row r="10" spans="1:7" ht="21.75" customHeight="1">
      <c r="A10" s="22" t="s">
        <v>28</v>
      </c>
      <c r="D10" s="62"/>
      <c r="E10" s="19">
        <v>36498381</v>
      </c>
      <c r="F10" s="19"/>
      <c r="G10" s="19">
        <v>32154850</v>
      </c>
    </row>
    <row r="11" spans="1:7" ht="21.75" customHeight="1">
      <c r="A11" s="22" t="s">
        <v>92</v>
      </c>
      <c r="D11" s="62"/>
      <c r="E11" s="19">
        <v>0</v>
      </c>
      <c r="F11" s="19"/>
      <c r="G11" s="19">
        <v>-448597</v>
      </c>
    </row>
    <row r="12" spans="1:7" ht="21.75" customHeight="1">
      <c r="A12" s="63" t="s">
        <v>135</v>
      </c>
      <c r="D12" s="62"/>
      <c r="E12" s="19">
        <v>-8625304</v>
      </c>
      <c r="F12" s="19"/>
      <c r="G12" s="19">
        <v>8625304</v>
      </c>
    </row>
    <row r="13" spans="1:7" ht="21.75" customHeight="1">
      <c r="A13" s="64" t="s">
        <v>118</v>
      </c>
      <c r="D13" s="62"/>
      <c r="E13" s="19">
        <v>360498</v>
      </c>
      <c r="F13" s="19"/>
      <c r="G13" s="19">
        <v>1058692</v>
      </c>
    </row>
    <row r="14" spans="1:7" ht="21.75" customHeight="1">
      <c r="A14" s="63" t="s">
        <v>93</v>
      </c>
      <c r="D14" s="62"/>
      <c r="E14" s="19">
        <v>3405455</v>
      </c>
      <c r="F14" s="19"/>
      <c r="G14" s="19">
        <v>1052497</v>
      </c>
    </row>
    <row r="15" spans="1:7" ht="21.75" customHeight="1">
      <c r="A15" s="63" t="s">
        <v>29</v>
      </c>
      <c r="D15" s="62"/>
      <c r="E15" s="19">
        <v>-1005343</v>
      </c>
      <c r="F15" s="19"/>
      <c r="G15" s="19">
        <v>-1083846</v>
      </c>
    </row>
    <row r="16" spans="1:7" ht="21.75" customHeight="1">
      <c r="A16" s="63" t="s">
        <v>30</v>
      </c>
      <c r="D16" s="62"/>
      <c r="E16" s="65">
        <v>424688</v>
      </c>
      <c r="F16" s="19"/>
      <c r="G16" s="65">
        <v>176024</v>
      </c>
    </row>
    <row r="17" spans="1:7" ht="21.75" customHeight="1">
      <c r="A17" s="22" t="s">
        <v>109</v>
      </c>
      <c r="D17" s="62"/>
      <c r="E17" s="66"/>
      <c r="F17" s="19"/>
      <c r="G17" s="66"/>
    </row>
    <row r="18" spans="1:7" ht="21.75" customHeight="1">
      <c r="A18" s="22" t="s">
        <v>31</v>
      </c>
      <c r="D18" s="62"/>
      <c r="E18" s="19">
        <f>SUM(E7:E16)</f>
        <v>91948606</v>
      </c>
      <c r="F18" s="19"/>
      <c r="G18" s="19">
        <f>SUM(G7:G16)</f>
        <v>82989017</v>
      </c>
    </row>
    <row r="19" spans="1:7" ht="21.75" customHeight="1">
      <c r="A19" s="22" t="s">
        <v>32</v>
      </c>
      <c r="D19" s="62"/>
      <c r="E19" s="19"/>
      <c r="F19" s="19"/>
      <c r="G19" s="19"/>
    </row>
    <row r="20" spans="1:7" ht="21.75" customHeight="1">
      <c r="A20" s="22" t="s">
        <v>82</v>
      </c>
      <c r="D20" s="62"/>
      <c r="E20" s="19">
        <v>55174320</v>
      </c>
      <c r="F20" s="67"/>
      <c r="G20" s="19">
        <v>62167661</v>
      </c>
    </row>
    <row r="21" spans="1:7" ht="21.75" customHeight="1">
      <c r="A21" s="22" t="s">
        <v>33</v>
      </c>
      <c r="D21" s="62"/>
      <c r="E21" s="19">
        <v>-270449153</v>
      </c>
      <c r="F21" s="67"/>
      <c r="G21" s="19">
        <v>-101476578</v>
      </c>
    </row>
    <row r="22" spans="1:7" ht="21.75" customHeight="1">
      <c r="A22" s="22" t="s">
        <v>34</v>
      </c>
      <c r="D22" s="62"/>
      <c r="E22" s="19">
        <v>-24581901</v>
      </c>
      <c r="F22" s="67"/>
      <c r="G22" s="19">
        <v>-9658515</v>
      </c>
    </row>
    <row r="23" spans="1:7" ht="21.75" customHeight="1">
      <c r="A23" s="22" t="s">
        <v>35</v>
      </c>
      <c r="D23" s="62"/>
      <c r="E23" s="19"/>
      <c r="F23" s="67"/>
      <c r="G23" s="19"/>
    </row>
    <row r="24" spans="1:7" ht="21.75" customHeight="1">
      <c r="A24" s="22" t="s">
        <v>66</v>
      </c>
      <c r="D24" s="62"/>
      <c r="E24" s="19">
        <v>17873187</v>
      </c>
      <c r="F24" s="67"/>
      <c r="G24" s="19">
        <v>-22290377</v>
      </c>
    </row>
    <row r="25" spans="1:7" ht="21.75" customHeight="1">
      <c r="A25" s="22" t="s">
        <v>107</v>
      </c>
      <c r="D25" s="62"/>
      <c r="E25" s="19">
        <v>1383310</v>
      </c>
      <c r="F25" s="67"/>
      <c r="G25" s="19">
        <v>-714144</v>
      </c>
    </row>
    <row r="26" spans="1:7" ht="21.75" customHeight="1">
      <c r="A26" s="22" t="s">
        <v>36</v>
      </c>
      <c r="D26" s="62"/>
      <c r="E26" s="66">
        <v>4271217</v>
      </c>
      <c r="F26" s="68"/>
      <c r="G26" s="66">
        <v>-100443</v>
      </c>
    </row>
    <row r="27" spans="1:7" ht="21.75" customHeight="1">
      <c r="A27" s="22" t="s">
        <v>91</v>
      </c>
      <c r="D27" s="62"/>
      <c r="E27" s="69">
        <v>-500000</v>
      </c>
      <c r="F27" s="67"/>
      <c r="G27" s="69">
        <v>-510900</v>
      </c>
    </row>
    <row r="28" spans="1:7" ht="21.75" customHeight="1">
      <c r="A28" s="22" t="s">
        <v>132</v>
      </c>
      <c r="D28" s="62"/>
      <c r="E28" s="70">
        <f>SUM(E18:E27)</f>
        <v>-124880414</v>
      </c>
      <c r="F28" s="19"/>
      <c r="G28" s="70">
        <f>SUM(G18:G27)</f>
        <v>10405721</v>
      </c>
    </row>
    <row r="29" spans="1:7" ht="21.75" customHeight="1">
      <c r="A29" s="71" t="s">
        <v>113</v>
      </c>
      <c r="D29" s="62"/>
      <c r="E29" s="66">
        <v>1005343</v>
      </c>
      <c r="F29" s="66"/>
      <c r="G29" s="66">
        <v>1083846</v>
      </c>
    </row>
    <row r="30" spans="1:7" ht="21.75" customHeight="1">
      <c r="A30" s="64" t="s">
        <v>86</v>
      </c>
      <c r="D30" s="62"/>
      <c r="E30" s="69">
        <v>-11829174</v>
      </c>
      <c r="F30" s="19"/>
      <c r="G30" s="69">
        <v>-17027566</v>
      </c>
    </row>
    <row r="31" spans="1:7" ht="21.75" customHeight="1">
      <c r="A31" s="26" t="s">
        <v>133</v>
      </c>
      <c r="D31" s="62"/>
      <c r="E31" s="69">
        <f>SUM(E28:E30)</f>
        <v>-135704245</v>
      </c>
      <c r="F31" s="19"/>
      <c r="G31" s="69">
        <f>SUM(G28:G30)</f>
        <v>-5537999</v>
      </c>
    </row>
    <row r="32" spans="1:7" ht="21.75" customHeight="1">
      <c r="D32" s="62"/>
      <c r="E32" s="72"/>
      <c r="F32" s="73"/>
      <c r="G32" s="72"/>
    </row>
    <row r="33" spans="1:7" ht="21.75" customHeight="1">
      <c r="A33" s="22" t="s">
        <v>13</v>
      </c>
      <c r="B33" s="74"/>
      <c r="D33" s="32"/>
      <c r="E33" s="75"/>
      <c r="F33" s="76"/>
      <c r="G33" s="77"/>
    </row>
    <row r="34" spans="1:7" ht="21.75" customHeight="1">
      <c r="A34" s="50" t="s">
        <v>0</v>
      </c>
      <c r="B34" s="51"/>
      <c r="C34" s="51"/>
      <c r="D34" s="52"/>
      <c r="E34" s="53"/>
      <c r="F34" s="54"/>
      <c r="G34" s="54"/>
    </row>
    <row r="35" spans="1:7" ht="21.75" customHeight="1">
      <c r="A35" s="50" t="s">
        <v>71</v>
      </c>
      <c r="B35" s="51"/>
      <c r="C35" s="51"/>
      <c r="D35" s="52"/>
      <c r="E35" s="53"/>
      <c r="F35" s="54"/>
      <c r="G35" s="54"/>
    </row>
    <row r="36" spans="1:7" ht="21.75" customHeight="1">
      <c r="A36" s="50" t="s">
        <v>125</v>
      </c>
      <c r="B36" s="51"/>
      <c r="C36" s="51"/>
      <c r="D36" s="52"/>
      <c r="E36" s="53"/>
      <c r="F36" s="54"/>
      <c r="G36" s="54"/>
    </row>
    <row r="37" spans="1:7" ht="21.75" customHeight="1">
      <c r="B37" s="51"/>
      <c r="C37" s="51"/>
      <c r="D37" s="55"/>
      <c r="E37" s="56"/>
      <c r="F37" s="57"/>
      <c r="G37" s="58" t="s">
        <v>1</v>
      </c>
    </row>
    <row r="38" spans="1:7" ht="21.75" customHeight="1">
      <c r="B38" s="51"/>
      <c r="C38" s="51"/>
      <c r="D38" s="55"/>
      <c r="E38" s="61">
        <v>2019</v>
      </c>
      <c r="F38" s="60"/>
      <c r="G38" s="61">
        <v>2018</v>
      </c>
    </row>
    <row r="39" spans="1:7" ht="21.75" customHeight="1">
      <c r="A39" s="26" t="s">
        <v>37</v>
      </c>
      <c r="D39" s="62"/>
      <c r="E39" s="63"/>
      <c r="F39" s="73"/>
      <c r="G39" s="63"/>
    </row>
    <row r="40" spans="1:7" ht="21.75" customHeight="1">
      <c r="A40" s="22" t="s">
        <v>67</v>
      </c>
      <c r="D40" s="62"/>
      <c r="E40" s="66">
        <v>-1679842</v>
      </c>
      <c r="F40" s="19"/>
      <c r="G40" s="66">
        <v>-6043315</v>
      </c>
    </row>
    <row r="41" spans="1:7" ht="21.75" customHeight="1">
      <c r="A41" s="22" t="s">
        <v>87</v>
      </c>
      <c r="D41" s="62"/>
      <c r="E41" s="69">
        <v>0</v>
      </c>
      <c r="F41" s="19"/>
      <c r="G41" s="69">
        <v>448598</v>
      </c>
    </row>
    <row r="42" spans="1:7" ht="21.75" customHeight="1">
      <c r="A42" s="26" t="s">
        <v>140</v>
      </c>
      <c r="D42" s="62"/>
      <c r="E42" s="69">
        <f>SUM(E40:E41)</f>
        <v>-1679842</v>
      </c>
      <c r="F42" s="19"/>
      <c r="G42" s="69">
        <f>SUM(G40:G41)</f>
        <v>-5594717</v>
      </c>
    </row>
    <row r="43" spans="1:7" ht="21.75" customHeight="1">
      <c r="A43" s="26" t="s">
        <v>38</v>
      </c>
      <c r="D43" s="62"/>
      <c r="E43" s="19"/>
      <c r="F43" s="19"/>
      <c r="G43" s="19"/>
    </row>
    <row r="44" spans="1:7" ht="21.75" customHeight="1">
      <c r="A44" s="22" t="s">
        <v>81</v>
      </c>
      <c r="B44" s="63"/>
      <c r="C44" s="63"/>
      <c r="D44" s="78"/>
      <c r="E44" s="19">
        <v>-424688</v>
      </c>
      <c r="F44" s="19"/>
      <c r="G44" s="19">
        <v>-176024</v>
      </c>
    </row>
    <row r="45" spans="1:7" ht="21.75" customHeight="1">
      <c r="A45" s="22" t="s">
        <v>65</v>
      </c>
      <c r="D45" s="62"/>
      <c r="E45" s="79">
        <v>-79275000</v>
      </c>
      <c r="F45" s="19"/>
      <c r="G45" s="79">
        <v>-56625000</v>
      </c>
    </row>
    <row r="46" spans="1:7" ht="21.75" customHeight="1">
      <c r="A46" s="26" t="s">
        <v>108</v>
      </c>
      <c r="D46" s="62"/>
      <c r="E46" s="80">
        <f>SUM(E44:E45)</f>
        <v>-79699688</v>
      </c>
      <c r="F46" s="19"/>
      <c r="G46" s="80">
        <f>SUM(G44:G45)</f>
        <v>-56801024</v>
      </c>
    </row>
    <row r="47" spans="1:7" ht="21.75" customHeight="1">
      <c r="A47" s="26" t="s">
        <v>119</v>
      </c>
      <c r="D47" s="62"/>
      <c r="E47" s="80">
        <v>-360498</v>
      </c>
      <c r="F47" s="19"/>
      <c r="G47" s="80">
        <v>-1058692</v>
      </c>
    </row>
    <row r="48" spans="1:7" ht="21.75" customHeight="1">
      <c r="A48" s="26" t="s">
        <v>134</v>
      </c>
      <c r="D48" s="62"/>
      <c r="E48" s="19">
        <f>SUM(E46,E42,E31,E47)</f>
        <v>-217444273</v>
      </c>
      <c r="F48" s="19"/>
      <c r="G48" s="19">
        <f>SUM(G46,G42,G31,G47)</f>
        <v>-68992432</v>
      </c>
    </row>
    <row r="49" spans="1:7" ht="21.75" customHeight="1">
      <c r="A49" s="22" t="s">
        <v>39</v>
      </c>
      <c r="D49" s="62"/>
      <c r="E49" s="69">
        <f>BS!G8</f>
        <v>277937310</v>
      </c>
      <c r="F49" s="19"/>
      <c r="G49" s="69">
        <v>346929742</v>
      </c>
    </row>
    <row r="50" spans="1:7" ht="21.75" customHeight="1" thickBot="1">
      <c r="A50" s="26" t="s">
        <v>40</v>
      </c>
      <c r="D50" s="62"/>
      <c r="E50" s="20">
        <f>SUM(E48:E49)</f>
        <v>60493037</v>
      </c>
      <c r="F50" s="19"/>
      <c r="G50" s="20">
        <f>SUM(G48:G49)</f>
        <v>277937310</v>
      </c>
    </row>
    <row r="51" spans="1:7" ht="21.75" customHeight="1" thickTop="1">
      <c r="D51" s="81"/>
      <c r="E51" s="82">
        <f>E50-BS!E8</f>
        <v>0</v>
      </c>
      <c r="F51" s="19"/>
      <c r="G51" s="83">
        <f>G50-BS!G8</f>
        <v>0</v>
      </c>
    </row>
    <row r="52" spans="1:7" ht="21.75" customHeight="1">
      <c r="A52" s="26" t="s">
        <v>41</v>
      </c>
      <c r="D52" s="81"/>
      <c r="E52" s="82"/>
      <c r="F52" s="19"/>
      <c r="G52" s="82"/>
    </row>
    <row r="53" spans="1:7" ht="21.75" customHeight="1">
      <c r="A53" s="22" t="s">
        <v>77</v>
      </c>
      <c r="D53" s="62"/>
      <c r="E53" s="84"/>
      <c r="F53" s="84"/>
      <c r="G53" s="84"/>
    </row>
    <row r="54" spans="1:7" ht="21.75" customHeight="1">
      <c r="A54" s="22" t="s">
        <v>88</v>
      </c>
      <c r="D54" s="62"/>
      <c r="E54" s="85">
        <v>5457042</v>
      </c>
      <c r="F54" s="84"/>
      <c r="G54" s="85">
        <v>3995561</v>
      </c>
    </row>
    <row r="55" spans="1:7" ht="21.75" customHeight="1">
      <c r="A55" s="22" t="s">
        <v>136</v>
      </c>
      <c r="D55" s="62"/>
      <c r="E55" s="85">
        <v>683444</v>
      </c>
      <c r="F55" s="84"/>
      <c r="G55" s="82">
        <v>0</v>
      </c>
    </row>
    <row r="56" spans="1:7" ht="21.75" customHeight="1">
      <c r="D56" s="62"/>
      <c r="E56" s="86"/>
      <c r="F56" s="86"/>
      <c r="G56" s="86"/>
    </row>
    <row r="57" spans="1:7" ht="21.75" customHeight="1">
      <c r="A57" s="22" t="s">
        <v>13</v>
      </c>
      <c r="D57" s="62"/>
      <c r="E57" s="85"/>
      <c r="F57" s="87"/>
      <c r="G57" s="48"/>
    </row>
  </sheetData>
  <printOptions horizontalCentered="1"/>
  <pageMargins left="0.7" right="0.7" top="0.75" bottom="0.75" header="0.3" footer="0.3"/>
  <pageSetup paperSize="9" scale="89" fitToHeight="0" orientation="portrait" r:id="rId1"/>
  <rowBreaks count="1" manualBreakCount="1">
    <brk id="3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30915</vt:lpwstr>
  </property>
  <property fmtid="{D5CDD505-2E9C-101B-9397-08002B2CF9AE}" pid="4" name="OptimizationTime">
    <vt:lpwstr>20200224_1300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2020-02-21T07:32:49Z</cp:lastPrinted>
  <dcterms:created xsi:type="dcterms:W3CDTF">2011-11-16T06:55:09Z</dcterms:created>
  <dcterms:modified xsi:type="dcterms:W3CDTF">2020-02-21T07:32:52Z</dcterms:modified>
</cp:coreProperties>
</file>