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2\"/>
    </mc:Choice>
  </mc:AlternateContent>
  <xr:revisionPtr revIDLastSave="0" documentId="13_ncr:1_{B1CBB881-7F2C-42EB-B902-E982AD0FA408}" xr6:coauthVersionLast="45" xr6:coauthVersionMax="45" xr10:uidLastSave="{00000000-0000-0000-0000-000000000000}"/>
  <bookViews>
    <workbookView xWindow="-120" yWindow="-120" windowWidth="29040" windowHeight="15840" tabRatio="465" activeTab="3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BS!$A$1:$K$73</definedName>
    <definedName name="_xlnm.Print_Area" localSheetId="2">'CE1'!$A$1:$U$31</definedName>
    <definedName name="_xlnm.Print_Area" localSheetId="3">'CE2'!$A$1:$L$24</definedName>
    <definedName name="_xlnm.Print_Area" localSheetId="1">'PL&amp;CF'!$A$1:$K$152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7" l="1"/>
  <c r="G29" i="7" s="1"/>
  <c r="G18" i="7"/>
  <c r="G20" i="7" s="1"/>
  <c r="M27" i="7" l="1"/>
  <c r="Q27" i="7" s="1"/>
  <c r="U27" i="7" s="1"/>
  <c r="I25" i="7" l="1"/>
  <c r="I29" i="7" s="1"/>
  <c r="I18" i="7"/>
  <c r="I20" i="7" s="1"/>
  <c r="K143" i="6" l="1"/>
  <c r="I143" i="6"/>
  <c r="G143" i="6"/>
  <c r="E143" i="6"/>
  <c r="S24" i="7" l="1"/>
  <c r="O24" i="7" s="1"/>
  <c r="Q28" i="7" l="1"/>
  <c r="U28" i="7" s="1"/>
  <c r="S23" i="7" l="1"/>
  <c r="S16" i="7"/>
  <c r="O25" i="7"/>
  <c r="O29" i="7" s="1"/>
  <c r="K25" i="7"/>
  <c r="K29" i="7" s="1"/>
  <c r="E25" i="7"/>
  <c r="E29" i="7" s="1"/>
  <c r="C25" i="7"/>
  <c r="C29" i="7" s="1"/>
  <c r="E53" i="1" s="1"/>
  <c r="Q22" i="7"/>
  <c r="U22" i="7" s="1"/>
  <c r="Q15" i="7"/>
  <c r="U15" i="7" s="1"/>
  <c r="K21" i="8"/>
  <c r="G20" i="8"/>
  <c r="G22" i="8" s="1"/>
  <c r="E20" i="8"/>
  <c r="E22" i="8" s="1"/>
  <c r="I54" i="1" s="1"/>
  <c r="C20" i="8"/>
  <c r="C22" i="8" s="1"/>
  <c r="I53" i="1" s="1"/>
  <c r="K19" i="8"/>
  <c r="K17" i="8"/>
  <c r="S25" i="7" l="1"/>
  <c r="S29" i="7" s="1"/>
  <c r="Q19" i="7"/>
  <c r="E136" i="6" l="1"/>
  <c r="K136" i="6"/>
  <c r="I136" i="6"/>
  <c r="G136" i="6"/>
  <c r="E15" i="6" l="1"/>
  <c r="E19" i="6"/>
  <c r="E25" i="6" s="1"/>
  <c r="E15" i="8"/>
  <c r="C13" i="8"/>
  <c r="C15" i="8" s="1"/>
  <c r="K14" i="8"/>
  <c r="K12" i="8"/>
  <c r="I15" i="6"/>
  <c r="I19" i="6"/>
  <c r="I25" i="6" s="1"/>
  <c r="K10" i="8"/>
  <c r="G13" i="8"/>
  <c r="G15" i="8" s="1"/>
  <c r="E67" i="6"/>
  <c r="M24" i="7" s="1"/>
  <c r="Q24" i="7" s="1"/>
  <c r="U24" i="7" s="1"/>
  <c r="S18" i="7"/>
  <c r="U19" i="7"/>
  <c r="E18" i="7"/>
  <c r="E20" i="7" s="1"/>
  <c r="E60" i="6"/>
  <c r="E62" i="7"/>
  <c r="E63" i="7" s="1"/>
  <c r="E57" i="8"/>
  <c r="E60" i="8" s="1"/>
  <c r="E42" i="1"/>
  <c r="E46" i="1"/>
  <c r="E25" i="1"/>
  <c r="E14" i="1"/>
  <c r="C18" i="7"/>
  <c r="C20" i="7" s="1"/>
  <c r="K63" i="1"/>
  <c r="K65" i="1" s="1"/>
  <c r="K67" i="6"/>
  <c r="I67" i="6"/>
  <c r="G67" i="6"/>
  <c r="M17" i="7" s="1"/>
  <c r="K60" i="6"/>
  <c r="I60" i="6"/>
  <c r="G60" i="6"/>
  <c r="K19" i="6"/>
  <c r="K25" i="6" s="1"/>
  <c r="G19" i="6"/>
  <c r="G25" i="6" s="1"/>
  <c r="G15" i="6"/>
  <c r="K15" i="6"/>
  <c r="K18" i="7"/>
  <c r="K20" i="7" s="1"/>
  <c r="I42" i="1"/>
  <c r="G63" i="1"/>
  <c r="G65" i="1" s="1"/>
  <c r="G46" i="1"/>
  <c r="G42" i="1"/>
  <c r="K46" i="1"/>
  <c r="K42" i="1"/>
  <c r="G25" i="1"/>
  <c r="G14" i="1"/>
  <c r="K25" i="1"/>
  <c r="K14" i="1"/>
  <c r="I46" i="1"/>
  <c r="I25" i="1"/>
  <c r="I14" i="1"/>
  <c r="O18" i="7"/>
  <c r="G47" i="1" l="1"/>
  <c r="K47" i="1"/>
  <c r="K66" i="1" s="1"/>
  <c r="I47" i="1"/>
  <c r="E47" i="1"/>
  <c r="G66" i="1"/>
  <c r="K26" i="1"/>
  <c r="G26" i="1"/>
  <c r="Q17" i="7"/>
  <c r="I26" i="1"/>
  <c r="K27" i="6"/>
  <c r="K29" i="6" s="1"/>
  <c r="K31" i="6" s="1"/>
  <c r="K85" i="6" s="1"/>
  <c r="K103" i="6" s="1"/>
  <c r="K111" i="6" s="1"/>
  <c r="K115" i="6" s="1"/>
  <c r="K145" i="6" s="1"/>
  <c r="K148" i="6" s="1"/>
  <c r="K149" i="6" s="1"/>
  <c r="E26" i="1"/>
  <c r="S20" i="7"/>
  <c r="O20" i="7"/>
  <c r="G68" i="6"/>
  <c r="G27" i="6"/>
  <c r="G29" i="6" s="1"/>
  <c r="G31" i="6" s="1"/>
  <c r="G85" i="6" s="1"/>
  <c r="G103" i="6" s="1"/>
  <c r="G111" i="6" s="1"/>
  <c r="K68" i="6"/>
  <c r="I68" i="6"/>
  <c r="I27" i="6"/>
  <c r="I29" i="6" s="1"/>
  <c r="I31" i="6" s="1"/>
  <c r="I33" i="6" s="1"/>
  <c r="E68" i="6"/>
  <c r="U17" i="7"/>
  <c r="E27" i="6"/>
  <c r="E29" i="6" s="1"/>
  <c r="E31" i="6" s="1"/>
  <c r="E33" i="6" s="1"/>
  <c r="K67" i="1" l="1"/>
  <c r="G67" i="1"/>
  <c r="G115" i="6"/>
  <c r="G145" i="6" s="1"/>
  <c r="G148" i="6" s="1"/>
  <c r="G149" i="6" s="1"/>
  <c r="G33" i="6"/>
  <c r="G36" i="6" s="1"/>
  <c r="M16" i="7" s="1"/>
  <c r="K33" i="6"/>
  <c r="K36" i="6" s="1"/>
  <c r="I85" i="6"/>
  <c r="I103" i="6" s="1"/>
  <c r="I111" i="6" s="1"/>
  <c r="E85" i="6"/>
  <c r="E103" i="6" s="1"/>
  <c r="E36" i="6"/>
  <c r="M23" i="7" s="1"/>
  <c r="E52" i="6"/>
  <c r="E70" i="6" s="1"/>
  <c r="I36" i="6"/>
  <c r="I52" i="6"/>
  <c r="I18" i="8" s="1"/>
  <c r="E73" i="6" l="1"/>
  <c r="E75" i="6" s="1"/>
  <c r="K18" i="8"/>
  <c r="K20" i="8" s="1"/>
  <c r="K22" i="8" s="1"/>
  <c r="I20" i="8"/>
  <c r="I22" i="8" s="1"/>
  <c r="I63" i="1" s="1"/>
  <c r="I65" i="1" s="1"/>
  <c r="I66" i="1" s="1"/>
  <c r="I67" i="1" s="1"/>
  <c r="M25" i="7"/>
  <c r="M29" i="7" s="1"/>
  <c r="E63" i="1" s="1"/>
  <c r="E65" i="1" s="1"/>
  <c r="E66" i="1" s="1"/>
  <c r="E67" i="1" s="1"/>
  <c r="Q23" i="7"/>
  <c r="E111" i="6"/>
  <c r="E115" i="6" s="1"/>
  <c r="E145" i="6" s="1"/>
  <c r="E148" i="6" s="1"/>
  <c r="E149" i="6" s="1"/>
  <c r="G52" i="6"/>
  <c r="G70" i="6" s="1"/>
  <c r="G73" i="6" s="1"/>
  <c r="G75" i="6" s="1"/>
  <c r="K52" i="6"/>
  <c r="I115" i="6"/>
  <c r="I145" i="6" s="1"/>
  <c r="I148" i="6" s="1"/>
  <c r="I149" i="6" s="1"/>
  <c r="K42" i="6"/>
  <c r="G38" i="6"/>
  <c r="G42" i="6"/>
  <c r="Q16" i="7"/>
  <c r="E38" i="6"/>
  <c r="E42" i="6"/>
  <c r="I70" i="6"/>
  <c r="I73" i="6" s="1"/>
  <c r="I75" i="6" s="1"/>
  <c r="I42" i="6"/>
  <c r="K23" i="8" l="1"/>
  <c r="U23" i="7"/>
  <c r="U25" i="7" s="1"/>
  <c r="U29" i="7" s="1"/>
  <c r="U30" i="7" s="1"/>
  <c r="Q25" i="7"/>
  <c r="Q29" i="7" s="1"/>
  <c r="K70" i="6"/>
  <c r="K73" i="6" s="1"/>
  <c r="K75" i="6" s="1"/>
  <c r="I11" i="8"/>
  <c r="K11" i="8" s="1"/>
  <c r="K13" i="8" s="1"/>
  <c r="K15" i="8" s="1"/>
  <c r="K16" i="8" s="1"/>
  <c r="M18" i="7"/>
  <c r="I13" i="8" l="1"/>
  <c r="I15" i="8" s="1"/>
  <c r="M20" i="7"/>
  <c r="Q18" i="7"/>
  <c r="Q20" i="7" s="1"/>
  <c r="U16" i="7"/>
  <c r="U18" i="7" s="1"/>
  <c r="U20" i="7" l="1"/>
  <c r="U21" i="7" s="1"/>
</calcChain>
</file>

<file path=xl/sharedStrings.xml><?xml version="1.0" encoding="utf-8"?>
<sst xmlns="http://schemas.openxmlformats.org/spreadsheetml/2006/main" count="299" uniqueCount="213">
  <si>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</si>
  <si>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</si>
  <si>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</si>
  <si>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</si>
  <si>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</si>
  <si>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</si>
  <si>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</si>
  <si>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</si>
  <si>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</si>
  <si>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</si>
  <si>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</si>
  <si>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</si>
  <si>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</si>
  <si>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</si>
  <si>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</si>
  <si>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</si>
  <si>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</si>
  <si>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</si>
  <si>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</si>
  <si>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</si>
  <si>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</si>
  <si>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</si>
  <si>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</si>
  <si>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</si>
  <si>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</si>
  <si>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</si>
  <si>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</si>
  <si>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</si>
  <si>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</si>
  <si>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</si>
  <si>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</si>
  <si>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</si>
  <si>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</si>
  <si>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</si>
  <si>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</si>
  <si>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</si>
  <si>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</si>
  <si>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</si>
  <si>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</si>
  <si>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</si>
  <si>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</si>
  <si>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</si>
  <si>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</si>
  <si>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</si>
  <si>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</si>
  <si>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</si>
  <si>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</si>
  <si>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</si>
  <si>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</si>
  <si>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</si>
  <si>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</si>
  <si>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</si>
  <si>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</si>
  <si>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</si>
  <si>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</si>
  <si>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</si>
  <si>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</si>
  <si>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</si>
  <si>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</si>
  <si>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</si>
  <si>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</si>
  <si>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</si>
  <si>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</si>
  <si>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</si>
  <si>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</si>
  <si>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</si>
  <si>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</si>
  <si>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</si>
  <si>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</si>
  <si>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</si>
  <si>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</si>
  <si>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</si>
  <si>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</si>
  <si>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</si>
  <si>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</si>
  <si>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</si>
  <si>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</si>
  <si>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</si>
  <si>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</si>
  <si>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</si>
  <si>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</si>
  <si>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</si>
  <si>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</si>
  <si>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</si>
  <si>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</si>
  <si>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</si>
  <si>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</si>
  <si>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</si>
  <si>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</si>
  <si>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</si>
  <si>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</si>
  <si>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</si>
  <si>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</si>
  <si>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</si>
  <si>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</si>
  <si>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</si>
  <si>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</si>
  <si>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</si>
  <si>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</si>
  <si>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</si>
  <si>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</si>
  <si>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</si>
  <si>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</si>
  <si>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</si>
  <si>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</si>
  <si>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</si>
  <si>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</si>
  <si>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</si>
  <si>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</si>
  <si>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</si>
  <si>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</si>
  <si>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</si>
  <si>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</si>
  <si>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</si>
  <si>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</si>
  <si>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</si>
  <si>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</si>
  <si>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</si>
  <si>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</si>
  <si>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</si>
  <si>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</si>
  <si>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</si>
  <si>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</si>
  <si>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</si>
  <si>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</si>
  <si>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</si>
  <si>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</si>
  <si>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</si>
  <si>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</si>
  <si>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</si>
  <si>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</si>
  <si>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</si>
  <si>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</si>
  <si>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</si>
  <si>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</si>
  <si>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Income tax effect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</si>
  <si>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</si>
  <si>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</si>
  <si>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</si>
  <si>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</si>
  <si>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</si>
  <si>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Profit from operating activities before changes in </t>
  </si>
  <si>
    <t xml:space="preserve">   Trade and other payables </t>
  </si>
  <si>
    <t>Net cash flows from (used in) investing activities</t>
  </si>
  <si>
    <t>Unrealised gain on exchange for cash and cash equivalents</t>
  </si>
  <si>
    <t>Cash and cash equivalents at beginning of year</t>
  </si>
  <si>
    <t>Cash and cash equivalents at end of year</t>
  </si>
  <si>
    <t>Profit for the year</t>
  </si>
  <si>
    <t>(Increase) decrease in current investments</t>
  </si>
  <si>
    <t xml:space="preserve">   Profit attributable to equity holders of the Company</t>
  </si>
  <si>
    <t>Profit before tax</t>
  </si>
  <si>
    <t>Decrease in translation adjustments</t>
  </si>
  <si>
    <t>Decrease in long-term loan to subsidiary</t>
  </si>
  <si>
    <t>Net cash flows from (used in) operating activities</t>
  </si>
  <si>
    <t>Increase in long-term investments</t>
  </si>
  <si>
    <t xml:space="preserve">   Share of (profit) loss from investment in associate</t>
  </si>
  <si>
    <t>Dividend income from investment in subsidiary</t>
  </si>
  <si>
    <t>Dividend income from other long-term investments</t>
  </si>
  <si>
    <t>Profit before share of profit (loss) from investment</t>
  </si>
  <si>
    <t>Share of profit (loss) from investment in associate</t>
  </si>
  <si>
    <t xml:space="preserve">Adjustments to reconcile profit before tax to </t>
  </si>
  <si>
    <t xml:space="preserve">   Allowance for loss on impairment of property, plant and equipment</t>
  </si>
  <si>
    <t>Increase in other non-current assets</t>
  </si>
  <si>
    <t>Increase (decrease) in trust receipts</t>
  </si>
  <si>
    <t>Balance as at 1 January 2018</t>
  </si>
  <si>
    <t>Balance as at 31 December 2018</t>
  </si>
  <si>
    <t>31 December 2018</t>
  </si>
  <si>
    <t>Selling and distribution expenses</t>
  </si>
  <si>
    <t>Basic earnings per share</t>
  </si>
  <si>
    <t>Capital surplus from changes in</t>
  </si>
  <si>
    <t xml:space="preserve">   shareholding percentage in a subsidiary</t>
  </si>
  <si>
    <t>in a subsidiary</t>
  </si>
  <si>
    <t>Current investments - fixed deposits</t>
  </si>
  <si>
    <t>Actuarial losses</t>
  </si>
  <si>
    <t xml:space="preserve">Decrease in short-term loans from financial institutions </t>
  </si>
  <si>
    <t>Dividend paid (Note 23)</t>
  </si>
  <si>
    <t xml:space="preserve">   Unrealised gain on exchange</t>
  </si>
  <si>
    <t>Other expenses</t>
  </si>
  <si>
    <t>Profit attributable to:</t>
  </si>
  <si>
    <t>As at 31 December 2019</t>
  </si>
  <si>
    <t>31 December 2019</t>
  </si>
  <si>
    <t>For the year ended 31 December 2019</t>
  </si>
  <si>
    <t>Balance as at 1 January 2019</t>
  </si>
  <si>
    <t>Balance as at 31 December 2019</t>
  </si>
  <si>
    <t>Non-controlling interests of subsidiary acquired by</t>
  </si>
  <si>
    <t xml:space="preserve">    the Company at price lower than book value</t>
  </si>
  <si>
    <t xml:space="preserve">    interests of a subsidiary</t>
  </si>
  <si>
    <t xml:space="preserve">   Gain on sales of property, plant and equipment</t>
  </si>
  <si>
    <t xml:space="preserve">Cash paid for acquisition of non-controlling </t>
  </si>
  <si>
    <t>Non-controlling</t>
  </si>
  <si>
    <t xml:space="preserve"> interests of </t>
  </si>
  <si>
    <t>subsidiary acquired</t>
  </si>
  <si>
    <t>by the Company</t>
  </si>
  <si>
    <t>than book value</t>
  </si>
  <si>
    <t>at price lower</t>
  </si>
  <si>
    <t>Acquistion of non-controlling interests</t>
  </si>
  <si>
    <t xml:space="preserve">   of subsidiary (Note 10)</t>
  </si>
  <si>
    <t>Decrease in restricted bank deposits</t>
  </si>
  <si>
    <t xml:space="preserve">   Allowance for diminution in value of inventory (reversal)</t>
  </si>
  <si>
    <t xml:space="preserve">   Reversal of doubtful accounts - trade receivables</t>
  </si>
  <si>
    <t>Net cash flows used in financing activities</t>
  </si>
  <si>
    <t>Allowance for diminution in value of inventory (reversal)</t>
  </si>
  <si>
    <t>Long-term loans to subsidiary</t>
  </si>
  <si>
    <t xml:space="preserve">   Allowance for loss on impairment of investments in subsidiaries</t>
  </si>
  <si>
    <t xml:space="preserve">   in associate, finance cost and income tax</t>
  </si>
  <si>
    <t>Profit before finance cost and income tax</t>
  </si>
  <si>
    <t>Income tax</t>
  </si>
  <si>
    <t xml:space="preserve">   Unrealised (gain) loss on forward exchange contracts</t>
  </si>
  <si>
    <t>Net increase (decrease) in cash and cash equivalents</t>
  </si>
  <si>
    <t>Cash paid for investments in subsidiary</t>
  </si>
  <si>
    <t>Profit before income tax</t>
  </si>
  <si>
    <t>10, 11</t>
  </si>
  <si>
    <t xml:space="preserve">   Writen-off bad debts -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</si>
</sst>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8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64" fontId="2" fillId="0" borderId="2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43" fontId="2" fillId="0" borderId="5" xfId="0" applyNumberFormat="1" applyFont="1" applyFill="1" applyBorder="1" applyAlignment="1">
      <alignment horizontal="right"/>
    </xf>
    <xf numFmtId="39" fontId="2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0" fontId="0" fillId="0" borderId="0" xfId="0" applyFill="1"/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3" fontId="7" fillId="0" borderId="0" xfId="1" applyFont="1" applyFill="1" applyAlignment="1"/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showGridLines="0" view="pageBreakPreview" topLeftCell="A13" zoomScaleNormal="100" zoomScaleSheetLayoutView="100" workbookViewId="0">
      <selection activeCell="A18" sqref="A18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7109375" style="3" customWidth="1"/>
    <col min="6" max="6" width="1.28515625" style="3" customWidth="1"/>
    <col min="7" max="7" width="19.7109375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110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179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96" t="s">
        <v>129</v>
      </c>
    </row>
    <row r="5" spans="1:19" ht="24" customHeight="1" x14ac:dyDescent="0.25">
      <c r="E5" s="104" t="s">
        <v>1</v>
      </c>
      <c r="F5" s="104"/>
      <c r="G5" s="104"/>
      <c r="H5" s="71"/>
      <c r="I5" s="104" t="s">
        <v>2</v>
      </c>
      <c r="J5" s="104"/>
      <c r="K5" s="104"/>
      <c r="L5" s="71"/>
      <c r="M5" s="96"/>
    </row>
    <row r="6" spans="1:19" ht="24" customHeight="1" x14ac:dyDescent="0.2">
      <c r="C6" s="35" t="s">
        <v>3</v>
      </c>
      <c r="E6" s="74" t="s">
        <v>180</v>
      </c>
      <c r="F6" s="37"/>
      <c r="G6" s="74" t="s">
        <v>166</v>
      </c>
      <c r="H6" s="37"/>
      <c r="I6" s="74" t="s">
        <v>180</v>
      </c>
      <c r="J6" s="37"/>
      <c r="K6" s="74" t="s">
        <v>166</v>
      </c>
      <c r="L6" s="37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885450974</v>
      </c>
      <c r="F9" s="1"/>
      <c r="G9" s="1">
        <v>1034508335</v>
      </c>
      <c r="H9" s="1"/>
      <c r="I9" s="7">
        <v>599056385</v>
      </c>
      <c r="J9" s="1"/>
      <c r="K9" s="7">
        <v>750782377</v>
      </c>
      <c r="M9" s="1"/>
      <c r="N9" s="1"/>
      <c r="O9" s="1"/>
      <c r="P9" s="1"/>
      <c r="Q9" s="7"/>
      <c r="R9" s="1"/>
      <c r="S9" s="7"/>
    </row>
    <row r="10" spans="1:19" ht="24" customHeight="1" x14ac:dyDescent="0.2">
      <c r="A10" s="5" t="s">
        <v>172</v>
      </c>
      <c r="B10" s="6"/>
      <c r="C10" s="4"/>
      <c r="E10" s="1">
        <v>0</v>
      </c>
      <c r="F10" s="1"/>
      <c r="G10" s="1">
        <v>100121038</v>
      </c>
      <c r="H10" s="1"/>
      <c r="I10" s="7">
        <v>0</v>
      </c>
      <c r="J10" s="1"/>
      <c r="K10" s="7">
        <v>100121038</v>
      </c>
      <c r="M10" s="1"/>
      <c r="N10" s="1"/>
      <c r="O10" s="1"/>
      <c r="P10" s="1"/>
      <c r="Q10" s="7"/>
      <c r="R10" s="1"/>
      <c r="S10" s="7"/>
    </row>
    <row r="11" spans="1:19" ht="24" customHeight="1" x14ac:dyDescent="0.2">
      <c r="A11" s="5" t="s">
        <v>95</v>
      </c>
      <c r="C11" s="4">
        <v>7</v>
      </c>
      <c r="D11" s="8"/>
      <c r="E11" s="13">
        <v>1473823275</v>
      </c>
      <c r="F11" s="9"/>
      <c r="G11" s="13">
        <v>1875357518</v>
      </c>
      <c r="H11" s="9"/>
      <c r="I11" s="13">
        <v>794552835</v>
      </c>
      <c r="J11" s="9"/>
      <c r="K11" s="13">
        <v>887213652</v>
      </c>
      <c r="M11" s="13"/>
      <c r="N11" s="9"/>
      <c r="O11" s="13"/>
      <c r="P11" s="9"/>
      <c r="Q11" s="13"/>
      <c r="R11" s="9"/>
      <c r="S11" s="13"/>
    </row>
    <row r="12" spans="1:19" ht="24" customHeight="1" x14ac:dyDescent="0.2">
      <c r="A12" s="5" t="s">
        <v>96</v>
      </c>
      <c r="C12" s="4">
        <v>8</v>
      </c>
      <c r="D12" s="8"/>
      <c r="E12" s="13">
        <v>1562336518</v>
      </c>
      <c r="F12" s="13"/>
      <c r="G12" s="13">
        <v>1633538082</v>
      </c>
      <c r="H12" s="13"/>
      <c r="I12" s="13">
        <v>1145039096</v>
      </c>
      <c r="J12" s="13"/>
      <c r="K12" s="13">
        <v>998599691</v>
      </c>
      <c r="M12" s="13"/>
      <c r="N12" s="9"/>
      <c r="O12" s="13"/>
      <c r="P12" s="9"/>
      <c r="Q12" s="13"/>
      <c r="R12" s="9"/>
      <c r="S12" s="13"/>
    </row>
    <row r="13" spans="1:19" ht="24" customHeight="1" x14ac:dyDescent="0.2">
      <c r="A13" s="5" t="s">
        <v>7</v>
      </c>
      <c r="B13" s="10"/>
      <c r="C13" s="4"/>
      <c r="E13" s="12">
        <v>33599970</v>
      </c>
      <c r="F13" s="1"/>
      <c r="G13" s="12">
        <v>61613601</v>
      </c>
      <c r="H13" s="1"/>
      <c r="I13" s="12">
        <v>1732062</v>
      </c>
      <c r="J13" s="13"/>
      <c r="K13" s="12">
        <v>2315223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4">
        <f>SUM(E9:E11,E12:E13)</f>
        <v>3955210737</v>
      </c>
      <c r="F14" s="1"/>
      <c r="G14" s="14">
        <f>SUM(G9:G11,G12:G13)</f>
        <v>4705138574</v>
      </c>
      <c r="H14" s="1"/>
      <c r="I14" s="14">
        <f>SUM(I9:I11,I12:I13)</f>
        <v>2540380378</v>
      </c>
      <c r="J14" s="1"/>
      <c r="K14" s="14">
        <f>SUM(K9:K11,K12:K13)</f>
        <v>2739031981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</row>
    <row r="16" spans="1:19" ht="24" customHeight="1" x14ac:dyDescent="0.2">
      <c r="A16" s="5" t="s">
        <v>11</v>
      </c>
      <c r="C16" s="4"/>
      <c r="E16" s="1">
        <v>75500000</v>
      </c>
      <c r="F16" s="1"/>
      <c r="G16" s="1">
        <v>169800000</v>
      </c>
      <c r="H16" s="1"/>
      <c r="I16" s="1">
        <v>0</v>
      </c>
      <c r="J16" s="1"/>
      <c r="K16" s="1">
        <v>0</v>
      </c>
    </row>
    <row r="17" spans="1:27" ht="24" customHeight="1" x14ac:dyDescent="0.2">
      <c r="A17" s="5" t="s">
        <v>202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</row>
    <row r="18" spans="1:27" ht="24" customHeight="1" x14ac:dyDescent="0.2">
      <c r="A18" s="5" t="s">
        <v>118</v>
      </c>
      <c r="C18" s="4">
        <v>9</v>
      </c>
      <c r="E18" s="1">
        <v>5164536</v>
      </c>
      <c r="F18" s="1"/>
      <c r="G18" s="1">
        <v>4888926</v>
      </c>
      <c r="H18" s="1"/>
      <c r="I18" s="1">
        <v>0</v>
      </c>
      <c r="J18" s="1"/>
      <c r="K18" s="1">
        <v>0</v>
      </c>
    </row>
    <row r="19" spans="1:27" ht="24" customHeight="1" x14ac:dyDescent="0.2">
      <c r="A19" s="5" t="s">
        <v>97</v>
      </c>
      <c r="C19" s="4">
        <v>10</v>
      </c>
      <c r="E19" s="1">
        <v>0</v>
      </c>
      <c r="F19" s="1"/>
      <c r="G19" s="1">
        <v>0</v>
      </c>
      <c r="H19" s="1"/>
      <c r="I19" s="1">
        <v>1154095751</v>
      </c>
      <c r="J19" s="1"/>
      <c r="K19" s="1">
        <v>1167295751</v>
      </c>
    </row>
    <row r="20" spans="1:27" ht="24" customHeight="1" x14ac:dyDescent="0.2">
      <c r="A20" s="5" t="s">
        <v>98</v>
      </c>
      <c r="C20" s="4">
        <v>11</v>
      </c>
      <c r="E20" s="1">
        <v>123770000</v>
      </c>
      <c r="F20" s="1"/>
      <c r="G20" s="1">
        <v>115370000</v>
      </c>
      <c r="H20" s="1"/>
      <c r="I20" s="1">
        <v>22500000</v>
      </c>
      <c r="J20" s="1"/>
      <c r="K20" s="1">
        <v>22500000</v>
      </c>
    </row>
    <row r="21" spans="1:27" ht="24" customHeight="1" x14ac:dyDescent="0.2">
      <c r="A21" s="5" t="s">
        <v>99</v>
      </c>
      <c r="C21" s="4">
        <v>12</v>
      </c>
      <c r="E21" s="1">
        <v>16784770</v>
      </c>
      <c r="F21" s="1"/>
      <c r="G21" s="1">
        <v>17217059</v>
      </c>
      <c r="H21" s="1"/>
      <c r="I21" s="1">
        <v>11022059</v>
      </c>
      <c r="J21" s="1"/>
      <c r="K21" s="1">
        <v>11022059</v>
      </c>
    </row>
    <row r="22" spans="1:27" ht="24" customHeight="1" x14ac:dyDescent="0.2">
      <c r="A22" s="5" t="s">
        <v>100</v>
      </c>
      <c r="B22" s="10"/>
      <c r="C22" s="4">
        <v>13</v>
      </c>
      <c r="E22" s="1">
        <v>920435826</v>
      </c>
      <c r="F22" s="1"/>
      <c r="G22" s="1">
        <v>946527997</v>
      </c>
      <c r="H22" s="1"/>
      <c r="I22" s="1">
        <v>633785146</v>
      </c>
      <c r="J22" s="1"/>
      <c r="K22" s="1">
        <v>637024009</v>
      </c>
    </row>
    <row r="23" spans="1:27" ht="24" customHeight="1" x14ac:dyDescent="0.2">
      <c r="A23" s="5" t="s">
        <v>105</v>
      </c>
      <c r="B23" s="10"/>
      <c r="C23" s="4">
        <v>19</v>
      </c>
      <c r="E23" s="1">
        <v>93389553</v>
      </c>
      <c r="F23" s="1"/>
      <c r="G23" s="1">
        <v>94909688</v>
      </c>
      <c r="H23" s="1"/>
      <c r="I23" s="1">
        <v>74547877</v>
      </c>
      <c r="J23" s="1"/>
      <c r="K23" s="1">
        <v>72326222</v>
      </c>
    </row>
    <row r="24" spans="1:27" ht="24" customHeight="1" x14ac:dyDescent="0.2">
      <c r="A24" s="5" t="s">
        <v>12</v>
      </c>
      <c r="B24" s="10"/>
      <c r="C24" s="4"/>
      <c r="E24" s="12">
        <v>83186852</v>
      </c>
      <c r="F24" s="1"/>
      <c r="G24" s="12">
        <v>33313204</v>
      </c>
      <c r="H24" s="1"/>
      <c r="I24" s="12">
        <v>56685081</v>
      </c>
      <c r="J24" s="1"/>
      <c r="K24" s="12">
        <v>15699017</v>
      </c>
    </row>
    <row r="25" spans="1:27" ht="24" customHeight="1" x14ac:dyDescent="0.25">
      <c r="A25" s="2" t="s">
        <v>13</v>
      </c>
      <c r="B25" s="10"/>
      <c r="C25" s="4"/>
      <c r="E25" s="1">
        <f>SUM(E16:E24)</f>
        <v>1318231537</v>
      </c>
      <c r="F25" s="1"/>
      <c r="G25" s="1">
        <f>SUM(G16:G24)</f>
        <v>1382026874</v>
      </c>
      <c r="H25" s="1"/>
      <c r="I25" s="1">
        <f>SUM(I16:I24)</f>
        <v>1952635914</v>
      </c>
      <c r="J25" s="1"/>
      <c r="K25" s="1">
        <f>SUM(K16:K24)</f>
        <v>1925867058</v>
      </c>
    </row>
    <row r="26" spans="1:27" ht="24" customHeight="1" thickBot="1" x14ac:dyDescent="0.3">
      <c r="A26" s="2" t="s">
        <v>14</v>
      </c>
      <c r="C26" s="4"/>
      <c r="E26" s="16">
        <f>SUM(E14,E25)</f>
        <v>5273442274</v>
      </c>
      <c r="F26" s="1"/>
      <c r="G26" s="16">
        <f>SUM(G14,G25)</f>
        <v>6087165448</v>
      </c>
      <c r="H26" s="1"/>
      <c r="I26" s="16">
        <f>SUM(I14,I25)</f>
        <v>4493016292</v>
      </c>
      <c r="J26" s="13"/>
      <c r="K26" s="16">
        <f>SUM(K14,K25)</f>
        <v>4664899039</v>
      </c>
      <c r="Q26" s="1"/>
    </row>
    <row r="27" spans="1:27" ht="24" customHeight="1" thickTop="1" x14ac:dyDescent="0.2">
      <c r="E27" s="13"/>
      <c r="F27" s="1"/>
      <c r="G27" s="13"/>
      <c r="H27" s="1"/>
      <c r="I27" s="13"/>
      <c r="J27" s="13"/>
      <c r="K27" s="13"/>
      <c r="Q27" s="1"/>
    </row>
    <row r="28" spans="1:27" ht="24" customHeight="1" x14ac:dyDescent="0.2">
      <c r="A28" s="68" t="s">
        <v>15</v>
      </c>
      <c r="B28" s="6"/>
      <c r="Q28" s="1"/>
    </row>
    <row r="29" spans="1:27" s="10" customFormat="1" ht="24" customHeight="1" x14ac:dyDescent="0.25">
      <c r="A29" s="2" t="s">
        <v>0</v>
      </c>
      <c r="B29" s="73"/>
      <c r="C29" s="32"/>
      <c r="D29" s="33"/>
      <c r="E29" s="33"/>
      <c r="F29" s="33"/>
      <c r="G29" s="33"/>
      <c r="H29" s="33"/>
      <c r="I29" s="33"/>
      <c r="J29" s="33"/>
      <c r="K29" s="33"/>
      <c r="Q29" s="1"/>
      <c r="U29" s="3"/>
      <c r="V29" s="3"/>
      <c r="W29" s="3"/>
      <c r="X29" s="3"/>
      <c r="Y29" s="3"/>
      <c r="Z29" s="3"/>
      <c r="AA29" s="3"/>
    </row>
    <row r="30" spans="1:27" s="10" customFormat="1" ht="24" customHeight="1" x14ac:dyDescent="0.25">
      <c r="A30" s="2" t="s">
        <v>111</v>
      </c>
      <c r="B30" s="33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4" customHeight="1" x14ac:dyDescent="0.25">
      <c r="A31" s="2" t="s">
        <v>179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4" customHeight="1" x14ac:dyDescent="0.2">
      <c r="B32" s="33"/>
      <c r="C32" s="32"/>
      <c r="D32" s="33"/>
      <c r="E32" s="33"/>
      <c r="F32" s="33"/>
      <c r="G32" s="33"/>
      <c r="H32" s="33"/>
      <c r="I32" s="33"/>
      <c r="J32" s="33"/>
      <c r="K32" s="96" t="s">
        <v>129</v>
      </c>
      <c r="U32" s="3"/>
      <c r="V32" s="3"/>
      <c r="W32" s="3"/>
      <c r="X32" s="3"/>
      <c r="Y32" s="3"/>
      <c r="Z32" s="3"/>
      <c r="AA32" s="3"/>
    </row>
    <row r="33" spans="1:12" ht="24" customHeight="1" x14ac:dyDescent="0.25">
      <c r="E33" s="104" t="s">
        <v>1</v>
      </c>
      <c r="F33" s="104"/>
      <c r="G33" s="104"/>
      <c r="H33" s="71"/>
      <c r="I33" s="104" t="s">
        <v>2</v>
      </c>
      <c r="J33" s="104"/>
      <c r="K33" s="104"/>
      <c r="L33" s="71"/>
    </row>
    <row r="34" spans="1:12" ht="24" customHeight="1" x14ac:dyDescent="0.2">
      <c r="C34" s="35" t="s">
        <v>3</v>
      </c>
      <c r="E34" s="74" t="s">
        <v>180</v>
      </c>
      <c r="F34" s="37"/>
      <c r="G34" s="74" t="s">
        <v>166</v>
      </c>
      <c r="H34" s="37"/>
      <c r="I34" s="74" t="s">
        <v>180</v>
      </c>
      <c r="J34" s="37"/>
      <c r="K34" s="74" t="s">
        <v>166</v>
      </c>
      <c r="L34" s="37"/>
    </row>
    <row r="35" spans="1:12" ht="24" customHeight="1" x14ac:dyDescent="0.25">
      <c r="A35" s="2" t="s">
        <v>16</v>
      </c>
      <c r="C35" s="4"/>
    </row>
    <row r="36" spans="1:12" ht="24" customHeight="1" x14ac:dyDescent="0.25">
      <c r="A36" s="2" t="s">
        <v>17</v>
      </c>
      <c r="C36" s="4"/>
    </row>
    <row r="37" spans="1:12" ht="24" customHeight="1" x14ac:dyDescent="0.2">
      <c r="A37" s="5" t="s">
        <v>73</v>
      </c>
      <c r="B37" s="10"/>
      <c r="C37" s="4">
        <v>14</v>
      </c>
      <c r="E37" s="17">
        <v>53502280</v>
      </c>
      <c r="F37" s="17"/>
      <c r="G37" s="17">
        <v>113841170</v>
      </c>
      <c r="H37" s="17"/>
      <c r="I37" s="7">
        <v>0</v>
      </c>
      <c r="J37" s="17"/>
      <c r="K37" s="7">
        <v>0</v>
      </c>
    </row>
    <row r="38" spans="1:12" ht="24" customHeight="1" x14ac:dyDescent="0.2">
      <c r="A38" s="5" t="s">
        <v>18</v>
      </c>
      <c r="B38" s="10"/>
      <c r="C38" s="4">
        <v>14</v>
      </c>
      <c r="E38" s="17">
        <v>161018006</v>
      </c>
      <c r="F38" s="17"/>
      <c r="G38" s="17">
        <v>602149516</v>
      </c>
      <c r="H38" s="17"/>
      <c r="I38" s="18">
        <v>87749061</v>
      </c>
      <c r="J38" s="17"/>
      <c r="K38" s="18">
        <v>72216201</v>
      </c>
    </row>
    <row r="39" spans="1:12" ht="24" customHeight="1" x14ac:dyDescent="0.2">
      <c r="A39" s="5" t="s">
        <v>101</v>
      </c>
      <c r="C39" s="4">
        <v>15</v>
      </c>
      <c r="E39" s="17">
        <v>384092561</v>
      </c>
      <c r="F39" s="17"/>
      <c r="G39" s="17">
        <v>524196984</v>
      </c>
      <c r="H39" s="17"/>
      <c r="I39" s="18">
        <v>126907317</v>
      </c>
      <c r="J39" s="17"/>
      <c r="K39" s="18">
        <v>245449748</v>
      </c>
    </row>
    <row r="40" spans="1:12" ht="24" customHeight="1" x14ac:dyDescent="0.2">
      <c r="A40" s="5" t="s">
        <v>128</v>
      </c>
      <c r="C40" s="4"/>
      <c r="E40" s="17">
        <v>10508268</v>
      </c>
      <c r="F40" s="17"/>
      <c r="G40" s="17">
        <v>25172515</v>
      </c>
      <c r="H40" s="17"/>
      <c r="I40" s="18">
        <v>10040232</v>
      </c>
      <c r="J40" s="17"/>
      <c r="K40" s="18">
        <v>25172515</v>
      </c>
    </row>
    <row r="41" spans="1:12" ht="24" customHeight="1" x14ac:dyDescent="0.2">
      <c r="A41" s="5" t="s">
        <v>19</v>
      </c>
      <c r="C41" s="4"/>
      <c r="E41" s="17">
        <v>47790052</v>
      </c>
      <c r="F41" s="17"/>
      <c r="G41" s="17">
        <v>70805385</v>
      </c>
      <c r="H41" s="17"/>
      <c r="I41" s="18">
        <v>41069513</v>
      </c>
      <c r="J41" s="17"/>
      <c r="K41" s="18">
        <v>43470968</v>
      </c>
    </row>
    <row r="42" spans="1:12" ht="24" customHeight="1" x14ac:dyDescent="0.25">
      <c r="A42" s="2" t="s">
        <v>20</v>
      </c>
      <c r="C42" s="4"/>
      <c r="E42" s="19">
        <f>SUM(E37:E38,E39:E41)</f>
        <v>656911167</v>
      </c>
      <c r="F42" s="20"/>
      <c r="G42" s="19">
        <f>SUM(G37:G38,G39:G41)</f>
        <v>1336165570</v>
      </c>
      <c r="H42" s="17"/>
      <c r="I42" s="19">
        <f>SUM(I37:I38,I39:I41)</f>
        <v>265766123</v>
      </c>
      <c r="J42" s="20"/>
      <c r="K42" s="19">
        <f>SUM(K37:K38,K39:K41)</f>
        <v>386309432</v>
      </c>
    </row>
    <row r="43" spans="1:12" ht="24" customHeight="1" x14ac:dyDescent="0.25">
      <c r="A43" s="2" t="s">
        <v>21</v>
      </c>
      <c r="C43" s="4"/>
      <c r="E43" s="20"/>
      <c r="F43" s="20"/>
      <c r="G43" s="20"/>
      <c r="H43" s="17"/>
      <c r="I43" s="20"/>
      <c r="J43" s="20"/>
      <c r="K43" s="20"/>
    </row>
    <row r="44" spans="1:12" ht="24" customHeight="1" x14ac:dyDescent="0.2">
      <c r="A44" s="5" t="s">
        <v>74</v>
      </c>
      <c r="C44" s="4">
        <v>16</v>
      </c>
      <c r="E44" s="20">
        <v>348628714</v>
      </c>
      <c r="F44" s="20"/>
      <c r="G44" s="20">
        <v>290548843</v>
      </c>
      <c r="H44" s="17"/>
      <c r="I44" s="20">
        <v>292847064</v>
      </c>
      <c r="J44" s="20"/>
      <c r="K44" s="20">
        <v>253624235</v>
      </c>
    </row>
    <row r="45" spans="1:12" ht="24" customHeight="1" x14ac:dyDescent="0.2">
      <c r="A45" s="5" t="s">
        <v>22</v>
      </c>
      <c r="C45" s="4"/>
      <c r="E45" s="12">
        <v>0</v>
      </c>
      <c r="F45" s="20"/>
      <c r="G45" s="12">
        <v>0</v>
      </c>
      <c r="H45" s="17"/>
      <c r="I45" s="21">
        <v>500000</v>
      </c>
      <c r="J45" s="20"/>
      <c r="K45" s="21">
        <v>500000</v>
      </c>
    </row>
    <row r="46" spans="1:12" ht="24" customHeight="1" x14ac:dyDescent="0.25">
      <c r="A46" s="2" t="s">
        <v>23</v>
      </c>
      <c r="C46" s="4"/>
      <c r="E46" s="20">
        <f>SUM(E44:E45)</f>
        <v>348628714</v>
      </c>
      <c r="F46" s="20"/>
      <c r="G46" s="20">
        <f>SUM(G44:G45)</f>
        <v>290548843</v>
      </c>
      <c r="H46" s="17"/>
      <c r="I46" s="20">
        <f>SUM(I44:I45)</f>
        <v>293347064</v>
      </c>
      <c r="J46" s="20"/>
      <c r="K46" s="20">
        <f>SUM(K44:K45)</f>
        <v>254124235</v>
      </c>
    </row>
    <row r="47" spans="1:12" ht="24" customHeight="1" x14ac:dyDescent="0.25">
      <c r="A47" s="2" t="s">
        <v>24</v>
      </c>
      <c r="E47" s="19">
        <f>SUM(E42,E46)</f>
        <v>1005539881</v>
      </c>
      <c r="F47" s="20"/>
      <c r="G47" s="19">
        <f>SUM(G42,G46)</f>
        <v>1626714413</v>
      </c>
      <c r="H47" s="17"/>
      <c r="I47" s="19">
        <f>SUM(I42,I46)</f>
        <v>559113187</v>
      </c>
      <c r="J47" s="20"/>
      <c r="K47" s="19">
        <f>SUM(K42,K46)</f>
        <v>640433667</v>
      </c>
    </row>
    <row r="48" spans="1:12" ht="24" customHeight="1" x14ac:dyDescent="0.25">
      <c r="A48" s="2" t="s">
        <v>25</v>
      </c>
      <c r="E48" s="22"/>
      <c r="F48" s="22"/>
      <c r="G48" s="22"/>
      <c r="I48" s="22"/>
      <c r="J48" s="22"/>
      <c r="K48" s="22"/>
    </row>
    <row r="49" spans="1:11" ht="24" customHeight="1" x14ac:dyDescent="0.25">
      <c r="A49" s="2" t="s">
        <v>26</v>
      </c>
      <c r="E49" s="22"/>
      <c r="F49" s="22"/>
      <c r="G49" s="22"/>
      <c r="I49" s="22"/>
      <c r="J49" s="22"/>
      <c r="K49" s="22"/>
    </row>
    <row r="50" spans="1:11" ht="24" customHeight="1" x14ac:dyDescent="0.2">
      <c r="A50" s="5" t="s">
        <v>27</v>
      </c>
      <c r="B50" s="6"/>
      <c r="C50" s="4"/>
      <c r="E50" s="22"/>
      <c r="F50" s="22"/>
      <c r="G50" s="22"/>
      <c r="I50" s="22"/>
      <c r="J50" s="22"/>
      <c r="K50" s="22"/>
    </row>
    <row r="51" spans="1:11" ht="24" customHeight="1" thickBot="1" x14ac:dyDescent="0.25">
      <c r="A51" s="5" t="s">
        <v>28</v>
      </c>
      <c r="B51" s="10"/>
      <c r="C51" s="4"/>
      <c r="E51" s="23">
        <v>1989531420</v>
      </c>
      <c r="F51" s="1"/>
      <c r="G51" s="23">
        <v>1989531420</v>
      </c>
      <c r="H51" s="24"/>
      <c r="I51" s="23">
        <v>1989531420</v>
      </c>
      <c r="J51" s="1"/>
      <c r="K51" s="23">
        <v>1989531420</v>
      </c>
    </row>
    <row r="52" spans="1:11" ht="24" customHeight="1" thickTop="1" x14ac:dyDescent="0.2">
      <c r="A52" s="5" t="s">
        <v>29</v>
      </c>
      <c r="B52" s="6"/>
      <c r="C52" s="4"/>
      <c r="H52" s="24"/>
    </row>
    <row r="53" spans="1:11" ht="24" customHeight="1" x14ac:dyDescent="0.2">
      <c r="A53" s="5" t="s">
        <v>126</v>
      </c>
      <c r="B53" s="10"/>
      <c r="E53" s="1">
        <f>SUM('CE1'!C29)</f>
        <v>1989531420</v>
      </c>
      <c r="F53" s="1"/>
      <c r="G53" s="1">
        <v>1989531420</v>
      </c>
      <c r="H53" s="24"/>
      <c r="I53" s="1">
        <f>SUM('CE2'!C22)</f>
        <v>1989531420</v>
      </c>
      <c r="J53" s="1"/>
      <c r="K53" s="1">
        <v>1989531420</v>
      </c>
    </row>
    <row r="54" spans="1:11" ht="24" customHeight="1" x14ac:dyDescent="0.2">
      <c r="A54" s="5" t="s">
        <v>30</v>
      </c>
      <c r="E54" s="24">
        <v>1105933696</v>
      </c>
      <c r="F54" s="1"/>
      <c r="G54" s="24">
        <v>1105933696</v>
      </c>
      <c r="H54" s="24"/>
      <c r="I54" s="24">
        <f>SUM('CE2'!E22)</f>
        <v>1105933696</v>
      </c>
      <c r="J54" s="1"/>
      <c r="K54" s="24">
        <v>1105933696</v>
      </c>
    </row>
    <row r="55" spans="1:11" ht="24" customHeight="1" x14ac:dyDescent="0.2">
      <c r="A55" s="5" t="s">
        <v>169</v>
      </c>
      <c r="E55" s="24"/>
      <c r="F55" s="1"/>
      <c r="G55" s="24"/>
      <c r="H55" s="24"/>
      <c r="I55" s="24"/>
      <c r="J55" s="1"/>
      <c r="K55" s="24"/>
    </row>
    <row r="56" spans="1:11" ht="24" customHeight="1" x14ac:dyDescent="0.2">
      <c r="A56" s="5" t="s">
        <v>170</v>
      </c>
      <c r="E56" s="24">
        <v>13145139</v>
      </c>
      <c r="F56" s="1"/>
      <c r="G56" s="24">
        <v>13145139</v>
      </c>
      <c r="H56" s="24"/>
      <c r="I56" s="24">
        <v>0</v>
      </c>
      <c r="J56" s="1"/>
      <c r="K56" s="24">
        <v>0</v>
      </c>
    </row>
    <row r="57" spans="1:11" ht="24" customHeight="1" x14ac:dyDescent="0.2">
      <c r="A57" s="5" t="s">
        <v>184</v>
      </c>
      <c r="E57" s="24"/>
      <c r="F57" s="1"/>
      <c r="G57" s="24"/>
      <c r="H57" s="24"/>
      <c r="I57" s="24"/>
      <c r="J57" s="1"/>
      <c r="K57" s="24"/>
    </row>
    <row r="58" spans="1:11" ht="24" customHeight="1" x14ac:dyDescent="0.2">
      <c r="A58" s="5" t="s">
        <v>185</v>
      </c>
      <c r="C58" s="4">
        <v>10</v>
      </c>
      <c r="E58" s="24">
        <v>12005761</v>
      </c>
      <c r="F58" s="1"/>
      <c r="G58" s="24">
        <v>0</v>
      </c>
      <c r="H58" s="24"/>
      <c r="I58" s="24">
        <v>0</v>
      </c>
      <c r="J58" s="1"/>
      <c r="K58" s="24">
        <v>0</v>
      </c>
    </row>
    <row r="59" spans="1:11" ht="24" customHeight="1" x14ac:dyDescent="0.2">
      <c r="A59" s="5" t="s">
        <v>31</v>
      </c>
      <c r="B59" s="6"/>
      <c r="C59" s="4"/>
      <c r="E59" s="1"/>
      <c r="F59" s="1"/>
      <c r="G59" s="1"/>
      <c r="H59" s="24"/>
      <c r="I59" s="1"/>
      <c r="J59" s="1"/>
      <c r="K59" s="1"/>
    </row>
    <row r="60" spans="1:11" ht="24" customHeight="1" x14ac:dyDescent="0.2">
      <c r="A60" s="5" t="s">
        <v>102</v>
      </c>
      <c r="B60" s="10"/>
      <c r="C60" s="4">
        <v>17</v>
      </c>
      <c r="E60" s="1">
        <v>198953142</v>
      </c>
      <c r="F60" s="1"/>
      <c r="G60" s="1">
        <v>198953142</v>
      </c>
      <c r="H60" s="24"/>
      <c r="I60" s="1">
        <v>198953142</v>
      </c>
      <c r="J60" s="1"/>
      <c r="K60" s="1">
        <v>198953142</v>
      </c>
    </row>
    <row r="61" spans="1:11" ht="24" customHeight="1" x14ac:dyDescent="0.2">
      <c r="A61" s="5" t="s">
        <v>92</v>
      </c>
      <c r="B61" s="10"/>
      <c r="E61" s="13">
        <v>928847400</v>
      </c>
      <c r="F61" s="13"/>
      <c r="G61" s="13">
        <v>1067105871</v>
      </c>
      <c r="H61" s="25"/>
      <c r="I61" s="13">
        <v>639484847</v>
      </c>
      <c r="J61" s="13"/>
      <c r="K61" s="13">
        <v>730047114</v>
      </c>
    </row>
    <row r="62" spans="1:11" ht="24" customHeight="1" x14ac:dyDescent="0.2">
      <c r="A62" s="5" t="s">
        <v>75</v>
      </c>
      <c r="B62" s="10"/>
      <c r="E62" s="12">
        <v>-10931746</v>
      </c>
      <c r="F62" s="13"/>
      <c r="G62" s="12">
        <v>-4478958</v>
      </c>
      <c r="H62" s="25"/>
      <c r="I62" s="12">
        <v>0</v>
      </c>
      <c r="J62" s="13"/>
      <c r="K62" s="12">
        <v>0</v>
      </c>
    </row>
    <row r="63" spans="1:11" ht="24" customHeight="1" x14ac:dyDescent="0.2">
      <c r="A63" s="5" t="s">
        <v>76</v>
      </c>
      <c r="B63" s="10"/>
      <c r="E63" s="24">
        <f>SUM(E53:E62)</f>
        <v>4237484812</v>
      </c>
      <c r="F63" s="24"/>
      <c r="G63" s="24">
        <f>SUM(G53:G62)</f>
        <v>4370190310</v>
      </c>
      <c r="H63" s="24"/>
      <c r="I63" s="1">
        <f>SUM(I53:I62)</f>
        <v>3933903105</v>
      </c>
      <c r="K63" s="22">
        <f>SUM(K53:K62)</f>
        <v>4024465372</v>
      </c>
    </row>
    <row r="64" spans="1:11" ht="24" customHeight="1" x14ac:dyDescent="0.2">
      <c r="A64" s="5" t="s">
        <v>77</v>
      </c>
      <c r="B64" s="10"/>
      <c r="E64" s="12">
        <v>30417581</v>
      </c>
      <c r="F64" s="1"/>
      <c r="G64" s="12">
        <v>90260725</v>
      </c>
      <c r="H64" s="24"/>
      <c r="I64" s="12">
        <v>0</v>
      </c>
      <c r="J64" s="1"/>
      <c r="K64" s="12">
        <v>0</v>
      </c>
    </row>
    <row r="65" spans="1:11" ht="24" customHeight="1" x14ac:dyDescent="0.25">
      <c r="A65" s="2" t="s">
        <v>32</v>
      </c>
      <c r="B65" s="6"/>
      <c r="E65" s="12">
        <f>SUM(E63:E64)</f>
        <v>4267902393</v>
      </c>
      <c r="F65" s="1"/>
      <c r="G65" s="12">
        <f>SUM(G63:G64)</f>
        <v>4460451035</v>
      </c>
      <c r="H65" s="24"/>
      <c r="I65" s="12">
        <f>SUM(I63:I64)</f>
        <v>3933903105</v>
      </c>
      <c r="J65" s="1"/>
      <c r="K65" s="12">
        <f>SUM(K63:K64)</f>
        <v>4024465372</v>
      </c>
    </row>
    <row r="66" spans="1:11" ht="24" customHeight="1" thickBot="1" x14ac:dyDescent="0.3">
      <c r="A66" s="2" t="s">
        <v>33</v>
      </c>
      <c r="E66" s="23">
        <f>E65+E47</f>
        <v>5273442274</v>
      </c>
      <c r="F66" s="1"/>
      <c r="G66" s="23">
        <f>G65+G47</f>
        <v>6087165448</v>
      </c>
      <c r="H66" s="24"/>
      <c r="I66" s="23">
        <f>I65+I47</f>
        <v>4493016292</v>
      </c>
      <c r="J66" s="1"/>
      <c r="K66" s="23">
        <f>K65+K47</f>
        <v>4664899039</v>
      </c>
    </row>
    <row r="67" spans="1:11" ht="24" customHeight="1" thickTop="1" x14ac:dyDescent="0.2">
      <c r="E67" s="1">
        <f>SUM(E66-E26)</f>
        <v>0</v>
      </c>
      <c r="F67" s="24"/>
      <c r="G67" s="1">
        <f>SUM(G66-G26)</f>
        <v>0</v>
      </c>
      <c r="H67" s="24"/>
      <c r="I67" s="1">
        <f>SUM(I66-I26)</f>
        <v>0</v>
      </c>
      <c r="J67" s="24"/>
      <c r="K67" s="1">
        <f>SUM(K66-K26)</f>
        <v>0</v>
      </c>
    </row>
    <row r="68" spans="1:11" ht="24" customHeight="1" x14ac:dyDescent="0.2">
      <c r="A68" s="68" t="s">
        <v>15</v>
      </c>
      <c r="B68" s="6"/>
      <c r="C68" s="30"/>
    </row>
    <row r="69" spans="1:11" ht="21.95" customHeight="1" x14ac:dyDescent="0.2">
      <c r="A69" s="68"/>
      <c r="B69" s="6"/>
      <c r="C69" s="30"/>
      <c r="E69" s="22"/>
      <c r="G69" s="22"/>
      <c r="I69" s="22"/>
      <c r="K69" s="22"/>
    </row>
    <row r="70" spans="1:11" ht="21.95" customHeight="1" x14ac:dyDescent="0.2">
      <c r="A70" s="76"/>
      <c r="B70" s="27"/>
      <c r="C70" s="30"/>
    </row>
    <row r="71" spans="1:11" ht="21.95" customHeight="1" x14ac:dyDescent="0.2">
      <c r="A71" s="68"/>
      <c r="B71" s="6"/>
      <c r="C71" s="30"/>
    </row>
    <row r="72" spans="1:11" ht="21.95" customHeight="1" x14ac:dyDescent="0.2">
      <c r="A72" s="68"/>
      <c r="B72" s="77" t="s">
        <v>34</v>
      </c>
      <c r="C72" s="3"/>
    </row>
    <row r="73" spans="1:11" ht="21.95" customHeight="1" x14ac:dyDescent="0.2">
      <c r="A73" s="76"/>
      <c r="B73" s="27"/>
      <c r="C73" s="59"/>
    </row>
  </sheetData>
  <mergeCells count="4">
    <mergeCell ref="E5:G5"/>
    <mergeCell ref="I5:K5"/>
    <mergeCell ref="E33:G33"/>
    <mergeCell ref="I33:K33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3"/>
  <sheetViews>
    <sheetView showGridLines="0" view="pageBreakPreview" topLeftCell="A139" zoomScaleNormal="90" zoomScaleSheetLayoutView="100" workbookViewId="0">
      <selection activeCell="A149" sqref="A149"/>
    </sheetView>
  </sheetViews>
  <sheetFormatPr defaultColWidth="10.7109375" defaultRowHeight="24" customHeight="1" x14ac:dyDescent="0.2"/>
  <cols>
    <col min="1" max="1" width="56.5703125" style="15" customWidth="1"/>
    <col min="2" max="2" width="2" style="3" customWidth="1"/>
    <col min="3" max="3" width="5.140625" style="15" customWidth="1"/>
    <col min="4" max="4" width="0.7109375" style="3" customWidth="1"/>
    <col min="5" max="5" width="17.140625" style="3" customWidth="1"/>
    <col min="6" max="6" width="0.85546875" style="3" customWidth="1"/>
    <col min="7" max="7" width="17.140625" style="3" customWidth="1"/>
    <col min="8" max="8" width="0.85546875" style="3" customWidth="1"/>
    <col min="9" max="9" width="17.140625" style="3" customWidth="1"/>
    <col min="10" max="10" width="0.85546875" style="3" customWidth="1"/>
    <col min="11" max="11" width="17.140625" style="3" customWidth="1"/>
    <col min="12" max="12" width="10.7109375" style="3"/>
    <col min="13" max="13" width="13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s="10" customFormat="1" ht="24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97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112</v>
      </c>
      <c r="B2" s="33"/>
      <c r="C2" s="32"/>
      <c r="D2" s="33"/>
      <c r="E2" s="33"/>
      <c r="F2" s="33"/>
      <c r="G2" s="33"/>
      <c r="H2" s="33"/>
      <c r="I2" s="97"/>
      <c r="J2" s="33"/>
      <c r="K2" s="97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181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105" t="s">
        <v>129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95"/>
      <c r="F5" s="95" t="s">
        <v>1</v>
      </c>
      <c r="G5" s="95"/>
      <c r="H5" s="34"/>
      <c r="I5" s="95"/>
      <c r="J5" s="95" t="s">
        <v>2</v>
      </c>
      <c r="K5" s="95"/>
    </row>
    <row r="6" spans="1:27" ht="24" customHeight="1" x14ac:dyDescent="0.2">
      <c r="C6" s="35" t="s">
        <v>3</v>
      </c>
      <c r="E6" s="36">
        <v>2019</v>
      </c>
      <c r="F6" s="37"/>
      <c r="G6" s="36">
        <v>2018</v>
      </c>
      <c r="H6" s="37"/>
      <c r="I6" s="36">
        <v>2019</v>
      </c>
      <c r="J6" s="37"/>
      <c r="K6" s="36">
        <v>2018</v>
      </c>
    </row>
    <row r="7" spans="1:27" ht="24" customHeight="1" x14ac:dyDescent="0.25">
      <c r="A7" s="2" t="s">
        <v>35</v>
      </c>
      <c r="H7" s="78"/>
    </row>
    <row r="8" spans="1:27" ht="24" customHeight="1" x14ac:dyDescent="0.2">
      <c r="A8" s="5" t="s">
        <v>36</v>
      </c>
      <c r="B8" s="10"/>
      <c r="C8" s="4"/>
      <c r="E8" s="17">
        <v>5960722242</v>
      </c>
      <c r="F8" s="17"/>
      <c r="G8" s="17">
        <v>7960091235</v>
      </c>
      <c r="H8" s="17"/>
      <c r="I8" s="17">
        <v>2087629372</v>
      </c>
      <c r="J8" s="17"/>
      <c r="K8" s="17">
        <v>3105551677</v>
      </c>
    </row>
    <row r="9" spans="1:27" ht="24" customHeight="1" x14ac:dyDescent="0.2">
      <c r="A9" s="5" t="s">
        <v>37</v>
      </c>
      <c r="B9" s="10"/>
      <c r="C9" s="4"/>
      <c r="E9" s="17"/>
      <c r="F9" s="17"/>
      <c r="G9" s="17"/>
      <c r="H9" s="17"/>
      <c r="I9" s="17"/>
      <c r="J9" s="17"/>
      <c r="K9" s="17"/>
    </row>
    <row r="10" spans="1:27" ht="24" customHeight="1" x14ac:dyDescent="0.2">
      <c r="A10" s="5" t="s">
        <v>38</v>
      </c>
      <c r="B10" s="10"/>
      <c r="C10" s="4"/>
      <c r="E10" s="17">
        <v>10540493</v>
      </c>
      <c r="F10" s="17"/>
      <c r="G10" s="17">
        <v>8406366</v>
      </c>
      <c r="H10" s="17"/>
      <c r="I10" s="17">
        <v>7428783</v>
      </c>
      <c r="J10" s="17"/>
      <c r="K10" s="17">
        <v>5043802</v>
      </c>
    </row>
    <row r="11" spans="1:27" ht="24" customHeight="1" x14ac:dyDescent="0.2">
      <c r="A11" s="5" t="s">
        <v>39</v>
      </c>
      <c r="B11" s="10"/>
      <c r="C11" s="4"/>
      <c r="E11" s="17">
        <v>37193934</v>
      </c>
      <c r="F11" s="17"/>
      <c r="G11" s="17">
        <v>36195018</v>
      </c>
      <c r="H11" s="17"/>
      <c r="I11" s="17">
        <v>12004649</v>
      </c>
      <c r="J11" s="17"/>
      <c r="K11" s="17">
        <v>21064314</v>
      </c>
    </row>
    <row r="12" spans="1:27" ht="24" customHeight="1" x14ac:dyDescent="0.2">
      <c r="A12" s="5" t="s">
        <v>40</v>
      </c>
      <c r="B12" s="10"/>
      <c r="C12" s="4"/>
      <c r="E12" s="17">
        <v>0</v>
      </c>
      <c r="F12" s="17"/>
      <c r="G12" s="17">
        <v>0</v>
      </c>
      <c r="H12" s="17"/>
      <c r="I12" s="17">
        <v>41759348</v>
      </c>
      <c r="J12" s="17"/>
      <c r="K12" s="17">
        <v>42815462</v>
      </c>
    </row>
    <row r="13" spans="1:27" ht="24" customHeight="1" x14ac:dyDescent="0.2">
      <c r="A13" s="5" t="s">
        <v>107</v>
      </c>
      <c r="B13" s="10"/>
      <c r="C13" s="4" t="s">
        <v>211</v>
      </c>
      <c r="E13" s="17">
        <v>3375000</v>
      </c>
      <c r="F13" s="17"/>
      <c r="G13" s="17">
        <v>4703306</v>
      </c>
      <c r="H13" s="17"/>
      <c r="I13" s="17">
        <v>13357991</v>
      </c>
      <c r="J13" s="17"/>
      <c r="K13" s="17">
        <v>23340982</v>
      </c>
    </row>
    <row r="14" spans="1:27" ht="24" customHeight="1" x14ac:dyDescent="0.2">
      <c r="A14" s="5" t="s">
        <v>8</v>
      </c>
      <c r="B14" s="10"/>
      <c r="C14" s="4"/>
      <c r="E14" s="17">
        <v>19916789</v>
      </c>
      <c r="F14" s="17"/>
      <c r="G14" s="17">
        <v>9643150</v>
      </c>
      <c r="H14" s="17"/>
      <c r="I14" s="17">
        <v>20867876</v>
      </c>
      <c r="J14" s="17"/>
      <c r="K14" s="17">
        <v>21764917</v>
      </c>
    </row>
    <row r="15" spans="1:27" ht="24" customHeight="1" x14ac:dyDescent="0.25">
      <c r="A15" s="2" t="s">
        <v>41</v>
      </c>
      <c r="E15" s="19">
        <f>SUM(E8:E14)</f>
        <v>6031748458</v>
      </c>
      <c r="F15" s="17"/>
      <c r="G15" s="19">
        <f>SUM(G8:G14)</f>
        <v>8019039075</v>
      </c>
      <c r="H15" s="17"/>
      <c r="I15" s="19">
        <f>SUM(I8:I14)</f>
        <v>2183048019</v>
      </c>
      <c r="J15" s="17"/>
      <c r="K15" s="19">
        <f>SUM(K8:K14)</f>
        <v>3219581154</v>
      </c>
    </row>
    <row r="16" spans="1:27" ht="24" customHeight="1" x14ac:dyDescent="0.25">
      <c r="A16" s="2" t="s">
        <v>42</v>
      </c>
      <c r="E16" s="17"/>
      <c r="F16" s="17"/>
      <c r="G16" s="17"/>
      <c r="H16" s="17"/>
      <c r="I16" s="17"/>
      <c r="J16" s="17"/>
      <c r="K16" s="17"/>
    </row>
    <row r="17" spans="1:11" ht="24" customHeight="1" x14ac:dyDescent="0.2">
      <c r="A17" s="5" t="s">
        <v>43</v>
      </c>
      <c r="B17" s="10"/>
      <c r="E17" s="79">
        <v>5597422416</v>
      </c>
      <c r="F17" s="17"/>
      <c r="G17" s="79">
        <v>7223865268</v>
      </c>
      <c r="H17" s="17"/>
      <c r="I17" s="79">
        <v>1823566594</v>
      </c>
      <c r="J17" s="17"/>
      <c r="K17" s="79">
        <v>2550313200</v>
      </c>
    </row>
    <row r="18" spans="1:11" ht="24" customHeight="1" x14ac:dyDescent="0.2">
      <c r="A18" s="5" t="s">
        <v>201</v>
      </c>
      <c r="B18" s="10"/>
      <c r="E18" s="11">
        <v>-25635796</v>
      </c>
      <c r="F18" s="17"/>
      <c r="G18" s="11">
        <v>60004737</v>
      </c>
      <c r="H18" s="17"/>
      <c r="I18" s="11">
        <v>-24901804</v>
      </c>
      <c r="J18" s="17"/>
      <c r="K18" s="11">
        <v>42496045</v>
      </c>
    </row>
    <row r="19" spans="1:11" ht="24" customHeight="1" x14ac:dyDescent="0.2">
      <c r="A19" s="77" t="s">
        <v>44</v>
      </c>
      <c r="B19" s="10"/>
      <c r="E19" s="20">
        <f>SUM(E17:E18)</f>
        <v>5571786620</v>
      </c>
      <c r="F19" s="17"/>
      <c r="G19" s="20">
        <f>SUM(G17:G18)</f>
        <v>7283870005</v>
      </c>
      <c r="H19" s="17"/>
      <c r="I19" s="17">
        <f>SUM(I17:I18)</f>
        <v>1798664790</v>
      </c>
      <c r="J19" s="17"/>
      <c r="K19" s="17">
        <f>SUM(K17:K18)</f>
        <v>2592809245</v>
      </c>
    </row>
    <row r="20" spans="1:11" ht="24" customHeight="1" x14ac:dyDescent="0.2">
      <c r="A20" s="5" t="s">
        <v>167</v>
      </c>
      <c r="B20" s="6"/>
      <c r="C20" s="4"/>
      <c r="E20" s="17">
        <v>102366902</v>
      </c>
      <c r="F20" s="17"/>
      <c r="G20" s="17">
        <v>112200313</v>
      </c>
      <c r="H20" s="17"/>
      <c r="I20" s="17">
        <v>56455804</v>
      </c>
      <c r="J20" s="17"/>
      <c r="K20" s="17">
        <v>61004713</v>
      </c>
    </row>
    <row r="21" spans="1:11" ht="24" customHeight="1" x14ac:dyDescent="0.2">
      <c r="A21" s="5" t="s">
        <v>45</v>
      </c>
      <c r="B21" s="6"/>
      <c r="C21" s="4"/>
      <c r="E21" s="17">
        <v>237353427</v>
      </c>
      <c r="F21" s="17"/>
      <c r="G21" s="17">
        <v>250308821</v>
      </c>
      <c r="H21" s="17"/>
      <c r="I21" s="17">
        <v>157775859</v>
      </c>
      <c r="J21" s="17"/>
      <c r="K21" s="17">
        <v>183319640</v>
      </c>
    </row>
    <row r="22" spans="1:11" ht="24" customHeight="1" x14ac:dyDescent="0.2">
      <c r="A22" s="5" t="s">
        <v>177</v>
      </c>
      <c r="B22" s="6"/>
      <c r="C22" s="4"/>
      <c r="E22" s="17"/>
      <c r="F22" s="17"/>
      <c r="G22" s="17"/>
      <c r="H22" s="17"/>
      <c r="I22" s="17"/>
      <c r="J22" s="17"/>
      <c r="K22" s="17"/>
    </row>
    <row r="23" spans="1:11" ht="24" customHeight="1" x14ac:dyDescent="0.2">
      <c r="A23" s="5" t="s">
        <v>203</v>
      </c>
      <c r="B23" s="6"/>
      <c r="C23" s="4"/>
      <c r="E23" s="17">
        <v>0</v>
      </c>
      <c r="F23" s="17"/>
      <c r="G23" s="17">
        <v>0</v>
      </c>
      <c r="H23" s="17"/>
      <c r="I23" s="17">
        <v>22200000</v>
      </c>
      <c r="J23" s="17"/>
      <c r="K23" s="17">
        <v>20600000</v>
      </c>
    </row>
    <row r="24" spans="1:11" ht="24" customHeight="1" x14ac:dyDescent="0.2">
      <c r="A24" s="5" t="s">
        <v>161</v>
      </c>
      <c r="B24" s="6"/>
      <c r="C24" s="4"/>
      <c r="E24" s="17">
        <v>13821846</v>
      </c>
      <c r="F24" s="17"/>
      <c r="G24" s="17">
        <v>0</v>
      </c>
      <c r="H24" s="17"/>
      <c r="I24" s="17">
        <v>0</v>
      </c>
      <c r="J24" s="17"/>
      <c r="K24" s="17">
        <v>0</v>
      </c>
    </row>
    <row r="25" spans="1:11" ht="24" customHeight="1" x14ac:dyDescent="0.25">
      <c r="A25" s="2" t="s">
        <v>46</v>
      </c>
      <c r="E25" s="19">
        <f>SUM(E19:E24)</f>
        <v>5925328795</v>
      </c>
      <c r="F25" s="17"/>
      <c r="G25" s="19">
        <f>SUM(G19:G24)</f>
        <v>7646379139</v>
      </c>
      <c r="H25" s="17"/>
      <c r="I25" s="19">
        <f>SUM(I19:I24)</f>
        <v>2035096453</v>
      </c>
      <c r="J25" s="17"/>
      <c r="K25" s="19">
        <f>SUM(K19:K24)</f>
        <v>2857733598</v>
      </c>
    </row>
    <row r="26" spans="1:11" ht="24" customHeight="1" x14ac:dyDescent="0.25">
      <c r="A26" s="2" t="s">
        <v>158</v>
      </c>
    </row>
    <row r="27" spans="1:11" ht="24" customHeight="1" x14ac:dyDescent="0.25">
      <c r="A27" s="2" t="s">
        <v>204</v>
      </c>
      <c r="E27" s="20">
        <f>E15-E25</f>
        <v>106419663</v>
      </c>
      <c r="F27" s="17"/>
      <c r="G27" s="20">
        <f>G15-G25</f>
        <v>372659936</v>
      </c>
      <c r="H27" s="17"/>
      <c r="I27" s="20">
        <f>I15-I25</f>
        <v>147951566</v>
      </c>
      <c r="J27" s="17"/>
      <c r="K27" s="20">
        <f>K15-K25</f>
        <v>361847556</v>
      </c>
    </row>
    <row r="28" spans="1:11" ht="24" customHeight="1" x14ac:dyDescent="0.2">
      <c r="A28" s="5" t="s">
        <v>159</v>
      </c>
      <c r="C28" s="4">
        <v>9</v>
      </c>
      <c r="E28" s="21">
        <v>275609</v>
      </c>
      <c r="F28" s="17"/>
      <c r="G28" s="21">
        <v>-1439609</v>
      </c>
      <c r="H28" s="17"/>
      <c r="I28" s="21">
        <v>0</v>
      </c>
      <c r="J28" s="17"/>
      <c r="K28" s="21">
        <v>0</v>
      </c>
    </row>
    <row r="29" spans="1:11" ht="24" customHeight="1" x14ac:dyDescent="0.25">
      <c r="A29" s="2" t="s">
        <v>205</v>
      </c>
      <c r="C29" s="4"/>
      <c r="E29" s="17">
        <f>SUM(E27:E28)</f>
        <v>106695272</v>
      </c>
      <c r="F29" s="17"/>
      <c r="G29" s="17">
        <f>SUM(G27:G28)</f>
        <v>371220327</v>
      </c>
      <c r="H29" s="17"/>
      <c r="I29" s="17">
        <f>SUM(I27:I28)</f>
        <v>147951566</v>
      </c>
      <c r="J29" s="17"/>
      <c r="K29" s="17">
        <f>SUM(K27:K28)</f>
        <v>361847556</v>
      </c>
    </row>
    <row r="30" spans="1:11" ht="24" customHeight="1" x14ac:dyDescent="0.2">
      <c r="A30" s="5" t="s">
        <v>47</v>
      </c>
      <c r="E30" s="21">
        <v>-23676408</v>
      </c>
      <c r="F30" s="17"/>
      <c r="G30" s="21">
        <v>-37971168</v>
      </c>
      <c r="H30" s="20"/>
      <c r="I30" s="21">
        <v>-4121582</v>
      </c>
      <c r="J30" s="20"/>
      <c r="K30" s="21">
        <v>-6089861</v>
      </c>
    </row>
    <row r="31" spans="1:11" ht="24" customHeight="1" x14ac:dyDescent="0.25">
      <c r="A31" s="2" t="s">
        <v>210</v>
      </c>
      <c r="E31" s="20">
        <f>SUM(E29:E30)</f>
        <v>83018864</v>
      </c>
      <c r="F31" s="20"/>
      <c r="G31" s="20">
        <f>SUM(G29:G30)</f>
        <v>333249159</v>
      </c>
      <c r="H31" s="20"/>
      <c r="I31" s="20">
        <f>SUM(I29:I30)</f>
        <v>143829984</v>
      </c>
      <c r="J31" s="20"/>
      <c r="K31" s="20">
        <f>SUM(K29:K30)</f>
        <v>355757695</v>
      </c>
    </row>
    <row r="32" spans="1:11" ht="24" customHeight="1" x14ac:dyDescent="0.2">
      <c r="A32" s="5" t="s">
        <v>206</v>
      </c>
      <c r="C32" s="4">
        <v>19</v>
      </c>
      <c r="E32" s="20">
        <v>-40934703</v>
      </c>
      <c r="F32" s="20"/>
      <c r="G32" s="20">
        <v>-69720778</v>
      </c>
      <c r="H32" s="20"/>
      <c r="I32" s="20">
        <v>-31897252</v>
      </c>
      <c r="J32" s="20"/>
      <c r="K32" s="20">
        <v>-72221751</v>
      </c>
    </row>
    <row r="33" spans="1:27" ht="24" customHeight="1" thickBot="1" x14ac:dyDescent="0.3">
      <c r="A33" s="2" t="s">
        <v>147</v>
      </c>
      <c r="B33" s="10"/>
      <c r="C33" s="4"/>
      <c r="E33" s="72">
        <f>SUM(E31:E32)</f>
        <v>42084161</v>
      </c>
      <c r="F33" s="20"/>
      <c r="G33" s="72">
        <f>SUM(G31:G32)</f>
        <v>263528381</v>
      </c>
      <c r="H33" s="20"/>
      <c r="I33" s="72">
        <f>SUM(I31:I32)</f>
        <v>111932732</v>
      </c>
      <c r="J33" s="20"/>
      <c r="K33" s="72">
        <f>SUM(K31:K32)</f>
        <v>283535944</v>
      </c>
    </row>
    <row r="34" spans="1:27" ht="24" customHeight="1" thickTop="1" x14ac:dyDescent="0.2">
      <c r="A34" s="5"/>
      <c r="C34" s="4"/>
      <c r="E34" s="20"/>
      <c r="F34" s="20"/>
      <c r="G34" s="20"/>
      <c r="H34" s="20"/>
      <c r="I34" s="20"/>
      <c r="J34" s="20"/>
      <c r="K34" s="20"/>
    </row>
    <row r="35" spans="1:27" s="10" customFormat="1" ht="24" customHeight="1" x14ac:dyDescent="0.25">
      <c r="A35" s="2" t="s">
        <v>178</v>
      </c>
      <c r="B35" s="3"/>
      <c r="C35" s="4"/>
      <c r="D35" s="3"/>
      <c r="E35" s="1"/>
      <c r="F35" s="24"/>
      <c r="G35" s="1"/>
      <c r="H35" s="24"/>
      <c r="I35" s="1"/>
      <c r="J35" s="1"/>
      <c r="K35" s="1"/>
      <c r="U35" s="3"/>
      <c r="V35" s="3"/>
      <c r="W35" s="3"/>
      <c r="X35" s="3"/>
      <c r="Y35" s="3"/>
      <c r="Z35" s="3"/>
      <c r="AA35" s="3"/>
    </row>
    <row r="36" spans="1:27" ht="24" customHeight="1" thickBot="1" x14ac:dyDescent="0.25">
      <c r="A36" s="5" t="s">
        <v>78</v>
      </c>
      <c r="C36" s="4"/>
      <c r="E36" s="13">
        <f>E33-E37</f>
        <v>77240619</v>
      </c>
      <c r="F36" s="24"/>
      <c r="G36" s="13">
        <f>G33-G37</f>
        <v>287494236</v>
      </c>
      <c r="H36" s="24"/>
      <c r="I36" s="23">
        <f>I33</f>
        <v>111932732</v>
      </c>
      <c r="J36" s="1"/>
      <c r="K36" s="23">
        <f>K33</f>
        <v>283535944</v>
      </c>
    </row>
    <row r="37" spans="1:27" ht="24" customHeight="1" thickTop="1" x14ac:dyDescent="0.2">
      <c r="A37" s="5" t="s">
        <v>77</v>
      </c>
      <c r="C37" s="4"/>
      <c r="E37" s="12">
        <v>-35156458</v>
      </c>
      <c r="F37" s="24"/>
      <c r="G37" s="12">
        <v>-23965855</v>
      </c>
      <c r="H37" s="24"/>
      <c r="I37" s="1"/>
      <c r="J37" s="1"/>
      <c r="K37" s="1"/>
    </row>
    <row r="38" spans="1:27" ht="24" customHeight="1" thickBot="1" x14ac:dyDescent="0.25">
      <c r="A38" s="5"/>
      <c r="C38" s="4"/>
      <c r="E38" s="86">
        <f>SUM(E36:E37)</f>
        <v>42084161</v>
      </c>
      <c r="F38" s="20"/>
      <c r="G38" s="86">
        <f>SUM(G36:G37)</f>
        <v>263528381</v>
      </c>
      <c r="H38" s="20"/>
      <c r="I38" s="20"/>
      <c r="J38" s="20"/>
      <c r="K38" s="20"/>
    </row>
    <row r="39" spans="1:27" ht="24" customHeight="1" thickTop="1" x14ac:dyDescent="0.25">
      <c r="A39" s="2"/>
      <c r="C39" s="4"/>
      <c r="E39" s="1"/>
      <c r="F39" s="24"/>
      <c r="G39" s="1"/>
      <c r="I39" s="22"/>
      <c r="J39" s="22"/>
      <c r="K39" s="22"/>
    </row>
    <row r="40" spans="1:27" ht="24" customHeight="1" x14ac:dyDescent="0.25">
      <c r="A40" s="2" t="s">
        <v>71</v>
      </c>
      <c r="C40" s="4">
        <v>20</v>
      </c>
      <c r="E40" s="22"/>
      <c r="G40" s="22"/>
      <c r="I40" s="22"/>
      <c r="J40" s="22"/>
      <c r="K40" s="22"/>
    </row>
    <row r="41" spans="1:27" ht="24" customHeight="1" x14ac:dyDescent="0.2">
      <c r="A41" s="5" t="s">
        <v>168</v>
      </c>
      <c r="B41" s="4"/>
      <c r="C41" s="3"/>
    </row>
    <row r="42" spans="1:27" ht="24" customHeight="1" thickBot="1" x14ac:dyDescent="0.25">
      <c r="A42" s="5" t="s">
        <v>149</v>
      </c>
      <c r="B42" s="10"/>
      <c r="C42" s="4"/>
      <c r="E42" s="87">
        <f>E36/397906284</f>
        <v>0.19411761539307582</v>
      </c>
      <c r="F42" s="80"/>
      <c r="G42" s="87">
        <f>G36/397906284</f>
        <v>0.72251745589421257</v>
      </c>
      <c r="H42" s="80"/>
      <c r="I42" s="87">
        <f>I36/397906284</f>
        <v>0.28130425806494674</v>
      </c>
      <c r="J42" s="81"/>
      <c r="K42" s="87">
        <f>K36/397906284</f>
        <v>0.71256965622588664</v>
      </c>
    </row>
    <row r="43" spans="1:27" ht="24" customHeight="1" thickTop="1" x14ac:dyDescent="0.2">
      <c r="E43" s="28"/>
      <c r="F43" s="27"/>
      <c r="G43" s="28"/>
      <c r="H43" s="27"/>
      <c r="I43" s="28"/>
      <c r="J43" s="31"/>
      <c r="K43" s="28"/>
    </row>
    <row r="44" spans="1:27" ht="24" customHeight="1" x14ac:dyDescent="0.2">
      <c r="A44" s="15" t="s">
        <v>15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0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5">
      <c r="A46" s="2" t="s">
        <v>113</v>
      </c>
      <c r="C46" s="30"/>
      <c r="E46" s="31"/>
      <c r="F46" s="27"/>
      <c r="G46" s="31"/>
      <c r="H46" s="27"/>
      <c r="I46" s="31"/>
      <c r="J46" s="31"/>
      <c r="K46" s="31"/>
    </row>
    <row r="47" spans="1:27" ht="24" customHeight="1" x14ac:dyDescent="0.25">
      <c r="A47" s="2" t="s">
        <v>181</v>
      </c>
      <c r="C47" s="30"/>
      <c r="E47" s="31"/>
      <c r="F47" s="27"/>
      <c r="G47" s="31"/>
      <c r="H47" s="27"/>
      <c r="I47" s="31"/>
      <c r="J47" s="31"/>
      <c r="K47" s="31"/>
    </row>
    <row r="48" spans="1:27" ht="24" customHeight="1" x14ac:dyDescent="0.2">
      <c r="C48" s="32"/>
      <c r="D48" s="33"/>
      <c r="E48" s="33"/>
      <c r="F48" s="33"/>
      <c r="G48" s="33"/>
      <c r="H48" s="33"/>
      <c r="I48" s="33"/>
      <c r="J48" s="33"/>
      <c r="K48" s="96" t="s">
        <v>129</v>
      </c>
    </row>
    <row r="49" spans="1:27" ht="24" customHeight="1" x14ac:dyDescent="0.25">
      <c r="E49" s="95"/>
      <c r="F49" s="95" t="s">
        <v>1</v>
      </c>
      <c r="G49" s="95"/>
      <c r="H49" s="34"/>
      <c r="I49" s="95"/>
      <c r="J49" s="95" t="s">
        <v>2</v>
      </c>
      <c r="K49" s="95"/>
    </row>
    <row r="50" spans="1:27" ht="24" customHeight="1" x14ac:dyDescent="0.2">
      <c r="C50" s="35" t="s">
        <v>3</v>
      </c>
      <c r="E50" s="36">
        <v>2019</v>
      </c>
      <c r="F50" s="37"/>
      <c r="G50" s="36">
        <v>2018</v>
      </c>
      <c r="H50" s="37"/>
      <c r="I50" s="36">
        <v>2019</v>
      </c>
      <c r="J50" s="37"/>
      <c r="K50" s="36">
        <v>2018</v>
      </c>
    </row>
    <row r="51" spans="1:27" ht="24" customHeight="1" x14ac:dyDescent="0.2">
      <c r="A51" s="88"/>
      <c r="B51" s="89"/>
      <c r="C51" s="88"/>
      <c r="D51" s="90"/>
      <c r="E51" s="91"/>
      <c r="F51" s="90"/>
      <c r="G51" s="91"/>
      <c r="H51" s="90"/>
      <c r="I51" s="91"/>
      <c r="J51" s="90"/>
      <c r="K51" s="91"/>
    </row>
    <row r="52" spans="1:27" ht="24" customHeight="1" x14ac:dyDescent="0.25">
      <c r="A52" s="38" t="s">
        <v>147</v>
      </c>
      <c r="C52" s="39"/>
      <c r="D52" s="40"/>
      <c r="E52" s="41">
        <f>E33</f>
        <v>42084161</v>
      </c>
      <c r="F52" s="42"/>
      <c r="G52" s="41">
        <f>G33</f>
        <v>263528381</v>
      </c>
      <c r="H52" s="43"/>
      <c r="I52" s="41">
        <f>I33</f>
        <v>111932732</v>
      </c>
      <c r="J52" s="44"/>
      <c r="K52" s="41">
        <f>K33</f>
        <v>283535944</v>
      </c>
    </row>
    <row r="53" spans="1:27" ht="24" customHeight="1" x14ac:dyDescent="0.2">
      <c r="A53" s="45"/>
      <c r="C53" s="44"/>
      <c r="D53" s="46"/>
      <c r="E53" s="44"/>
      <c r="F53" s="47"/>
      <c r="G53" s="44"/>
      <c r="H53" s="49"/>
      <c r="I53" s="48"/>
      <c r="J53" s="44"/>
      <c r="K53" s="48"/>
    </row>
    <row r="54" spans="1:27" ht="24" customHeight="1" x14ac:dyDescent="0.25">
      <c r="A54" s="38" t="s">
        <v>79</v>
      </c>
      <c r="C54" s="39"/>
      <c r="D54" s="40"/>
      <c r="E54" s="101"/>
      <c r="F54" s="42"/>
      <c r="G54" s="39"/>
      <c r="H54" s="43"/>
      <c r="I54" s="50"/>
      <c r="J54" s="44"/>
      <c r="K54" s="50"/>
    </row>
    <row r="55" spans="1:27" ht="24" customHeight="1" x14ac:dyDescent="0.25">
      <c r="A55" s="84" t="s">
        <v>131</v>
      </c>
      <c r="C55" s="39"/>
      <c r="D55" s="40"/>
      <c r="E55" s="39"/>
      <c r="F55" s="42"/>
      <c r="G55" s="39"/>
      <c r="H55" s="43"/>
      <c r="I55" s="50"/>
      <c r="J55" s="44"/>
      <c r="K55" s="50"/>
    </row>
    <row r="56" spans="1:27" ht="24" customHeight="1" x14ac:dyDescent="0.25">
      <c r="A56" s="84" t="s">
        <v>132</v>
      </c>
      <c r="C56" s="39"/>
      <c r="D56" s="40"/>
      <c r="E56" s="39"/>
      <c r="F56" s="42"/>
      <c r="G56" s="39"/>
      <c r="H56" s="43"/>
      <c r="I56" s="50"/>
      <c r="J56" s="44"/>
      <c r="K56" s="50"/>
    </row>
    <row r="57" spans="1:27" ht="24" customHeight="1" x14ac:dyDescent="0.2">
      <c r="A57" s="45" t="s">
        <v>80</v>
      </c>
      <c r="C57" s="44"/>
      <c r="D57" s="46"/>
      <c r="E57" s="44"/>
      <c r="F57" s="47"/>
      <c r="G57" s="44"/>
      <c r="H57" s="44"/>
      <c r="I57" s="44"/>
      <c r="J57" s="44"/>
      <c r="K57" s="44"/>
    </row>
    <row r="58" spans="1:27" ht="24" customHeight="1" x14ac:dyDescent="0.25">
      <c r="A58" s="45" t="s">
        <v>81</v>
      </c>
      <c r="C58" s="44"/>
      <c r="D58" s="46"/>
      <c r="E58" s="52">
        <v>-10133714</v>
      </c>
      <c r="F58" s="50"/>
      <c r="G58" s="52">
        <v>-9910170</v>
      </c>
      <c r="H58" s="43"/>
      <c r="I58" s="52">
        <v>0</v>
      </c>
      <c r="J58" s="44"/>
      <c r="K58" s="52">
        <v>0</v>
      </c>
    </row>
    <row r="59" spans="1:27" s="10" customFormat="1" ht="24" customHeight="1" x14ac:dyDescent="0.2">
      <c r="A59" s="45" t="s">
        <v>131</v>
      </c>
      <c r="B59" s="3"/>
      <c r="C59" s="44"/>
      <c r="D59" s="46"/>
      <c r="E59" s="3"/>
      <c r="F59" s="3"/>
      <c r="G59" s="3"/>
      <c r="H59" s="3"/>
      <c r="I59" s="3"/>
      <c r="J59" s="3"/>
      <c r="K59" s="3"/>
      <c r="U59" s="3"/>
      <c r="V59" s="3"/>
      <c r="W59" s="3"/>
      <c r="X59" s="3"/>
      <c r="Y59" s="3"/>
      <c r="Z59" s="3"/>
      <c r="AA59" s="3"/>
    </row>
    <row r="60" spans="1:27" ht="24" customHeight="1" x14ac:dyDescent="0.25">
      <c r="A60" s="45" t="s">
        <v>133</v>
      </c>
      <c r="C60" s="44"/>
      <c r="D60" s="46"/>
      <c r="E60" s="92">
        <f>SUM(E54:E59)</f>
        <v>-10133714</v>
      </c>
      <c r="F60" s="50"/>
      <c r="G60" s="92">
        <f>SUM(G57:G58)</f>
        <v>-9910170</v>
      </c>
      <c r="H60" s="43"/>
      <c r="I60" s="92">
        <f>SUM(I57:I58)</f>
        <v>0</v>
      </c>
      <c r="J60" s="44"/>
      <c r="K60" s="92">
        <f>SUM(K57:K58)</f>
        <v>0</v>
      </c>
    </row>
    <row r="61" spans="1:27" ht="24" customHeight="1" x14ac:dyDescent="0.25">
      <c r="A61" s="45"/>
      <c r="C61" s="44"/>
      <c r="D61" s="46"/>
      <c r="E61" s="92"/>
      <c r="F61" s="50"/>
      <c r="G61" s="92"/>
      <c r="H61" s="43"/>
      <c r="I61" s="92"/>
      <c r="J61" s="44"/>
      <c r="K61" s="92"/>
    </row>
    <row r="62" spans="1:27" ht="24" customHeight="1" x14ac:dyDescent="0.25">
      <c r="A62" s="84" t="s">
        <v>134</v>
      </c>
      <c r="C62" s="44"/>
      <c r="D62" s="46"/>
      <c r="E62" s="92"/>
      <c r="F62" s="50"/>
      <c r="G62" s="92"/>
      <c r="H62" s="43"/>
      <c r="I62" s="92"/>
      <c r="J62" s="44"/>
      <c r="K62" s="92"/>
    </row>
    <row r="63" spans="1:27" ht="24" customHeight="1" x14ac:dyDescent="0.25">
      <c r="A63" s="84" t="s">
        <v>132</v>
      </c>
      <c r="C63" s="44"/>
      <c r="D63" s="46"/>
      <c r="E63" s="92"/>
      <c r="F63" s="50"/>
      <c r="G63" s="92"/>
      <c r="H63" s="43"/>
      <c r="I63" s="92"/>
      <c r="J63" s="44"/>
      <c r="K63" s="92"/>
    </row>
    <row r="64" spans="1:27" ht="24" customHeight="1" x14ac:dyDescent="0.25">
      <c r="A64" s="45" t="s">
        <v>173</v>
      </c>
      <c r="C64" s="4">
        <v>16</v>
      </c>
      <c r="D64" s="40"/>
      <c r="E64" s="48">
        <v>-45552419</v>
      </c>
      <c r="F64" s="50"/>
      <c r="G64" s="48">
        <v>-12883938</v>
      </c>
      <c r="H64" s="43"/>
      <c r="I64" s="48">
        <v>-29297306</v>
      </c>
      <c r="J64" s="44"/>
      <c r="K64" s="48">
        <v>-11431518</v>
      </c>
    </row>
    <row r="65" spans="1:11" ht="24" customHeight="1" x14ac:dyDescent="0.25">
      <c r="A65" s="45" t="s">
        <v>135</v>
      </c>
      <c r="C65" s="4">
        <v>19</v>
      </c>
      <c r="D65" s="40"/>
      <c r="E65" s="52">
        <v>9110484</v>
      </c>
      <c r="F65" s="50"/>
      <c r="G65" s="52">
        <v>2576788</v>
      </c>
      <c r="H65" s="43"/>
      <c r="I65" s="52">
        <v>5859461</v>
      </c>
      <c r="J65" s="44"/>
      <c r="K65" s="52">
        <v>2286304</v>
      </c>
    </row>
    <row r="66" spans="1:11" ht="24" customHeight="1" x14ac:dyDescent="0.25">
      <c r="A66" s="45" t="s">
        <v>136</v>
      </c>
      <c r="C66" s="4"/>
      <c r="D66" s="40"/>
      <c r="E66" s="48"/>
      <c r="F66" s="50"/>
      <c r="G66" s="48"/>
      <c r="H66" s="43"/>
      <c r="I66" s="48"/>
      <c r="J66" s="44"/>
      <c r="K66" s="48"/>
    </row>
    <row r="67" spans="1:11" ht="24" customHeight="1" x14ac:dyDescent="0.25">
      <c r="A67" s="45" t="s">
        <v>137</v>
      </c>
      <c r="C67" s="4"/>
      <c r="D67" s="40"/>
      <c r="E67" s="48">
        <f>SUM(E64:E65)</f>
        <v>-36441935</v>
      </c>
      <c r="F67" s="50"/>
      <c r="G67" s="48">
        <f>SUM(G64:G65)</f>
        <v>-10307150</v>
      </c>
      <c r="H67" s="43"/>
      <c r="I67" s="48">
        <f>SUM(I64:I65)</f>
        <v>-23437845</v>
      </c>
      <c r="J67" s="44"/>
      <c r="K67" s="48">
        <f>SUM(K64:K65)</f>
        <v>-9145214</v>
      </c>
    </row>
    <row r="68" spans="1:11" ht="24" customHeight="1" x14ac:dyDescent="0.25">
      <c r="A68" s="38" t="s">
        <v>138</v>
      </c>
      <c r="C68" s="44"/>
      <c r="D68" s="46"/>
      <c r="E68" s="93">
        <f>E60+E67</f>
        <v>-46575649</v>
      </c>
      <c r="F68" s="51"/>
      <c r="G68" s="93">
        <f>G60+G67</f>
        <v>-20217320</v>
      </c>
      <c r="H68" s="55"/>
      <c r="I68" s="93">
        <f>I60+I67</f>
        <v>-23437845</v>
      </c>
      <c r="J68" s="54"/>
      <c r="K68" s="93">
        <f>K60+K67</f>
        <v>-9145214</v>
      </c>
    </row>
    <row r="69" spans="1:11" ht="24" customHeight="1" x14ac:dyDescent="0.2">
      <c r="A69" s="45"/>
      <c r="C69" s="44"/>
      <c r="D69" s="46"/>
      <c r="E69" s="44"/>
      <c r="F69" s="51"/>
      <c r="G69" s="44"/>
      <c r="H69" s="53"/>
      <c r="I69" s="48"/>
      <c r="J69" s="54"/>
      <c r="K69" s="48"/>
    </row>
    <row r="70" spans="1:11" ht="24" customHeight="1" thickBot="1" x14ac:dyDescent="0.3">
      <c r="A70" s="38" t="s">
        <v>139</v>
      </c>
      <c r="C70" s="39"/>
      <c r="D70" s="40"/>
      <c r="E70" s="56">
        <f>SUM(E52,E68)</f>
        <v>-4491488</v>
      </c>
      <c r="F70" s="57"/>
      <c r="G70" s="56">
        <f>SUM(G52,G68)</f>
        <v>243311061</v>
      </c>
      <c r="H70" s="43"/>
      <c r="I70" s="56">
        <f>SUM(I52,I68)</f>
        <v>88494887</v>
      </c>
      <c r="J70" s="44"/>
      <c r="K70" s="56">
        <f>SUM(K52,K68)</f>
        <v>274390730</v>
      </c>
    </row>
    <row r="71" spans="1:11" ht="24" customHeight="1" thickTop="1" x14ac:dyDescent="0.2">
      <c r="A71" s="45"/>
      <c r="C71" s="44"/>
      <c r="D71" s="46"/>
      <c r="E71" s="44"/>
      <c r="F71" s="57"/>
      <c r="G71" s="44"/>
      <c r="H71" s="49"/>
      <c r="I71" s="48"/>
      <c r="J71" s="44"/>
      <c r="K71" s="48"/>
    </row>
    <row r="72" spans="1:11" ht="24" customHeight="1" x14ac:dyDescent="0.25">
      <c r="A72" s="2" t="s">
        <v>82</v>
      </c>
      <c r="C72" s="44"/>
      <c r="D72" s="46"/>
      <c r="E72" s="44"/>
      <c r="F72" s="57"/>
      <c r="G72" s="44"/>
      <c r="H72" s="49"/>
      <c r="I72" s="48"/>
      <c r="J72" s="44"/>
      <c r="K72" s="48"/>
    </row>
    <row r="73" spans="1:11" ht="24" customHeight="1" x14ac:dyDescent="0.2">
      <c r="A73" s="5" t="s">
        <v>78</v>
      </c>
      <c r="C73" s="44"/>
      <c r="D73" s="46"/>
      <c r="E73" s="48">
        <f>E70-E74</f>
        <v>34345896</v>
      </c>
      <c r="F73" s="57"/>
      <c r="G73" s="48">
        <f>G70-G74</f>
        <v>270876644</v>
      </c>
      <c r="H73" s="49"/>
      <c r="I73" s="48">
        <f>I70</f>
        <v>88494887</v>
      </c>
      <c r="J73" s="44"/>
      <c r="K73" s="48">
        <f>K70</f>
        <v>274390730</v>
      </c>
    </row>
    <row r="74" spans="1:11" ht="24" customHeight="1" x14ac:dyDescent="0.2">
      <c r="A74" s="5" t="s">
        <v>77</v>
      </c>
      <c r="C74" s="44"/>
      <c r="D74" s="46"/>
      <c r="E74" s="52">
        <v>-38837384</v>
      </c>
      <c r="F74" s="57"/>
      <c r="G74" s="52">
        <v>-27565583</v>
      </c>
      <c r="H74" s="49"/>
      <c r="I74" s="48">
        <v>0</v>
      </c>
      <c r="J74" s="44"/>
      <c r="K74" s="48">
        <v>0</v>
      </c>
    </row>
    <row r="75" spans="1:11" ht="24" customHeight="1" thickBot="1" x14ac:dyDescent="0.3">
      <c r="A75" s="45"/>
      <c r="C75" s="44"/>
      <c r="D75" s="46"/>
      <c r="E75" s="58">
        <f>SUM(E73:E74)</f>
        <v>-4491488</v>
      </c>
      <c r="F75" s="57"/>
      <c r="G75" s="58">
        <f>SUM(G73:G74)</f>
        <v>243311061</v>
      </c>
      <c r="H75" s="43"/>
      <c r="I75" s="58">
        <f>SUM(I73:I74)</f>
        <v>88494887</v>
      </c>
      <c r="J75" s="44"/>
      <c r="K75" s="58">
        <f>SUM(K73:K74)</f>
        <v>274390730</v>
      </c>
    </row>
    <row r="76" spans="1:11" ht="24" customHeight="1" thickTop="1" x14ac:dyDescent="0.2">
      <c r="C76" s="30"/>
      <c r="E76" s="31"/>
      <c r="F76" s="27"/>
      <c r="G76" s="31"/>
      <c r="H76" s="27"/>
      <c r="I76" s="31"/>
      <c r="J76" s="31"/>
      <c r="K76" s="31"/>
    </row>
    <row r="77" spans="1:11" ht="24" customHeight="1" x14ac:dyDescent="0.2">
      <c r="A77" s="15" t="s">
        <v>15</v>
      </c>
      <c r="C77" s="30"/>
      <c r="E77" s="31"/>
      <c r="F77" s="27"/>
      <c r="G77" s="31"/>
      <c r="H77" s="27"/>
      <c r="I77" s="31"/>
      <c r="J77" s="31"/>
      <c r="K77" s="31"/>
    </row>
    <row r="78" spans="1:11" ht="24" customHeight="1" x14ac:dyDescent="0.25">
      <c r="A78" s="2" t="s">
        <v>0</v>
      </c>
      <c r="B78" s="73"/>
      <c r="C78" s="32"/>
      <c r="D78" s="33"/>
      <c r="E78" s="33"/>
      <c r="F78" s="33"/>
      <c r="G78" s="33"/>
      <c r="H78" s="33"/>
      <c r="I78" s="33"/>
      <c r="J78" s="33"/>
      <c r="K78" s="33"/>
    </row>
    <row r="79" spans="1:11" ht="24" customHeight="1" x14ac:dyDescent="0.25">
      <c r="A79" s="2" t="s">
        <v>116</v>
      </c>
      <c r="B79" s="73"/>
      <c r="C79" s="32"/>
      <c r="D79" s="33"/>
      <c r="E79" s="33"/>
      <c r="F79" s="33"/>
      <c r="G79" s="33"/>
      <c r="H79" s="33"/>
      <c r="I79" s="33"/>
      <c r="J79" s="33"/>
      <c r="K79" s="33"/>
    </row>
    <row r="80" spans="1:11" ht="24" customHeight="1" x14ac:dyDescent="0.25">
      <c r="A80" s="2" t="s">
        <v>181</v>
      </c>
      <c r="B80" s="33"/>
      <c r="C80" s="32"/>
      <c r="D80" s="33"/>
      <c r="E80" s="33"/>
      <c r="F80" s="33"/>
      <c r="G80" s="33"/>
      <c r="H80" s="33"/>
      <c r="I80" s="33"/>
      <c r="J80" s="33"/>
      <c r="K80" s="33"/>
    </row>
    <row r="81" spans="1:27" ht="24" customHeight="1" x14ac:dyDescent="0.2">
      <c r="A81" s="105" t="s">
        <v>129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</row>
    <row r="82" spans="1:27" ht="24" customHeight="1" x14ac:dyDescent="0.25">
      <c r="E82" s="95"/>
      <c r="F82" s="95" t="s">
        <v>1</v>
      </c>
      <c r="G82" s="95"/>
      <c r="H82" s="34"/>
      <c r="I82" s="95"/>
      <c r="J82" s="95" t="s">
        <v>2</v>
      </c>
      <c r="K82" s="95"/>
    </row>
    <row r="83" spans="1:27" ht="24" customHeight="1" x14ac:dyDescent="0.2">
      <c r="C83" s="35"/>
      <c r="E83" s="36">
        <v>2019</v>
      </c>
      <c r="F83" s="37"/>
      <c r="G83" s="36">
        <v>2018</v>
      </c>
      <c r="H83" s="37"/>
      <c r="I83" s="36">
        <v>2019</v>
      </c>
      <c r="J83" s="37"/>
      <c r="K83" s="36">
        <v>2018</v>
      </c>
    </row>
    <row r="84" spans="1:27" ht="24" customHeight="1" x14ac:dyDescent="0.25">
      <c r="A84" s="60" t="s">
        <v>48</v>
      </c>
      <c r="B84" s="34"/>
      <c r="C84" s="64"/>
      <c r="D84" s="34"/>
      <c r="E84" s="65"/>
      <c r="F84" s="65"/>
      <c r="G84" s="65"/>
      <c r="H84" s="34"/>
      <c r="I84" s="65"/>
      <c r="J84" s="65"/>
      <c r="K84" s="65"/>
    </row>
    <row r="85" spans="1:27" ht="24" customHeight="1" x14ac:dyDescent="0.2">
      <c r="A85" s="15" t="s">
        <v>150</v>
      </c>
      <c r="C85" s="59"/>
      <c r="E85" s="20">
        <f>+E31</f>
        <v>83018864</v>
      </c>
      <c r="F85" s="20"/>
      <c r="G85" s="20">
        <f>G31</f>
        <v>333249159</v>
      </c>
      <c r="H85" s="20"/>
      <c r="I85" s="20">
        <f>I31</f>
        <v>143829984</v>
      </c>
      <c r="J85" s="20"/>
      <c r="K85" s="20">
        <f>K31</f>
        <v>355757695</v>
      </c>
    </row>
    <row r="86" spans="1:27" s="34" customFormat="1" ht="24" customHeight="1" x14ac:dyDescent="0.25">
      <c r="A86" s="15" t="s">
        <v>160</v>
      </c>
      <c r="B86" s="3"/>
      <c r="C86" s="59"/>
      <c r="D86" s="3"/>
      <c r="E86" s="17"/>
      <c r="F86" s="17"/>
      <c r="G86" s="17"/>
      <c r="H86" s="17"/>
      <c r="I86" s="17"/>
      <c r="J86" s="17"/>
      <c r="K86" s="17"/>
      <c r="U86" s="3"/>
      <c r="V86" s="3"/>
      <c r="W86" s="3"/>
      <c r="X86" s="3"/>
      <c r="Y86" s="3"/>
      <c r="Z86" s="3"/>
      <c r="AA86" s="3"/>
    </row>
    <row r="87" spans="1:27" ht="24" customHeight="1" x14ac:dyDescent="0.2">
      <c r="A87" s="15" t="s">
        <v>140</v>
      </c>
      <c r="C87" s="59"/>
      <c r="E87" s="17"/>
      <c r="F87" s="17"/>
      <c r="G87" s="17"/>
      <c r="H87" s="17"/>
      <c r="I87" s="17"/>
      <c r="J87" s="17"/>
      <c r="K87" s="17"/>
    </row>
    <row r="88" spans="1:27" ht="24" customHeight="1" x14ac:dyDescent="0.2">
      <c r="A88" s="15" t="s">
        <v>107</v>
      </c>
      <c r="C88" s="59"/>
      <c r="E88" s="17">
        <v>-3375000</v>
      </c>
      <c r="F88" s="17"/>
      <c r="G88" s="17">
        <v>-4703306</v>
      </c>
      <c r="H88" s="17"/>
      <c r="I88" s="17">
        <v>-13357991</v>
      </c>
      <c r="J88" s="17"/>
      <c r="K88" s="17">
        <v>-23340982</v>
      </c>
    </row>
    <row r="89" spans="1:27" ht="24" customHeight="1" x14ac:dyDescent="0.2">
      <c r="A89" s="77" t="s">
        <v>49</v>
      </c>
      <c r="C89" s="59"/>
      <c r="E89" s="17">
        <v>94989327</v>
      </c>
      <c r="F89" s="17"/>
      <c r="G89" s="17">
        <v>99614375</v>
      </c>
      <c r="H89" s="17"/>
      <c r="I89" s="17">
        <v>59587121</v>
      </c>
      <c r="J89" s="17"/>
      <c r="K89" s="17">
        <v>63909949</v>
      </c>
    </row>
    <row r="90" spans="1:27" ht="24" customHeight="1" x14ac:dyDescent="0.2">
      <c r="A90" s="77" t="s">
        <v>212</v>
      </c>
      <c r="C90" s="59"/>
      <c r="E90" s="17">
        <v>0</v>
      </c>
      <c r="F90" s="17"/>
      <c r="G90" s="17">
        <v>68654899</v>
      </c>
      <c r="H90" s="17"/>
      <c r="I90" s="17">
        <v>0</v>
      </c>
      <c r="J90" s="17"/>
      <c r="K90" s="17">
        <v>1700996</v>
      </c>
    </row>
    <row r="91" spans="1:27" ht="24" customHeight="1" x14ac:dyDescent="0.2">
      <c r="A91" s="15" t="s">
        <v>199</v>
      </c>
      <c r="C91" s="59"/>
      <c r="E91" s="17">
        <v>-6928440</v>
      </c>
      <c r="F91" s="17"/>
      <c r="G91" s="17">
        <v>-77266711</v>
      </c>
      <c r="H91" s="17"/>
      <c r="I91" s="17">
        <v>-3553310</v>
      </c>
      <c r="J91" s="17"/>
      <c r="K91" s="17">
        <v>-11717335</v>
      </c>
    </row>
    <row r="92" spans="1:27" ht="24" customHeight="1" x14ac:dyDescent="0.2">
      <c r="A92" s="77" t="s">
        <v>198</v>
      </c>
      <c r="C92" s="59"/>
      <c r="E92" s="17">
        <v>-25635796</v>
      </c>
      <c r="F92" s="17"/>
      <c r="G92" s="17">
        <v>60004737</v>
      </c>
      <c r="H92" s="17"/>
      <c r="I92" s="17">
        <v>-24901804</v>
      </c>
      <c r="J92" s="17"/>
      <c r="K92" s="17">
        <v>42496045</v>
      </c>
    </row>
    <row r="93" spans="1:27" ht="24" customHeight="1" x14ac:dyDescent="0.2">
      <c r="A93" s="15" t="s">
        <v>203</v>
      </c>
      <c r="C93" s="59"/>
      <c r="E93" s="17">
        <v>0</v>
      </c>
      <c r="F93" s="17"/>
      <c r="G93" s="17">
        <v>0</v>
      </c>
      <c r="H93" s="17"/>
      <c r="I93" s="17">
        <v>22200000</v>
      </c>
      <c r="J93" s="17"/>
      <c r="K93" s="17">
        <v>20600000</v>
      </c>
    </row>
    <row r="94" spans="1:27" ht="24" customHeight="1" x14ac:dyDescent="0.2">
      <c r="A94" s="15" t="s">
        <v>187</v>
      </c>
      <c r="C94" s="59"/>
      <c r="E94" s="17">
        <v>-2912032</v>
      </c>
      <c r="F94" s="17"/>
      <c r="G94" s="17">
        <v>-2206328</v>
      </c>
      <c r="H94" s="17"/>
      <c r="I94" s="17">
        <v>-715814</v>
      </c>
      <c r="J94" s="17"/>
      <c r="K94" s="17">
        <v>-1611142</v>
      </c>
    </row>
    <row r="95" spans="1:27" ht="24" customHeight="1" x14ac:dyDescent="0.2">
      <c r="A95" s="15" t="s">
        <v>161</v>
      </c>
      <c r="C95" s="59"/>
      <c r="E95" s="17">
        <v>13821846</v>
      </c>
      <c r="F95" s="17"/>
      <c r="G95" s="17">
        <v>0</v>
      </c>
      <c r="H95" s="17"/>
      <c r="I95" s="17">
        <v>0</v>
      </c>
      <c r="J95" s="17"/>
      <c r="K95" s="17">
        <v>0</v>
      </c>
    </row>
    <row r="96" spans="1:27" ht="24" customHeight="1" x14ac:dyDescent="0.2">
      <c r="A96" s="77" t="s">
        <v>155</v>
      </c>
      <c r="C96" s="59"/>
      <c r="E96" s="17">
        <v>-275609</v>
      </c>
      <c r="F96" s="17"/>
      <c r="G96" s="17">
        <v>1439609</v>
      </c>
      <c r="H96" s="17"/>
      <c r="I96" s="17">
        <v>0</v>
      </c>
      <c r="J96" s="17"/>
      <c r="K96" s="17">
        <v>0</v>
      </c>
    </row>
    <row r="97" spans="1:11" ht="24" customHeight="1" x14ac:dyDescent="0.2">
      <c r="A97" s="15" t="s">
        <v>109</v>
      </c>
      <c r="C97" s="59"/>
      <c r="E97" s="17">
        <v>28422735</v>
      </c>
      <c r="F97" s="17"/>
      <c r="G97" s="17">
        <v>19994019</v>
      </c>
      <c r="H97" s="17"/>
      <c r="I97" s="17">
        <v>21231616</v>
      </c>
      <c r="J97" s="17"/>
      <c r="K97" s="17">
        <v>16816431</v>
      </c>
    </row>
    <row r="98" spans="1:11" ht="24" customHeight="1" x14ac:dyDescent="0.2">
      <c r="A98" s="15" t="s">
        <v>176</v>
      </c>
      <c r="C98" s="59"/>
      <c r="E98" s="17">
        <v>-309926</v>
      </c>
      <c r="F98" s="17"/>
      <c r="G98" s="17">
        <v>-7416873</v>
      </c>
      <c r="H98" s="17"/>
      <c r="I98" s="17">
        <v>-19747</v>
      </c>
      <c r="J98" s="17"/>
      <c r="K98" s="17">
        <v>-1111203</v>
      </c>
    </row>
    <row r="99" spans="1:11" ht="24" customHeight="1" x14ac:dyDescent="0.2">
      <c r="A99" s="15" t="s">
        <v>207</v>
      </c>
      <c r="C99" s="59"/>
      <c r="E99" s="17">
        <v>78306</v>
      </c>
      <c r="F99" s="17"/>
      <c r="G99" s="17">
        <v>480095</v>
      </c>
      <c r="H99" s="17"/>
      <c r="I99" s="17">
        <v>0</v>
      </c>
      <c r="J99" s="17"/>
      <c r="K99" s="17">
        <v>-4109456</v>
      </c>
    </row>
    <row r="100" spans="1:11" ht="24" customHeight="1" x14ac:dyDescent="0.2">
      <c r="A100" s="15" t="s">
        <v>38</v>
      </c>
      <c r="C100" s="59"/>
      <c r="E100" s="17">
        <v>-10540493</v>
      </c>
      <c r="F100" s="17"/>
      <c r="G100" s="17">
        <v>-8406366</v>
      </c>
      <c r="H100" s="17"/>
      <c r="I100" s="17">
        <v>-7428783</v>
      </c>
      <c r="J100" s="17"/>
      <c r="K100" s="17">
        <v>-5043802</v>
      </c>
    </row>
    <row r="101" spans="1:11" ht="24" customHeight="1" x14ac:dyDescent="0.2">
      <c r="A101" s="15" t="s">
        <v>50</v>
      </c>
      <c r="C101" s="59"/>
      <c r="E101" s="21">
        <v>19604770</v>
      </c>
      <c r="F101" s="17"/>
      <c r="G101" s="21">
        <v>32708142</v>
      </c>
      <c r="H101" s="17"/>
      <c r="I101" s="21">
        <v>3125038</v>
      </c>
      <c r="J101" s="17"/>
      <c r="K101" s="21">
        <v>5198553</v>
      </c>
    </row>
    <row r="102" spans="1:11" ht="24" customHeight="1" x14ac:dyDescent="0.2">
      <c r="A102" s="77" t="s">
        <v>141</v>
      </c>
      <c r="C102" s="59"/>
      <c r="E102" s="10"/>
      <c r="F102" s="10"/>
      <c r="G102" s="10"/>
      <c r="H102" s="10"/>
      <c r="I102" s="10"/>
      <c r="J102" s="10"/>
      <c r="K102" s="10"/>
    </row>
    <row r="103" spans="1:11" ht="24" customHeight="1" x14ac:dyDescent="0.2">
      <c r="A103" s="15" t="s">
        <v>93</v>
      </c>
      <c r="C103" s="59"/>
      <c r="E103" s="17">
        <f>SUM(E85:E101)</f>
        <v>189958552</v>
      </c>
      <c r="F103" s="17"/>
      <c r="G103" s="17">
        <f>SUM(G85:G101)</f>
        <v>516145451</v>
      </c>
      <c r="H103" s="17"/>
      <c r="I103" s="17">
        <f>SUM(I85:I101)</f>
        <v>199996310</v>
      </c>
      <c r="J103" s="17"/>
      <c r="K103" s="17">
        <f>SUM(K85:K101)</f>
        <v>459545749</v>
      </c>
    </row>
    <row r="104" spans="1:11" ht="24" customHeight="1" x14ac:dyDescent="0.2">
      <c r="A104" s="77" t="s">
        <v>51</v>
      </c>
      <c r="C104" s="59"/>
      <c r="E104" s="17"/>
      <c r="F104" s="17"/>
      <c r="G104" s="17"/>
      <c r="H104" s="17"/>
      <c r="I104" s="17"/>
      <c r="J104" s="17"/>
      <c r="K104" s="17"/>
    </row>
    <row r="105" spans="1:11" ht="24" customHeight="1" x14ac:dyDescent="0.2">
      <c r="A105" s="5" t="s">
        <v>103</v>
      </c>
      <c r="C105" s="59"/>
      <c r="E105" s="17">
        <v>406944638</v>
      </c>
      <c r="F105" s="17"/>
      <c r="G105" s="17">
        <v>764883553</v>
      </c>
      <c r="H105" s="17"/>
      <c r="I105" s="17">
        <v>95888262</v>
      </c>
      <c r="J105" s="17"/>
      <c r="K105" s="17">
        <v>657081735</v>
      </c>
    </row>
    <row r="106" spans="1:11" ht="24" customHeight="1" x14ac:dyDescent="0.2">
      <c r="A106" s="77" t="s">
        <v>52</v>
      </c>
      <c r="C106" s="59"/>
      <c r="E106" s="17">
        <v>96837360</v>
      </c>
      <c r="F106" s="17"/>
      <c r="G106" s="17">
        <v>186620529</v>
      </c>
      <c r="H106" s="17"/>
      <c r="I106" s="17">
        <v>-121537603</v>
      </c>
      <c r="J106" s="17"/>
      <c r="K106" s="17">
        <v>364567143</v>
      </c>
    </row>
    <row r="107" spans="1:11" ht="24" customHeight="1" x14ac:dyDescent="0.2">
      <c r="A107" s="77" t="s">
        <v>53</v>
      </c>
      <c r="C107" s="59"/>
      <c r="E107" s="17">
        <v>27851034</v>
      </c>
      <c r="F107" s="17"/>
      <c r="G107" s="17">
        <v>-1658055</v>
      </c>
      <c r="H107" s="17"/>
      <c r="I107" s="17">
        <v>583161</v>
      </c>
      <c r="J107" s="17"/>
      <c r="K107" s="17">
        <v>3592969</v>
      </c>
    </row>
    <row r="108" spans="1:11" ht="24" customHeight="1" x14ac:dyDescent="0.2">
      <c r="A108" s="77" t="s">
        <v>54</v>
      </c>
      <c r="B108" s="10"/>
      <c r="C108" s="59"/>
      <c r="F108" s="17"/>
      <c r="H108" s="17"/>
      <c r="I108" s="17"/>
      <c r="J108" s="17"/>
      <c r="K108" s="17"/>
    </row>
    <row r="109" spans="1:11" ht="24" customHeight="1" x14ac:dyDescent="0.2">
      <c r="A109" s="77" t="s">
        <v>142</v>
      </c>
      <c r="C109" s="59"/>
      <c r="E109" s="17">
        <v>-138187581</v>
      </c>
      <c r="F109" s="17"/>
      <c r="G109" s="17">
        <v>26350927</v>
      </c>
      <c r="H109" s="17"/>
      <c r="I109" s="17">
        <v>-118498900</v>
      </c>
      <c r="J109" s="17"/>
      <c r="K109" s="17">
        <v>-27072261</v>
      </c>
    </row>
    <row r="110" spans="1:11" ht="24" customHeight="1" x14ac:dyDescent="0.2">
      <c r="A110" s="15" t="s">
        <v>55</v>
      </c>
      <c r="C110" s="59"/>
      <c r="E110" s="21">
        <v>-24861542</v>
      </c>
      <c r="F110" s="17"/>
      <c r="G110" s="21">
        <v>26444199</v>
      </c>
      <c r="H110" s="17"/>
      <c r="I110" s="21">
        <v>-4213028</v>
      </c>
      <c r="J110" s="17"/>
      <c r="K110" s="21">
        <v>12721934</v>
      </c>
    </row>
    <row r="111" spans="1:11" ht="24" customHeight="1" x14ac:dyDescent="0.2">
      <c r="A111" s="15" t="s">
        <v>48</v>
      </c>
      <c r="C111" s="59"/>
      <c r="E111" s="17">
        <f>SUM(E103:E110)</f>
        <v>558542461</v>
      </c>
      <c r="F111" s="17"/>
      <c r="G111" s="17">
        <f>SUM(G103:G110)</f>
        <v>1518786604</v>
      </c>
      <c r="H111" s="17"/>
      <c r="I111" s="17">
        <f>SUM(I103:I110)</f>
        <v>52218202</v>
      </c>
      <c r="J111" s="17"/>
      <c r="K111" s="17">
        <f>SUM(K103:K110)</f>
        <v>1470437269</v>
      </c>
    </row>
    <row r="112" spans="1:11" ht="24" customHeight="1" x14ac:dyDescent="0.2">
      <c r="A112" s="15" t="s">
        <v>94</v>
      </c>
      <c r="C112" s="59"/>
      <c r="E112" s="17">
        <v>-15895283</v>
      </c>
      <c r="F112" s="17"/>
      <c r="G112" s="17">
        <v>-11341174</v>
      </c>
      <c r="H112" s="17"/>
      <c r="I112" s="17">
        <v>-11306093</v>
      </c>
      <c r="J112" s="17"/>
      <c r="K112" s="17">
        <v>-10727878</v>
      </c>
    </row>
    <row r="113" spans="1:27" ht="24" customHeight="1" x14ac:dyDescent="0.2">
      <c r="A113" s="77" t="s">
        <v>56</v>
      </c>
      <c r="C113" s="59"/>
      <c r="E113" s="17">
        <v>-21075072</v>
      </c>
      <c r="F113" s="17"/>
      <c r="G113" s="17">
        <v>-32269983</v>
      </c>
      <c r="H113" s="17"/>
      <c r="I113" s="17">
        <v>-3148821</v>
      </c>
      <c r="J113" s="17"/>
      <c r="K113" s="17">
        <v>-5464114</v>
      </c>
    </row>
    <row r="114" spans="1:27" ht="24" customHeight="1" x14ac:dyDescent="0.2">
      <c r="A114" s="15" t="s">
        <v>57</v>
      </c>
      <c r="B114" s="10"/>
      <c r="C114" s="59"/>
      <c r="E114" s="21">
        <v>-44800437</v>
      </c>
      <c r="F114" s="17"/>
      <c r="G114" s="21">
        <v>-89385144</v>
      </c>
      <c r="H114" s="17"/>
      <c r="I114" s="21">
        <v>-43391729</v>
      </c>
      <c r="J114" s="17"/>
      <c r="K114" s="21">
        <v>-88944847</v>
      </c>
    </row>
    <row r="115" spans="1:27" ht="24" customHeight="1" x14ac:dyDescent="0.25">
      <c r="A115" s="82" t="s">
        <v>153</v>
      </c>
      <c r="B115" s="10"/>
      <c r="C115" s="59"/>
      <c r="E115" s="66">
        <f>SUM(E111:E114)</f>
        <v>476771669</v>
      </c>
      <c r="F115" s="24"/>
      <c r="G115" s="66">
        <f>SUM(G111:G114)</f>
        <v>1385790303</v>
      </c>
      <c r="H115" s="24"/>
      <c r="I115" s="66">
        <f>SUM(I111:I114)</f>
        <v>-5628441</v>
      </c>
      <c r="K115" s="94">
        <f>SUM(K111:K114)</f>
        <v>1365300430</v>
      </c>
    </row>
    <row r="116" spans="1:27" s="10" customFormat="1" ht="24" customHeight="1" x14ac:dyDescent="0.2">
      <c r="A116" s="77"/>
      <c r="C116" s="59"/>
      <c r="D116" s="3"/>
      <c r="E116" s="3"/>
      <c r="F116" s="3"/>
      <c r="G116" s="3"/>
      <c r="H116" s="3"/>
      <c r="I116" s="3"/>
      <c r="J116" s="3"/>
      <c r="K116" s="3"/>
      <c r="U116" s="3"/>
      <c r="V116" s="3"/>
      <c r="W116" s="3"/>
      <c r="X116" s="3"/>
      <c r="Y116" s="3"/>
      <c r="Z116" s="3"/>
      <c r="AA116" s="3"/>
    </row>
    <row r="117" spans="1:27" s="10" customFormat="1" ht="24" customHeight="1" x14ac:dyDescent="0.2">
      <c r="A117" s="77" t="s">
        <v>15</v>
      </c>
      <c r="C117" s="59"/>
      <c r="D117" s="3"/>
      <c r="E117" s="3"/>
      <c r="F117" s="22"/>
      <c r="G117" s="3"/>
      <c r="H117" s="3"/>
      <c r="I117" s="3"/>
      <c r="J117" s="3"/>
      <c r="K117" s="3"/>
      <c r="U117" s="3"/>
      <c r="V117" s="3"/>
      <c r="W117" s="3"/>
      <c r="X117" s="3"/>
      <c r="Y117" s="3"/>
      <c r="Z117" s="3"/>
      <c r="AA117" s="3"/>
    </row>
    <row r="118" spans="1:27" s="10" customFormat="1" ht="24" customHeight="1" x14ac:dyDescent="0.25">
      <c r="A118" s="2" t="s">
        <v>0</v>
      </c>
      <c r="B118" s="73"/>
      <c r="C118" s="32"/>
      <c r="D118" s="33"/>
      <c r="E118" s="33"/>
      <c r="F118" s="33"/>
      <c r="G118" s="33"/>
      <c r="H118" s="33"/>
      <c r="I118" s="33"/>
      <c r="J118" s="33"/>
      <c r="K118" s="33"/>
      <c r="U118" s="3"/>
      <c r="V118" s="3"/>
      <c r="W118" s="3"/>
      <c r="X118" s="3"/>
      <c r="Y118" s="3"/>
      <c r="Z118" s="3"/>
      <c r="AA118" s="3"/>
    </row>
    <row r="119" spans="1:27" s="10" customFormat="1" ht="24" customHeight="1" x14ac:dyDescent="0.25">
      <c r="A119" s="2" t="s">
        <v>117</v>
      </c>
      <c r="B119" s="73"/>
      <c r="C119" s="32"/>
      <c r="D119" s="33"/>
      <c r="E119" s="33"/>
      <c r="F119" s="33"/>
      <c r="G119" s="33"/>
      <c r="H119" s="33"/>
      <c r="I119" s="33"/>
      <c r="J119" s="33"/>
      <c r="K119" s="33"/>
      <c r="U119" s="3"/>
      <c r="V119" s="3"/>
      <c r="W119" s="3"/>
      <c r="X119" s="3"/>
      <c r="Y119" s="3"/>
      <c r="Z119" s="3"/>
      <c r="AA119" s="3"/>
    </row>
    <row r="120" spans="1:27" ht="24" customHeight="1" x14ac:dyDescent="0.25">
      <c r="A120" s="2" t="s">
        <v>181</v>
      </c>
      <c r="B120" s="33"/>
      <c r="C120" s="32"/>
      <c r="D120" s="33"/>
      <c r="E120" s="33"/>
      <c r="F120" s="33"/>
      <c r="G120" s="33"/>
      <c r="H120" s="33"/>
      <c r="I120" s="33"/>
      <c r="J120" s="33"/>
      <c r="K120" s="33"/>
    </row>
    <row r="121" spans="1:27" ht="24" customHeight="1" x14ac:dyDescent="0.2">
      <c r="A121" s="105" t="s">
        <v>129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</row>
    <row r="122" spans="1:27" ht="24" customHeight="1" x14ac:dyDescent="0.25">
      <c r="E122" s="95"/>
      <c r="F122" s="95" t="s">
        <v>1</v>
      </c>
      <c r="G122" s="95"/>
      <c r="H122" s="34"/>
      <c r="I122" s="95"/>
      <c r="J122" s="95" t="s">
        <v>2</v>
      </c>
      <c r="K122" s="95"/>
    </row>
    <row r="123" spans="1:27" ht="24" customHeight="1" x14ac:dyDescent="0.2">
      <c r="C123" s="35"/>
      <c r="E123" s="36">
        <v>2019</v>
      </c>
      <c r="F123" s="37"/>
      <c r="G123" s="36">
        <v>2018</v>
      </c>
      <c r="H123" s="37"/>
      <c r="I123" s="36">
        <v>2019</v>
      </c>
      <c r="J123" s="37"/>
      <c r="K123" s="36">
        <v>2018</v>
      </c>
    </row>
    <row r="124" spans="1:27" s="27" customFormat="1" ht="24" customHeight="1" x14ac:dyDescent="0.25">
      <c r="A124" s="60" t="s">
        <v>58</v>
      </c>
      <c r="B124" s="34"/>
      <c r="C124" s="59"/>
      <c r="D124" s="3"/>
      <c r="E124" s="31"/>
      <c r="F124" s="22"/>
      <c r="G124" s="31"/>
      <c r="H124" s="3"/>
      <c r="I124" s="28"/>
      <c r="J124" s="22"/>
      <c r="K124" s="28"/>
      <c r="U124" s="3"/>
      <c r="V124" s="3"/>
      <c r="W124" s="3"/>
      <c r="X124" s="3"/>
      <c r="Y124" s="3"/>
      <c r="Z124" s="3"/>
      <c r="AA124" s="3"/>
    </row>
    <row r="125" spans="1:27" ht="24" customHeight="1" x14ac:dyDescent="0.2">
      <c r="A125" s="26" t="s">
        <v>60</v>
      </c>
      <c r="B125" s="27"/>
      <c r="C125" s="75"/>
      <c r="D125" s="27"/>
      <c r="E125" s="20">
        <v>10947814</v>
      </c>
      <c r="F125" s="20"/>
      <c r="G125" s="20">
        <v>7840489</v>
      </c>
      <c r="H125" s="20"/>
      <c r="I125" s="20">
        <v>7754648</v>
      </c>
      <c r="J125" s="20"/>
      <c r="K125" s="20">
        <v>4602001</v>
      </c>
    </row>
    <row r="126" spans="1:27" ht="24" customHeight="1" x14ac:dyDescent="0.2">
      <c r="A126" s="26" t="s">
        <v>148</v>
      </c>
      <c r="B126" s="27"/>
      <c r="C126" s="75"/>
      <c r="D126" s="27"/>
      <c r="E126" s="20">
        <v>100121038</v>
      </c>
      <c r="F126" s="20"/>
      <c r="G126" s="20">
        <v>-100121038</v>
      </c>
      <c r="H126" s="20"/>
      <c r="I126" s="20">
        <v>100121038</v>
      </c>
      <c r="J126" s="20"/>
      <c r="K126" s="20">
        <v>-100121038</v>
      </c>
    </row>
    <row r="127" spans="1:27" ht="24" customHeight="1" x14ac:dyDescent="0.2">
      <c r="A127" s="15" t="s">
        <v>197</v>
      </c>
      <c r="C127" s="59"/>
      <c r="E127" s="20">
        <v>94300000</v>
      </c>
      <c r="F127" s="17"/>
      <c r="G127" s="20">
        <v>0</v>
      </c>
      <c r="H127" s="17"/>
      <c r="I127" s="20">
        <v>0</v>
      </c>
      <c r="J127" s="17"/>
      <c r="K127" s="20">
        <v>0</v>
      </c>
    </row>
    <row r="128" spans="1:27" ht="24" customHeight="1" x14ac:dyDescent="0.2">
      <c r="A128" s="15" t="s">
        <v>152</v>
      </c>
      <c r="C128" s="59"/>
      <c r="E128" s="20">
        <v>0</v>
      </c>
      <c r="F128" s="17"/>
      <c r="G128" s="20">
        <v>0</v>
      </c>
      <c r="H128" s="17"/>
      <c r="I128" s="20">
        <v>0</v>
      </c>
      <c r="J128" s="17"/>
      <c r="K128" s="20">
        <v>13000000</v>
      </c>
    </row>
    <row r="129" spans="1:11" ht="24" customHeight="1" x14ac:dyDescent="0.2">
      <c r="A129" s="15" t="s">
        <v>209</v>
      </c>
      <c r="C129" s="59"/>
      <c r="E129" s="20">
        <v>0</v>
      </c>
      <c r="F129" s="17"/>
      <c r="G129" s="20">
        <v>0</v>
      </c>
      <c r="H129" s="17"/>
      <c r="I129" s="20">
        <v>-9000000</v>
      </c>
      <c r="J129" s="17"/>
      <c r="K129" s="20">
        <v>0</v>
      </c>
    </row>
    <row r="130" spans="1:11" ht="24" customHeight="1" x14ac:dyDescent="0.2">
      <c r="A130" s="26" t="s">
        <v>156</v>
      </c>
      <c r="B130" s="27"/>
      <c r="C130" s="75"/>
      <c r="D130" s="27"/>
      <c r="E130" s="20">
        <v>0</v>
      </c>
      <c r="F130" s="20"/>
      <c r="G130" s="20">
        <v>0</v>
      </c>
      <c r="H130" s="20"/>
      <c r="I130" s="20">
        <v>9982991</v>
      </c>
      <c r="J130" s="20"/>
      <c r="K130" s="20">
        <v>19965982</v>
      </c>
    </row>
    <row r="131" spans="1:11" ht="24" customHeight="1" x14ac:dyDescent="0.2">
      <c r="A131" s="26" t="s">
        <v>157</v>
      </c>
      <c r="B131" s="27"/>
      <c r="C131" s="75"/>
      <c r="D131" s="27"/>
      <c r="E131" s="20">
        <v>3375000</v>
      </c>
      <c r="F131" s="20"/>
      <c r="G131" s="20">
        <v>4703306</v>
      </c>
      <c r="H131" s="20"/>
      <c r="I131" s="20">
        <v>3375000</v>
      </c>
      <c r="J131" s="20"/>
      <c r="K131" s="20">
        <v>3375000</v>
      </c>
    </row>
    <row r="132" spans="1:11" ht="24" customHeight="1" x14ac:dyDescent="0.2">
      <c r="A132" s="15" t="s">
        <v>154</v>
      </c>
      <c r="B132" s="27"/>
      <c r="C132" s="75"/>
      <c r="D132" s="27"/>
      <c r="E132" s="20">
        <v>-8400000</v>
      </c>
      <c r="F132" s="20"/>
      <c r="G132" s="20">
        <v>-13200000</v>
      </c>
      <c r="H132" s="20"/>
      <c r="I132" s="20">
        <v>0</v>
      </c>
      <c r="J132" s="20"/>
      <c r="K132" s="20">
        <v>0</v>
      </c>
    </row>
    <row r="133" spans="1:11" ht="24" customHeight="1" x14ac:dyDescent="0.2">
      <c r="A133" s="15" t="s">
        <v>59</v>
      </c>
      <c r="B133" s="27"/>
      <c r="C133" s="75"/>
      <c r="D133" s="27"/>
      <c r="E133" s="20">
        <v>-87579044</v>
      </c>
      <c r="F133" s="20"/>
      <c r="G133" s="20">
        <v>-100015548</v>
      </c>
      <c r="H133" s="20"/>
      <c r="I133" s="20">
        <v>-57451221</v>
      </c>
      <c r="J133" s="20"/>
      <c r="K133" s="20">
        <v>-63013853</v>
      </c>
    </row>
    <row r="134" spans="1:11" ht="24" customHeight="1" x14ac:dyDescent="0.2">
      <c r="A134" s="26" t="s">
        <v>108</v>
      </c>
      <c r="B134" s="27"/>
      <c r="C134" s="75"/>
      <c r="D134" s="27"/>
      <c r="E134" s="20">
        <v>6005659</v>
      </c>
      <c r="F134" s="20"/>
      <c r="G134" s="20">
        <v>2349380</v>
      </c>
      <c r="H134" s="20"/>
      <c r="I134" s="20">
        <v>2290366</v>
      </c>
      <c r="J134" s="20"/>
      <c r="K134" s="20">
        <v>1639673</v>
      </c>
    </row>
    <row r="135" spans="1:11" ht="24" customHeight="1" x14ac:dyDescent="0.2">
      <c r="A135" s="15" t="s">
        <v>162</v>
      </c>
      <c r="C135" s="59"/>
      <c r="E135" s="17">
        <v>-52294854</v>
      </c>
      <c r="F135" s="17"/>
      <c r="G135" s="17">
        <v>-15152382</v>
      </c>
      <c r="H135" s="17"/>
      <c r="I135" s="20">
        <v>-41457653</v>
      </c>
      <c r="J135" s="17"/>
      <c r="K135" s="20">
        <v>-12033658</v>
      </c>
    </row>
    <row r="136" spans="1:11" ht="24" customHeight="1" x14ac:dyDescent="0.25">
      <c r="A136" s="60" t="s">
        <v>143</v>
      </c>
      <c r="C136" s="59"/>
      <c r="E136" s="19">
        <f>SUM(E125:E135)</f>
        <v>66475613</v>
      </c>
      <c r="F136" s="17"/>
      <c r="G136" s="19">
        <f>SUM(G125:G135)</f>
        <v>-213595793</v>
      </c>
      <c r="H136" s="17"/>
      <c r="I136" s="19">
        <f>SUM(I125:I135)</f>
        <v>15615169</v>
      </c>
      <c r="J136" s="17"/>
      <c r="K136" s="19">
        <f>SUM(K125:K135)</f>
        <v>-132585893</v>
      </c>
    </row>
    <row r="137" spans="1:11" ht="24" customHeight="1" x14ac:dyDescent="0.25">
      <c r="A137" s="60" t="s">
        <v>61</v>
      </c>
      <c r="B137" s="34"/>
      <c r="C137" s="59"/>
      <c r="E137" s="17"/>
      <c r="F137" s="17"/>
      <c r="G137" s="17"/>
      <c r="H137" s="17"/>
      <c r="I137" s="17"/>
      <c r="J137" s="17"/>
      <c r="K137" s="17"/>
    </row>
    <row r="138" spans="1:11" ht="24" customHeight="1" x14ac:dyDescent="0.25">
      <c r="A138" s="15" t="s">
        <v>188</v>
      </c>
      <c r="B138" s="34"/>
      <c r="C138" s="59"/>
      <c r="E138" s="17"/>
      <c r="F138" s="17"/>
      <c r="G138" s="17"/>
      <c r="H138" s="17"/>
      <c r="I138" s="17"/>
      <c r="J138" s="17"/>
      <c r="K138" s="17"/>
    </row>
    <row r="139" spans="1:11" ht="24" customHeight="1" x14ac:dyDescent="0.25">
      <c r="A139" s="15" t="s">
        <v>186</v>
      </c>
      <c r="B139" s="34"/>
      <c r="C139" s="59"/>
      <c r="E139" s="20">
        <v>-9000000</v>
      </c>
      <c r="F139" s="17"/>
      <c r="G139" s="20">
        <v>0</v>
      </c>
      <c r="H139" s="17"/>
      <c r="I139" s="20">
        <v>0</v>
      </c>
      <c r="J139" s="17"/>
      <c r="K139" s="20">
        <v>0</v>
      </c>
    </row>
    <row r="140" spans="1:11" ht="24" customHeight="1" x14ac:dyDescent="0.2">
      <c r="A140" s="77" t="s">
        <v>127</v>
      </c>
      <c r="B140" s="10"/>
      <c r="C140" s="59"/>
      <c r="E140" s="17">
        <v>-177245580</v>
      </c>
      <c r="F140" s="17"/>
      <c r="G140" s="17">
        <v>-138058496</v>
      </c>
      <c r="H140" s="17"/>
      <c r="I140" s="17">
        <v>-177245580</v>
      </c>
      <c r="J140" s="17"/>
      <c r="K140" s="17">
        <v>-138058496</v>
      </c>
    </row>
    <row r="141" spans="1:11" ht="24" customHeight="1" x14ac:dyDescent="0.2">
      <c r="A141" s="77" t="s">
        <v>174</v>
      </c>
      <c r="B141" s="10"/>
      <c r="C141" s="59"/>
      <c r="E141" s="17">
        <v>-60338890</v>
      </c>
      <c r="F141" s="17"/>
      <c r="G141" s="17">
        <v>-36592330</v>
      </c>
      <c r="H141" s="17"/>
      <c r="I141" s="17">
        <v>0</v>
      </c>
      <c r="J141" s="17"/>
      <c r="K141" s="17">
        <v>0</v>
      </c>
    </row>
    <row r="142" spans="1:11" ht="24" customHeight="1" x14ac:dyDescent="0.2">
      <c r="A142" s="77" t="s">
        <v>163</v>
      </c>
      <c r="B142" s="10"/>
      <c r="C142" s="59"/>
      <c r="E142" s="17">
        <v>-441085137</v>
      </c>
      <c r="F142" s="17"/>
      <c r="G142" s="17">
        <v>-448936502</v>
      </c>
      <c r="H142" s="17"/>
      <c r="I142" s="17">
        <v>15532860</v>
      </c>
      <c r="J142" s="17"/>
      <c r="K142" s="17">
        <v>-574229030</v>
      </c>
    </row>
    <row r="143" spans="1:11" ht="24" customHeight="1" x14ac:dyDescent="0.25">
      <c r="A143" s="60" t="s">
        <v>200</v>
      </c>
      <c r="C143" s="59"/>
      <c r="E143" s="19">
        <f>SUM(E139:E142)</f>
        <v>-687669607</v>
      </c>
      <c r="F143" s="17"/>
      <c r="G143" s="19">
        <f>SUM(G139:G142)</f>
        <v>-623587328</v>
      </c>
      <c r="H143" s="17"/>
      <c r="I143" s="19">
        <f>SUM(I139:I142)</f>
        <v>-161712720</v>
      </c>
      <c r="J143" s="17"/>
      <c r="K143" s="19">
        <f>SUM(K139:K142)</f>
        <v>-712287526</v>
      </c>
    </row>
    <row r="144" spans="1:11" ht="24" customHeight="1" x14ac:dyDescent="0.25">
      <c r="A144" s="60" t="s">
        <v>151</v>
      </c>
      <c r="C144" s="59"/>
      <c r="E144" s="19">
        <v>-5735230</v>
      </c>
      <c r="F144" s="17"/>
      <c r="G144" s="19">
        <v>-8392620</v>
      </c>
      <c r="H144" s="17"/>
      <c r="I144" s="19">
        <v>0</v>
      </c>
      <c r="J144" s="17"/>
      <c r="K144" s="19">
        <v>0</v>
      </c>
    </row>
    <row r="145" spans="1:11" ht="24" customHeight="1" x14ac:dyDescent="0.25">
      <c r="A145" s="60" t="s">
        <v>208</v>
      </c>
      <c r="C145" s="59"/>
      <c r="E145" s="20">
        <f>SUM(E144,E143,E136,E115)</f>
        <v>-150157555</v>
      </c>
      <c r="F145" s="17"/>
      <c r="G145" s="20">
        <f>SUM(G144,G143,G136,G115)</f>
        <v>540214562</v>
      </c>
      <c r="H145" s="17"/>
      <c r="I145" s="20">
        <f>SUM(I144,I143,I136,I115)</f>
        <v>-151725992</v>
      </c>
      <c r="J145" s="17"/>
      <c r="K145" s="20">
        <f>SUM(K144,K143,K136,K115)</f>
        <v>520427011</v>
      </c>
    </row>
    <row r="146" spans="1:11" ht="24" customHeight="1" x14ac:dyDescent="0.2">
      <c r="A146" s="15" t="s">
        <v>144</v>
      </c>
      <c r="C146" s="59"/>
      <c r="E146" s="20">
        <v>1100194</v>
      </c>
      <c r="F146" s="17"/>
      <c r="G146" s="20">
        <v>1566268</v>
      </c>
      <c r="H146" s="17"/>
      <c r="I146" s="20">
        <v>0</v>
      </c>
      <c r="J146" s="17"/>
      <c r="K146" s="20">
        <v>0</v>
      </c>
    </row>
    <row r="147" spans="1:11" ht="24" customHeight="1" x14ac:dyDescent="0.2">
      <c r="A147" s="15" t="s">
        <v>145</v>
      </c>
      <c r="B147" s="10"/>
      <c r="C147" s="59"/>
      <c r="E147" s="21">
        <v>1034508335</v>
      </c>
      <c r="F147" s="17"/>
      <c r="G147" s="21">
        <v>492727505</v>
      </c>
      <c r="H147" s="17"/>
      <c r="I147" s="21">
        <v>750782377</v>
      </c>
      <c r="J147" s="17"/>
      <c r="K147" s="21">
        <v>230355366</v>
      </c>
    </row>
    <row r="148" spans="1:11" ht="24" customHeight="1" thickBot="1" x14ac:dyDescent="0.3">
      <c r="A148" s="82" t="s">
        <v>146</v>
      </c>
      <c r="B148" s="10"/>
      <c r="C148" s="59"/>
      <c r="E148" s="86">
        <f>SUM(E145:E147)</f>
        <v>885450974</v>
      </c>
      <c r="F148" s="17"/>
      <c r="G148" s="86">
        <f>SUM(G145:G147)</f>
        <v>1034508335</v>
      </c>
      <c r="H148" s="17"/>
      <c r="I148" s="86">
        <f>SUM(I145:I147)</f>
        <v>599056385</v>
      </c>
      <c r="J148" s="17"/>
      <c r="K148" s="86">
        <f>SUM(K145:K147)</f>
        <v>750782377</v>
      </c>
    </row>
    <row r="149" spans="1:11" ht="24" customHeight="1" thickTop="1" x14ac:dyDescent="0.2">
      <c r="C149" s="59"/>
      <c r="E149" s="17">
        <f>+E148-BS!E9</f>
        <v>0</v>
      </c>
      <c r="F149" s="17"/>
      <c r="G149" s="17">
        <f>+G148-BS!G9</f>
        <v>0</v>
      </c>
      <c r="H149" s="17"/>
      <c r="I149" s="17">
        <f>+I148-BS!I9</f>
        <v>0</v>
      </c>
      <c r="J149" s="17"/>
      <c r="K149" s="17">
        <f>+K148-BS!K9</f>
        <v>0</v>
      </c>
    </row>
    <row r="150" spans="1:11" ht="24" customHeight="1" x14ac:dyDescent="0.2">
      <c r="A150" s="3"/>
      <c r="B150" s="10"/>
      <c r="C150" s="59"/>
      <c r="E150" s="1"/>
      <c r="F150" s="1"/>
      <c r="G150" s="1"/>
      <c r="H150" s="1"/>
      <c r="I150" s="1"/>
      <c r="J150" s="1"/>
      <c r="K150" s="1"/>
    </row>
    <row r="151" spans="1:11" ht="24" customHeight="1" x14ac:dyDescent="0.2">
      <c r="A151" s="77" t="s">
        <v>62</v>
      </c>
      <c r="B151" s="10"/>
      <c r="C151" s="59"/>
      <c r="E151" s="22"/>
      <c r="F151" s="22"/>
      <c r="G151" s="22"/>
    </row>
    <row r="153" spans="1:11" ht="24" customHeight="1" x14ac:dyDescent="0.25">
      <c r="B153" s="34"/>
      <c r="C153" s="59"/>
      <c r="E153" s="20"/>
      <c r="F153" s="17"/>
      <c r="G153" s="20"/>
      <c r="H153" s="17"/>
      <c r="I153" s="20"/>
      <c r="J153" s="17"/>
      <c r="K153" s="20"/>
    </row>
  </sheetData>
  <mergeCells count="3">
    <mergeCell ref="A4:K4"/>
    <mergeCell ref="A81:K81"/>
    <mergeCell ref="A121:K121"/>
  </mergeCells>
  <printOptions horizontalCentered="1"/>
  <pageMargins left="0.68" right="0.23622047244094499" top="0.78740157480314998" bottom="0.31496062992126" header="0.31496062992126" footer="0.31496062992126"/>
  <pageSetup paperSize="9" scale="70" fitToHeight="7" orientation="portrait" r:id="rId1"/>
  <rowBreaks count="3" manualBreakCount="3">
    <brk id="44" max="10" man="1"/>
    <brk id="77" max="10" man="1"/>
    <brk id="1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4"/>
  <sheetViews>
    <sheetView showGridLines="0" view="pageBreakPreview" topLeftCell="A16" zoomScaleNormal="80" zoomScaleSheetLayoutView="100" workbookViewId="0">
      <selection activeCell="K10" sqref="K10"/>
    </sheetView>
  </sheetViews>
  <sheetFormatPr defaultColWidth="9.140625" defaultRowHeight="24" customHeight="1" x14ac:dyDescent="0.2"/>
  <cols>
    <col min="1" max="1" width="49.7109375" style="3" customWidth="1"/>
    <col min="2" max="2" width="0.42578125" style="3" hidden="1" customWidth="1"/>
    <col min="3" max="3" width="17.7109375" style="3" customWidth="1"/>
    <col min="4" max="4" width="1.42578125" style="3" customWidth="1"/>
    <col min="5" max="5" width="17.7109375" style="3" customWidth="1"/>
    <col min="6" max="6" width="1.42578125" style="3" customWidth="1"/>
    <col min="7" max="7" width="23" style="3" customWidth="1"/>
    <col min="8" max="8" width="1.42578125" style="3" customWidth="1"/>
    <col min="9" max="9" width="23" style="3" customWidth="1"/>
    <col min="10" max="10" width="1.42578125" style="3" customWidth="1"/>
    <col min="11" max="11" width="17.7109375" style="3" customWidth="1"/>
    <col min="12" max="12" width="1.42578125" style="3" customWidth="1"/>
    <col min="13" max="13" width="17.7109375" style="3" customWidth="1"/>
    <col min="14" max="14" width="1.42578125" style="3" customWidth="1"/>
    <col min="15" max="15" width="25.5703125" style="3" customWidth="1"/>
    <col min="16" max="16" width="1.42578125" style="3" customWidth="1"/>
    <col min="17" max="17" width="17.85546875" style="3" customWidth="1"/>
    <col min="18" max="18" width="1.42578125" style="3" customWidth="1"/>
    <col min="19" max="19" width="17.85546875" style="3" customWidth="1"/>
    <col min="20" max="20" width="1.42578125" style="3" customWidth="1"/>
    <col min="21" max="21" width="17.85546875" style="3" customWidth="1"/>
    <col min="22" max="22" width="1.42578125" style="3" customWidth="1"/>
    <col min="23" max="16384" width="9.140625" style="3"/>
  </cols>
  <sheetData>
    <row r="1" spans="1:24" ht="24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4" ht="24" customHeight="1" x14ac:dyDescent="0.25">
      <c r="A2" s="60" t="s">
        <v>114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4" ht="24" customHeight="1" x14ac:dyDescent="0.25">
      <c r="A3" s="70" t="s">
        <v>181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4" ht="24" customHeight="1" x14ac:dyDescent="0.2">
      <c r="A4" s="15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 t="s">
        <v>129</v>
      </c>
    </row>
    <row r="5" spans="1:24" s="34" customFormat="1" ht="24" customHeight="1" x14ac:dyDescent="0.25">
      <c r="A5" s="64"/>
      <c r="B5" s="65"/>
      <c r="C5" s="104" t="s">
        <v>1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4" s="29" customFormat="1" ht="24" customHeight="1" x14ac:dyDescent="0.2">
      <c r="A6" s="59"/>
      <c r="C6" s="106" t="s">
        <v>76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24" s="29" customFormat="1" ht="24" customHeight="1" x14ac:dyDescent="0.2">
      <c r="A7" s="59"/>
      <c r="C7" s="28"/>
      <c r="D7" s="28"/>
      <c r="E7" s="28"/>
      <c r="F7" s="28"/>
      <c r="G7" s="28"/>
      <c r="H7" s="28"/>
      <c r="J7" s="28"/>
      <c r="K7" s="28"/>
      <c r="L7" s="28"/>
      <c r="M7" s="28"/>
      <c r="N7" s="28"/>
      <c r="O7" s="98" t="s">
        <v>91</v>
      </c>
      <c r="P7" s="27"/>
      <c r="Q7" s="28"/>
      <c r="R7" s="28"/>
      <c r="S7" s="28"/>
      <c r="T7" s="28"/>
    </row>
    <row r="8" spans="1:24" s="29" customFormat="1" ht="24" customHeight="1" x14ac:dyDescent="0.2">
      <c r="A8" s="59"/>
      <c r="C8" s="28"/>
      <c r="D8" s="28"/>
      <c r="E8" s="102"/>
      <c r="F8" s="28"/>
      <c r="G8" s="28"/>
      <c r="H8" s="28"/>
      <c r="I8" s="28" t="s">
        <v>189</v>
      </c>
      <c r="J8" s="28"/>
      <c r="K8" s="28"/>
      <c r="L8" s="28"/>
      <c r="M8" s="28"/>
      <c r="N8" s="28"/>
      <c r="O8" s="28" t="s">
        <v>119</v>
      </c>
      <c r="P8" s="27"/>
      <c r="Q8" s="28"/>
      <c r="R8" s="28"/>
      <c r="S8" s="28"/>
      <c r="T8" s="28"/>
    </row>
    <row r="9" spans="1:24" s="29" customFormat="1" ht="24" customHeight="1" x14ac:dyDescent="0.2">
      <c r="A9" s="59"/>
      <c r="C9" s="28"/>
      <c r="D9" s="28"/>
      <c r="E9" s="102"/>
      <c r="F9" s="28"/>
      <c r="G9" s="28"/>
      <c r="H9" s="28"/>
      <c r="I9" s="28" t="s">
        <v>190</v>
      </c>
      <c r="J9" s="28"/>
      <c r="K9" s="28"/>
      <c r="L9" s="28"/>
      <c r="M9" s="28"/>
      <c r="N9" s="28"/>
      <c r="O9" s="85" t="s">
        <v>120</v>
      </c>
      <c r="P9" s="27"/>
      <c r="Q9" s="28"/>
      <c r="R9" s="28"/>
      <c r="S9" s="28"/>
      <c r="T9" s="28"/>
    </row>
    <row r="10" spans="1:24" s="29" customFormat="1" ht="24" customHeight="1" x14ac:dyDescent="0.2">
      <c r="A10" s="59"/>
      <c r="C10" s="28"/>
      <c r="E10" s="102"/>
      <c r="G10" s="29" t="s">
        <v>121</v>
      </c>
      <c r="I10" s="29" t="s">
        <v>191</v>
      </c>
      <c r="O10" s="29" t="s">
        <v>106</v>
      </c>
      <c r="Q10" s="29" t="s">
        <v>67</v>
      </c>
      <c r="S10" s="29" t="s">
        <v>86</v>
      </c>
    </row>
    <row r="11" spans="1:24" s="29" customFormat="1" ht="24" customHeight="1" x14ac:dyDescent="0.2">
      <c r="A11" s="59"/>
      <c r="C11" s="28" t="s">
        <v>68</v>
      </c>
      <c r="E11" s="102"/>
      <c r="G11" s="29" t="s">
        <v>122</v>
      </c>
      <c r="I11" s="29" t="s">
        <v>192</v>
      </c>
      <c r="O11" s="29" t="s">
        <v>83</v>
      </c>
      <c r="Q11" s="29" t="s">
        <v>69</v>
      </c>
      <c r="S11" s="29" t="s">
        <v>87</v>
      </c>
      <c r="U11" s="29" t="s">
        <v>66</v>
      </c>
    </row>
    <row r="12" spans="1:24" s="29" customFormat="1" ht="24" customHeight="1" x14ac:dyDescent="0.2">
      <c r="A12" s="59"/>
      <c r="C12" s="28" t="s">
        <v>70</v>
      </c>
      <c r="E12" s="102"/>
      <c r="G12" s="29" t="s">
        <v>124</v>
      </c>
      <c r="I12" s="29" t="s">
        <v>194</v>
      </c>
      <c r="K12" s="107" t="s">
        <v>31</v>
      </c>
      <c r="L12" s="107"/>
      <c r="M12" s="107"/>
      <c r="O12" s="29" t="s">
        <v>123</v>
      </c>
      <c r="Q12" s="29" t="s">
        <v>104</v>
      </c>
      <c r="R12" s="28"/>
      <c r="S12" s="29" t="s">
        <v>88</v>
      </c>
      <c r="T12" s="28"/>
      <c r="U12" s="29" t="s">
        <v>84</v>
      </c>
    </row>
    <row r="13" spans="1:24" s="29" customFormat="1" ht="24" customHeight="1" x14ac:dyDescent="0.2">
      <c r="A13" s="59"/>
      <c r="C13" s="85" t="s">
        <v>63</v>
      </c>
      <c r="E13" s="103" t="s">
        <v>30</v>
      </c>
      <c r="F13" s="28"/>
      <c r="G13" s="100" t="s">
        <v>171</v>
      </c>
      <c r="H13" s="28"/>
      <c r="I13" s="99" t="s">
        <v>193</v>
      </c>
      <c r="J13" s="28"/>
      <c r="K13" s="85" t="s">
        <v>64</v>
      </c>
      <c r="M13" s="85" t="s">
        <v>65</v>
      </c>
      <c r="N13" s="28"/>
      <c r="O13" s="85" t="s">
        <v>125</v>
      </c>
      <c r="P13" s="28"/>
      <c r="Q13" s="85" t="s">
        <v>89</v>
      </c>
      <c r="R13" s="28"/>
      <c r="S13" s="85" t="s">
        <v>90</v>
      </c>
      <c r="T13" s="28"/>
      <c r="U13" s="85" t="s">
        <v>85</v>
      </c>
    </row>
    <row r="14" spans="1:24" s="29" customFormat="1" ht="24" customHeight="1" x14ac:dyDescent="0.2">
      <c r="A14" s="59"/>
      <c r="C14" s="28"/>
      <c r="E14" s="28"/>
      <c r="F14" s="28"/>
      <c r="G14" s="28"/>
      <c r="H14" s="28"/>
      <c r="I14" s="28"/>
      <c r="J14" s="28"/>
      <c r="K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24" ht="24" customHeight="1" x14ac:dyDescent="0.25">
      <c r="A15" s="83" t="s">
        <v>164</v>
      </c>
      <c r="C15" s="17">
        <v>1989531420</v>
      </c>
      <c r="D15" s="17"/>
      <c r="E15" s="17">
        <v>1105933696</v>
      </c>
      <c r="F15" s="20"/>
      <c r="G15" s="17">
        <v>13145139</v>
      </c>
      <c r="H15" s="20"/>
      <c r="I15" s="17">
        <v>0</v>
      </c>
      <c r="J15" s="20"/>
      <c r="K15" s="17">
        <v>198953142</v>
      </c>
      <c r="L15" s="17"/>
      <c r="M15" s="17">
        <v>929185461</v>
      </c>
      <c r="N15" s="17"/>
      <c r="O15" s="17">
        <v>1831484</v>
      </c>
      <c r="P15" s="17"/>
      <c r="Q15" s="17">
        <f>SUM(C15:O15)</f>
        <v>4238580342</v>
      </c>
      <c r="R15" s="17"/>
      <c r="S15" s="17">
        <v>117826308</v>
      </c>
      <c r="T15" s="17"/>
      <c r="U15" s="17">
        <f>SUM(Q15:S15)</f>
        <v>4356406650</v>
      </c>
    </row>
    <row r="16" spans="1:24" ht="24" customHeight="1" x14ac:dyDescent="0.2">
      <c r="A16" s="15" t="s">
        <v>130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f>+'PL&amp;CF'!G36</f>
        <v>287494236</v>
      </c>
      <c r="N16" s="25"/>
      <c r="O16" s="25">
        <v>0</v>
      </c>
      <c r="P16" s="25"/>
      <c r="Q16" s="17">
        <f>SUM(C16:O16)</f>
        <v>287494236</v>
      </c>
      <c r="R16" s="25"/>
      <c r="S16" s="25">
        <f>+'PL&amp;CF'!G37</f>
        <v>-23965855</v>
      </c>
      <c r="T16" s="25"/>
      <c r="U16" s="17">
        <f>SUM(Q16:S16)</f>
        <v>263528381</v>
      </c>
      <c r="V16" s="27"/>
      <c r="W16" s="27"/>
      <c r="X16" s="27"/>
    </row>
    <row r="17" spans="1:24" ht="24" customHeight="1" x14ac:dyDescent="0.2">
      <c r="A17" s="15" t="s">
        <v>138</v>
      </c>
      <c r="C17" s="66">
        <v>0</v>
      </c>
      <c r="D17" s="25"/>
      <c r="E17" s="66">
        <v>0</v>
      </c>
      <c r="F17" s="25"/>
      <c r="G17" s="66">
        <v>0</v>
      </c>
      <c r="H17" s="25"/>
      <c r="I17" s="66">
        <v>0</v>
      </c>
      <c r="J17" s="25"/>
      <c r="K17" s="66">
        <v>0</v>
      </c>
      <c r="L17" s="25"/>
      <c r="M17" s="66">
        <f>+'PL&amp;CF'!G67</f>
        <v>-10307150</v>
      </c>
      <c r="N17" s="25"/>
      <c r="O17" s="66">
        <v>-6310442</v>
      </c>
      <c r="P17" s="25"/>
      <c r="Q17" s="21">
        <f>SUM(C17:O17)</f>
        <v>-16617592</v>
      </c>
      <c r="R17" s="25"/>
      <c r="S17" s="66">
        <v>-3599728</v>
      </c>
      <c r="T17" s="25"/>
      <c r="U17" s="21">
        <f>SUM(Q17:S17)</f>
        <v>-20217320</v>
      </c>
      <c r="V17" s="27"/>
      <c r="W17" s="27"/>
      <c r="X17" s="27"/>
    </row>
    <row r="18" spans="1:24" ht="24" customHeight="1" x14ac:dyDescent="0.2">
      <c r="A18" s="15" t="s">
        <v>139</v>
      </c>
      <c r="C18" s="25">
        <f>SUM(C16:C17)</f>
        <v>0</v>
      </c>
      <c r="D18" s="25"/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277187086</v>
      </c>
      <c r="N18" s="25"/>
      <c r="O18" s="25">
        <f>SUM(O16:O17)</f>
        <v>-6310442</v>
      </c>
      <c r="P18" s="25"/>
      <c r="Q18" s="25">
        <f>SUM(Q16:Q17)</f>
        <v>270876644</v>
      </c>
      <c r="R18" s="25"/>
      <c r="S18" s="25">
        <f>SUM(S16:S17)</f>
        <v>-27565583</v>
      </c>
      <c r="T18" s="25"/>
      <c r="U18" s="25">
        <f>SUM(U16:U17)</f>
        <v>243311061</v>
      </c>
    </row>
    <row r="19" spans="1:24" ht="24" customHeight="1" x14ac:dyDescent="0.2">
      <c r="A19" s="15" t="s">
        <v>175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5"/>
      <c r="M19" s="25">
        <v>-139266676</v>
      </c>
      <c r="N19" s="25"/>
      <c r="O19" s="25">
        <v>0</v>
      </c>
      <c r="P19" s="25"/>
      <c r="Q19" s="17">
        <f>SUM(C19:O19)</f>
        <v>-139266676</v>
      </c>
      <c r="R19" s="25"/>
      <c r="S19" s="25">
        <v>0</v>
      </c>
      <c r="T19" s="25"/>
      <c r="U19" s="25">
        <f>SUM(Q19:S19)</f>
        <v>-139266676</v>
      </c>
    </row>
    <row r="20" spans="1:24" ht="24" customHeight="1" thickBot="1" x14ac:dyDescent="0.3">
      <c r="A20" s="60" t="s">
        <v>165</v>
      </c>
      <c r="C20" s="67">
        <f>SUM(C15:C19)</f>
        <v>1989531420</v>
      </c>
      <c r="D20" s="24"/>
      <c r="E20" s="67">
        <f>SUM(E15:E19)</f>
        <v>1105933696</v>
      </c>
      <c r="F20" s="25"/>
      <c r="G20" s="67">
        <f>SUM(G18:G19)+G15</f>
        <v>13145139</v>
      </c>
      <c r="H20" s="25"/>
      <c r="I20" s="67">
        <f>SUM(I18:I19)+I15</f>
        <v>0</v>
      </c>
      <c r="J20" s="25"/>
      <c r="K20" s="67">
        <f>SUM(K15:K19)</f>
        <v>198953142</v>
      </c>
      <c r="L20" s="24"/>
      <c r="M20" s="67">
        <f>SUM(M18:M19)+M15</f>
        <v>1067105871</v>
      </c>
      <c r="N20" s="25"/>
      <c r="O20" s="67">
        <f>SUM(O18:O19)+O15</f>
        <v>-4478958</v>
      </c>
      <c r="P20" s="25"/>
      <c r="Q20" s="67">
        <f>SUM(Q18:Q19)+Q15</f>
        <v>4370190310</v>
      </c>
      <c r="R20" s="24"/>
      <c r="S20" s="67">
        <f>SUM(S18:S19)+S15</f>
        <v>90260725</v>
      </c>
      <c r="T20" s="24"/>
      <c r="U20" s="67">
        <f>SUM(U18:U19)+U15</f>
        <v>4460451035</v>
      </c>
    </row>
    <row r="21" spans="1:24" ht="24" customHeight="1" thickTop="1" x14ac:dyDescent="0.2">
      <c r="U21" s="24">
        <f>U20-BS!G65</f>
        <v>0</v>
      </c>
    </row>
    <row r="22" spans="1:24" ht="24" customHeight="1" x14ac:dyDescent="0.25">
      <c r="A22" s="83" t="s">
        <v>182</v>
      </c>
      <c r="C22" s="17">
        <v>1989531420</v>
      </c>
      <c r="D22" s="17"/>
      <c r="E22" s="17">
        <v>1105933696</v>
      </c>
      <c r="F22" s="20"/>
      <c r="G22" s="17">
        <v>13145139</v>
      </c>
      <c r="H22" s="20"/>
      <c r="I22" s="17">
        <v>0</v>
      </c>
      <c r="J22" s="20"/>
      <c r="K22" s="17">
        <v>198953142</v>
      </c>
      <c r="L22" s="17"/>
      <c r="M22" s="17">
        <v>1067105871</v>
      </c>
      <c r="N22" s="17"/>
      <c r="O22" s="17">
        <v>-4478958</v>
      </c>
      <c r="P22" s="17"/>
      <c r="Q22" s="17">
        <f>SUM(C22:O22)</f>
        <v>4370190310</v>
      </c>
      <c r="R22" s="17"/>
      <c r="S22" s="17">
        <v>90260725</v>
      </c>
      <c r="T22" s="17"/>
      <c r="U22" s="17">
        <f>SUM(Q22:S22)</f>
        <v>4460451035</v>
      </c>
    </row>
    <row r="23" spans="1:24" ht="24" customHeight="1" x14ac:dyDescent="0.2">
      <c r="A23" s="15" t="s">
        <v>130</v>
      </c>
      <c r="C23" s="25">
        <v>0</v>
      </c>
      <c r="D23" s="25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f>+'PL&amp;CF'!E36</f>
        <v>77240619</v>
      </c>
      <c r="N23" s="25"/>
      <c r="O23" s="25">
        <v>0</v>
      </c>
      <c r="P23" s="25"/>
      <c r="Q23" s="17">
        <f>SUM(C23:O23)</f>
        <v>77240619</v>
      </c>
      <c r="R23" s="25"/>
      <c r="S23" s="25">
        <f>+'PL&amp;CF'!E37</f>
        <v>-35156458</v>
      </c>
      <c r="T23" s="25"/>
      <c r="U23" s="17">
        <f>SUM(Q23:S23)</f>
        <v>42084161</v>
      </c>
      <c r="V23" s="27"/>
      <c r="W23" s="27"/>
      <c r="X23" s="27"/>
    </row>
    <row r="24" spans="1:24" ht="24" customHeight="1" x14ac:dyDescent="0.2">
      <c r="A24" s="15" t="s">
        <v>138</v>
      </c>
      <c r="C24" s="66">
        <v>0</v>
      </c>
      <c r="D24" s="25"/>
      <c r="E24" s="66">
        <v>0</v>
      </c>
      <c r="F24" s="25"/>
      <c r="G24" s="66">
        <v>0</v>
      </c>
      <c r="H24" s="25"/>
      <c r="I24" s="66">
        <v>0</v>
      </c>
      <c r="J24" s="25"/>
      <c r="K24" s="66">
        <v>0</v>
      </c>
      <c r="L24" s="25"/>
      <c r="M24" s="66">
        <f>+'PL&amp;CF'!E67</f>
        <v>-36441935</v>
      </c>
      <c r="N24" s="25"/>
      <c r="O24" s="66">
        <f>+'PL&amp;CF'!E58-'CE1'!S24</f>
        <v>-6452788</v>
      </c>
      <c r="P24" s="25"/>
      <c r="Q24" s="21">
        <f>SUM(C24:O24)</f>
        <v>-42894723</v>
      </c>
      <c r="R24" s="25"/>
      <c r="S24" s="66">
        <f>+'PL&amp;CF'!E74-'PL&amp;CF'!E37</f>
        <v>-3680926</v>
      </c>
      <c r="T24" s="25"/>
      <c r="U24" s="21">
        <f>SUM(Q24:S24)</f>
        <v>-46575649</v>
      </c>
      <c r="V24" s="27"/>
      <c r="W24" s="27"/>
      <c r="X24" s="27"/>
    </row>
    <row r="25" spans="1:24" ht="24" customHeight="1" x14ac:dyDescent="0.2">
      <c r="A25" s="15" t="s">
        <v>139</v>
      </c>
      <c r="C25" s="25">
        <f>SUM(C23:C24)</f>
        <v>0</v>
      </c>
      <c r="D25" s="25"/>
      <c r="E25" s="25">
        <f>SUM(E23:E24)</f>
        <v>0</v>
      </c>
      <c r="F25" s="25"/>
      <c r="G25" s="25">
        <f>SUM(G23:G24)</f>
        <v>0</v>
      </c>
      <c r="H25" s="25"/>
      <c r="I25" s="25">
        <f>SUM(I23:I24)</f>
        <v>0</v>
      </c>
      <c r="J25" s="25"/>
      <c r="K25" s="25">
        <f>SUM(K23:K24)</f>
        <v>0</v>
      </c>
      <c r="L25" s="25"/>
      <c r="M25" s="25">
        <f>SUM(M23:M24)</f>
        <v>40798684</v>
      </c>
      <c r="N25" s="25"/>
      <c r="O25" s="25">
        <f>SUM(O23:O24)</f>
        <v>-6452788</v>
      </c>
      <c r="P25" s="25"/>
      <c r="Q25" s="25">
        <f>SUM(Q23:Q24)</f>
        <v>34345896</v>
      </c>
      <c r="R25" s="25"/>
      <c r="S25" s="25">
        <f>SUM(S23:S24)</f>
        <v>-38837384</v>
      </c>
      <c r="T25" s="25"/>
      <c r="U25" s="25">
        <f>SUM(U23:U24)</f>
        <v>-4491488</v>
      </c>
    </row>
    <row r="26" spans="1:24" ht="24" customHeight="1" x14ac:dyDescent="0.2">
      <c r="A26" s="15" t="s">
        <v>195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4" ht="24" customHeight="1" x14ac:dyDescent="0.2">
      <c r="A27" s="15" t="s">
        <v>196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12005761</v>
      </c>
      <c r="J27" s="25"/>
      <c r="K27" s="25">
        <v>0</v>
      </c>
      <c r="L27" s="25"/>
      <c r="M27" s="25">
        <f>+'PL&amp;CF'!E40</f>
        <v>0</v>
      </c>
      <c r="N27" s="25"/>
      <c r="O27" s="25">
        <v>0</v>
      </c>
      <c r="P27" s="25"/>
      <c r="Q27" s="17">
        <f>SUM(C27:O27)</f>
        <v>12005761</v>
      </c>
      <c r="R27" s="25"/>
      <c r="S27" s="25">
        <v>-21005761</v>
      </c>
      <c r="T27" s="25"/>
      <c r="U27" s="17">
        <f>SUM(Q27:S27)</f>
        <v>-9000000</v>
      </c>
    </row>
    <row r="28" spans="1:24" ht="24" customHeight="1" x14ac:dyDescent="0.2">
      <c r="A28" s="15" t="s">
        <v>175</v>
      </c>
      <c r="C28" s="25">
        <v>0</v>
      </c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-179057154</v>
      </c>
      <c r="N28" s="25"/>
      <c r="O28" s="25">
        <v>0</v>
      </c>
      <c r="P28" s="25"/>
      <c r="Q28" s="17">
        <f>SUM(C28:O28)</f>
        <v>-179057154</v>
      </c>
      <c r="R28" s="25"/>
      <c r="S28" s="25">
        <v>0</v>
      </c>
      <c r="T28" s="25"/>
      <c r="U28" s="25">
        <f>SUM(Q28:S28)</f>
        <v>-179057154</v>
      </c>
    </row>
    <row r="29" spans="1:24" ht="24" customHeight="1" thickBot="1" x14ac:dyDescent="0.3">
      <c r="A29" s="60" t="s">
        <v>183</v>
      </c>
      <c r="C29" s="67">
        <f>SUM(C22:C28)</f>
        <v>1989531420</v>
      </c>
      <c r="D29" s="24"/>
      <c r="E29" s="67">
        <f>SUM(E22:E28)</f>
        <v>1105933696</v>
      </c>
      <c r="F29" s="25"/>
      <c r="G29" s="67">
        <f>SUM(G25:G28)+G22</f>
        <v>13145139</v>
      </c>
      <c r="H29" s="25"/>
      <c r="I29" s="67">
        <f>SUM(I25:I28)+I22</f>
        <v>12005761</v>
      </c>
      <c r="J29" s="25"/>
      <c r="K29" s="67">
        <f>SUM(K22:K28)</f>
        <v>198953142</v>
      </c>
      <c r="L29" s="24"/>
      <c r="M29" s="67">
        <f>SUM(M25:M28)+M22</f>
        <v>928847401</v>
      </c>
      <c r="N29" s="25"/>
      <c r="O29" s="67">
        <f>SUM(O25:O28)+O22</f>
        <v>-10931746</v>
      </c>
      <c r="P29" s="25"/>
      <c r="Q29" s="67">
        <f>SUM(Q25:Q28)+Q22</f>
        <v>4237484813</v>
      </c>
      <c r="R29" s="24"/>
      <c r="S29" s="67">
        <f>SUM(S25:S28)+S22</f>
        <v>30417580</v>
      </c>
      <c r="T29" s="24"/>
      <c r="U29" s="67">
        <f>SUM(U25:U28)+U22</f>
        <v>4267902393</v>
      </c>
    </row>
    <row r="30" spans="1:24" ht="24" customHeight="1" thickTop="1" x14ac:dyDescent="0.2">
      <c r="U30" s="3">
        <f>U29-BS!E65</f>
        <v>0</v>
      </c>
    </row>
    <row r="31" spans="1:24" ht="24" customHeight="1" x14ac:dyDescent="0.2">
      <c r="A31" s="68" t="s">
        <v>15</v>
      </c>
    </row>
    <row r="54" spans="3:5" ht="24" customHeight="1" x14ac:dyDescent="0.2">
      <c r="E54" s="3">
        <v>1105933696</v>
      </c>
    </row>
    <row r="56" spans="3:5" ht="24" customHeight="1" x14ac:dyDescent="0.2">
      <c r="C56" s="3">
        <v>17</v>
      </c>
    </row>
    <row r="57" spans="3:5" ht="24" customHeight="1" x14ac:dyDescent="0.2">
      <c r="E57" s="3">
        <v>1067105871</v>
      </c>
    </row>
    <row r="58" spans="3:5" ht="24" customHeight="1" x14ac:dyDescent="0.2">
      <c r="E58" s="3">
        <v>12005761</v>
      </c>
    </row>
    <row r="60" spans="3:5" ht="24" customHeight="1" x14ac:dyDescent="0.2">
      <c r="E60" s="3">
        <v>90260725</v>
      </c>
    </row>
    <row r="62" spans="3:5" ht="24" customHeight="1" x14ac:dyDescent="0.2">
      <c r="E62" s="3">
        <f>SUM(E60:E61)</f>
        <v>90260725</v>
      </c>
    </row>
    <row r="63" spans="3:5" ht="24" customHeight="1" x14ac:dyDescent="0.2">
      <c r="E63" s="3">
        <f>E62+E48</f>
        <v>90260725</v>
      </c>
    </row>
    <row r="64" spans="3:5" ht="24" customHeight="1" x14ac:dyDescent="0.2">
      <c r="E64" s="3">
        <v>30417581</v>
      </c>
    </row>
  </sheetData>
  <mergeCells count="3">
    <mergeCell ref="C5:U5"/>
    <mergeCell ref="C6:Q6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4"/>
  <sheetViews>
    <sheetView showGridLines="0" tabSelected="1" view="pageBreakPreview" zoomScaleNormal="90" zoomScaleSheetLayoutView="100" workbookViewId="0">
      <selection activeCell="K16" sqref="K16"/>
    </sheetView>
  </sheetViews>
  <sheetFormatPr defaultColWidth="9.140625" defaultRowHeight="24" customHeight="1" x14ac:dyDescent="0.2"/>
  <cols>
    <col min="1" max="1" width="11.140625" style="3" customWidth="1"/>
    <col min="2" max="2" width="54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6384" width="9.140625" style="3"/>
  </cols>
  <sheetData>
    <row r="1" spans="1:12" ht="24" customHeight="1" x14ac:dyDescent="0.25">
      <c r="A1" s="69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4" customHeight="1" x14ac:dyDescent="0.25">
      <c r="A2" s="70" t="s">
        <v>115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24" customHeight="1" x14ac:dyDescent="0.25">
      <c r="A3" s="70" t="s">
        <v>181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24" customHeight="1" x14ac:dyDescent="0.2">
      <c r="B4" s="62"/>
      <c r="C4" s="62"/>
      <c r="D4" s="62"/>
      <c r="E4" s="62"/>
      <c r="F4" s="62"/>
      <c r="G4" s="62"/>
      <c r="H4" s="62"/>
      <c r="I4" s="62"/>
      <c r="J4" s="62"/>
      <c r="K4" s="63" t="s">
        <v>129</v>
      </c>
      <c r="L4" s="62"/>
    </row>
    <row r="5" spans="1:12" s="34" customFormat="1" ht="24" customHeight="1" x14ac:dyDescent="0.25">
      <c r="A5" s="65"/>
      <c r="B5" s="65"/>
      <c r="C5" s="104" t="s">
        <v>2</v>
      </c>
      <c r="D5" s="104"/>
      <c r="E5" s="104"/>
      <c r="F5" s="104"/>
      <c r="G5" s="104"/>
      <c r="H5" s="104"/>
      <c r="I5" s="104"/>
      <c r="J5" s="104"/>
      <c r="K5" s="104"/>
      <c r="L5" s="71"/>
    </row>
    <row r="6" spans="1:12" s="29" customFormat="1" ht="24" customHeight="1" x14ac:dyDescent="0.2">
      <c r="C6" s="28" t="s">
        <v>68</v>
      </c>
    </row>
    <row r="7" spans="1:12" s="29" customFormat="1" ht="24" customHeight="1" x14ac:dyDescent="0.2">
      <c r="C7" s="28" t="s">
        <v>72</v>
      </c>
      <c r="G7" s="107" t="s">
        <v>31</v>
      </c>
      <c r="H7" s="107"/>
      <c r="I7" s="107"/>
      <c r="J7" s="28"/>
    </row>
    <row r="8" spans="1:12" s="29" customFormat="1" ht="24" customHeight="1" x14ac:dyDescent="0.2">
      <c r="C8" s="85" t="s">
        <v>63</v>
      </c>
      <c r="E8" s="85" t="s">
        <v>30</v>
      </c>
      <c r="G8" s="85" t="s">
        <v>64</v>
      </c>
      <c r="I8" s="85" t="s">
        <v>65</v>
      </c>
      <c r="J8" s="28"/>
      <c r="K8" s="85" t="s">
        <v>66</v>
      </c>
    </row>
    <row r="9" spans="1:12" s="29" customFormat="1" ht="24" customHeight="1" x14ac:dyDescent="0.2">
      <c r="C9" s="28"/>
      <c r="E9" s="28"/>
      <c r="G9" s="28"/>
      <c r="I9" s="28"/>
      <c r="J9" s="28"/>
      <c r="K9" s="28"/>
    </row>
    <row r="10" spans="1:12" ht="24" customHeight="1" x14ac:dyDescent="0.25">
      <c r="A10" s="83" t="s">
        <v>164</v>
      </c>
      <c r="C10" s="1">
        <v>1989531420</v>
      </c>
      <c r="D10" s="1"/>
      <c r="E10" s="1">
        <v>1105933696</v>
      </c>
      <c r="F10" s="1"/>
      <c r="G10" s="1">
        <v>198953142</v>
      </c>
      <c r="H10" s="1"/>
      <c r="I10" s="1">
        <v>594923060</v>
      </c>
      <c r="J10" s="1"/>
      <c r="K10" s="1">
        <f>SUM(C10:I10)</f>
        <v>3889341318</v>
      </c>
    </row>
    <row r="11" spans="1:12" ht="24" customHeight="1" x14ac:dyDescent="0.2">
      <c r="A11" s="15" t="s">
        <v>147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f>+'PL&amp;CF'!K52</f>
        <v>283535944</v>
      </c>
      <c r="J11" s="1"/>
      <c r="K11" s="1">
        <f>SUM(C11:I11)</f>
        <v>283535944</v>
      </c>
    </row>
    <row r="12" spans="1:12" ht="24" customHeight="1" x14ac:dyDescent="0.2">
      <c r="A12" s="15" t="s">
        <v>138</v>
      </c>
      <c r="C12" s="12">
        <v>0</v>
      </c>
      <c r="D12" s="1"/>
      <c r="E12" s="12">
        <v>0</v>
      </c>
      <c r="F12" s="1"/>
      <c r="G12" s="12">
        <v>0</v>
      </c>
      <c r="H12" s="1"/>
      <c r="I12" s="12">
        <v>-9145214</v>
      </c>
      <c r="J12" s="1"/>
      <c r="K12" s="12">
        <f>SUM(C12:I12)</f>
        <v>-9145214</v>
      </c>
    </row>
    <row r="13" spans="1:12" s="29" customFormat="1" ht="24" customHeight="1" x14ac:dyDescent="0.2">
      <c r="A13" s="15" t="s">
        <v>139</v>
      </c>
      <c r="B13" s="3"/>
      <c r="C13" s="1">
        <f>C11+C12</f>
        <v>0</v>
      </c>
      <c r="D13" s="1"/>
      <c r="E13" s="1">
        <v>33599952</v>
      </c>
      <c r="F13" s="1"/>
      <c r="G13" s="1">
        <f>G11+G12</f>
        <v>0</v>
      </c>
      <c r="H13" s="1"/>
      <c r="I13" s="1">
        <f>I11+I12</f>
        <v>274390730</v>
      </c>
      <c r="J13" s="1"/>
      <c r="K13" s="1">
        <f>K11+K12</f>
        <v>274390730</v>
      </c>
    </row>
    <row r="14" spans="1:12" s="29" customFormat="1" ht="24" customHeight="1" x14ac:dyDescent="0.2">
      <c r="A14" s="15" t="s">
        <v>175</v>
      </c>
      <c r="B14" s="3"/>
      <c r="C14" s="1">
        <v>0</v>
      </c>
      <c r="D14" s="1"/>
      <c r="E14" s="1">
        <v>0</v>
      </c>
      <c r="F14" s="1"/>
      <c r="G14" s="1">
        <v>0</v>
      </c>
      <c r="H14" s="1"/>
      <c r="I14" s="1">
        <v>-139266676</v>
      </c>
      <c r="J14" s="1"/>
      <c r="K14" s="1">
        <f>SUM(C14:J14)</f>
        <v>-139266676</v>
      </c>
    </row>
    <row r="15" spans="1:12" ht="24" customHeight="1" thickBot="1" x14ac:dyDescent="0.3">
      <c r="A15" s="60" t="s">
        <v>165</v>
      </c>
      <c r="C15" s="72">
        <f>SUM(C13:C14)+C10</f>
        <v>1989531420</v>
      </c>
      <c r="D15" s="20"/>
      <c r="E15" s="72">
        <f>SUM(E13:E14)+E10</f>
        <v>1139533648</v>
      </c>
      <c r="F15" s="20"/>
      <c r="G15" s="72">
        <f>SUM(G13:G14)+G10</f>
        <v>198953142</v>
      </c>
      <c r="H15" s="20"/>
      <c r="I15" s="72">
        <f>SUM(I13:I14)+I10</f>
        <v>730047114</v>
      </c>
      <c r="J15" s="20"/>
      <c r="K15" s="72">
        <f>SUM(K13:K14)+K10</f>
        <v>4024465372</v>
      </c>
    </row>
    <row r="16" spans="1:12" ht="24" customHeight="1" thickTop="1" x14ac:dyDescent="0.2">
      <c r="A16" s="15"/>
      <c r="C16" s="20"/>
      <c r="D16" s="20"/>
      <c r="E16" s="20"/>
      <c r="F16" s="20"/>
      <c r="G16" s="20"/>
      <c r="H16" s="20"/>
      <c r="I16" s="20"/>
      <c r="J16" s="20"/>
      <c r="K16" s="20">
        <f>+K15-BS!K65</f>
        <v>0</v>
      </c>
    </row>
    <row r="17" spans="1:11" ht="24" customHeight="1" x14ac:dyDescent="0.25">
      <c r="A17" s="83" t="s">
        <v>182</v>
      </c>
      <c r="C17" s="1">
        <v>1989531420</v>
      </c>
      <c r="D17" s="1"/>
      <c r="E17" s="1">
        <v>1105933696</v>
      </c>
      <c r="F17" s="1"/>
      <c r="G17" s="1">
        <v>198953142</v>
      </c>
      <c r="H17" s="1"/>
      <c r="I17" s="1">
        <v>730047114</v>
      </c>
      <c r="J17" s="1"/>
      <c r="K17" s="1">
        <f>SUM(C17:I17)</f>
        <v>4024465372</v>
      </c>
    </row>
    <row r="18" spans="1:11" ht="24" customHeight="1" x14ac:dyDescent="0.2">
      <c r="A18" s="15" t="s">
        <v>147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f>+'PL&amp;CF'!I52</f>
        <v>111932732</v>
      </c>
      <c r="J18" s="1"/>
      <c r="K18" s="1">
        <f>SUM(C18:I18)</f>
        <v>111932732</v>
      </c>
    </row>
    <row r="19" spans="1:11" ht="24" customHeight="1" x14ac:dyDescent="0.2">
      <c r="A19" s="15" t="s">
        <v>138</v>
      </c>
      <c r="C19" s="12">
        <v>0</v>
      </c>
      <c r="D19" s="1"/>
      <c r="E19" s="12">
        <v>0</v>
      </c>
      <c r="F19" s="1"/>
      <c r="G19" s="12">
        <v>0</v>
      </c>
      <c r="H19" s="1"/>
      <c r="I19" s="12">
        <v>-23437845</v>
      </c>
      <c r="J19" s="1"/>
      <c r="K19" s="12">
        <f>SUM(C19:I19)</f>
        <v>-23437845</v>
      </c>
    </row>
    <row r="20" spans="1:11" s="29" customFormat="1" ht="24" customHeight="1" x14ac:dyDescent="0.2">
      <c r="A20" s="15" t="s">
        <v>139</v>
      </c>
      <c r="B20" s="3"/>
      <c r="C20" s="1">
        <f>C18+C19</f>
        <v>0</v>
      </c>
      <c r="D20" s="1"/>
      <c r="E20" s="1">
        <f>E18+E19</f>
        <v>0</v>
      </c>
      <c r="F20" s="1"/>
      <c r="G20" s="1">
        <f>G18+G19</f>
        <v>0</v>
      </c>
      <c r="H20" s="1"/>
      <c r="I20" s="1">
        <f>I18+I19</f>
        <v>88494887</v>
      </c>
      <c r="J20" s="1"/>
      <c r="K20" s="1">
        <f>K18+K19</f>
        <v>88494887</v>
      </c>
    </row>
    <row r="21" spans="1:11" s="29" customFormat="1" ht="24" customHeight="1" x14ac:dyDescent="0.2">
      <c r="A21" s="15" t="s">
        <v>175</v>
      </c>
      <c r="B21" s="3"/>
      <c r="C21" s="1">
        <v>0</v>
      </c>
      <c r="D21" s="1"/>
      <c r="E21" s="1">
        <v>0</v>
      </c>
      <c r="F21" s="1"/>
      <c r="G21" s="1">
        <v>0</v>
      </c>
      <c r="H21" s="1"/>
      <c r="I21" s="1">
        <v>-179057154</v>
      </c>
      <c r="J21" s="1"/>
      <c r="K21" s="1">
        <f>SUM(C21:J21)</f>
        <v>-179057154</v>
      </c>
    </row>
    <row r="22" spans="1:11" ht="24" customHeight="1" thickBot="1" x14ac:dyDescent="0.3">
      <c r="A22" s="60" t="s">
        <v>183</v>
      </c>
      <c r="C22" s="72">
        <f>SUM(C20:C21)+C17</f>
        <v>1989531420</v>
      </c>
      <c r="D22" s="20"/>
      <c r="E22" s="72">
        <f>SUM(E20:E21)+E17</f>
        <v>1105933696</v>
      </c>
      <c r="F22" s="20"/>
      <c r="G22" s="72">
        <f>SUM(G20:G21)+G17</f>
        <v>198953142</v>
      </c>
      <c r="H22" s="20"/>
      <c r="I22" s="72">
        <f>SUM(I20:I21)+I17</f>
        <v>639484847</v>
      </c>
      <c r="J22" s="20"/>
      <c r="K22" s="72">
        <f>SUM(K20:K21)+K17</f>
        <v>3933903105</v>
      </c>
    </row>
    <row r="23" spans="1:11" ht="24" customHeight="1" thickTop="1" x14ac:dyDescent="0.2">
      <c r="A23" s="15"/>
      <c r="C23" s="20"/>
      <c r="D23" s="20"/>
      <c r="E23" s="20"/>
      <c r="F23" s="20"/>
      <c r="G23" s="20"/>
      <c r="H23" s="20"/>
      <c r="I23" s="20"/>
      <c r="J23" s="20"/>
      <c r="K23" s="20">
        <f>+K22-BS!I65</f>
        <v>0</v>
      </c>
    </row>
    <row r="24" spans="1:11" ht="24" customHeight="1" x14ac:dyDescent="0.2">
      <c r="A24" s="68" t="s">
        <v>15</v>
      </c>
    </row>
    <row r="25" spans="1:11" ht="24" customHeight="1" x14ac:dyDescent="0.2">
      <c r="A25" s="15"/>
    </row>
    <row r="38" spans="5:9" ht="24" customHeight="1" x14ac:dyDescent="0.2">
      <c r="I38" s="3">
        <v>87749061</v>
      </c>
    </row>
    <row r="39" spans="5:9" ht="24" customHeight="1" x14ac:dyDescent="0.2">
      <c r="E39" s="3">
        <v>384092561</v>
      </c>
      <c r="I39" s="3">
        <v>126907317</v>
      </c>
    </row>
    <row r="40" spans="5:9" ht="24" customHeight="1" x14ac:dyDescent="0.2">
      <c r="E40" s="3">
        <v>10508268</v>
      </c>
    </row>
    <row r="44" spans="5:9" ht="24" customHeight="1" x14ac:dyDescent="0.2">
      <c r="E44" s="3">
        <v>348628714</v>
      </c>
      <c r="I44" s="3">
        <v>292847064</v>
      </c>
    </row>
    <row r="54" spans="3:9" ht="24" customHeight="1" x14ac:dyDescent="0.2">
      <c r="E54" s="3">
        <v>1105933696</v>
      </c>
    </row>
    <row r="55" spans="3:9" ht="24" customHeight="1" x14ac:dyDescent="0.2">
      <c r="E55" s="3">
        <v>803747636</v>
      </c>
    </row>
    <row r="57" spans="3:9" ht="24" customHeight="1" x14ac:dyDescent="0.2">
      <c r="E57" s="3">
        <f>SUM(E51:E56)</f>
        <v>1909681332</v>
      </c>
    </row>
    <row r="58" spans="3:9" ht="24" customHeight="1" x14ac:dyDescent="0.2">
      <c r="C58" s="3">
        <v>17</v>
      </c>
      <c r="E58" s="3">
        <v>12005761</v>
      </c>
    </row>
    <row r="59" spans="3:9" ht="24" customHeight="1" x14ac:dyDescent="0.2">
      <c r="E59" s="3">
        <v>1067105871</v>
      </c>
    </row>
    <row r="60" spans="3:9" ht="24" customHeight="1" x14ac:dyDescent="0.2">
      <c r="E60" s="3">
        <f>E59+E45</f>
        <v>1067105871</v>
      </c>
    </row>
    <row r="61" spans="3:9" ht="24" customHeight="1" x14ac:dyDescent="0.2">
      <c r="I61" s="3">
        <v>639484847</v>
      </c>
    </row>
    <row r="62" spans="3:9" ht="24" customHeight="1" x14ac:dyDescent="0.2">
      <c r="E62" s="3">
        <v>90260725</v>
      </c>
    </row>
    <row r="64" spans="3:9" ht="24" customHeight="1" x14ac:dyDescent="0.2">
      <c r="E64" s="3">
        <v>30417581</v>
      </c>
    </row>
  </sheetData>
  <mergeCells count="2">
    <mergeCell ref="C5:K5"/>
    <mergeCell ref="G7:I7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2020-02-21T08:56:02Z</cp:lastPrinted>
  <dcterms:created xsi:type="dcterms:W3CDTF">2010-05-07T11:10:27Z</dcterms:created>
  <dcterms:modified xsi:type="dcterms:W3CDTF">2020-02-24T02:05:25Z</dcterms:modified>
</cp:coreProperties>
</file>