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19\YE12'19\"/>
    </mc:Choice>
  </mc:AlternateContent>
  <xr:revisionPtr revIDLastSave="0" documentId="13_ncr:1_{EDF10E89-0212-4D93-B9E4-2E50CD74F7E1}" xr6:coauthVersionLast="36" xr6:coauthVersionMax="36" xr10:uidLastSave="{00000000-0000-0000-0000-000000000000}"/>
  <bookViews>
    <workbookView xWindow="0" yWindow="180" windowWidth="21600" windowHeight="4680" activeTab="4" xr2:uid="{00000000-000D-0000-FFFF-FFFF00000000}"/>
  </bookViews>
  <sheets>
    <sheet name="BS" sheetId="6" r:id="rId1"/>
    <sheet name="PL" sheetId="1" r:id="rId2"/>
    <sheet name="Consolidated" sheetId="4" r:id="rId3"/>
    <sheet name="The Company Only" sheetId="5" r:id="rId4"/>
    <sheet name="CF" sheetId="7" r:id="rId5"/>
  </sheets>
  <definedNames>
    <definedName name="_xlnm.Print_Area" localSheetId="0">BS!$A$1:$J$88</definedName>
    <definedName name="_xlnm.Print_Area" localSheetId="2">Consolidated!$A$1:$AA$32</definedName>
    <definedName name="_xlnm.Print_Area" localSheetId="1">PL!$A$1:$J$69</definedName>
    <definedName name="_xlnm.Print_Area" localSheetId="3">'The Company Only'!$A$1:$M$27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70" i="7" l="1"/>
  <c r="D87" i="7"/>
  <c r="I21" i="5"/>
  <c r="Y23" i="4"/>
  <c r="K24" i="4"/>
  <c r="J25" i="1"/>
  <c r="H25" i="1"/>
  <c r="F25" i="1"/>
  <c r="D25" i="1"/>
  <c r="D17" i="1" l="1"/>
  <c r="H27" i="6" l="1"/>
  <c r="D78" i="6"/>
  <c r="D80" i="6" s="1"/>
  <c r="D54" i="6"/>
  <c r="D27" i="6"/>
  <c r="F70" i="7" l="1"/>
  <c r="H70" i="7"/>
  <c r="J70" i="7"/>
  <c r="J17" i="1" l="1"/>
  <c r="J26" i="1" s="1"/>
  <c r="J28" i="1" s="1"/>
  <c r="H17" i="1"/>
  <c r="F17" i="1"/>
  <c r="F26" i="1" s="1"/>
  <c r="F28" i="1" s="1"/>
  <c r="D26" i="1"/>
  <c r="D28" i="1" s="1"/>
  <c r="D30" i="1" s="1"/>
  <c r="H78" i="6"/>
  <c r="H80" i="6" s="1"/>
  <c r="J54" i="6"/>
  <c r="H54" i="6"/>
  <c r="F54" i="6"/>
  <c r="J47" i="6"/>
  <c r="H47" i="6"/>
  <c r="F47" i="6"/>
  <c r="D47" i="6"/>
  <c r="J27" i="6"/>
  <c r="F27" i="6"/>
  <c r="J16" i="6"/>
  <c r="H16" i="6"/>
  <c r="F16" i="6"/>
  <c r="D16" i="6"/>
  <c r="J55" i="6" l="1"/>
  <c r="J28" i="6"/>
  <c r="H26" i="1"/>
  <c r="H28" i="1" s="1"/>
  <c r="H30" i="1" s="1"/>
  <c r="H33" i="1" s="1"/>
  <c r="F30" i="1"/>
  <c r="F35" i="1" s="1"/>
  <c r="F78" i="6"/>
  <c r="F80" i="6" s="1"/>
  <c r="J30" i="1"/>
  <c r="J33" i="1" s="1"/>
  <c r="D55" i="6"/>
  <c r="D81" i="6" s="1"/>
  <c r="J78" i="6"/>
  <c r="D35" i="1"/>
  <c r="D33" i="1"/>
  <c r="H55" i="6"/>
  <c r="H81" i="6" s="1"/>
  <c r="F55" i="6"/>
  <c r="D28" i="6"/>
  <c r="H28" i="6"/>
  <c r="F28" i="6"/>
  <c r="F81" i="6" l="1"/>
  <c r="F82" i="6" s="1"/>
  <c r="H82" i="6"/>
  <c r="F33" i="1"/>
  <c r="J80" i="6"/>
  <c r="J81" i="6"/>
  <c r="J82" i="6" s="1"/>
  <c r="D82" i="6"/>
  <c r="S25" i="4"/>
  <c r="S16" i="4"/>
  <c r="S20" i="4" s="1"/>
  <c r="S22" i="4" s="1"/>
  <c r="S29" i="4" l="1"/>
  <c r="AA27" i="4"/>
  <c r="J87" i="7" l="1"/>
  <c r="H87" i="7"/>
  <c r="F87" i="7"/>
  <c r="U13" i="4" l="1"/>
  <c r="AA13" i="4" s="1"/>
  <c r="J60" i="1" l="1"/>
  <c r="F60" i="1"/>
  <c r="I16" i="4"/>
  <c r="I20" i="4" s="1"/>
  <c r="I22" i="4" s="1"/>
  <c r="I30" i="4" s="1"/>
  <c r="G16" i="4"/>
  <c r="E16" i="4"/>
  <c r="E20" i="4" s="1"/>
  <c r="C16" i="4"/>
  <c r="Q16" i="4"/>
  <c r="Q20" i="4" s="1"/>
  <c r="Q22" i="4" s="1"/>
  <c r="O16" i="4"/>
  <c r="O20" i="4" s="1"/>
  <c r="O22" i="4" s="1"/>
  <c r="U18" i="4"/>
  <c r="W18" i="4" s="1"/>
  <c r="AA18" i="4" s="1"/>
  <c r="E22" i="4" l="1"/>
  <c r="E30" i="4"/>
  <c r="C20" i="4"/>
  <c r="G20" i="4"/>
  <c r="F8" i="7"/>
  <c r="F33" i="7" s="1"/>
  <c r="G22" i="4" l="1"/>
  <c r="G30" i="4"/>
  <c r="C22" i="4"/>
  <c r="C30" i="4"/>
  <c r="F53" i="7"/>
  <c r="F55" i="7" s="1"/>
  <c r="F88" i="7" s="1"/>
  <c r="F91" i="7" s="1"/>
  <c r="F92" i="7" s="1"/>
  <c r="J8" i="7"/>
  <c r="J33" i="7" s="1"/>
  <c r="C15" i="5"/>
  <c r="C17" i="5" s="1"/>
  <c r="J53" i="7" l="1"/>
  <c r="J55" i="7" s="1"/>
  <c r="J88" i="7" s="1"/>
  <c r="J91" i="7" s="1"/>
  <c r="J92" i="7" s="1"/>
  <c r="J49" i="1"/>
  <c r="J62" i="1"/>
  <c r="J65" i="1" s="1"/>
  <c r="F49" i="1"/>
  <c r="F62" i="1" s="1"/>
  <c r="U28" i="4"/>
  <c r="W28" i="4" s="1"/>
  <c r="AA28" i="4" s="1"/>
  <c r="U14" i="4"/>
  <c r="F67" i="1" l="1"/>
  <c r="F65" i="1"/>
  <c r="C22" i="5" l="1"/>
  <c r="U19" i="4" l="1"/>
  <c r="W19" i="4"/>
  <c r="AA19" i="4" s="1"/>
  <c r="H60" i="1" l="1"/>
  <c r="D60" i="1"/>
  <c r="M21" i="5" l="1"/>
  <c r="K22" i="5"/>
  <c r="G22" i="5"/>
  <c r="E22" i="5"/>
  <c r="M12" i="5"/>
  <c r="E15" i="5"/>
  <c r="E17" i="5" s="1"/>
  <c r="G15" i="5"/>
  <c r="G17" i="5" s="1"/>
  <c r="K15" i="5"/>
  <c r="K17" i="5" s="1"/>
  <c r="Q25" i="4"/>
  <c r="O25" i="4"/>
  <c r="I25" i="4"/>
  <c r="G25" i="4"/>
  <c r="E25" i="4"/>
  <c r="C25" i="4"/>
  <c r="M24" i="4"/>
  <c r="U23" i="4"/>
  <c r="M15" i="4"/>
  <c r="M16" i="4" s="1"/>
  <c r="M20" i="4" s="1"/>
  <c r="M22" i="4" s="1"/>
  <c r="U22" i="4" s="1"/>
  <c r="Y16" i="4"/>
  <c r="Y20" i="4" s="1"/>
  <c r="Y22" i="4" s="1"/>
  <c r="M25" i="4" l="1"/>
  <c r="U24" i="4"/>
  <c r="U16" i="4"/>
  <c r="U20" i="4" s="1"/>
  <c r="Y25" i="4"/>
  <c r="W15" i="4" l="1"/>
  <c r="AA15" i="4" s="1"/>
  <c r="W24" i="4"/>
  <c r="AA24" i="4" s="1"/>
  <c r="U25" i="4"/>
  <c r="C29" i="4" l="1"/>
  <c r="C31" i="4" s="1"/>
  <c r="M14" i="5" l="1"/>
  <c r="I13" i="5" l="1"/>
  <c r="I15" i="5" s="1"/>
  <c r="I17" i="5" s="1"/>
  <c r="M13" i="5" l="1"/>
  <c r="M15" i="5" s="1"/>
  <c r="K14" i="4"/>
  <c r="K16" i="4" s="1"/>
  <c r="K20" i="4" s="1"/>
  <c r="K22" i="4" l="1"/>
  <c r="W22" i="4" s="1"/>
  <c r="AA22" i="4" s="1"/>
  <c r="K30" i="4"/>
  <c r="W14" i="4"/>
  <c r="W16" i="4" s="1"/>
  <c r="W20" i="4" s="1"/>
  <c r="AA14" i="4" l="1"/>
  <c r="AA16" i="4" s="1"/>
  <c r="AA20" i="4" s="1"/>
  <c r="O29" i="4"/>
  <c r="Q29" i="4"/>
  <c r="I29" i="4"/>
  <c r="I31" i="4" s="1"/>
  <c r="G29" i="4"/>
  <c r="G31" i="4" s="1"/>
  <c r="M29" i="4"/>
  <c r="E29" i="4"/>
  <c r="E31" i="4" s="1"/>
  <c r="Y29" i="4" l="1"/>
  <c r="G19" i="5" l="1"/>
  <c r="E19" i="5"/>
  <c r="C19" i="5"/>
  <c r="K19" i="5"/>
  <c r="M16" i="5"/>
  <c r="M17" i="5" s="1"/>
  <c r="C24" i="5" l="1"/>
  <c r="C26" i="5" s="1"/>
  <c r="C25" i="5"/>
  <c r="K24" i="5"/>
  <c r="K26" i="5" s="1"/>
  <c r="K25" i="5"/>
  <c r="E24" i="5"/>
  <c r="E26" i="5" s="1"/>
  <c r="E25" i="5"/>
  <c r="G24" i="5"/>
  <c r="G26" i="5" s="1"/>
  <c r="G25" i="5"/>
  <c r="U29" i="4"/>
  <c r="M23" i="5" l="1"/>
  <c r="D49" i="1" l="1"/>
  <c r="D62" i="1" s="1"/>
  <c r="D8" i="7"/>
  <c r="D33" i="7" s="1"/>
  <c r="D53" i="7" l="1"/>
  <c r="D55" i="7" s="1"/>
  <c r="D88" i="7" s="1"/>
  <c r="H8" i="7"/>
  <c r="H33" i="7" s="1"/>
  <c r="D91" i="7" l="1"/>
  <c r="D92" i="7" s="1"/>
  <c r="H53" i="7"/>
  <c r="H55" i="7" s="1"/>
  <c r="H88" i="7" s="1"/>
  <c r="H91" i="7" s="1"/>
  <c r="H92" i="7" s="1"/>
  <c r="D67" i="1"/>
  <c r="I20" i="5" l="1"/>
  <c r="H49" i="1"/>
  <c r="H62" i="1"/>
  <c r="H65" i="1" s="1"/>
  <c r="I19" i="5"/>
  <c r="I25" i="5" s="1"/>
  <c r="K23" i="4"/>
  <c r="K25" i="4" s="1"/>
  <c r="D65" i="1"/>
  <c r="I22" i="5" l="1"/>
  <c r="I24" i="5" s="1"/>
  <c r="I26" i="5" s="1"/>
  <c r="M20" i="5"/>
  <c r="M22" i="5" s="1"/>
  <c r="M19" i="5"/>
  <c r="M25" i="5" s="1"/>
  <c r="W23" i="4"/>
  <c r="AA23" i="4" s="1"/>
  <c r="K29" i="4"/>
  <c r="K31" i="4" s="1"/>
  <c r="M24" i="5" l="1"/>
  <c r="M26" i="5" s="1"/>
  <c r="W25" i="4"/>
  <c r="AA25" i="4" l="1"/>
  <c r="W29" i="4"/>
  <c r="AA29" i="4" l="1"/>
</calcChain>
</file>

<file path=xl/sharedStrings.xml><?xml version="1.0" encoding="utf-8"?>
<sst xmlns="http://schemas.openxmlformats.org/spreadsheetml/2006/main" count="352" uniqueCount="233">
  <si>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</si>
  <si>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</si>
  <si>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</si>
  <si>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</si>
  <si>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</si>
  <si>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</si>
  <si>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</si>
  <si>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</si>
  <si>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</si>
  <si>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</si>
  <si>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</si>
  <si>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</si>
  <si>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</si>
  <si>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</si>
  <si>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</si>
  <si>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</si>
  <si>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</si>
  <si>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</si>
  <si>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</si>
  <si>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</si>
  <si>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</si>
  <si>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</si>
  <si>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</si>
  <si>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</si>
  <si>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</si>
  <si>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</si>
  <si>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</si>
  <si>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</si>
  <si>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</si>
  <si>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</si>
  <si>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</si>
  <si>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</si>
  <si>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</si>
  <si>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</t>
  </si>
  <si>
    <t>Revenues</t>
  </si>
  <si>
    <t>Sales</t>
  </si>
  <si>
    <t>Other income</t>
  </si>
  <si>
    <t xml:space="preserve">   Interest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</si>
  <si>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</si>
  <si>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</si>
  <si>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</si>
  <si>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</si>
  <si>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</si>
  <si>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</si>
  <si>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Basic earnings per share</t>
  </si>
  <si>
    <t>Cash flows from operating activities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</si>
  <si>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</si>
  <si>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</si>
  <si>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</si>
  <si>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</si>
  <si>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</si>
  <si>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</si>
  <si>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</si>
  <si>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</si>
  <si>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</si>
  <si>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Cash flows from financing activities</t>
  </si>
  <si>
    <t>Cash paid for interest expenses</t>
  </si>
  <si>
    <t>Cash and cash equivalents at beginning of year</t>
  </si>
  <si>
    <t>Supplemental cash flows information</t>
  </si>
  <si>
    <t>Non-cash items transaction</t>
  </si>
  <si>
    <t>Issued and</t>
  </si>
  <si>
    <t>share capital</t>
  </si>
  <si>
    <t>Unappropriated</t>
  </si>
  <si>
    <t>Total</t>
  </si>
  <si>
    <t>Trade and other receivables</t>
  </si>
  <si>
    <t>Inventories</t>
  </si>
  <si>
    <t xml:space="preserve">Investment properties </t>
  </si>
  <si>
    <t>Property, plant and equipment</t>
  </si>
  <si>
    <t xml:space="preserve">Intangible assets </t>
  </si>
  <si>
    <t>Trade and other payables</t>
  </si>
  <si>
    <t>Long-term loans, net of current portion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</si>
  <si>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</si>
  <si>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</si>
  <si>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</si>
  <si>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</si>
  <si>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Profit for the year</t>
  </si>
  <si>
    <t>Profit attributable to:</t>
  </si>
  <si>
    <t>Equity holders of the Company</t>
  </si>
  <si>
    <t>Other comprehensive income:</t>
  </si>
  <si>
    <t>Total comprehensive income attributable to:</t>
  </si>
  <si>
    <t>Other comprehensive income for the year</t>
  </si>
  <si>
    <t>Total comprehensive income for the year</t>
  </si>
  <si>
    <t xml:space="preserve">Profit from operating activities before  </t>
  </si>
  <si>
    <t xml:space="preserve">   Trade and other receivables</t>
  </si>
  <si>
    <t xml:space="preserve">   Other non-current assets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</si>
  <si>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</si>
  <si>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</si>
  <si>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</si>
  <si>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</si>
  <si>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</si>
  <si>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</si>
  <si>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</si>
  <si>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</si>
  <si>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</si>
  <si>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</si>
  <si>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</si>
  <si>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</si>
  <si>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Other components </t>
  </si>
  <si>
    <t>Other comprehensive</t>
  </si>
  <si>
    <t xml:space="preserve"> income</t>
  </si>
  <si>
    <t>Surplus on</t>
  </si>
  <si>
    <t>revaluation</t>
  </si>
  <si>
    <t>owners of</t>
  </si>
  <si>
    <t>Statement of financial position</t>
  </si>
  <si>
    <t>Statement of financial position (continued)</t>
  </si>
  <si>
    <t>Share premium on treasury stock</t>
  </si>
  <si>
    <t>on treasury</t>
  </si>
  <si>
    <t>stock</t>
  </si>
  <si>
    <t>Statement of comprehensive income</t>
  </si>
  <si>
    <t>Statement of changes in shareholders' equity</t>
  </si>
  <si>
    <t>Cash flow statement</t>
  </si>
  <si>
    <t>Cash flow statement (continued)</t>
  </si>
  <si>
    <t>Statement of changes in shareholders' equity (continued)</t>
  </si>
  <si>
    <t>S. Khonkaen Foods Public Company Limited and its subsidiaries</t>
  </si>
  <si>
    <t>Deferred tax assets</t>
  </si>
  <si>
    <t xml:space="preserve">Bank overdrafts and short-term loans </t>
  </si>
  <si>
    <t xml:space="preserve">    from financial institutions</t>
  </si>
  <si>
    <t>Deferred tax liabilities</t>
  </si>
  <si>
    <t>Cash receipt from long-term loans</t>
  </si>
  <si>
    <t>Cash paid for long-term loans</t>
  </si>
  <si>
    <t>Exchange differences</t>
  </si>
  <si>
    <t>on translation of</t>
  </si>
  <si>
    <t>financial statements</t>
  </si>
  <si>
    <t>in foreign currency</t>
  </si>
  <si>
    <t xml:space="preserve">   Trade and other payables</t>
  </si>
  <si>
    <t>Other non-current liabilities</t>
  </si>
  <si>
    <t xml:space="preserve">   Other non-current liabilities</t>
  </si>
  <si>
    <t>Other components of equity holders</t>
  </si>
  <si>
    <t>of equity holders</t>
  </si>
  <si>
    <t>Actuarial loss - net of income tax</t>
  </si>
  <si>
    <t>Earnings per share</t>
  </si>
  <si>
    <t>Current biological assets</t>
  </si>
  <si>
    <t>Non-current biological assets</t>
  </si>
  <si>
    <t xml:space="preserve">      32,340,000 ordinary shares of Baht 10 each</t>
  </si>
  <si>
    <t>Cash paid for corporate income tax</t>
  </si>
  <si>
    <t>Dividend income</t>
  </si>
  <si>
    <t>Revenue from rental and service</t>
  </si>
  <si>
    <t>Cost of rental and service</t>
  </si>
  <si>
    <t>Current investment</t>
  </si>
  <si>
    <t>Profit before finance cost and tax expense</t>
  </si>
  <si>
    <t>Profit before tax expense</t>
  </si>
  <si>
    <t xml:space="preserve">   Dividends income</t>
  </si>
  <si>
    <t>Statutory reserve</t>
  </si>
  <si>
    <t xml:space="preserve">   to profit or loss in subsequent periods:</t>
  </si>
  <si>
    <t xml:space="preserve">Other comprehensive income to be reclassified 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</si>
  <si>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</si>
  <si>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</si>
  <si>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</si>
  <si>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Increase (decrease) in bank overdrafts and </t>
  </si>
  <si>
    <t xml:space="preserve">   short-term loans from financial institutions</t>
  </si>
  <si>
    <t>of assets</t>
  </si>
  <si>
    <t>revaluation of assets</t>
  </si>
  <si>
    <t xml:space="preserve">revaluation of </t>
  </si>
  <si>
    <t xml:space="preserve">   Amortisation of deferred rental expense</t>
  </si>
  <si>
    <t xml:space="preserve">   of the subsidiaries</t>
  </si>
  <si>
    <t xml:space="preserve">Increase non-controling interest </t>
  </si>
  <si>
    <t xml:space="preserve">      of biological assets</t>
  </si>
  <si>
    <t>subsidiary's assets</t>
  </si>
  <si>
    <t xml:space="preserve">   cost to sale of biological assets </t>
  </si>
  <si>
    <t xml:space="preserve">   Depreciation</t>
  </si>
  <si>
    <t xml:space="preserve">   Amortisation of intangible assets</t>
  </si>
  <si>
    <t>Proceeds from sales of equipment</t>
  </si>
  <si>
    <t>changes in</t>
  </si>
  <si>
    <t>proportion in</t>
  </si>
  <si>
    <t>interest of</t>
  </si>
  <si>
    <t>Decrease in financial lease payables</t>
  </si>
  <si>
    <t>Translation adjustments</t>
  </si>
  <si>
    <t>subsidiary</t>
  </si>
  <si>
    <t xml:space="preserve">Adjustments to reconcile profit before tax expense to  </t>
  </si>
  <si>
    <t xml:space="preserve">   net cash provided by (paid from) operating activities:</t>
  </si>
  <si>
    <t>Balance as at 1 January 2018</t>
  </si>
  <si>
    <t>Balance as at 31 December 2018</t>
  </si>
  <si>
    <t>Selling and distribution expenses</t>
  </si>
  <si>
    <t>Gain on sales of deposits for land</t>
  </si>
  <si>
    <t xml:space="preserve">   Loss on impairment of biological assets</t>
  </si>
  <si>
    <t xml:space="preserve">   Gain on sales of deposits for land</t>
  </si>
  <si>
    <t>Current portion of financial lease payables</t>
  </si>
  <si>
    <t>Financial lease payables, net of current portion</t>
  </si>
  <si>
    <t>Provisions for long-term employee benefits</t>
  </si>
  <si>
    <t>Income tax expenses</t>
  </si>
  <si>
    <t xml:space="preserve">Profit attributable to equity holders of the Company </t>
  </si>
  <si>
    <t xml:space="preserve">   Loss on diminution in value of investment in subsidiaries</t>
  </si>
  <si>
    <t xml:space="preserve">   Gain on sale of stud swine</t>
  </si>
  <si>
    <t xml:space="preserve">   Long-term employee benefit expense</t>
  </si>
  <si>
    <t xml:space="preserve">   Biological assets</t>
  </si>
  <si>
    <t xml:space="preserve">   Cash paid for long-term employee benefit </t>
  </si>
  <si>
    <t>Cash paid for a deposits for purchase of land</t>
  </si>
  <si>
    <t>Cash received from deposits for land</t>
  </si>
  <si>
    <t>Cash received from interest income</t>
  </si>
  <si>
    <t>Net increase (decrease) in cash and cash equivalents</t>
  </si>
  <si>
    <t xml:space="preserve">   Allowance for doubful accounts of trade</t>
  </si>
  <si>
    <t xml:space="preserve">      and other receivables (reversal) </t>
  </si>
  <si>
    <t xml:space="preserve">   Undue installment for acquisition of equipment</t>
  </si>
  <si>
    <t>Interest income</t>
  </si>
  <si>
    <t>Net cash flows from (used in) investing activities</t>
  </si>
  <si>
    <t xml:space="preserve">   Offseting between accrued commission and</t>
  </si>
  <si>
    <t xml:space="preserve">      accrued interest income</t>
  </si>
  <si>
    <t>2018</t>
  </si>
  <si>
    <t xml:space="preserve">   Depreciation of biological assets</t>
  </si>
  <si>
    <t xml:space="preserve">   Allowance for loan to unrelated company</t>
  </si>
  <si>
    <t xml:space="preserve">   Loss (gain) on changes in fair value less cost to sell</t>
  </si>
  <si>
    <t>Acquisition of equipment</t>
  </si>
  <si>
    <t>Acquisition of computer software</t>
  </si>
  <si>
    <t>Acquisition of investment properties</t>
  </si>
  <si>
    <t>Dividend paid</t>
  </si>
  <si>
    <t>Income statement</t>
  </si>
  <si>
    <t>For the year ended 31 December 2019</t>
  </si>
  <si>
    <t>As at 31 December 2019</t>
  </si>
  <si>
    <t>2019</t>
  </si>
  <si>
    <t>Balance as at 1 January 2019</t>
  </si>
  <si>
    <t>Balance as at 31 December 2019</t>
  </si>
  <si>
    <t>7, 9</t>
  </si>
  <si>
    <t>(Restated)</t>
  </si>
  <si>
    <t>Loss on change in fair value less</t>
  </si>
  <si>
    <t>Dividends paid (Note 28)</t>
  </si>
  <si>
    <t xml:space="preserve">   Reduction of inventories to net realisable value</t>
  </si>
  <si>
    <t>Decrease (increase) in restricted bank deposits</t>
  </si>
  <si>
    <t>Decrease (increase) in current investments</t>
  </si>
  <si>
    <t>Decrease (increase) in short-term loans to subsidiaries</t>
  </si>
  <si>
    <t>Proceeds from sales of stud swine</t>
  </si>
  <si>
    <t>Short-term loans to subsidiaries</t>
  </si>
  <si>
    <t>7, 19</t>
  </si>
  <si>
    <t xml:space="preserve">Gain on change in fair value less </t>
  </si>
  <si>
    <t xml:space="preserve">   Unrealised loss (gain) on exchange</t>
  </si>
  <si>
    <t>Increase in long-term loans to subsidiary</t>
  </si>
  <si>
    <t>Cash and cash equivalents at end of year (Note 8)</t>
  </si>
  <si>
    <t>Long-term loans to subsidiary</t>
  </si>
  <si>
    <t>Net cash flows from (used in) financing activities</t>
  </si>
  <si>
    <t xml:space="preserve">   Loss (gain) on sales of equipment </t>
  </si>
  <si>
    <t xml:space="preserve">   Write-off building and equipment </t>
  </si>
  <si>
    <t xml:space="preserve">   Purchases of vehicle under financial lease agreements</t>
  </si>
  <si>
    <t xml:space="preserve">   Issued and paid-up</t>
  </si>
  <si>
    <t xml:space="preserve"> paid-up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</si>
</sst>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[$€-2]\ * #,##0.00_);_([$€-2]\ * \(#,##0.00\);_([$€-2]\ 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_);_(@_)"/>
    <numFmt numFmtId="172" formatCode="#,##0.000_);\(#,##0.000\)"/>
  </numFmts>
  <fonts count="21" x14ac:knownFonts="1"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5">
    <xf numFmtId="0" fontId="0" fillId="0" borderId="0"/>
    <xf numFmtId="0" fontId="3" fillId="0" borderId="0"/>
    <xf numFmtId="167" fontId="4" fillId="0" borderId="0"/>
    <xf numFmtId="168" fontId="4" fillId="0" borderId="0"/>
    <xf numFmtId="169" fontId="4" fillId="0" borderId="0"/>
    <xf numFmtId="38" fontId="5" fillId="2" borderId="0" applyNumberFormat="0" applyBorder="0" applyAlignment="0" applyProtection="0"/>
    <xf numFmtId="10" fontId="5" fillId="3" borderId="7" applyNumberFormat="0" applyBorder="0" applyAlignment="0" applyProtection="0"/>
    <xf numFmtId="37" fontId="6" fillId="0" borderId="0"/>
    <xf numFmtId="17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9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37" fontId="1" fillId="0" borderId="0" xfId="1" applyNumberFormat="1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1" fontId="2" fillId="0" borderId="0" xfId="1" applyNumberFormat="1" applyFont="1" applyBorder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1" xfId="1" applyNumberFormat="1" applyFont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41" fontId="2" fillId="0" borderId="1" xfId="1" applyNumberFormat="1" applyFont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13" fillId="0" borderId="0" xfId="0" applyNumberFormat="1" applyFont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39" fontId="13" fillId="0" borderId="0" xfId="0" applyNumberFormat="1" applyFont="1" applyAlignment="1">
      <alignment vertical="center"/>
    </xf>
    <xf numFmtId="39" fontId="13" fillId="0" borderId="0" xfId="0" applyNumberFormat="1" applyFont="1" applyBorder="1" applyAlignment="1">
      <alignment vertical="center"/>
    </xf>
    <xf numFmtId="41" fontId="15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5" fillId="0" borderId="1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Alignment="1">
      <alignment vertical="center"/>
    </xf>
    <xf numFmtId="41" fontId="15" fillId="0" borderId="4" xfId="0" applyNumberFormat="1" applyFont="1" applyFill="1" applyBorder="1" applyAlignment="1">
      <alignment horizontal="right" vertical="center"/>
    </xf>
    <xf numFmtId="41" fontId="15" fillId="0" borderId="5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center" vertical="center"/>
    </xf>
    <xf numFmtId="37" fontId="17" fillId="0" borderId="1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2" fillId="0" borderId="0" xfId="13" applyNumberFormat="1" applyFont="1" applyFill="1" applyAlignment="1">
      <alignment vertical="center"/>
    </xf>
    <xf numFmtId="41" fontId="2" fillId="0" borderId="0" xfId="13" applyNumberFormat="1" applyFont="1" applyFill="1" applyBorder="1" applyAlignment="1">
      <alignment vertical="center"/>
    </xf>
    <xf numFmtId="41" fontId="2" fillId="0" borderId="1" xfId="13" applyNumberFormat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37" fontId="17" fillId="0" borderId="0" xfId="11" applyNumberFormat="1" applyFont="1" applyAlignment="1">
      <alignment vertical="center"/>
    </xf>
    <xf numFmtId="37" fontId="18" fillId="0" borderId="0" xfId="11" applyNumberFormat="1" applyFont="1" applyAlignment="1">
      <alignment vertical="center"/>
    </xf>
    <xf numFmtId="37" fontId="8" fillId="0" borderId="0" xfId="11" applyNumberFormat="1" applyFont="1" applyAlignment="1">
      <alignment vertical="center"/>
    </xf>
    <xf numFmtId="37" fontId="19" fillId="0" borderId="0" xfId="11" applyNumberFormat="1" applyFont="1" applyAlignment="1">
      <alignment horizontal="center" vertical="center"/>
    </xf>
    <xf numFmtId="37" fontId="8" fillId="0" borderId="0" xfId="11" applyNumberFormat="1" applyFont="1" applyAlignment="1">
      <alignment horizontal="center" vertical="center"/>
    </xf>
    <xf numFmtId="37" fontId="8" fillId="0" borderId="0" xfId="11" applyNumberFormat="1" applyFont="1" applyAlignment="1">
      <alignment horizontal="right" vertical="center"/>
    </xf>
    <xf numFmtId="37" fontId="18" fillId="0" borderId="0" xfId="11" applyNumberFormat="1" applyFont="1" applyAlignment="1">
      <alignment horizontal="center" vertical="center"/>
    </xf>
    <xf numFmtId="37" fontId="17" fillId="0" borderId="0" xfId="11" applyNumberFormat="1" applyFont="1" applyAlignment="1">
      <alignment horizontal="center" vertical="center"/>
    </xf>
    <xf numFmtId="37" fontId="8" fillId="0" borderId="0" xfId="11" applyNumberFormat="1" applyFont="1" applyBorder="1" applyAlignment="1">
      <alignment horizontal="center" vertical="center"/>
    </xf>
    <xf numFmtId="37" fontId="8" fillId="0" borderId="1" xfId="11" applyNumberFormat="1" applyFont="1" applyBorder="1" applyAlignment="1">
      <alignment horizontal="center" vertical="center"/>
    </xf>
    <xf numFmtId="15" fontId="8" fillId="0" borderId="1" xfId="11" quotePrefix="1" applyNumberFormat="1" applyFont="1" applyBorder="1" applyAlignment="1">
      <alignment horizontal="center" vertical="center"/>
    </xf>
    <xf numFmtId="0" fontId="8" fillId="0" borderId="0" xfId="11" applyNumberFormat="1" applyFont="1" applyAlignment="1">
      <alignment horizontal="center" vertical="center"/>
    </xf>
    <xf numFmtId="37" fontId="17" fillId="0" borderId="0" xfId="11" applyNumberFormat="1" applyFont="1" applyFill="1" applyAlignment="1">
      <alignment vertical="center"/>
    </xf>
    <xf numFmtId="37" fontId="8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horizontal="center" vertical="center"/>
    </xf>
    <xf numFmtId="41" fontId="8" fillId="0" borderId="0" xfId="11" applyNumberFormat="1" applyFont="1" applyBorder="1" applyAlignment="1">
      <alignment vertical="center"/>
    </xf>
    <xf numFmtId="41" fontId="8" fillId="0" borderId="0" xfId="11" applyNumberFormat="1" applyFont="1" applyAlignment="1">
      <alignment vertical="center"/>
    </xf>
    <xf numFmtId="0" fontId="8" fillId="0" borderId="0" xfId="11" applyFont="1" applyAlignment="1">
      <alignment vertical="center"/>
    </xf>
    <xf numFmtId="37" fontId="8" fillId="0" borderId="0" xfId="11" applyNumberFormat="1" applyFont="1" applyFill="1" applyBorder="1" applyAlignment="1">
      <alignment vertical="center"/>
    </xf>
    <xf numFmtId="37" fontId="8" fillId="0" borderId="0" xfId="11" applyNumberFormat="1" applyFont="1" applyBorder="1" applyAlignment="1">
      <alignment vertical="center"/>
    </xf>
    <xf numFmtId="0" fontId="8" fillId="0" borderId="0" xfId="11" applyFont="1" applyFill="1" applyAlignment="1">
      <alignment vertical="center"/>
    </xf>
    <xf numFmtId="164" fontId="19" fillId="0" borderId="0" xfId="11" applyNumberFormat="1" applyFont="1" applyAlignment="1">
      <alignment horizontal="center" vertical="center"/>
    </xf>
    <xf numFmtId="37" fontId="19" fillId="0" borderId="0" xfId="11" applyNumberFormat="1" applyFont="1" applyBorder="1" applyAlignment="1">
      <alignment horizontal="center" vertical="center"/>
    </xf>
    <xf numFmtId="0" fontId="8" fillId="0" borderId="0" xfId="11" applyFont="1" applyBorder="1" applyAlignment="1">
      <alignment vertical="center"/>
    </xf>
    <xf numFmtId="37" fontId="8" fillId="0" borderId="8" xfId="11" applyNumberFormat="1" applyFont="1" applyBorder="1" applyAlignment="1">
      <alignment vertical="center"/>
    </xf>
    <xf numFmtId="37" fontId="8" fillId="0" borderId="0" xfId="11" applyNumberFormat="1" applyFont="1" applyBorder="1" applyAlignment="1">
      <alignment horizontal="lef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horizontal="center" vertical="center"/>
    </xf>
    <xf numFmtId="165" fontId="8" fillId="0" borderId="0" xfId="12" applyNumberFormat="1" applyFont="1" applyFill="1" applyAlignment="1">
      <alignment vertical="center"/>
    </xf>
    <xf numFmtId="43" fontId="8" fillId="0" borderId="0" xfId="12" applyFont="1" applyFill="1" applyAlignment="1">
      <alignment vertical="center"/>
    </xf>
    <xf numFmtId="9" fontId="13" fillId="0" borderId="0" xfId="14" applyFont="1" applyFill="1" applyAlignment="1">
      <alignment vertical="center"/>
    </xf>
    <xf numFmtId="171" fontId="13" fillId="0" borderId="0" xfId="0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43" fontId="13" fillId="0" borderId="0" xfId="0" applyNumberFormat="1" applyFont="1" applyFill="1" applyAlignment="1">
      <alignment vertical="center"/>
    </xf>
    <xf numFmtId="39" fontId="13" fillId="0" borderId="0" xfId="0" applyNumberFormat="1" applyFont="1" applyFill="1" applyAlignment="1">
      <alignment vertical="center"/>
    </xf>
    <xf numFmtId="172" fontId="13" fillId="0" borderId="0" xfId="0" applyNumberFormat="1" applyFont="1" applyFill="1" applyAlignment="1">
      <alignment vertical="center"/>
    </xf>
    <xf numFmtId="39" fontId="13" fillId="0" borderId="4" xfId="0" applyNumberFormat="1" applyFont="1" applyFill="1" applyBorder="1" applyAlignment="1">
      <alignment vertical="center"/>
    </xf>
    <xf numFmtId="37" fontId="8" fillId="0" borderId="9" xfId="11" applyNumberFormat="1" applyFont="1" applyBorder="1" applyAlignment="1">
      <alignment horizontal="center" vertical="center"/>
    </xf>
    <xf numFmtId="37" fontId="8" fillId="0" borderId="9" xfId="11" applyNumberFormat="1" applyFont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37" fontId="8" fillId="0" borderId="9" xfId="11" applyNumberFormat="1" applyFont="1" applyBorder="1" applyAlignment="1">
      <alignment horizontal="center" vertical="center"/>
    </xf>
    <xf numFmtId="37" fontId="17" fillId="0" borderId="1" xfId="11" applyNumberFormat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</cellXfs>
  <cellStyles count="15">
    <cellStyle name="Comma" xfId="13" builtinId="3"/>
    <cellStyle name="Comma 2" xfId="12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" xr:uid="{00000000-0005-0000-0000-00000A000000}"/>
    <cellStyle name="Normal 3" xfId="11" xr:uid="{00000000-0005-0000-0000-00000B000000}"/>
    <cellStyle name="Percent" xfId="14" builtinId="5"/>
    <cellStyle name="Percent [2]" xfId="9" xr:uid="{00000000-0005-0000-0000-00000D000000}"/>
    <cellStyle name="Quantity" xfId="10" xr:uid="{00000000-0005-0000-0000-00000E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showGridLines="0" view="pageBreakPreview" topLeftCell="A64" zoomScale="82" zoomScaleNormal="130" zoomScaleSheetLayoutView="82" workbookViewId="0">
      <selection activeCell="D82" sqref="D82"/>
    </sheetView>
  </sheetViews>
  <sheetFormatPr defaultColWidth="9.140625" defaultRowHeight="21.75" customHeight="1" x14ac:dyDescent="0.2"/>
  <cols>
    <col min="1" max="1" width="40.28515625" style="111" customWidth="1"/>
    <col min="2" max="2" width="5.5703125" style="112" customWidth="1"/>
    <col min="3" max="3" width="1.140625" style="111" customWidth="1"/>
    <col min="4" max="4" width="15.85546875" style="111" customWidth="1"/>
    <col min="5" max="5" width="1.140625" style="111" customWidth="1"/>
    <col min="6" max="6" width="15.85546875" style="111" customWidth="1"/>
    <col min="7" max="7" width="1.140625" style="111" customWidth="1"/>
    <col min="8" max="8" width="15.85546875" style="111" customWidth="1"/>
    <col min="9" max="9" width="1.140625" style="111" customWidth="1"/>
    <col min="10" max="10" width="15.85546875" style="111" customWidth="1"/>
    <col min="11" max="16384" width="9.140625" style="111"/>
  </cols>
  <sheetData>
    <row r="1" spans="1:10" s="109" customFormat="1" ht="21.75" customHeight="1" x14ac:dyDescent="0.2">
      <c r="A1" s="109" t="s">
        <v>113</v>
      </c>
      <c r="B1" s="110"/>
    </row>
    <row r="2" spans="1:10" s="109" customFormat="1" ht="21.75" customHeight="1" x14ac:dyDescent="0.2">
      <c r="A2" s="109" t="s">
        <v>103</v>
      </c>
      <c r="B2" s="110"/>
    </row>
    <row r="3" spans="1:10" s="109" customFormat="1" ht="21.75" customHeight="1" x14ac:dyDescent="0.2">
      <c r="A3" s="109" t="s">
        <v>207</v>
      </c>
      <c r="B3" s="110"/>
    </row>
    <row r="4" spans="1:10" ht="21.75" customHeight="1" x14ac:dyDescent="0.2">
      <c r="C4" s="113"/>
      <c r="J4" s="114" t="s">
        <v>0</v>
      </c>
    </row>
    <row r="5" spans="1:10" s="109" customFormat="1" ht="21.75" customHeight="1" x14ac:dyDescent="0.2">
      <c r="B5" s="115"/>
      <c r="D5" s="151" t="s">
        <v>1</v>
      </c>
      <c r="E5" s="151"/>
      <c r="F5" s="151"/>
      <c r="G5" s="116"/>
      <c r="H5" s="151" t="s">
        <v>2</v>
      </c>
      <c r="I5" s="151"/>
      <c r="J5" s="151"/>
    </row>
    <row r="6" spans="1:10" ht="21.75" customHeight="1" x14ac:dyDescent="0.2">
      <c r="B6" s="118" t="s">
        <v>3</v>
      </c>
      <c r="D6" s="119" t="s">
        <v>208</v>
      </c>
      <c r="E6" s="120"/>
      <c r="F6" s="119" t="s">
        <v>197</v>
      </c>
      <c r="G6" s="120"/>
      <c r="H6" s="119" t="s">
        <v>208</v>
      </c>
      <c r="I6" s="120"/>
      <c r="J6" s="119" t="s">
        <v>197</v>
      </c>
    </row>
    <row r="7" spans="1:10" ht="21.75" customHeight="1" x14ac:dyDescent="0.2">
      <c r="A7" s="121" t="s">
        <v>4</v>
      </c>
      <c r="F7" s="113"/>
      <c r="J7" s="113"/>
    </row>
    <row r="8" spans="1:10" ht="21.75" customHeight="1" x14ac:dyDescent="0.2">
      <c r="A8" s="121" t="s">
        <v>5</v>
      </c>
    </row>
    <row r="9" spans="1:10" ht="21.75" customHeight="1" x14ac:dyDescent="0.2">
      <c r="A9" s="122" t="s">
        <v>6</v>
      </c>
      <c r="B9" s="123">
        <v>8</v>
      </c>
      <c r="C9" s="122"/>
      <c r="D9" s="89">
        <v>152250713</v>
      </c>
      <c r="E9" s="89"/>
      <c r="F9" s="89">
        <v>78307864</v>
      </c>
      <c r="G9" s="89"/>
      <c r="H9" s="89">
        <v>108746660</v>
      </c>
      <c r="I9" s="89"/>
      <c r="J9" s="89">
        <v>50052387</v>
      </c>
    </row>
    <row r="10" spans="1:10" ht="21.75" customHeight="1" x14ac:dyDescent="0.2">
      <c r="A10" s="122" t="s">
        <v>138</v>
      </c>
      <c r="B10" s="123"/>
      <c r="C10" s="122"/>
      <c r="D10" s="89">
        <v>0</v>
      </c>
      <c r="E10" s="89"/>
      <c r="F10" s="89">
        <v>873774</v>
      </c>
      <c r="G10" s="89"/>
      <c r="H10" s="89">
        <v>0</v>
      </c>
      <c r="I10" s="89"/>
      <c r="J10" s="89">
        <v>0</v>
      </c>
    </row>
    <row r="11" spans="1:10" ht="21.75" customHeight="1" x14ac:dyDescent="0.2">
      <c r="A11" s="122" t="s">
        <v>64</v>
      </c>
      <c r="B11" s="123" t="s">
        <v>211</v>
      </c>
      <c r="C11" s="122"/>
      <c r="D11" s="89">
        <v>469543555</v>
      </c>
      <c r="E11" s="89"/>
      <c r="F11" s="89">
        <v>450912121</v>
      </c>
      <c r="G11" s="89"/>
      <c r="H11" s="89">
        <v>376875386</v>
      </c>
      <c r="I11" s="89"/>
      <c r="J11" s="89">
        <v>425130781</v>
      </c>
    </row>
    <row r="12" spans="1:10" ht="21.75" customHeight="1" x14ac:dyDescent="0.2">
      <c r="A12" s="122" t="s">
        <v>220</v>
      </c>
      <c r="B12" s="123">
        <v>7</v>
      </c>
      <c r="C12" s="122"/>
      <c r="D12" s="89">
        <v>0</v>
      </c>
      <c r="E12" s="89"/>
      <c r="F12" s="89">
        <v>0</v>
      </c>
      <c r="G12" s="89"/>
      <c r="H12" s="89">
        <v>6444869</v>
      </c>
      <c r="I12" s="89"/>
      <c r="J12" s="89">
        <v>215461088</v>
      </c>
    </row>
    <row r="13" spans="1:10" ht="21.75" customHeight="1" x14ac:dyDescent="0.2">
      <c r="A13" s="122" t="s">
        <v>65</v>
      </c>
      <c r="B13" s="123">
        <v>10</v>
      </c>
      <c r="C13" s="122"/>
      <c r="D13" s="92">
        <v>250919797</v>
      </c>
      <c r="E13" s="89"/>
      <c r="F13" s="92">
        <v>174263297</v>
      </c>
      <c r="G13" s="89"/>
      <c r="H13" s="92">
        <v>179988736</v>
      </c>
      <c r="I13" s="89"/>
      <c r="J13" s="92">
        <v>102568502</v>
      </c>
    </row>
    <row r="14" spans="1:10" ht="21.75" customHeight="1" x14ac:dyDescent="0.2">
      <c r="A14" s="122" t="s">
        <v>131</v>
      </c>
      <c r="B14" s="123">
        <v>16</v>
      </c>
      <c r="C14" s="122"/>
      <c r="D14" s="92">
        <v>74000913</v>
      </c>
      <c r="E14" s="89"/>
      <c r="F14" s="92">
        <v>89690744</v>
      </c>
      <c r="G14" s="89"/>
      <c r="H14" s="92">
        <v>0</v>
      </c>
      <c r="I14" s="89">
        <v>0</v>
      </c>
      <c r="J14" s="92">
        <v>0</v>
      </c>
    </row>
    <row r="15" spans="1:10" ht="21.75" customHeight="1" x14ac:dyDescent="0.2">
      <c r="A15" s="122" t="s">
        <v>7</v>
      </c>
      <c r="B15" s="123"/>
      <c r="C15" s="122"/>
      <c r="D15" s="96">
        <v>24792692</v>
      </c>
      <c r="E15" s="89"/>
      <c r="F15" s="96">
        <v>6065093</v>
      </c>
      <c r="G15" s="89"/>
      <c r="H15" s="96">
        <v>5300089</v>
      </c>
      <c r="I15" s="89"/>
      <c r="J15" s="96">
        <v>3102185</v>
      </c>
    </row>
    <row r="16" spans="1:10" ht="21.75" customHeight="1" x14ac:dyDescent="0.2">
      <c r="A16" s="121" t="s">
        <v>8</v>
      </c>
      <c r="B16" s="123"/>
      <c r="C16" s="122"/>
      <c r="D16" s="98">
        <f>SUM(D9:D15)</f>
        <v>971507670</v>
      </c>
      <c r="E16" s="89"/>
      <c r="F16" s="98">
        <f>SUM(F9:F15)</f>
        <v>800112893</v>
      </c>
      <c r="G16" s="89"/>
      <c r="H16" s="98">
        <f>SUM(H9:H15)</f>
        <v>677355740</v>
      </c>
      <c r="I16" s="89"/>
      <c r="J16" s="98">
        <f>SUM(J9:J15)</f>
        <v>796314943</v>
      </c>
    </row>
    <row r="17" spans="1:10" ht="21.75" customHeight="1" x14ac:dyDescent="0.2">
      <c r="A17" s="121" t="s">
        <v>9</v>
      </c>
      <c r="B17" s="123"/>
      <c r="C17" s="122"/>
      <c r="D17" s="92"/>
      <c r="E17" s="89"/>
      <c r="F17" s="92"/>
      <c r="G17" s="89"/>
      <c r="H17" s="92"/>
      <c r="I17" s="89"/>
      <c r="J17" s="92"/>
    </row>
    <row r="18" spans="1:10" ht="21.75" customHeight="1" x14ac:dyDescent="0.2">
      <c r="A18" s="122" t="s">
        <v>10</v>
      </c>
      <c r="B18" s="123">
        <v>11</v>
      </c>
      <c r="C18" s="122"/>
      <c r="D18" s="89">
        <v>1490256</v>
      </c>
      <c r="E18" s="89"/>
      <c r="F18" s="89">
        <v>1466938</v>
      </c>
      <c r="G18" s="89"/>
      <c r="H18" s="93">
        <v>0</v>
      </c>
      <c r="I18" s="89"/>
      <c r="J18" s="93">
        <v>0</v>
      </c>
    </row>
    <row r="19" spans="1:10" ht="21.75" customHeight="1" x14ac:dyDescent="0.2">
      <c r="A19" s="122" t="s">
        <v>226</v>
      </c>
      <c r="B19" s="123">
        <v>7</v>
      </c>
      <c r="C19" s="122"/>
      <c r="D19" s="89">
        <v>0</v>
      </c>
      <c r="E19" s="89"/>
      <c r="F19" s="89">
        <v>0</v>
      </c>
      <c r="G19" s="89"/>
      <c r="H19" s="93">
        <v>83000000</v>
      </c>
      <c r="I19" s="89"/>
      <c r="J19" s="93">
        <v>0</v>
      </c>
    </row>
    <row r="20" spans="1:10" ht="21.75" customHeight="1" x14ac:dyDescent="0.2">
      <c r="A20" s="122" t="s">
        <v>11</v>
      </c>
      <c r="B20" s="123">
        <v>13</v>
      </c>
      <c r="C20" s="122"/>
      <c r="D20" s="93">
        <v>0</v>
      </c>
      <c r="E20" s="89"/>
      <c r="F20" s="93">
        <v>0</v>
      </c>
      <c r="G20" s="89"/>
      <c r="H20" s="89">
        <v>298114862</v>
      </c>
      <c r="I20" s="89"/>
      <c r="J20" s="89">
        <v>298114862</v>
      </c>
    </row>
    <row r="21" spans="1:10" ht="21.75" customHeight="1" x14ac:dyDescent="0.2">
      <c r="A21" s="122" t="s">
        <v>66</v>
      </c>
      <c r="B21" s="123">
        <v>14</v>
      </c>
      <c r="C21" s="122"/>
      <c r="D21" s="90">
        <v>640306382</v>
      </c>
      <c r="E21" s="89"/>
      <c r="F21" s="90">
        <v>643830378</v>
      </c>
      <c r="G21" s="89"/>
      <c r="H21" s="90">
        <v>372765068</v>
      </c>
      <c r="I21" s="89"/>
      <c r="J21" s="90">
        <v>376488942</v>
      </c>
    </row>
    <row r="22" spans="1:10" ht="21.75" customHeight="1" x14ac:dyDescent="0.2">
      <c r="A22" s="122" t="s">
        <v>67</v>
      </c>
      <c r="B22" s="123">
        <v>15</v>
      </c>
      <c r="C22" s="122"/>
      <c r="D22" s="90">
        <v>919875974</v>
      </c>
      <c r="E22" s="89"/>
      <c r="F22" s="90">
        <v>922530831</v>
      </c>
      <c r="G22" s="89"/>
      <c r="H22" s="93">
        <v>394342054</v>
      </c>
      <c r="I22" s="89"/>
      <c r="J22" s="93">
        <v>395019380</v>
      </c>
    </row>
    <row r="23" spans="1:10" ht="21.75" customHeight="1" x14ac:dyDescent="0.2">
      <c r="A23" s="122" t="s">
        <v>132</v>
      </c>
      <c r="B23" s="123">
        <v>16</v>
      </c>
      <c r="C23" s="122"/>
      <c r="D23" s="90">
        <v>9214442</v>
      </c>
      <c r="E23" s="89"/>
      <c r="F23" s="90">
        <v>14147773</v>
      </c>
      <c r="G23" s="89"/>
      <c r="H23" s="93">
        <v>0</v>
      </c>
      <c r="I23" s="89"/>
      <c r="J23" s="93">
        <v>0</v>
      </c>
    </row>
    <row r="24" spans="1:10" ht="21.75" customHeight="1" x14ac:dyDescent="0.2">
      <c r="A24" s="122" t="s">
        <v>68</v>
      </c>
      <c r="B24" s="123">
        <v>17</v>
      </c>
      <c r="C24" s="122"/>
      <c r="D24" s="90">
        <v>13214463</v>
      </c>
      <c r="E24" s="89"/>
      <c r="F24" s="90">
        <v>13834772</v>
      </c>
      <c r="G24" s="89"/>
      <c r="H24" s="89">
        <v>9915760</v>
      </c>
      <c r="I24" s="89"/>
      <c r="J24" s="89">
        <v>12820843</v>
      </c>
    </row>
    <row r="25" spans="1:10" ht="21.75" customHeight="1" x14ac:dyDescent="0.2">
      <c r="A25" s="122" t="s">
        <v>114</v>
      </c>
      <c r="B25" s="123">
        <v>25</v>
      </c>
      <c r="C25" s="122"/>
      <c r="D25" s="90">
        <v>66400</v>
      </c>
      <c r="E25" s="89"/>
      <c r="F25" s="90">
        <v>142900</v>
      </c>
      <c r="G25" s="89"/>
      <c r="H25" s="89">
        <v>0</v>
      </c>
      <c r="I25" s="89"/>
      <c r="J25" s="89">
        <v>0</v>
      </c>
    </row>
    <row r="26" spans="1:10" ht="21.75" customHeight="1" x14ac:dyDescent="0.2">
      <c r="A26" s="122" t="s">
        <v>12</v>
      </c>
      <c r="B26" s="123"/>
      <c r="C26" s="122"/>
      <c r="D26" s="94">
        <v>10454867</v>
      </c>
      <c r="E26" s="92"/>
      <c r="F26" s="94">
        <v>9642592</v>
      </c>
      <c r="G26" s="92"/>
      <c r="H26" s="96">
        <v>8662131</v>
      </c>
      <c r="I26" s="92"/>
      <c r="J26" s="96">
        <v>8319265</v>
      </c>
    </row>
    <row r="27" spans="1:10" ht="21.75" customHeight="1" x14ac:dyDescent="0.2">
      <c r="A27" s="121" t="s">
        <v>13</v>
      </c>
      <c r="B27" s="123"/>
      <c r="C27" s="122"/>
      <c r="D27" s="135">
        <f>SUM(D18:D26)</f>
        <v>1594622784</v>
      </c>
      <c r="E27" s="92"/>
      <c r="F27" s="135">
        <f>SUM(F18:F26)</f>
        <v>1605596184</v>
      </c>
      <c r="G27" s="92"/>
      <c r="H27" s="135">
        <f>SUM(H18:H26)</f>
        <v>1166799875</v>
      </c>
      <c r="I27" s="92"/>
      <c r="J27" s="135">
        <f>SUM(J18:J26)</f>
        <v>1090763292</v>
      </c>
    </row>
    <row r="28" spans="1:10" ht="21.75" customHeight="1" thickBot="1" x14ac:dyDescent="0.25">
      <c r="A28" s="121" t="s">
        <v>14</v>
      </c>
      <c r="B28" s="123"/>
      <c r="C28" s="122"/>
      <c r="D28" s="136">
        <f>SUM(D16,D27)</f>
        <v>2566130454</v>
      </c>
      <c r="E28" s="89"/>
      <c r="F28" s="136">
        <f>SUM(F16,F27)</f>
        <v>2405709077</v>
      </c>
      <c r="G28" s="89"/>
      <c r="H28" s="136">
        <f>SUM(H16,H27)</f>
        <v>1844155615</v>
      </c>
      <c r="I28" s="89"/>
      <c r="J28" s="136">
        <f>SUM(J16,J27)</f>
        <v>1887078235</v>
      </c>
    </row>
    <row r="29" spans="1:10" ht="21.75" customHeight="1" thickTop="1" x14ac:dyDescent="0.2">
      <c r="A29" s="109"/>
      <c r="D29" s="124"/>
      <c r="E29" s="125"/>
      <c r="F29" s="124"/>
      <c r="G29" s="125"/>
      <c r="H29" s="124"/>
      <c r="I29" s="125"/>
      <c r="J29" s="124"/>
    </row>
    <row r="30" spans="1:10" ht="21.75" customHeight="1" x14ac:dyDescent="0.2">
      <c r="B30" s="126"/>
      <c r="C30" s="126"/>
    </row>
    <row r="31" spans="1:10" ht="21.75" customHeight="1" x14ac:dyDescent="0.2">
      <c r="A31" s="111" t="s">
        <v>15</v>
      </c>
      <c r="B31" s="126"/>
      <c r="C31" s="126"/>
      <c r="D31" s="126"/>
      <c r="E31" s="126"/>
      <c r="F31" s="126"/>
      <c r="G31" s="126"/>
      <c r="H31" s="126"/>
      <c r="I31" s="126"/>
      <c r="J31" s="126"/>
    </row>
    <row r="32" spans="1:10" s="109" customFormat="1" ht="21.75" customHeight="1" x14ac:dyDescent="0.2">
      <c r="A32" s="109" t="s">
        <v>113</v>
      </c>
      <c r="B32" s="110"/>
    </row>
    <row r="33" spans="1:10" s="109" customFormat="1" ht="21.75" customHeight="1" x14ac:dyDescent="0.2">
      <c r="A33" s="109" t="s">
        <v>104</v>
      </c>
      <c r="B33" s="110"/>
    </row>
    <row r="34" spans="1:10" s="109" customFormat="1" ht="21.75" customHeight="1" x14ac:dyDescent="0.2">
      <c r="A34" s="109" t="s">
        <v>207</v>
      </c>
      <c r="B34" s="110"/>
    </row>
    <row r="35" spans="1:10" ht="21.75" customHeight="1" x14ac:dyDescent="0.2">
      <c r="C35" s="113"/>
      <c r="J35" s="114" t="s">
        <v>0</v>
      </c>
    </row>
    <row r="36" spans="1:10" s="109" customFormat="1" ht="21.75" customHeight="1" x14ac:dyDescent="0.2">
      <c r="B36" s="115"/>
      <c r="D36" s="151" t="s">
        <v>1</v>
      </c>
      <c r="E36" s="151"/>
      <c r="F36" s="151"/>
      <c r="G36" s="116"/>
      <c r="H36" s="151" t="s">
        <v>2</v>
      </c>
      <c r="I36" s="151"/>
      <c r="J36" s="151"/>
    </row>
    <row r="37" spans="1:10" ht="21.75" customHeight="1" x14ac:dyDescent="0.2">
      <c r="B37" s="118" t="s">
        <v>3</v>
      </c>
      <c r="D37" s="119" t="s">
        <v>208</v>
      </c>
      <c r="E37" s="120"/>
      <c r="F37" s="119" t="s">
        <v>197</v>
      </c>
      <c r="G37" s="120"/>
      <c r="H37" s="119" t="s">
        <v>208</v>
      </c>
      <c r="I37" s="120"/>
      <c r="J37" s="119" t="s">
        <v>197</v>
      </c>
    </row>
    <row r="38" spans="1:10" ht="21.75" customHeight="1" x14ac:dyDescent="0.2">
      <c r="A38" s="121" t="s">
        <v>16</v>
      </c>
      <c r="F38" s="113"/>
      <c r="J38" s="113"/>
    </row>
    <row r="39" spans="1:10" ht="21.75" customHeight="1" x14ac:dyDescent="0.2">
      <c r="A39" s="121" t="s">
        <v>17</v>
      </c>
    </row>
    <row r="40" spans="1:10" ht="21.75" customHeight="1" x14ac:dyDescent="0.2">
      <c r="A40" s="122" t="s">
        <v>115</v>
      </c>
    </row>
    <row r="41" spans="1:10" ht="21.75" customHeight="1" x14ac:dyDescent="0.2">
      <c r="A41" s="111" t="s">
        <v>116</v>
      </c>
      <c r="B41" s="123">
        <v>18</v>
      </c>
      <c r="C41" s="122"/>
      <c r="D41" s="89">
        <v>514494417</v>
      </c>
      <c r="E41" s="89"/>
      <c r="F41" s="89">
        <v>443552106</v>
      </c>
      <c r="G41" s="89"/>
      <c r="H41" s="89">
        <v>428053888</v>
      </c>
      <c r="I41" s="89"/>
      <c r="J41" s="89">
        <v>398151308</v>
      </c>
    </row>
    <row r="42" spans="1:10" ht="21.75" customHeight="1" x14ac:dyDescent="0.2">
      <c r="A42" s="122" t="s">
        <v>69</v>
      </c>
      <c r="B42" s="123" t="s">
        <v>221</v>
      </c>
      <c r="C42" s="122"/>
      <c r="D42" s="89">
        <v>296966446</v>
      </c>
      <c r="E42" s="89"/>
      <c r="F42" s="89">
        <v>324739568</v>
      </c>
      <c r="G42" s="89"/>
      <c r="H42" s="89">
        <v>216519962</v>
      </c>
      <c r="I42" s="89"/>
      <c r="J42" s="89">
        <v>257199165</v>
      </c>
    </row>
    <row r="43" spans="1:10" ht="21.75" customHeight="1" x14ac:dyDescent="0.2">
      <c r="A43" s="127" t="s">
        <v>176</v>
      </c>
      <c r="B43" s="123">
        <v>20</v>
      </c>
      <c r="C43" s="122"/>
      <c r="D43" s="90">
        <v>1616613</v>
      </c>
      <c r="E43" s="89"/>
      <c r="F43" s="90">
        <v>1034954</v>
      </c>
      <c r="G43" s="89"/>
      <c r="H43" s="89">
        <v>525287</v>
      </c>
      <c r="I43" s="89"/>
      <c r="J43" s="89">
        <v>0</v>
      </c>
    </row>
    <row r="44" spans="1:10" ht="21.75" customHeight="1" x14ac:dyDescent="0.2">
      <c r="A44" s="127" t="s">
        <v>18</v>
      </c>
      <c r="B44" s="123">
        <v>21</v>
      </c>
      <c r="C44" s="122"/>
      <c r="D44" s="92">
        <v>95167309</v>
      </c>
      <c r="E44" s="92"/>
      <c r="F44" s="92">
        <v>93974399</v>
      </c>
      <c r="G44" s="92"/>
      <c r="H44" s="92">
        <v>37200871</v>
      </c>
      <c r="I44" s="92"/>
      <c r="J44" s="92">
        <v>43639399</v>
      </c>
    </row>
    <row r="45" spans="1:10" ht="21.75" customHeight="1" x14ac:dyDescent="0.2">
      <c r="A45" s="127" t="s">
        <v>71</v>
      </c>
      <c r="B45" s="123"/>
      <c r="C45" s="122"/>
      <c r="D45" s="89">
        <v>14343521</v>
      </c>
      <c r="E45" s="89"/>
      <c r="F45" s="89">
        <v>16664151</v>
      </c>
      <c r="G45" s="89"/>
      <c r="H45" s="89">
        <v>6611745</v>
      </c>
      <c r="I45" s="89"/>
      <c r="J45" s="89">
        <v>9488355</v>
      </c>
    </row>
    <row r="46" spans="1:10" ht="21.75" customHeight="1" x14ac:dyDescent="0.2">
      <c r="A46" s="122" t="s">
        <v>19</v>
      </c>
      <c r="B46" s="123"/>
      <c r="C46" s="122"/>
      <c r="D46" s="94">
        <v>24149412</v>
      </c>
      <c r="E46" s="89"/>
      <c r="F46" s="94">
        <v>19966932</v>
      </c>
      <c r="G46" s="89"/>
      <c r="H46" s="94">
        <v>17112178</v>
      </c>
      <c r="I46" s="89"/>
      <c r="J46" s="94">
        <v>14678584</v>
      </c>
    </row>
    <row r="47" spans="1:10" ht="21.75" customHeight="1" x14ac:dyDescent="0.2">
      <c r="A47" s="121" t="s">
        <v>20</v>
      </c>
      <c r="B47" s="123"/>
      <c r="C47" s="122"/>
      <c r="D47" s="98">
        <f>SUM(D41:D46)</f>
        <v>946737718</v>
      </c>
      <c r="E47" s="92"/>
      <c r="F47" s="98">
        <f>SUM(F41:F46)</f>
        <v>899932110</v>
      </c>
      <c r="G47" s="92"/>
      <c r="H47" s="98">
        <f>SUM(H41:H46)</f>
        <v>706023931</v>
      </c>
      <c r="I47" s="92"/>
      <c r="J47" s="98">
        <f>SUM(J41:J46)</f>
        <v>723156811</v>
      </c>
    </row>
    <row r="48" spans="1:10" ht="21.75" customHeight="1" x14ac:dyDescent="0.2">
      <c r="A48" s="121" t="s">
        <v>21</v>
      </c>
      <c r="B48" s="123"/>
      <c r="C48" s="122"/>
      <c r="D48" s="92"/>
      <c r="E48" s="92"/>
      <c r="F48" s="92"/>
      <c r="G48" s="92"/>
      <c r="H48" s="92"/>
      <c r="I48" s="92"/>
      <c r="J48" s="92"/>
    </row>
    <row r="49" spans="1:10" ht="21.75" customHeight="1" x14ac:dyDescent="0.2">
      <c r="A49" s="127" t="s">
        <v>177</v>
      </c>
      <c r="B49" s="123">
        <v>20</v>
      </c>
      <c r="C49" s="122"/>
      <c r="D49" s="92">
        <v>2316999</v>
      </c>
      <c r="E49" s="92"/>
      <c r="F49" s="92">
        <v>1751106</v>
      </c>
      <c r="G49" s="92"/>
      <c r="H49" s="92">
        <v>1219238</v>
      </c>
      <c r="I49" s="92"/>
      <c r="J49" s="92">
        <v>0</v>
      </c>
    </row>
    <row r="50" spans="1:10" s="122" customFormat="1" ht="21.75" customHeight="1" x14ac:dyDescent="0.2">
      <c r="A50" s="122" t="s">
        <v>70</v>
      </c>
      <c r="B50" s="123">
        <v>21</v>
      </c>
      <c r="D50" s="92">
        <v>411312345</v>
      </c>
      <c r="E50" s="92"/>
      <c r="F50" s="92">
        <v>334709820</v>
      </c>
      <c r="G50" s="92"/>
      <c r="H50" s="92">
        <v>254108949</v>
      </c>
      <c r="I50" s="92"/>
      <c r="J50" s="92">
        <v>291309820</v>
      </c>
    </row>
    <row r="51" spans="1:10" s="122" customFormat="1" ht="21.75" customHeight="1" x14ac:dyDescent="0.2">
      <c r="A51" s="122" t="s">
        <v>117</v>
      </c>
      <c r="B51" s="123">
        <v>25</v>
      </c>
      <c r="D51" s="92">
        <v>26995726</v>
      </c>
      <c r="E51" s="92"/>
      <c r="F51" s="92">
        <v>32193418</v>
      </c>
      <c r="G51" s="92"/>
      <c r="H51" s="92">
        <v>16949303</v>
      </c>
      <c r="I51" s="92"/>
      <c r="J51" s="92">
        <v>18939425</v>
      </c>
    </row>
    <row r="52" spans="1:10" s="122" customFormat="1" ht="21.75" customHeight="1" x14ac:dyDescent="0.2">
      <c r="A52" s="122" t="s">
        <v>178</v>
      </c>
      <c r="B52" s="123">
        <v>22</v>
      </c>
      <c r="D52" s="92">
        <v>90507963</v>
      </c>
      <c r="E52" s="92"/>
      <c r="F52" s="92">
        <v>76749380</v>
      </c>
      <c r="G52" s="92"/>
      <c r="H52" s="92">
        <v>64596950</v>
      </c>
      <c r="I52" s="92"/>
      <c r="J52" s="92">
        <v>56843655</v>
      </c>
    </row>
    <row r="53" spans="1:10" s="122" customFormat="1" ht="21.75" customHeight="1" x14ac:dyDescent="0.2">
      <c r="A53" s="122" t="s">
        <v>125</v>
      </c>
      <c r="B53" s="123"/>
      <c r="D53" s="96">
        <v>2696675</v>
      </c>
      <c r="E53" s="92"/>
      <c r="F53" s="96">
        <v>2213659</v>
      </c>
      <c r="G53" s="92"/>
      <c r="H53" s="96">
        <v>2191170</v>
      </c>
      <c r="I53" s="92"/>
      <c r="J53" s="96">
        <v>1748218</v>
      </c>
    </row>
    <row r="54" spans="1:10" ht="21.75" customHeight="1" x14ac:dyDescent="0.2">
      <c r="A54" s="121" t="s">
        <v>22</v>
      </c>
      <c r="B54" s="123"/>
      <c r="C54" s="122"/>
      <c r="D54" s="96">
        <f>SUM(D49:D53)</f>
        <v>533829708</v>
      </c>
      <c r="E54" s="92"/>
      <c r="F54" s="96">
        <f>SUM(F49:F53)</f>
        <v>447617383</v>
      </c>
      <c r="G54" s="92"/>
      <c r="H54" s="96">
        <f>SUM(H49:H53)</f>
        <v>339065610</v>
      </c>
      <c r="I54" s="92"/>
      <c r="J54" s="96">
        <f>SUM(J49:J53)</f>
        <v>368841118</v>
      </c>
    </row>
    <row r="55" spans="1:10" ht="21.75" customHeight="1" x14ac:dyDescent="0.2">
      <c r="A55" s="121" t="s">
        <v>23</v>
      </c>
      <c r="B55" s="129"/>
      <c r="C55" s="129"/>
      <c r="D55" s="96">
        <f>SUM(D47,D54)</f>
        <v>1480567426</v>
      </c>
      <c r="E55" s="89"/>
      <c r="F55" s="96">
        <f>SUM(F47,F54)</f>
        <v>1347549493</v>
      </c>
      <c r="G55" s="89"/>
      <c r="H55" s="96">
        <f>SUM(H47,H54)</f>
        <v>1045089541</v>
      </c>
      <c r="I55" s="89"/>
      <c r="J55" s="96">
        <f>SUM(J47,J54)</f>
        <v>1091997929</v>
      </c>
    </row>
    <row r="56" spans="1:10" ht="21.75" customHeight="1" x14ac:dyDescent="0.2">
      <c r="B56" s="126"/>
      <c r="C56" s="126"/>
    </row>
    <row r="57" spans="1:10" ht="21.75" customHeight="1" x14ac:dyDescent="0.2">
      <c r="B57" s="126"/>
      <c r="C57" s="126"/>
      <c r="D57" s="128"/>
      <c r="F57" s="128"/>
      <c r="H57" s="128"/>
      <c r="J57" s="128"/>
    </row>
    <row r="58" spans="1:10" ht="21.75" customHeight="1" x14ac:dyDescent="0.2">
      <c r="A58" s="111" t="s">
        <v>15</v>
      </c>
      <c r="B58" s="126"/>
      <c r="C58" s="126"/>
      <c r="D58" s="126"/>
      <c r="E58" s="126"/>
      <c r="F58" s="126"/>
      <c r="G58" s="126"/>
      <c r="H58" s="126"/>
      <c r="I58" s="126"/>
      <c r="J58" s="126"/>
    </row>
    <row r="59" spans="1:10" ht="21.75" customHeight="1" x14ac:dyDescent="0.2">
      <c r="B59" s="126"/>
      <c r="C59" s="126"/>
      <c r="D59" s="126"/>
      <c r="E59" s="126"/>
      <c r="F59" s="126"/>
      <c r="G59" s="126"/>
      <c r="H59" s="126"/>
      <c r="I59" s="126"/>
      <c r="J59" s="126"/>
    </row>
    <row r="60" spans="1:10" s="109" customFormat="1" ht="21.75" customHeight="1" x14ac:dyDescent="0.2">
      <c r="A60" s="109" t="s">
        <v>113</v>
      </c>
      <c r="B60" s="110"/>
    </row>
    <row r="61" spans="1:10" s="109" customFormat="1" ht="21.75" customHeight="1" x14ac:dyDescent="0.2">
      <c r="A61" s="109" t="s">
        <v>104</v>
      </c>
      <c r="B61" s="110"/>
    </row>
    <row r="62" spans="1:10" s="109" customFormat="1" ht="21.75" customHeight="1" x14ac:dyDescent="0.2">
      <c r="A62" s="109" t="s">
        <v>207</v>
      </c>
      <c r="B62" s="110"/>
    </row>
    <row r="63" spans="1:10" ht="21.75" customHeight="1" x14ac:dyDescent="0.2">
      <c r="C63" s="113"/>
      <c r="J63" s="114" t="s">
        <v>0</v>
      </c>
    </row>
    <row r="64" spans="1:10" s="109" customFormat="1" ht="21.75" customHeight="1" x14ac:dyDescent="0.2">
      <c r="B64" s="115"/>
      <c r="D64" s="151" t="s">
        <v>1</v>
      </c>
      <c r="E64" s="151"/>
      <c r="F64" s="151"/>
      <c r="G64" s="116"/>
      <c r="H64" s="151" t="s">
        <v>2</v>
      </c>
      <c r="I64" s="151"/>
      <c r="J64" s="151"/>
    </row>
    <row r="65" spans="1:10" ht="21.75" customHeight="1" x14ac:dyDescent="0.2">
      <c r="B65" s="118" t="s">
        <v>3</v>
      </c>
      <c r="D65" s="119" t="s">
        <v>208</v>
      </c>
      <c r="E65" s="120"/>
      <c r="F65" s="119" t="s">
        <v>197</v>
      </c>
      <c r="G65" s="120"/>
      <c r="H65" s="119" t="s">
        <v>208</v>
      </c>
      <c r="I65" s="120"/>
      <c r="J65" s="119" t="s">
        <v>197</v>
      </c>
    </row>
    <row r="66" spans="1:10" ht="21.75" customHeight="1" x14ac:dyDescent="0.2">
      <c r="A66" s="121" t="s">
        <v>24</v>
      </c>
      <c r="B66" s="126"/>
      <c r="C66" s="126"/>
      <c r="F66" s="113"/>
      <c r="J66" s="113"/>
    </row>
    <row r="67" spans="1:10" ht="21.75" customHeight="1" x14ac:dyDescent="0.2">
      <c r="A67" s="122" t="s">
        <v>25</v>
      </c>
    </row>
    <row r="68" spans="1:10" ht="21.75" customHeight="1" x14ac:dyDescent="0.2">
      <c r="A68" s="122" t="s">
        <v>26</v>
      </c>
    </row>
    <row r="69" spans="1:10" ht="21.75" customHeight="1" thickBot="1" x14ac:dyDescent="0.25">
      <c r="A69" s="122" t="s">
        <v>133</v>
      </c>
      <c r="D69" s="136">
        <v>323400000</v>
      </c>
      <c r="E69" s="89"/>
      <c r="F69" s="136">
        <v>323400000</v>
      </c>
      <c r="G69" s="89"/>
      <c r="H69" s="136">
        <v>323400000</v>
      </c>
      <c r="I69" s="89"/>
      <c r="J69" s="136">
        <v>323400000</v>
      </c>
    </row>
    <row r="70" spans="1:10" ht="21.75" customHeight="1" thickTop="1" x14ac:dyDescent="0.2">
      <c r="A70" s="122" t="s">
        <v>231</v>
      </c>
      <c r="D70" s="92"/>
      <c r="E70" s="89"/>
      <c r="F70" s="92"/>
      <c r="G70" s="89"/>
      <c r="H70" s="92"/>
      <c r="I70" s="89"/>
      <c r="J70" s="92"/>
    </row>
    <row r="71" spans="1:10" ht="21.75" customHeight="1" x14ac:dyDescent="0.2">
      <c r="A71" s="122" t="s">
        <v>133</v>
      </c>
      <c r="D71" s="92">
        <v>323400000</v>
      </c>
      <c r="E71" s="92"/>
      <c r="F71" s="92">
        <v>323400000</v>
      </c>
      <c r="G71" s="92"/>
      <c r="H71" s="92">
        <v>323400000</v>
      </c>
      <c r="I71" s="92"/>
      <c r="J71" s="92">
        <v>323400000</v>
      </c>
    </row>
    <row r="72" spans="1:10" ht="21.75" customHeight="1" x14ac:dyDescent="0.2">
      <c r="A72" s="122" t="s">
        <v>27</v>
      </c>
      <c r="D72" s="91">
        <v>50281000</v>
      </c>
      <c r="E72" s="92"/>
      <c r="F72" s="91">
        <v>50281000</v>
      </c>
      <c r="G72" s="92"/>
      <c r="H72" s="91">
        <v>50281000</v>
      </c>
      <c r="I72" s="92"/>
      <c r="J72" s="91">
        <v>50281000</v>
      </c>
    </row>
    <row r="73" spans="1:10" ht="21.75" customHeight="1" x14ac:dyDescent="0.2">
      <c r="A73" s="122" t="s">
        <v>105</v>
      </c>
      <c r="B73" s="130"/>
      <c r="D73" s="91">
        <v>37552153</v>
      </c>
      <c r="E73" s="92"/>
      <c r="F73" s="91">
        <v>37552153</v>
      </c>
      <c r="G73" s="92"/>
      <c r="H73" s="91">
        <v>0</v>
      </c>
      <c r="I73" s="92"/>
      <c r="J73" s="91">
        <v>0</v>
      </c>
    </row>
    <row r="74" spans="1:10" ht="21.75" customHeight="1" x14ac:dyDescent="0.2">
      <c r="A74" s="122" t="s">
        <v>28</v>
      </c>
    </row>
    <row r="75" spans="1:10" ht="21.75" customHeight="1" x14ac:dyDescent="0.2">
      <c r="A75" s="122" t="s">
        <v>29</v>
      </c>
      <c r="B75" s="112">
        <v>23</v>
      </c>
      <c r="D75" s="89">
        <v>32340000</v>
      </c>
      <c r="E75" s="89"/>
      <c r="F75" s="89">
        <v>32340000</v>
      </c>
      <c r="G75" s="89"/>
      <c r="H75" s="89">
        <v>32340000</v>
      </c>
      <c r="I75" s="89"/>
      <c r="J75" s="89">
        <v>32340000</v>
      </c>
    </row>
    <row r="76" spans="1:10" ht="21.75" customHeight="1" x14ac:dyDescent="0.2">
      <c r="A76" s="122" t="s">
        <v>30</v>
      </c>
      <c r="D76" s="89">
        <v>479014211</v>
      </c>
      <c r="E76" s="89"/>
      <c r="F76" s="89">
        <v>451561720</v>
      </c>
      <c r="G76" s="89"/>
      <c r="H76" s="89">
        <v>273692891</v>
      </c>
      <c r="I76" s="89"/>
      <c r="J76" s="89">
        <v>269707123</v>
      </c>
    </row>
    <row r="77" spans="1:10" ht="21.75" customHeight="1" x14ac:dyDescent="0.2">
      <c r="A77" s="122" t="s">
        <v>72</v>
      </c>
      <c r="D77" s="96">
        <v>161396725</v>
      </c>
      <c r="E77" s="89"/>
      <c r="F77" s="96">
        <v>161604952</v>
      </c>
      <c r="G77" s="89"/>
      <c r="H77" s="96">
        <v>119352183</v>
      </c>
      <c r="I77" s="89"/>
      <c r="J77" s="96">
        <v>119352183</v>
      </c>
    </row>
    <row r="78" spans="1:10" ht="21.75" customHeight="1" x14ac:dyDescent="0.2">
      <c r="A78" s="122" t="s">
        <v>73</v>
      </c>
      <c r="D78" s="92">
        <f>SUM(D71:D77)</f>
        <v>1083984089</v>
      </c>
      <c r="E78" s="89"/>
      <c r="F78" s="92">
        <f>SUM(F71:F77)</f>
        <v>1056739825</v>
      </c>
      <c r="G78" s="89"/>
      <c r="H78" s="92">
        <f>SUM(H71:H77)</f>
        <v>799066074</v>
      </c>
      <c r="I78" s="89"/>
      <c r="J78" s="92">
        <f>SUM(J71:J77)</f>
        <v>795080306</v>
      </c>
    </row>
    <row r="79" spans="1:10" ht="21.75" customHeight="1" x14ac:dyDescent="0.2">
      <c r="A79" s="122" t="s">
        <v>74</v>
      </c>
      <c r="D79" s="96">
        <v>1578939</v>
      </c>
      <c r="E79" s="89"/>
      <c r="F79" s="96">
        <v>1419759</v>
      </c>
      <c r="G79" s="89"/>
      <c r="H79" s="137">
        <v>0</v>
      </c>
      <c r="I79" s="89"/>
      <c r="J79" s="137">
        <v>0</v>
      </c>
    </row>
    <row r="80" spans="1:10" ht="21.75" customHeight="1" x14ac:dyDescent="0.2">
      <c r="A80" s="121" t="s">
        <v>31</v>
      </c>
      <c r="D80" s="96">
        <f>SUM(D78:D79)</f>
        <v>1085563028</v>
      </c>
      <c r="E80" s="89"/>
      <c r="F80" s="96">
        <f>SUM(F78:F79)</f>
        <v>1058159584</v>
      </c>
      <c r="G80" s="89"/>
      <c r="H80" s="96">
        <f>SUM(H78:H79)</f>
        <v>799066074</v>
      </c>
      <c r="I80" s="89"/>
      <c r="J80" s="96">
        <f>SUM(J78:J79)</f>
        <v>795080306</v>
      </c>
    </row>
    <row r="81" spans="1:10" ht="21.75" customHeight="1" thickBot="1" x14ac:dyDescent="0.25">
      <c r="A81" s="121" t="s">
        <v>32</v>
      </c>
      <c r="D81" s="136">
        <f>SUM(D55+D79+D78)</f>
        <v>2566130454</v>
      </c>
      <c r="E81" s="89"/>
      <c r="F81" s="136">
        <f>SUM(F55+F79+F78)</f>
        <v>2405709077</v>
      </c>
      <c r="G81" s="89"/>
      <c r="H81" s="136">
        <f>SUM(H55+H79+H78)</f>
        <v>1844155615</v>
      </c>
      <c r="I81" s="89"/>
      <c r="J81" s="136">
        <f>SUM(J55+J79+J78)</f>
        <v>1887078235</v>
      </c>
    </row>
    <row r="82" spans="1:10" ht="21.75" customHeight="1" thickTop="1" x14ac:dyDescent="0.2">
      <c r="D82" s="138">
        <f>D81-D28</f>
        <v>0</v>
      </c>
      <c r="E82" s="139"/>
      <c r="F82" s="138">
        <f>F81-F28</f>
        <v>0</v>
      </c>
      <c r="G82" s="139"/>
      <c r="H82" s="138">
        <f>H81-H28</f>
        <v>0</v>
      </c>
      <c r="I82" s="139"/>
      <c r="J82" s="138">
        <f>J81-J28</f>
        <v>0</v>
      </c>
    </row>
    <row r="83" spans="1:10" ht="21.75" customHeight="1" x14ac:dyDescent="0.2">
      <c r="A83" s="128"/>
      <c r="B83" s="131"/>
      <c r="C83" s="128"/>
    </row>
    <row r="84" spans="1:10" ht="21.75" customHeight="1" x14ac:dyDescent="0.2">
      <c r="A84" s="128" t="s">
        <v>15</v>
      </c>
      <c r="B84" s="132"/>
      <c r="C84" s="132"/>
      <c r="D84" s="128"/>
      <c r="E84" s="128"/>
      <c r="F84" s="128"/>
      <c r="G84" s="128"/>
      <c r="H84" s="128"/>
      <c r="I84" s="128"/>
      <c r="J84" s="128"/>
    </row>
    <row r="85" spans="1:10" ht="21.75" customHeight="1" x14ac:dyDescent="0.2">
      <c r="A85" s="128"/>
      <c r="B85" s="132"/>
      <c r="C85" s="132"/>
      <c r="D85" s="128"/>
      <c r="E85" s="128"/>
      <c r="F85" s="128"/>
      <c r="G85" s="128"/>
      <c r="H85" s="128"/>
      <c r="I85" s="128"/>
      <c r="J85" s="128"/>
    </row>
    <row r="86" spans="1:10" ht="21.75" customHeight="1" x14ac:dyDescent="0.2">
      <c r="A86" s="128"/>
      <c r="B86" s="132"/>
      <c r="C86" s="132"/>
      <c r="D86" s="132"/>
      <c r="E86" s="132"/>
      <c r="F86" s="128"/>
      <c r="G86" s="132"/>
      <c r="H86" s="132"/>
      <c r="I86" s="132"/>
      <c r="J86" s="128"/>
    </row>
    <row r="87" spans="1:10" ht="21.75" customHeight="1" x14ac:dyDescent="0.2">
      <c r="A87" s="133"/>
      <c r="B87" s="133"/>
      <c r="C87" s="133"/>
      <c r="D87" s="128"/>
      <c r="E87" s="133"/>
      <c r="F87" s="133"/>
      <c r="G87" s="133"/>
      <c r="H87" s="133"/>
      <c r="I87" s="133"/>
      <c r="J87" s="133"/>
    </row>
    <row r="88" spans="1:10" ht="21.75" customHeight="1" x14ac:dyDescent="0.2">
      <c r="A88" s="147" t="s">
        <v>33</v>
      </c>
      <c r="B88" s="148"/>
      <c r="C88" s="148"/>
      <c r="D88" s="128"/>
      <c r="E88" s="148"/>
      <c r="F88" s="150" t="s">
        <v>33</v>
      </c>
      <c r="G88" s="150"/>
      <c r="H88" s="150"/>
      <c r="I88" s="150"/>
      <c r="J88" s="150"/>
    </row>
    <row r="89" spans="1:10" ht="21.75" customHeight="1" x14ac:dyDescent="0.2">
      <c r="A89" s="117"/>
      <c r="B89" s="134"/>
      <c r="C89" s="128"/>
      <c r="D89" s="117"/>
      <c r="E89" s="117"/>
      <c r="F89" s="117"/>
      <c r="G89" s="117"/>
      <c r="H89" s="117"/>
      <c r="I89" s="117"/>
      <c r="J89" s="117"/>
    </row>
    <row r="90" spans="1:10" ht="21.75" customHeight="1" x14ac:dyDescent="0.2">
      <c r="A90" s="128"/>
      <c r="B90" s="131"/>
      <c r="C90" s="128"/>
      <c r="D90" s="128"/>
      <c r="E90" s="128"/>
      <c r="F90" s="128"/>
      <c r="G90" s="128"/>
      <c r="H90" s="128"/>
      <c r="I90" s="128"/>
      <c r="J90" s="128"/>
    </row>
    <row r="91" spans="1:10" ht="21.75" customHeight="1" x14ac:dyDescent="0.2">
      <c r="A91" s="128"/>
      <c r="B91" s="131"/>
      <c r="C91" s="128"/>
      <c r="D91" s="128"/>
      <c r="E91" s="128"/>
      <c r="F91" s="128"/>
      <c r="G91" s="128"/>
      <c r="H91" s="128"/>
      <c r="I91" s="128"/>
      <c r="J91" s="128"/>
    </row>
    <row r="92" spans="1:10" ht="21.75" customHeight="1" x14ac:dyDescent="0.2">
      <c r="A92" s="128"/>
      <c r="B92" s="131"/>
      <c r="C92" s="128"/>
      <c r="D92" s="128"/>
      <c r="E92" s="128"/>
      <c r="F92" s="128"/>
      <c r="G92" s="128"/>
      <c r="H92" s="128"/>
      <c r="I92" s="128"/>
      <c r="J92" s="128"/>
    </row>
    <row r="93" spans="1:10" ht="21.75" customHeight="1" x14ac:dyDescent="0.2">
      <c r="A93" s="128"/>
      <c r="B93" s="131"/>
      <c r="C93" s="128"/>
      <c r="D93" s="128"/>
      <c r="E93" s="128"/>
      <c r="F93" s="128"/>
      <c r="G93" s="128"/>
      <c r="H93" s="128"/>
      <c r="I93" s="128"/>
      <c r="J93" s="128"/>
    </row>
    <row r="94" spans="1:10" ht="21.75" customHeight="1" x14ac:dyDescent="0.2">
      <c r="A94" s="128"/>
      <c r="B94" s="131"/>
      <c r="C94" s="128"/>
      <c r="D94" s="128"/>
      <c r="E94" s="128"/>
      <c r="F94" s="128"/>
      <c r="G94" s="128"/>
      <c r="H94" s="128"/>
      <c r="I94" s="128"/>
      <c r="J94" s="128"/>
    </row>
  </sheetData>
  <mergeCells count="7">
    <mergeCell ref="F88:J88"/>
    <mergeCell ref="D5:F5"/>
    <mergeCell ref="H5:J5"/>
    <mergeCell ref="D36:F36"/>
    <mergeCell ref="H36:J36"/>
    <mergeCell ref="D64:F64"/>
    <mergeCell ref="H64:J64"/>
  </mergeCells>
  <pageMargins left="0.66" right="0.19685039370078741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showGridLines="0" view="pageBreakPreview" topLeftCell="A49" zoomScale="96" zoomScaleNormal="145" zoomScaleSheetLayoutView="96" workbookViewId="0">
      <selection activeCell="A55" sqref="A55"/>
    </sheetView>
  </sheetViews>
  <sheetFormatPr defaultColWidth="9.140625" defaultRowHeight="21" customHeight="1" x14ac:dyDescent="0.2"/>
  <cols>
    <col min="1" max="1" width="35.28515625" style="41" customWidth="1"/>
    <col min="2" max="2" width="4.7109375" style="42" customWidth="1"/>
    <col min="3" max="3" width="1.28515625" style="41" customWidth="1"/>
    <col min="4" max="4" width="13.7109375" style="41" customWidth="1"/>
    <col min="5" max="5" width="1.28515625" style="41" customWidth="1"/>
    <col min="6" max="6" width="13.7109375" style="41" customWidth="1"/>
    <col min="7" max="7" width="1.28515625" style="41" customWidth="1"/>
    <col min="8" max="8" width="13.7109375" style="41" customWidth="1"/>
    <col min="9" max="9" width="1.28515625" style="41" customWidth="1"/>
    <col min="10" max="10" width="13.7109375" style="41" customWidth="1"/>
    <col min="11" max="11" width="1.28515625" style="41" customWidth="1"/>
    <col min="12" max="12" width="9.140625" style="41"/>
    <col min="13" max="13" width="10.42578125" style="41" bestFit="1" customWidth="1"/>
    <col min="14" max="14" width="9.5703125" style="41" bestFit="1" customWidth="1"/>
    <col min="15" max="16384" width="9.140625" style="41"/>
  </cols>
  <sheetData>
    <row r="1" spans="1:10" s="39" customFormat="1" ht="20.45" customHeight="1" x14ac:dyDescent="0.2">
      <c r="A1" s="39" t="s">
        <v>113</v>
      </c>
      <c r="B1" s="40"/>
    </row>
    <row r="2" spans="1:10" s="39" customFormat="1" ht="20.45" customHeight="1" x14ac:dyDescent="0.2">
      <c r="A2" s="39" t="s">
        <v>205</v>
      </c>
      <c r="B2" s="40"/>
    </row>
    <row r="3" spans="1:10" s="39" customFormat="1" ht="20.45" customHeight="1" x14ac:dyDescent="0.2">
      <c r="A3" s="39" t="s">
        <v>206</v>
      </c>
      <c r="B3" s="40"/>
    </row>
    <row r="4" spans="1:10" ht="20.45" customHeight="1" x14ac:dyDescent="0.2">
      <c r="C4" s="43"/>
      <c r="J4" s="44" t="s">
        <v>0</v>
      </c>
    </row>
    <row r="5" spans="1:10" s="39" customFormat="1" ht="20.45" customHeight="1" x14ac:dyDescent="0.2">
      <c r="B5" s="45"/>
      <c r="D5" s="46"/>
      <c r="E5" s="46" t="s">
        <v>1</v>
      </c>
      <c r="F5" s="46"/>
      <c r="G5" s="47"/>
      <c r="H5" s="46"/>
      <c r="I5" s="46" t="s">
        <v>2</v>
      </c>
      <c r="J5" s="46"/>
    </row>
    <row r="6" spans="1:10" ht="20.45" customHeight="1" x14ac:dyDescent="0.2">
      <c r="B6" s="48" t="s">
        <v>3</v>
      </c>
      <c r="D6" s="49">
        <v>2019</v>
      </c>
      <c r="E6" s="50"/>
      <c r="F6" s="49">
        <v>2018</v>
      </c>
      <c r="G6" s="50"/>
      <c r="H6" s="49">
        <v>2019</v>
      </c>
      <c r="I6" s="50"/>
      <c r="J6" s="49">
        <v>2018</v>
      </c>
    </row>
    <row r="7" spans="1:10" ht="20.45" customHeight="1" x14ac:dyDescent="0.2">
      <c r="B7" s="52"/>
      <c r="D7" s="149"/>
      <c r="E7" s="50"/>
      <c r="F7" s="149" t="s">
        <v>212</v>
      </c>
      <c r="G7" s="50"/>
      <c r="H7" s="149"/>
      <c r="I7" s="50"/>
      <c r="J7" s="149" t="s">
        <v>212</v>
      </c>
    </row>
    <row r="8" spans="1:10" ht="20.45" customHeight="1" x14ac:dyDescent="0.2">
      <c r="A8" s="39" t="s">
        <v>34</v>
      </c>
      <c r="G8" s="51"/>
      <c r="H8" s="52"/>
      <c r="I8" s="51"/>
      <c r="J8" s="52"/>
    </row>
    <row r="9" spans="1:10" ht="20.45" customHeight="1" x14ac:dyDescent="0.2">
      <c r="A9" s="41" t="s">
        <v>35</v>
      </c>
      <c r="D9" s="36">
        <v>2836985487</v>
      </c>
      <c r="E9" s="36"/>
      <c r="F9" s="36">
        <v>2708833776</v>
      </c>
      <c r="G9" s="36"/>
      <c r="H9" s="36">
        <v>1708511847</v>
      </c>
      <c r="I9" s="36"/>
      <c r="J9" s="36">
        <v>1898328581</v>
      </c>
    </row>
    <row r="10" spans="1:10" ht="20.45" customHeight="1" x14ac:dyDescent="0.2">
      <c r="A10" s="41" t="s">
        <v>136</v>
      </c>
      <c r="B10" s="42">
        <v>14</v>
      </c>
      <c r="D10" s="36">
        <v>8647582</v>
      </c>
      <c r="E10" s="36"/>
      <c r="F10" s="36">
        <v>11082729</v>
      </c>
      <c r="G10" s="36"/>
      <c r="H10" s="36">
        <v>8647582</v>
      </c>
      <c r="I10" s="36"/>
      <c r="J10" s="36">
        <v>11082729</v>
      </c>
    </row>
    <row r="11" spans="1:10" ht="20.45" customHeight="1" x14ac:dyDescent="0.2">
      <c r="A11" s="41" t="s">
        <v>135</v>
      </c>
      <c r="B11" s="42">
        <v>13</v>
      </c>
      <c r="D11" s="36">
        <v>0</v>
      </c>
      <c r="E11" s="36"/>
      <c r="F11" s="36">
        <v>0</v>
      </c>
      <c r="G11" s="36"/>
      <c r="H11" s="36">
        <v>29888208</v>
      </c>
      <c r="I11" s="36"/>
      <c r="J11" s="36">
        <v>0</v>
      </c>
    </row>
    <row r="12" spans="1:10" ht="20.45" customHeight="1" x14ac:dyDescent="0.2">
      <c r="A12" s="41" t="s">
        <v>193</v>
      </c>
      <c r="D12" s="36">
        <v>213999</v>
      </c>
      <c r="E12" s="36"/>
      <c r="F12" s="36">
        <v>532033</v>
      </c>
      <c r="G12" s="36"/>
      <c r="H12" s="36">
        <v>8041947</v>
      </c>
      <c r="I12" s="36"/>
      <c r="J12" s="36">
        <v>7753165</v>
      </c>
    </row>
    <row r="13" spans="1:10" ht="20.45" customHeight="1" x14ac:dyDescent="0.2">
      <c r="A13" s="41" t="s">
        <v>36</v>
      </c>
      <c r="D13" s="37">
        <v>19114491</v>
      </c>
      <c r="E13" s="37"/>
      <c r="F13" s="37">
        <v>14518093</v>
      </c>
      <c r="G13" s="37"/>
      <c r="H13" s="37">
        <v>17334119</v>
      </c>
      <c r="I13" s="37"/>
      <c r="J13" s="37">
        <v>9185774</v>
      </c>
    </row>
    <row r="14" spans="1:10" ht="20.45" customHeight="1" x14ac:dyDescent="0.2">
      <c r="A14" s="41" t="s">
        <v>173</v>
      </c>
      <c r="D14" s="37">
        <v>0</v>
      </c>
      <c r="E14" s="37"/>
      <c r="F14" s="37">
        <v>22246400</v>
      </c>
      <c r="G14" s="37"/>
      <c r="H14" s="37">
        <v>0</v>
      </c>
      <c r="I14" s="37"/>
      <c r="J14" s="37">
        <v>22246400</v>
      </c>
    </row>
    <row r="15" spans="1:10" ht="20.45" customHeight="1" x14ac:dyDescent="0.2">
      <c r="A15" s="41" t="s">
        <v>222</v>
      </c>
      <c r="D15" s="37"/>
      <c r="E15" s="37"/>
      <c r="F15" s="37"/>
      <c r="G15" s="37"/>
      <c r="H15" s="37"/>
      <c r="I15" s="37"/>
      <c r="J15" s="37"/>
    </row>
    <row r="16" spans="1:10" ht="20.45" customHeight="1" x14ac:dyDescent="0.2">
      <c r="A16" s="41" t="s">
        <v>158</v>
      </c>
      <c r="B16" s="42">
        <v>16</v>
      </c>
      <c r="D16" s="38">
        <v>0</v>
      </c>
      <c r="E16" s="37"/>
      <c r="F16" s="38">
        <v>34026230</v>
      </c>
      <c r="G16" s="37"/>
      <c r="H16" s="38">
        <v>0</v>
      </c>
      <c r="I16" s="37"/>
      <c r="J16" s="38">
        <v>0</v>
      </c>
    </row>
    <row r="17" spans="1:10" ht="20.45" customHeight="1" x14ac:dyDescent="0.2">
      <c r="A17" s="39" t="s">
        <v>38</v>
      </c>
      <c r="D17" s="38">
        <f>SUM(D9:D16)</f>
        <v>2864961559</v>
      </c>
      <c r="E17" s="36"/>
      <c r="F17" s="38">
        <f>SUM(F9:F16)</f>
        <v>2791239261</v>
      </c>
      <c r="G17" s="36"/>
      <c r="H17" s="38">
        <f>SUM(H9:H16)</f>
        <v>1772423703</v>
      </c>
      <c r="I17" s="36"/>
      <c r="J17" s="38">
        <f>SUM(J9:J16)</f>
        <v>1948596649</v>
      </c>
    </row>
    <row r="18" spans="1:10" ht="20.45" customHeight="1" x14ac:dyDescent="0.2">
      <c r="A18" s="39" t="s">
        <v>39</v>
      </c>
      <c r="D18" s="36"/>
      <c r="E18" s="36"/>
      <c r="F18" s="36"/>
      <c r="G18" s="36"/>
      <c r="H18" s="36"/>
      <c r="I18" s="36"/>
      <c r="J18" s="36"/>
    </row>
    <row r="19" spans="1:10" ht="20.45" customHeight="1" x14ac:dyDescent="0.2">
      <c r="A19" s="41" t="s">
        <v>40</v>
      </c>
      <c r="D19" s="36">
        <v>2084798240</v>
      </c>
      <c r="E19" s="36"/>
      <c r="F19" s="36">
        <v>1943492168</v>
      </c>
      <c r="G19" s="36"/>
      <c r="H19" s="36">
        <v>1220819743</v>
      </c>
      <c r="I19" s="36"/>
      <c r="J19" s="36">
        <v>1321514068</v>
      </c>
    </row>
    <row r="20" spans="1:10" ht="20.45" customHeight="1" x14ac:dyDescent="0.2">
      <c r="A20" s="41" t="s">
        <v>137</v>
      </c>
      <c r="B20" s="42">
        <v>14</v>
      </c>
      <c r="D20" s="36">
        <v>14911940</v>
      </c>
      <c r="E20" s="36"/>
      <c r="F20" s="36">
        <v>15032666</v>
      </c>
      <c r="G20" s="36"/>
      <c r="H20" s="36">
        <v>14911940</v>
      </c>
      <c r="I20" s="36"/>
      <c r="J20" s="36">
        <v>15820742</v>
      </c>
    </row>
    <row r="21" spans="1:10" ht="20.45" customHeight="1" x14ac:dyDescent="0.2">
      <c r="A21" s="41" t="s">
        <v>172</v>
      </c>
      <c r="D21" s="36">
        <v>283789062</v>
      </c>
      <c r="E21" s="36"/>
      <c r="F21" s="36">
        <v>262646989</v>
      </c>
      <c r="G21" s="36"/>
      <c r="H21" s="36">
        <v>210138560</v>
      </c>
      <c r="I21" s="36"/>
      <c r="J21" s="36">
        <v>211205338</v>
      </c>
    </row>
    <row r="22" spans="1:10" ht="20.45" customHeight="1" x14ac:dyDescent="0.2">
      <c r="A22" s="41" t="s">
        <v>41</v>
      </c>
      <c r="D22" s="37">
        <v>301222061</v>
      </c>
      <c r="E22" s="37"/>
      <c r="F22" s="37">
        <v>291126712</v>
      </c>
      <c r="G22" s="37"/>
      <c r="H22" s="37">
        <v>200468926</v>
      </c>
      <c r="I22" s="37"/>
      <c r="J22" s="37">
        <v>205352788</v>
      </c>
    </row>
    <row r="23" spans="1:10" ht="20.45" customHeight="1" x14ac:dyDescent="0.2">
      <c r="A23" s="41" t="s">
        <v>213</v>
      </c>
      <c r="D23" s="37"/>
      <c r="E23" s="37"/>
      <c r="F23" s="37"/>
      <c r="G23" s="37"/>
      <c r="H23" s="37"/>
      <c r="I23" s="37"/>
      <c r="J23" s="37"/>
    </row>
    <row r="24" spans="1:10" ht="20.45" customHeight="1" x14ac:dyDescent="0.2">
      <c r="A24" s="41" t="s">
        <v>158</v>
      </c>
      <c r="B24" s="42">
        <v>16</v>
      </c>
      <c r="D24" s="38">
        <v>10018474</v>
      </c>
      <c r="E24" s="36"/>
      <c r="F24" s="38">
        <v>0</v>
      </c>
      <c r="G24" s="36"/>
      <c r="H24" s="38">
        <v>0</v>
      </c>
      <c r="I24" s="36"/>
      <c r="J24" s="38">
        <v>0</v>
      </c>
    </row>
    <row r="25" spans="1:10" ht="20.45" customHeight="1" x14ac:dyDescent="0.2">
      <c r="A25" s="39" t="s">
        <v>42</v>
      </c>
      <c r="D25" s="38">
        <f>SUM(D19:D24)</f>
        <v>2694739777</v>
      </c>
      <c r="E25" s="36"/>
      <c r="F25" s="38">
        <f>SUM(F19:F24)</f>
        <v>2512298535</v>
      </c>
      <c r="G25" s="36"/>
      <c r="H25" s="38">
        <f>SUM(H19:H24)</f>
        <v>1646339169</v>
      </c>
      <c r="I25" s="36"/>
      <c r="J25" s="38">
        <f>SUM(J19:J24)</f>
        <v>1753892936</v>
      </c>
    </row>
    <row r="26" spans="1:10" ht="20.45" customHeight="1" x14ac:dyDescent="0.2">
      <c r="A26" s="39" t="s">
        <v>139</v>
      </c>
      <c r="D26" s="36">
        <f>SUM(D17-D25)</f>
        <v>170221782</v>
      </c>
      <c r="E26" s="36"/>
      <c r="F26" s="36">
        <f>SUM(F17-F25)</f>
        <v>278940726</v>
      </c>
      <c r="G26" s="36"/>
      <c r="H26" s="36">
        <f>SUM(H17-H25)</f>
        <v>126084534</v>
      </c>
      <c r="I26" s="36"/>
      <c r="J26" s="36">
        <f>SUM(J17-J25)</f>
        <v>194703713</v>
      </c>
    </row>
    <row r="27" spans="1:10" ht="20.45" customHeight="1" x14ac:dyDescent="0.2">
      <c r="A27" s="41" t="s">
        <v>43</v>
      </c>
      <c r="D27" s="38">
        <v>-33726910</v>
      </c>
      <c r="E27" s="37"/>
      <c r="F27" s="38">
        <v>-36781170</v>
      </c>
      <c r="G27" s="37"/>
      <c r="H27" s="38">
        <v>-27895660</v>
      </c>
      <c r="I27" s="37"/>
      <c r="J27" s="38">
        <v>-28785668</v>
      </c>
    </row>
    <row r="28" spans="1:10" ht="20.45" customHeight="1" x14ac:dyDescent="0.2">
      <c r="A28" s="39" t="s">
        <v>140</v>
      </c>
      <c r="D28" s="36">
        <f>SUM(D26:D27)</f>
        <v>136494872</v>
      </c>
      <c r="E28" s="36"/>
      <c r="F28" s="36">
        <f>SUM(F26:F27)</f>
        <v>242159556</v>
      </c>
      <c r="G28" s="36"/>
      <c r="H28" s="36">
        <f>SUM(H26:H27)</f>
        <v>98188874</v>
      </c>
      <c r="I28" s="36"/>
      <c r="J28" s="36">
        <f>SUM(J26:J27)</f>
        <v>165918045</v>
      </c>
    </row>
    <row r="29" spans="1:10" ht="20.45" customHeight="1" x14ac:dyDescent="0.2">
      <c r="A29" s="41" t="s">
        <v>179</v>
      </c>
      <c r="B29" s="42">
        <v>25</v>
      </c>
      <c r="D29" s="38">
        <v>-24008156</v>
      </c>
      <c r="E29" s="36"/>
      <c r="F29" s="38">
        <v>-50510253</v>
      </c>
      <c r="G29" s="36"/>
      <c r="H29" s="53">
        <v>-10924968</v>
      </c>
      <c r="I29" s="36"/>
      <c r="J29" s="53">
        <v>-29973390</v>
      </c>
    </row>
    <row r="30" spans="1:10" ht="20.45" customHeight="1" thickBot="1" x14ac:dyDescent="0.25">
      <c r="A30" s="39" t="s">
        <v>75</v>
      </c>
      <c r="D30" s="54">
        <f>SUM(D28:D29)</f>
        <v>112486716</v>
      </c>
      <c r="E30" s="36"/>
      <c r="F30" s="54">
        <f>SUM(F28:F29)</f>
        <v>191649303</v>
      </c>
      <c r="G30" s="36"/>
      <c r="H30" s="54">
        <f>SUM(H28:H29)</f>
        <v>87263906</v>
      </c>
      <c r="I30" s="36"/>
      <c r="J30" s="54">
        <f>SUM(J28:J29)</f>
        <v>135944655</v>
      </c>
    </row>
    <row r="31" spans="1:10" ht="15" customHeight="1" thickTop="1" x14ac:dyDescent="0.2">
      <c r="A31" s="39"/>
      <c r="D31" s="140"/>
      <c r="E31" s="36"/>
      <c r="F31" s="140"/>
      <c r="G31" s="36"/>
      <c r="H31" s="140"/>
      <c r="I31" s="36"/>
      <c r="J31" s="140"/>
    </row>
    <row r="32" spans="1:10" ht="20.45" customHeight="1" x14ac:dyDescent="0.2">
      <c r="A32" s="55" t="s">
        <v>76</v>
      </c>
      <c r="D32" s="37"/>
      <c r="E32" s="36"/>
      <c r="F32" s="37"/>
      <c r="G32" s="36"/>
      <c r="H32" s="37"/>
      <c r="I32" s="36"/>
      <c r="J32" s="37"/>
    </row>
    <row r="33" spans="1:10" ht="20.45" customHeight="1" thickBot="1" x14ac:dyDescent="0.25">
      <c r="A33" s="56" t="s">
        <v>77</v>
      </c>
      <c r="D33" s="37">
        <f>D30-D34</f>
        <v>112105882</v>
      </c>
      <c r="E33" s="36"/>
      <c r="F33" s="37">
        <f>F30-F34</f>
        <v>191272526</v>
      </c>
      <c r="G33" s="36"/>
      <c r="H33" s="54">
        <f>SUM(H30)</f>
        <v>87263906</v>
      </c>
      <c r="I33" s="36"/>
      <c r="J33" s="54">
        <f>SUM(J30)</f>
        <v>135944655</v>
      </c>
    </row>
    <row r="34" spans="1:10" ht="20.45" customHeight="1" thickTop="1" x14ac:dyDescent="0.2">
      <c r="A34" s="56" t="s">
        <v>74</v>
      </c>
      <c r="D34" s="37">
        <v>380834</v>
      </c>
      <c r="E34" s="36"/>
      <c r="F34" s="37">
        <v>376777</v>
      </c>
      <c r="G34" s="36"/>
      <c r="H34" s="37"/>
      <c r="I34" s="36"/>
      <c r="J34" s="141"/>
    </row>
    <row r="35" spans="1:10" ht="20.45" customHeight="1" thickBot="1" x14ac:dyDescent="0.25">
      <c r="A35" s="39"/>
      <c r="D35" s="57">
        <f>D30</f>
        <v>112486716</v>
      </c>
      <c r="E35" s="36"/>
      <c r="F35" s="57">
        <f>F30</f>
        <v>191649303</v>
      </c>
      <c r="G35" s="36"/>
      <c r="H35" s="142"/>
      <c r="I35" s="36"/>
      <c r="J35" s="142"/>
    </row>
    <row r="36" spans="1:10" ht="12.75" customHeight="1" thickTop="1" x14ac:dyDescent="0.2"/>
    <row r="37" spans="1:10" s="64" customFormat="1" ht="20.45" customHeight="1" x14ac:dyDescent="0.2">
      <c r="A37" s="39" t="s">
        <v>130</v>
      </c>
      <c r="B37" s="42">
        <v>26</v>
      </c>
      <c r="C37" s="58"/>
      <c r="D37" s="36"/>
      <c r="E37" s="36"/>
      <c r="F37" s="36"/>
      <c r="G37" s="36"/>
      <c r="H37" s="143"/>
      <c r="I37" s="36"/>
      <c r="J37" s="143"/>
    </row>
    <row r="38" spans="1:10" ht="20.45" customHeight="1" x14ac:dyDescent="0.2">
      <c r="A38" s="41" t="s">
        <v>44</v>
      </c>
      <c r="F38" s="144"/>
      <c r="H38" s="145"/>
    </row>
    <row r="39" spans="1:10" ht="20.45" customHeight="1" thickBot="1" x14ac:dyDescent="0.25">
      <c r="A39" s="41" t="s">
        <v>180</v>
      </c>
      <c r="D39" s="146">
        <v>3.47</v>
      </c>
      <c r="E39" s="144"/>
      <c r="F39" s="146">
        <v>5.91</v>
      </c>
      <c r="G39" s="144"/>
      <c r="H39" s="146">
        <v>2.7</v>
      </c>
      <c r="I39" s="144"/>
      <c r="J39" s="146">
        <v>4.2</v>
      </c>
    </row>
    <row r="40" spans="1:10" ht="20.45" customHeight="1" thickTop="1" x14ac:dyDescent="0.2">
      <c r="D40" s="66"/>
      <c r="E40" s="65"/>
      <c r="F40" s="66"/>
      <c r="G40" s="65"/>
      <c r="H40" s="66"/>
      <c r="I40" s="65"/>
      <c r="J40" s="66"/>
    </row>
    <row r="41" spans="1:10" ht="20.45" customHeight="1" x14ac:dyDescent="0.2">
      <c r="A41" s="41" t="s">
        <v>15</v>
      </c>
    </row>
    <row r="42" spans="1:10" s="39" customFormat="1" ht="21" customHeight="1" x14ac:dyDescent="0.2">
      <c r="A42" s="39" t="s">
        <v>113</v>
      </c>
      <c r="B42" s="40"/>
    </row>
    <row r="43" spans="1:10" s="39" customFormat="1" ht="21" customHeight="1" x14ac:dyDescent="0.2">
      <c r="A43" s="39" t="s">
        <v>108</v>
      </c>
      <c r="B43" s="40"/>
    </row>
    <row r="44" spans="1:10" s="39" customFormat="1" ht="21" customHeight="1" x14ac:dyDescent="0.2">
      <c r="A44" s="39" t="s">
        <v>206</v>
      </c>
      <c r="B44" s="40"/>
    </row>
    <row r="45" spans="1:10" ht="21" customHeight="1" x14ac:dyDescent="0.2">
      <c r="C45" s="43"/>
      <c r="J45" s="44" t="s">
        <v>0</v>
      </c>
    </row>
    <row r="46" spans="1:10" s="39" customFormat="1" ht="21" customHeight="1" x14ac:dyDescent="0.2">
      <c r="B46" s="40"/>
      <c r="D46" s="46"/>
      <c r="E46" s="46" t="s">
        <v>1</v>
      </c>
      <c r="F46" s="46"/>
      <c r="G46" s="47"/>
      <c r="H46" s="46"/>
      <c r="I46" s="46" t="s">
        <v>2</v>
      </c>
      <c r="J46" s="46"/>
    </row>
    <row r="47" spans="1:10" ht="21" customHeight="1" x14ac:dyDescent="0.2">
      <c r="B47" s="48" t="s">
        <v>3</v>
      </c>
      <c r="D47" s="49">
        <v>2019</v>
      </c>
      <c r="E47" s="50"/>
      <c r="F47" s="49">
        <v>2018</v>
      </c>
      <c r="G47" s="50"/>
      <c r="H47" s="49">
        <v>2019</v>
      </c>
      <c r="I47" s="50"/>
      <c r="J47" s="49">
        <v>2018</v>
      </c>
    </row>
    <row r="48" spans="1:10" ht="21" customHeight="1" x14ac:dyDescent="0.2">
      <c r="B48" s="40"/>
    </row>
    <row r="49" spans="1:10" ht="21" customHeight="1" x14ac:dyDescent="0.2">
      <c r="A49" s="39" t="s">
        <v>75</v>
      </c>
      <c r="D49" s="38">
        <f>+D30</f>
        <v>112486716</v>
      </c>
      <c r="E49" s="36"/>
      <c r="F49" s="38">
        <f>+F30</f>
        <v>191649303</v>
      </c>
      <c r="G49" s="36"/>
      <c r="H49" s="38">
        <f>+H30</f>
        <v>87263906</v>
      </c>
      <c r="I49" s="36"/>
      <c r="J49" s="38">
        <f>+J30</f>
        <v>135944655</v>
      </c>
    </row>
    <row r="51" spans="1:10" s="64" customFormat="1" ht="21" customHeight="1" x14ac:dyDescent="0.2">
      <c r="A51" s="39" t="s">
        <v>78</v>
      </c>
      <c r="C51" s="58"/>
      <c r="D51" s="67"/>
      <c r="E51" s="60"/>
      <c r="F51" s="67"/>
      <c r="G51" s="67"/>
      <c r="H51" s="60"/>
      <c r="I51" s="67"/>
      <c r="J51" s="60"/>
    </row>
    <row r="52" spans="1:10" s="64" customFormat="1" ht="21" customHeight="1" x14ac:dyDescent="0.2">
      <c r="A52" s="68" t="s">
        <v>144</v>
      </c>
      <c r="C52" s="58"/>
      <c r="D52" s="67"/>
      <c r="E52" s="60"/>
      <c r="F52" s="67"/>
      <c r="G52" s="67"/>
      <c r="H52" s="60"/>
      <c r="I52" s="67"/>
      <c r="J52" s="60"/>
    </row>
    <row r="53" spans="1:10" s="64" customFormat="1" ht="21" customHeight="1" x14ac:dyDescent="0.2">
      <c r="A53" s="68" t="s">
        <v>143</v>
      </c>
      <c r="C53" s="58"/>
      <c r="D53" s="67"/>
      <c r="E53" s="60"/>
      <c r="F53" s="67"/>
      <c r="G53" s="67"/>
      <c r="H53" s="60"/>
      <c r="I53" s="67"/>
      <c r="J53" s="60"/>
    </row>
    <row r="54" spans="1:10" s="64" customFormat="1" ht="21" customHeight="1" x14ac:dyDescent="0.2">
      <c r="A54" s="69" t="s">
        <v>145</v>
      </c>
      <c r="C54" s="58"/>
      <c r="D54" s="67"/>
      <c r="E54" s="60"/>
      <c r="F54" s="67"/>
      <c r="G54" s="67"/>
      <c r="H54" s="60"/>
      <c r="I54" s="67"/>
      <c r="J54" s="60"/>
    </row>
    <row r="55" spans="1:10" s="64" customFormat="1" ht="21" customHeight="1" x14ac:dyDescent="0.2">
      <c r="A55" s="41" t="s">
        <v>146</v>
      </c>
      <c r="B55" s="70"/>
      <c r="C55" s="71"/>
      <c r="D55" s="37">
        <v>-208227</v>
      </c>
      <c r="E55" s="60"/>
      <c r="F55" s="37">
        <v>-28436</v>
      </c>
      <c r="G55" s="67"/>
      <c r="H55" s="59">
        <v>0</v>
      </c>
      <c r="I55" s="67"/>
      <c r="J55" s="59">
        <v>0</v>
      </c>
    </row>
    <row r="56" spans="1:10" s="64" customFormat="1" ht="21" customHeight="1" x14ac:dyDescent="0.2">
      <c r="A56" s="41"/>
      <c r="B56" s="70"/>
      <c r="C56" s="71"/>
      <c r="D56" s="37"/>
      <c r="E56" s="59"/>
      <c r="F56" s="37"/>
      <c r="G56" s="63"/>
      <c r="H56" s="59"/>
      <c r="I56" s="63"/>
      <c r="J56" s="59"/>
    </row>
    <row r="57" spans="1:10" s="64" customFormat="1" ht="21" customHeight="1" x14ac:dyDescent="0.2">
      <c r="A57" s="72" t="s">
        <v>147</v>
      </c>
      <c r="B57" s="70"/>
      <c r="C57" s="71"/>
      <c r="D57" s="37"/>
      <c r="E57" s="59"/>
      <c r="F57" s="37"/>
      <c r="G57" s="63"/>
      <c r="H57" s="59"/>
      <c r="I57" s="63"/>
      <c r="J57" s="59"/>
    </row>
    <row r="58" spans="1:10" s="64" customFormat="1" ht="21" customHeight="1" x14ac:dyDescent="0.2">
      <c r="A58" s="68" t="s">
        <v>143</v>
      </c>
      <c r="B58" s="70"/>
      <c r="C58" s="71"/>
      <c r="D58" s="37"/>
      <c r="E58" s="59"/>
      <c r="F58" s="37"/>
      <c r="G58" s="63"/>
      <c r="H58" s="59"/>
      <c r="I58" s="63"/>
      <c r="J58" s="59"/>
    </row>
    <row r="59" spans="1:10" s="64" customFormat="1" ht="21" customHeight="1" x14ac:dyDescent="0.2">
      <c r="A59" s="41" t="s">
        <v>129</v>
      </c>
      <c r="B59" s="70">
        <v>22</v>
      </c>
      <c r="C59" s="71"/>
      <c r="D59" s="38">
        <v>-3803391</v>
      </c>
      <c r="E59" s="59"/>
      <c r="F59" s="38">
        <v>0</v>
      </c>
      <c r="G59" s="63"/>
      <c r="H59" s="38">
        <v>-2428138</v>
      </c>
      <c r="I59" s="63"/>
      <c r="J59" s="38">
        <v>0</v>
      </c>
    </row>
    <row r="60" spans="1:10" s="64" customFormat="1" ht="21" customHeight="1" x14ac:dyDescent="0.2">
      <c r="A60" s="39" t="s">
        <v>80</v>
      </c>
      <c r="C60" s="58"/>
      <c r="D60" s="73">
        <f>+SUM(D51:D59)</f>
        <v>-4011618</v>
      </c>
      <c r="E60" s="59"/>
      <c r="F60" s="73">
        <f>+SUM(F51:F59)</f>
        <v>-28436</v>
      </c>
      <c r="G60" s="63"/>
      <c r="H60" s="73">
        <f>+SUM(H51:H59)</f>
        <v>-2428138</v>
      </c>
      <c r="I60" s="63"/>
      <c r="J60" s="73">
        <f>+SUM(J51:J59)</f>
        <v>0</v>
      </c>
    </row>
    <row r="61" spans="1:10" s="64" customFormat="1" ht="21" customHeight="1" x14ac:dyDescent="0.2">
      <c r="A61" s="74"/>
      <c r="C61" s="58"/>
      <c r="D61" s="67"/>
      <c r="E61" s="59"/>
      <c r="F61" s="67"/>
      <c r="G61" s="63"/>
      <c r="H61" s="60"/>
      <c r="I61" s="63"/>
      <c r="J61" s="60"/>
    </row>
    <row r="62" spans="1:10" s="64" customFormat="1" ht="21" customHeight="1" thickBot="1" x14ac:dyDescent="0.25">
      <c r="A62" s="39" t="s">
        <v>81</v>
      </c>
      <c r="C62" s="71"/>
      <c r="D62" s="75">
        <f>SUM(D49,D60)</f>
        <v>108475098</v>
      </c>
      <c r="E62" s="60"/>
      <c r="F62" s="75">
        <f>SUM(F49,F60)</f>
        <v>191620867</v>
      </c>
      <c r="G62" s="67"/>
      <c r="H62" s="75">
        <f>SUM(H30,H60)</f>
        <v>84835768</v>
      </c>
      <c r="I62" s="67"/>
      <c r="J62" s="75">
        <f>SUM(J30,J60)</f>
        <v>135944655</v>
      </c>
    </row>
    <row r="63" spans="1:10" s="64" customFormat="1" ht="21" customHeight="1" thickTop="1" x14ac:dyDescent="0.2">
      <c r="A63" s="74"/>
      <c r="C63" s="58"/>
      <c r="D63" s="67"/>
      <c r="E63" s="60"/>
      <c r="F63" s="67"/>
      <c r="G63" s="67"/>
      <c r="H63" s="60"/>
      <c r="I63" s="67"/>
      <c r="J63" s="60"/>
    </row>
    <row r="64" spans="1:10" s="64" customFormat="1" ht="21" customHeight="1" x14ac:dyDescent="0.2">
      <c r="A64" s="39" t="s">
        <v>79</v>
      </c>
      <c r="C64" s="58"/>
      <c r="D64" s="67"/>
      <c r="E64" s="60"/>
      <c r="F64" s="67"/>
      <c r="G64" s="67"/>
      <c r="H64" s="60"/>
      <c r="I64" s="67"/>
      <c r="J64" s="60"/>
    </row>
    <row r="65" spans="1:10" s="64" customFormat="1" ht="21" customHeight="1" thickBot="1" x14ac:dyDescent="0.25">
      <c r="A65" s="41" t="s">
        <v>77</v>
      </c>
      <c r="C65" s="58"/>
      <c r="D65" s="60">
        <f>D62-D66</f>
        <v>108094264</v>
      </c>
      <c r="E65" s="60"/>
      <c r="F65" s="60">
        <f>F62-F66</f>
        <v>191244090</v>
      </c>
      <c r="G65" s="67"/>
      <c r="H65" s="75">
        <f>H62</f>
        <v>84835768</v>
      </c>
      <c r="I65" s="67"/>
      <c r="J65" s="75">
        <f>J62</f>
        <v>135944655</v>
      </c>
    </row>
    <row r="66" spans="1:10" s="64" customFormat="1" ht="21" customHeight="1" thickTop="1" x14ac:dyDescent="0.2">
      <c r="A66" s="41" t="s">
        <v>74</v>
      </c>
      <c r="C66" s="58"/>
      <c r="D66" s="35">
        <v>380834</v>
      </c>
      <c r="E66" s="36"/>
      <c r="F66" s="35">
        <v>376777</v>
      </c>
      <c r="G66" s="67"/>
      <c r="H66" s="59"/>
      <c r="I66" s="63"/>
      <c r="J66" s="63"/>
    </row>
    <row r="67" spans="1:10" s="64" customFormat="1" ht="21" customHeight="1" thickBot="1" x14ac:dyDescent="0.25">
      <c r="A67" s="74"/>
      <c r="C67" s="58"/>
      <c r="D67" s="76">
        <f>D62</f>
        <v>108475098</v>
      </c>
      <c r="E67" s="60"/>
      <c r="F67" s="76">
        <f>F62</f>
        <v>191620867</v>
      </c>
      <c r="G67" s="61"/>
      <c r="H67" s="62"/>
      <c r="I67" s="63"/>
      <c r="J67" s="62"/>
    </row>
    <row r="68" spans="1:10" s="64" customFormat="1" ht="21" customHeight="1" thickTop="1" x14ac:dyDescent="0.2">
      <c r="A68" s="74"/>
      <c r="C68" s="58"/>
      <c r="D68" s="59"/>
      <c r="E68" s="60"/>
      <c r="F68" s="59"/>
      <c r="G68" s="61"/>
      <c r="H68" s="62"/>
      <c r="I68" s="63"/>
      <c r="J68" s="62"/>
    </row>
    <row r="69" spans="1:10" ht="21" customHeight="1" x14ac:dyDescent="0.2">
      <c r="A69" s="41" t="s">
        <v>15</v>
      </c>
    </row>
  </sheetData>
  <pageMargins left="0.98425196850393704" right="0.19685039370078741" top="0.78740157480314965" bottom="0.19685039370078741" header="0.19685039370078741" footer="0.19685039370078741"/>
  <pageSetup paperSize="9" scale="86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96"/>
  <sheetViews>
    <sheetView showGridLines="0" topLeftCell="A2" zoomScaleNormal="100" zoomScaleSheetLayoutView="85" workbookViewId="0">
      <selection activeCell="E9" sqref="E9"/>
    </sheetView>
  </sheetViews>
  <sheetFormatPr defaultColWidth="9.140625" defaultRowHeight="17.25" customHeight="1" x14ac:dyDescent="0.2"/>
  <cols>
    <col min="1" max="1" width="29.140625" style="5" customWidth="1"/>
    <col min="2" max="2" width="0.85546875" style="5" customWidth="1"/>
    <col min="3" max="3" width="12.42578125" style="5" customWidth="1"/>
    <col min="4" max="4" width="1.140625" style="6" customWidth="1"/>
    <col min="5" max="5" width="12.42578125" style="5" customWidth="1"/>
    <col min="6" max="6" width="0.85546875" style="6" customWidth="1"/>
    <col min="7" max="7" width="12.42578125" style="6" customWidth="1"/>
    <col min="8" max="8" width="0.85546875" style="6" customWidth="1"/>
    <col min="9" max="9" width="12.42578125" style="6" customWidth="1"/>
    <col min="10" max="10" width="1.140625" style="6" customWidth="1"/>
    <col min="11" max="11" width="12.42578125" style="5" customWidth="1"/>
    <col min="12" max="12" width="1.140625" style="5" customWidth="1"/>
    <col min="13" max="13" width="12.42578125" style="5" customWidth="1"/>
    <col min="14" max="14" width="1.140625" style="5" customWidth="1"/>
    <col min="15" max="15" width="12.42578125" style="5" customWidth="1"/>
    <col min="16" max="16" width="1.140625" style="5" customWidth="1"/>
    <col min="17" max="17" width="12.42578125" style="5" customWidth="1"/>
    <col min="18" max="18" width="1.140625" style="5" customWidth="1"/>
    <col min="19" max="19" width="12.42578125" style="5" customWidth="1"/>
    <col min="20" max="20" width="1.140625" style="5" customWidth="1"/>
    <col min="21" max="21" width="12.42578125" style="5" customWidth="1"/>
    <col min="22" max="22" width="1.140625" style="6" customWidth="1"/>
    <col min="23" max="23" width="12.42578125" style="5" customWidth="1"/>
    <col min="24" max="24" width="1.140625" style="6" customWidth="1"/>
    <col min="25" max="25" width="12.42578125" style="5" customWidth="1"/>
    <col min="26" max="26" width="1.140625" style="6" customWidth="1"/>
    <col min="27" max="27" width="12.42578125" style="5" customWidth="1"/>
    <col min="28" max="16384" width="9.140625" style="5"/>
  </cols>
  <sheetData>
    <row r="1" spans="1:27" s="1" customFormat="1" ht="17.25" customHeight="1" x14ac:dyDescent="0.2">
      <c r="A1" s="4" t="s">
        <v>113</v>
      </c>
      <c r="B1" s="4"/>
      <c r="V1" s="2"/>
    </row>
    <row r="2" spans="1:27" s="1" customFormat="1" ht="17.25" customHeight="1" x14ac:dyDescent="0.2">
      <c r="A2" s="1" t="s">
        <v>109</v>
      </c>
      <c r="V2" s="2"/>
    </row>
    <row r="3" spans="1:27" s="1" customFormat="1" ht="17.25" customHeight="1" x14ac:dyDescent="0.2">
      <c r="A3" s="1" t="s">
        <v>206</v>
      </c>
      <c r="V3" s="2"/>
    </row>
    <row r="4" spans="1:27" ht="17.25" customHeight="1" x14ac:dyDescent="0.2">
      <c r="AA4" s="3" t="s">
        <v>0</v>
      </c>
    </row>
    <row r="5" spans="1:27" ht="17.25" customHeight="1" x14ac:dyDescent="0.2">
      <c r="C5" s="153" t="s">
        <v>1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</row>
    <row r="6" spans="1:27" ht="17.25" customHeight="1" x14ac:dyDescent="0.2">
      <c r="C6" s="152" t="s">
        <v>73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7"/>
      <c r="Y6" s="7"/>
      <c r="Z6" s="7"/>
      <c r="AA6" s="7"/>
    </row>
    <row r="7" spans="1:27" ht="17.25" customHeight="1" x14ac:dyDescent="0.2">
      <c r="C7" s="7"/>
      <c r="D7" s="7"/>
      <c r="E7" s="7"/>
      <c r="F7" s="7"/>
      <c r="G7" s="7"/>
      <c r="H7" s="7"/>
      <c r="I7" s="7"/>
      <c r="J7" s="7"/>
      <c r="K7" s="7"/>
      <c r="L7" s="7"/>
      <c r="M7" s="152" t="s">
        <v>127</v>
      </c>
      <c r="N7" s="152"/>
      <c r="O7" s="152"/>
      <c r="P7" s="152"/>
      <c r="Q7" s="152"/>
      <c r="R7" s="152"/>
      <c r="S7" s="152"/>
      <c r="T7" s="152"/>
      <c r="U7" s="152"/>
      <c r="V7" s="152"/>
      <c r="W7" s="8"/>
      <c r="X7" s="7"/>
      <c r="Y7" s="7"/>
      <c r="Z7" s="7"/>
      <c r="AA7" s="7"/>
    </row>
    <row r="8" spans="1:27" ht="17.25" customHeight="1" x14ac:dyDescent="0.2">
      <c r="C8" s="7"/>
      <c r="D8" s="7"/>
      <c r="E8" s="7"/>
      <c r="F8" s="7"/>
      <c r="G8" s="7"/>
      <c r="H8" s="7"/>
      <c r="I8" s="7"/>
      <c r="J8" s="7"/>
      <c r="K8" s="7"/>
      <c r="L8" s="7"/>
      <c r="M8" s="152" t="s">
        <v>85</v>
      </c>
      <c r="N8" s="152"/>
      <c r="O8" s="152"/>
      <c r="P8" s="152"/>
      <c r="Q8" s="152"/>
      <c r="R8" s="7"/>
      <c r="S8" s="7" t="s">
        <v>100</v>
      </c>
      <c r="T8" s="7"/>
      <c r="Z8" s="7"/>
      <c r="AA8" s="7"/>
    </row>
    <row r="9" spans="1:27" ht="17.25" customHeight="1" x14ac:dyDescent="0.2">
      <c r="C9" s="7"/>
      <c r="D9" s="7"/>
      <c r="E9" s="7"/>
      <c r="F9" s="7"/>
      <c r="G9" s="7"/>
      <c r="H9" s="7"/>
      <c r="I9" s="7"/>
      <c r="J9" s="7"/>
      <c r="K9" s="7"/>
      <c r="L9" s="7"/>
      <c r="M9" s="7" t="s">
        <v>120</v>
      </c>
      <c r="N9" s="7"/>
      <c r="O9" s="7"/>
      <c r="P9" s="7"/>
      <c r="Q9" s="7"/>
      <c r="R9" s="7"/>
      <c r="S9" s="7" t="s">
        <v>162</v>
      </c>
      <c r="T9" s="7"/>
      <c r="U9" s="7" t="s">
        <v>86</v>
      </c>
      <c r="V9" s="7"/>
      <c r="W9" s="7" t="s">
        <v>87</v>
      </c>
      <c r="X9" s="5"/>
      <c r="Y9" s="7" t="s">
        <v>88</v>
      </c>
      <c r="Z9" s="7"/>
      <c r="AA9" s="7"/>
    </row>
    <row r="10" spans="1:27" ht="17.25" customHeight="1" x14ac:dyDescent="0.2">
      <c r="C10" s="7" t="s">
        <v>60</v>
      </c>
      <c r="D10" s="7"/>
      <c r="E10" s="7"/>
      <c r="F10" s="7"/>
      <c r="G10" s="7" t="s">
        <v>27</v>
      </c>
      <c r="H10" s="7"/>
      <c r="I10" s="7"/>
      <c r="J10" s="7"/>
      <c r="K10" s="7"/>
      <c r="L10" s="7"/>
      <c r="M10" s="7" t="s">
        <v>121</v>
      </c>
      <c r="N10" s="7"/>
      <c r="O10" s="7" t="s">
        <v>100</v>
      </c>
      <c r="P10" s="7"/>
      <c r="Q10" s="31" t="s">
        <v>100</v>
      </c>
      <c r="R10" s="108"/>
      <c r="S10" s="7" t="s">
        <v>163</v>
      </c>
      <c r="T10" s="7"/>
      <c r="U10" s="7" t="s">
        <v>89</v>
      </c>
      <c r="V10" s="7"/>
      <c r="W10" s="7" t="s">
        <v>90</v>
      </c>
      <c r="X10" s="5"/>
      <c r="Y10" s="7" t="s">
        <v>91</v>
      </c>
      <c r="Z10" s="5"/>
      <c r="AA10" s="7" t="s">
        <v>63</v>
      </c>
    </row>
    <row r="11" spans="1:27" s="31" customFormat="1" ht="17.25" customHeight="1" x14ac:dyDescent="0.2">
      <c r="C11" s="31" t="s">
        <v>232</v>
      </c>
      <c r="D11" s="7"/>
      <c r="F11" s="7"/>
      <c r="G11" s="7" t="s">
        <v>106</v>
      </c>
      <c r="H11" s="7"/>
      <c r="I11" s="9"/>
      <c r="J11" s="9" t="s">
        <v>28</v>
      </c>
      <c r="K11" s="9"/>
      <c r="L11" s="7"/>
      <c r="M11" s="7" t="s">
        <v>122</v>
      </c>
      <c r="N11" s="7"/>
      <c r="O11" s="31" t="s">
        <v>101</v>
      </c>
      <c r="P11" s="7"/>
      <c r="Q11" s="7" t="s">
        <v>152</v>
      </c>
      <c r="R11" s="7"/>
      <c r="S11" s="7" t="s">
        <v>164</v>
      </c>
      <c r="T11" s="7"/>
      <c r="U11" s="7" t="s">
        <v>92</v>
      </c>
      <c r="V11" s="7"/>
      <c r="W11" s="7" t="s">
        <v>102</v>
      </c>
      <c r="Y11" s="7" t="s">
        <v>93</v>
      </c>
      <c r="AA11" s="31" t="s">
        <v>92</v>
      </c>
    </row>
    <row r="12" spans="1:27" s="31" customFormat="1" ht="17.25" customHeight="1" x14ac:dyDescent="0.2">
      <c r="C12" s="9" t="s">
        <v>61</v>
      </c>
      <c r="D12" s="7"/>
      <c r="E12" s="9" t="s">
        <v>27</v>
      </c>
      <c r="F12" s="7"/>
      <c r="G12" s="9" t="s">
        <v>107</v>
      </c>
      <c r="H12" s="7"/>
      <c r="I12" s="9" t="s">
        <v>142</v>
      </c>
      <c r="J12" s="7"/>
      <c r="K12" s="9" t="s">
        <v>62</v>
      </c>
      <c r="L12" s="7"/>
      <c r="M12" s="9" t="s">
        <v>123</v>
      </c>
      <c r="N12" s="7"/>
      <c r="O12" s="9" t="s">
        <v>150</v>
      </c>
      <c r="P12" s="7"/>
      <c r="Q12" s="9" t="s">
        <v>157</v>
      </c>
      <c r="R12" s="7"/>
      <c r="S12" s="9" t="s">
        <v>167</v>
      </c>
      <c r="T12" s="7"/>
      <c r="U12" s="9" t="s">
        <v>94</v>
      </c>
      <c r="V12" s="7"/>
      <c r="W12" s="9" t="s">
        <v>95</v>
      </c>
      <c r="Y12" s="9" t="s">
        <v>96</v>
      </c>
      <c r="AA12" s="9" t="s">
        <v>94</v>
      </c>
    </row>
    <row r="13" spans="1:27" ht="17.25" customHeight="1" x14ac:dyDescent="0.2">
      <c r="A13" s="26" t="s">
        <v>170</v>
      </c>
      <c r="B13" s="2"/>
      <c r="C13" s="27">
        <v>323400000</v>
      </c>
      <c r="D13" s="10"/>
      <c r="E13" s="27">
        <v>50281000</v>
      </c>
      <c r="F13" s="10"/>
      <c r="G13" s="27">
        <v>37552153</v>
      </c>
      <c r="H13" s="10"/>
      <c r="I13" s="27">
        <v>32340000</v>
      </c>
      <c r="J13" s="10"/>
      <c r="K13" s="27">
        <v>331437194</v>
      </c>
      <c r="L13" s="10"/>
      <c r="M13" s="27">
        <v>24296</v>
      </c>
      <c r="N13" s="10"/>
      <c r="O13" s="27">
        <v>119352183</v>
      </c>
      <c r="P13" s="10"/>
      <c r="Q13" s="27">
        <v>41754649</v>
      </c>
      <c r="R13" s="27"/>
      <c r="S13" s="27">
        <v>502260</v>
      </c>
      <c r="T13" s="10"/>
      <c r="U13" s="27">
        <f>SUM(M13:T13)</f>
        <v>161633388</v>
      </c>
      <c r="V13" s="10"/>
      <c r="W13" s="27">
        <v>936643735</v>
      </c>
      <c r="X13" s="10"/>
      <c r="Y13" s="27">
        <v>1042982</v>
      </c>
      <c r="Z13" s="10"/>
      <c r="AA13" s="27">
        <f>SUM(W13:Z13)</f>
        <v>937686717</v>
      </c>
    </row>
    <row r="14" spans="1:27" ht="17.25" customHeight="1" x14ac:dyDescent="0.2">
      <c r="A14" s="5" t="s">
        <v>75</v>
      </c>
      <c r="C14" s="105">
        <v>0</v>
      </c>
      <c r="D14" s="106"/>
      <c r="E14" s="105">
        <v>0</v>
      </c>
      <c r="F14" s="106"/>
      <c r="G14" s="106">
        <v>0</v>
      </c>
      <c r="H14" s="106"/>
      <c r="I14" s="106">
        <v>0</v>
      </c>
      <c r="J14" s="10"/>
      <c r="K14" s="12">
        <f>PL!F33</f>
        <v>191272526</v>
      </c>
      <c r="L14" s="12"/>
      <c r="M14" s="106">
        <v>0</v>
      </c>
      <c r="N14" s="12"/>
      <c r="O14" s="106">
        <v>0</v>
      </c>
      <c r="P14" s="12"/>
      <c r="Q14" s="106">
        <v>0</v>
      </c>
      <c r="R14" s="106"/>
      <c r="S14" s="106">
        <v>0</v>
      </c>
      <c r="T14" s="12"/>
      <c r="U14" s="12">
        <f>SUM(M14:T14)</f>
        <v>0</v>
      </c>
      <c r="V14" s="10"/>
      <c r="W14" s="12">
        <f>SUM(C14:K14,U14)</f>
        <v>191272526</v>
      </c>
      <c r="X14" s="10"/>
      <c r="Y14" s="12">
        <v>376777</v>
      </c>
      <c r="Z14" s="10"/>
      <c r="AA14" s="12">
        <f t="shared" ref="AA14:AA15" si="0">SUM(W14:Y14)</f>
        <v>191649303</v>
      </c>
    </row>
    <row r="15" spans="1:27" ht="17.25" customHeight="1" x14ac:dyDescent="0.2">
      <c r="A15" s="5" t="s">
        <v>80</v>
      </c>
      <c r="C15" s="107">
        <v>0</v>
      </c>
      <c r="D15" s="106"/>
      <c r="E15" s="107">
        <v>0</v>
      </c>
      <c r="F15" s="106"/>
      <c r="G15" s="107">
        <v>0</v>
      </c>
      <c r="H15" s="106"/>
      <c r="I15" s="107">
        <v>0</v>
      </c>
      <c r="J15" s="10"/>
      <c r="K15" s="29">
        <v>0</v>
      </c>
      <c r="L15" s="12"/>
      <c r="M15" s="28">
        <f>PL!F55</f>
        <v>-28436</v>
      </c>
      <c r="N15" s="12"/>
      <c r="O15" s="107">
        <v>0</v>
      </c>
      <c r="P15" s="12"/>
      <c r="Q15" s="28">
        <v>0</v>
      </c>
      <c r="R15" s="10"/>
      <c r="S15" s="107">
        <v>0</v>
      </c>
      <c r="T15" s="12"/>
      <c r="U15" s="28">
        <v>-28436</v>
      </c>
      <c r="V15" s="10"/>
      <c r="W15" s="28">
        <f>SUM(C15:K15,U15)</f>
        <v>-28436</v>
      </c>
      <c r="X15" s="10"/>
      <c r="Y15" s="28">
        <v>0</v>
      </c>
      <c r="Z15" s="10"/>
      <c r="AA15" s="28">
        <f t="shared" si="0"/>
        <v>-28436</v>
      </c>
    </row>
    <row r="16" spans="1:27" ht="17.25" customHeight="1" x14ac:dyDescent="0.2">
      <c r="A16" s="5" t="s">
        <v>81</v>
      </c>
      <c r="C16" s="10">
        <f>SUM(C14:C15)</f>
        <v>0</v>
      </c>
      <c r="D16" s="10"/>
      <c r="E16" s="10">
        <f>SUM(E14:E15)</f>
        <v>0</v>
      </c>
      <c r="F16" s="10"/>
      <c r="G16" s="10">
        <f>SUM(G14:G15)</f>
        <v>0</v>
      </c>
      <c r="H16" s="10"/>
      <c r="I16" s="10">
        <f>SUM(I14:I15)</f>
        <v>0</v>
      </c>
      <c r="J16" s="10"/>
      <c r="K16" s="10">
        <f>SUM(K14:K15)</f>
        <v>191272526</v>
      </c>
      <c r="L16" s="10"/>
      <c r="M16" s="10">
        <f>SUM(M14:M15)</f>
        <v>-28436</v>
      </c>
      <c r="N16" s="10"/>
      <c r="O16" s="10">
        <f>SUM(O14:O15)</f>
        <v>0</v>
      </c>
      <c r="P16" s="10"/>
      <c r="Q16" s="10">
        <f>SUM(Q14:Q15)</f>
        <v>0</v>
      </c>
      <c r="R16" s="10"/>
      <c r="S16" s="10">
        <f>SUM(S14:S15)</f>
        <v>0</v>
      </c>
      <c r="T16" s="10"/>
      <c r="U16" s="10">
        <f>SUM(U14:U15)</f>
        <v>-28436</v>
      </c>
      <c r="V16" s="10"/>
      <c r="W16" s="10">
        <f>SUM(W14:W15)</f>
        <v>191244090</v>
      </c>
      <c r="X16" s="10"/>
      <c r="Y16" s="10">
        <f>SUM(Y14:Y15)</f>
        <v>376777</v>
      </c>
      <c r="Z16" s="10"/>
      <c r="AA16" s="10">
        <f>SUM(AA14:AA15)</f>
        <v>191620867</v>
      </c>
    </row>
    <row r="17" spans="1:31" ht="17.25" customHeight="1" x14ac:dyDescent="0.2">
      <c r="A17" s="5" t="s">
        <v>155</v>
      </c>
      <c r="B17" s="2"/>
      <c r="C17" s="10"/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0"/>
      <c r="Q17" s="11"/>
      <c r="R17" s="11"/>
      <c r="S17" s="11"/>
      <c r="T17" s="10"/>
      <c r="U17" s="12"/>
      <c r="V17" s="10"/>
      <c r="W17" s="12"/>
      <c r="X17" s="10"/>
      <c r="Y17" s="11"/>
      <c r="Z17" s="10"/>
      <c r="AA17" s="12"/>
    </row>
    <row r="18" spans="1:31" ht="17.25" customHeight="1" x14ac:dyDescent="0.2">
      <c r="A18" s="5" t="s">
        <v>154</v>
      </c>
      <c r="B18" s="2"/>
      <c r="C18" s="11">
        <v>0</v>
      </c>
      <c r="D18" s="10"/>
      <c r="E18" s="11">
        <v>0</v>
      </c>
      <c r="F18" s="10"/>
      <c r="G18" s="11">
        <v>0</v>
      </c>
      <c r="H18" s="10"/>
      <c r="I18" s="10">
        <v>0</v>
      </c>
      <c r="J18" s="10"/>
      <c r="K18" s="10">
        <v>0</v>
      </c>
      <c r="L18" s="10"/>
      <c r="M18" s="11">
        <v>0</v>
      </c>
      <c r="N18" s="10"/>
      <c r="O18" s="11">
        <v>0</v>
      </c>
      <c r="P18" s="10"/>
      <c r="Q18" s="11">
        <v>0</v>
      </c>
      <c r="R18" s="11"/>
      <c r="S18" s="11">
        <v>0</v>
      </c>
      <c r="T18" s="10"/>
      <c r="U18" s="12">
        <f>SUM(M18:T18)</f>
        <v>0</v>
      </c>
      <c r="V18" s="10"/>
      <c r="W18" s="12">
        <f>SUM(C18:K18,U18)</f>
        <v>0</v>
      </c>
      <c r="X18" s="10"/>
      <c r="Y18" s="11">
        <v>0</v>
      </c>
      <c r="Z18" s="10"/>
      <c r="AA18" s="12">
        <f t="shared" ref="AA18" si="1">SUM(W18:Y18)</f>
        <v>0</v>
      </c>
    </row>
    <row r="19" spans="1:31" ht="17.25" customHeight="1" x14ac:dyDescent="0.2">
      <c r="A19" s="5" t="s">
        <v>214</v>
      </c>
      <c r="C19" s="11">
        <v>0</v>
      </c>
      <c r="D19" s="10"/>
      <c r="E19" s="11">
        <v>0</v>
      </c>
      <c r="F19" s="10"/>
      <c r="G19" s="11">
        <v>0</v>
      </c>
      <c r="H19" s="10"/>
      <c r="I19" s="11">
        <v>0</v>
      </c>
      <c r="J19" s="10"/>
      <c r="K19" s="10">
        <v>-71148000</v>
      </c>
      <c r="L19" s="13"/>
      <c r="M19" s="11">
        <v>0</v>
      </c>
      <c r="N19" s="13"/>
      <c r="O19" s="11">
        <v>0</v>
      </c>
      <c r="P19" s="13"/>
      <c r="Q19" s="11">
        <v>0</v>
      </c>
      <c r="R19" s="11"/>
      <c r="S19" s="11">
        <v>0</v>
      </c>
      <c r="T19" s="13"/>
      <c r="U19" s="10">
        <f>SUM(O19:T19)</f>
        <v>0</v>
      </c>
      <c r="V19" s="13"/>
      <c r="W19" s="10">
        <f>SUM(C19:T19)</f>
        <v>-71148000</v>
      </c>
      <c r="X19" s="10"/>
      <c r="Y19" s="27">
        <v>0</v>
      </c>
      <c r="Z19" s="10"/>
      <c r="AA19" s="10">
        <f t="shared" ref="AA19" si="2">SUM(W19:Y19)</f>
        <v>-71148000</v>
      </c>
      <c r="AB19" s="6"/>
      <c r="AC19" s="6"/>
      <c r="AD19" s="6"/>
      <c r="AE19" s="6"/>
    </row>
    <row r="20" spans="1:31" ht="17.25" customHeight="1" thickBot="1" x14ac:dyDescent="0.25">
      <c r="A20" s="2" t="s">
        <v>171</v>
      </c>
      <c r="B20" s="2"/>
      <c r="C20" s="14">
        <f>SUM(C13,C16:C19)</f>
        <v>323400000</v>
      </c>
      <c r="D20" s="10"/>
      <c r="E20" s="14">
        <f>SUM(E13,E16:E19)</f>
        <v>50281000</v>
      </c>
      <c r="F20" s="10"/>
      <c r="G20" s="14">
        <f>SUM(G13,G16:G19)</f>
        <v>37552153</v>
      </c>
      <c r="H20" s="10"/>
      <c r="I20" s="14">
        <f>SUM(I13,I16:I19)</f>
        <v>32340000</v>
      </c>
      <c r="J20" s="10"/>
      <c r="K20" s="14">
        <f>SUM(K13,K16:K19)</f>
        <v>451561720</v>
      </c>
      <c r="L20" s="10"/>
      <c r="M20" s="14">
        <f>SUM(M13,M16:M19)</f>
        <v>-4140</v>
      </c>
      <c r="N20" s="10"/>
      <c r="O20" s="14">
        <f>SUM(O13,O16:O19)</f>
        <v>119352183</v>
      </c>
      <c r="P20" s="10"/>
      <c r="Q20" s="14">
        <f>SUM(Q13,Q16:Q19)</f>
        <v>41754649</v>
      </c>
      <c r="R20" s="10"/>
      <c r="S20" s="14">
        <f>SUM(S13,S16:S19)</f>
        <v>502260</v>
      </c>
      <c r="T20" s="10"/>
      <c r="U20" s="14">
        <f>SUM(U13,U16:U19)</f>
        <v>161604952</v>
      </c>
      <c r="V20" s="10"/>
      <c r="W20" s="14">
        <f>SUM(W13,W16:W19)</f>
        <v>1056739825</v>
      </c>
      <c r="X20" s="10"/>
      <c r="Y20" s="14">
        <f>SUM(Y13,Y16:Y19)</f>
        <v>1419759</v>
      </c>
      <c r="Z20" s="10"/>
      <c r="AA20" s="14">
        <f>SUM(AA13,AA16:AA19)</f>
        <v>1058159584</v>
      </c>
    </row>
    <row r="21" spans="1:31" ht="17.25" customHeight="1" thickTop="1" x14ac:dyDescent="0.2">
      <c r="A21" s="1"/>
      <c r="B21" s="1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31" ht="17.25" customHeight="1" x14ac:dyDescent="0.2">
      <c r="A22" s="26" t="s">
        <v>209</v>
      </c>
      <c r="B22" s="2"/>
      <c r="C22" s="27">
        <f>SUM(C20)</f>
        <v>323400000</v>
      </c>
      <c r="D22" s="10"/>
      <c r="E22" s="27">
        <f>SUM(E20)</f>
        <v>50281000</v>
      </c>
      <c r="F22" s="10"/>
      <c r="G22" s="27">
        <f>SUM(G20)</f>
        <v>37552153</v>
      </c>
      <c r="H22" s="10"/>
      <c r="I22" s="27">
        <f>SUM(I20)</f>
        <v>32340000</v>
      </c>
      <c r="J22" s="10"/>
      <c r="K22" s="27">
        <f>SUM(K20)</f>
        <v>451561720</v>
      </c>
      <c r="L22" s="10"/>
      <c r="M22" s="27">
        <f>SUM(M20)</f>
        <v>-4140</v>
      </c>
      <c r="N22" s="10"/>
      <c r="O22" s="27">
        <f>SUM(O20)</f>
        <v>119352183</v>
      </c>
      <c r="P22" s="10"/>
      <c r="Q22" s="27">
        <f>SUM(Q20)</f>
        <v>41754649</v>
      </c>
      <c r="R22" s="11"/>
      <c r="S22" s="27">
        <f>SUM(S20)</f>
        <v>502260</v>
      </c>
      <c r="T22" s="10"/>
      <c r="U22" s="27">
        <f>SUM(M22:T22)</f>
        <v>161604952</v>
      </c>
      <c r="V22" s="10"/>
      <c r="W22" s="27">
        <f>SUM(C22:K22)+U22</f>
        <v>1056739825</v>
      </c>
      <c r="X22" s="10"/>
      <c r="Y22" s="27">
        <f>SUM(Y20)</f>
        <v>1419759</v>
      </c>
      <c r="Z22" s="10"/>
      <c r="AA22" s="27">
        <f>SUM(W22:Z22)</f>
        <v>1058159584</v>
      </c>
    </row>
    <row r="23" spans="1:31" ht="17.25" customHeight="1" x14ac:dyDescent="0.2">
      <c r="A23" s="5" t="s">
        <v>75</v>
      </c>
      <c r="C23" s="11">
        <v>0</v>
      </c>
      <c r="D23" s="106"/>
      <c r="E23" s="11">
        <v>0</v>
      </c>
      <c r="F23" s="106"/>
      <c r="G23" s="11">
        <v>0</v>
      </c>
      <c r="H23" s="106"/>
      <c r="I23" s="11">
        <v>0</v>
      </c>
      <c r="J23" s="10"/>
      <c r="K23" s="12">
        <f>PL!D33</f>
        <v>112105882</v>
      </c>
      <c r="L23" s="12"/>
      <c r="M23" s="11">
        <v>0</v>
      </c>
      <c r="N23" s="12"/>
      <c r="O23" s="11">
        <v>0</v>
      </c>
      <c r="P23" s="12"/>
      <c r="Q23" s="11">
        <v>0</v>
      </c>
      <c r="R23" s="11"/>
      <c r="S23" s="11">
        <v>0</v>
      </c>
      <c r="T23" s="12"/>
      <c r="U23" s="12">
        <f>SUM(M23:T23)</f>
        <v>0</v>
      </c>
      <c r="V23" s="10"/>
      <c r="W23" s="12">
        <f>SUM(C23:K23,U23)</f>
        <v>112105882</v>
      </c>
      <c r="X23" s="10"/>
      <c r="Y23" s="12">
        <f>SUM(PL!D34)</f>
        <v>380834</v>
      </c>
      <c r="Z23" s="10"/>
      <c r="AA23" s="12">
        <f>SUM(W23:Y23)</f>
        <v>112486716</v>
      </c>
    </row>
    <row r="24" spans="1:31" ht="17.25" customHeight="1" x14ac:dyDescent="0.2">
      <c r="A24" s="5" t="s">
        <v>80</v>
      </c>
      <c r="C24" s="34">
        <v>0</v>
      </c>
      <c r="D24" s="106"/>
      <c r="E24" s="34">
        <v>0</v>
      </c>
      <c r="F24" s="106"/>
      <c r="G24" s="34">
        <v>0</v>
      </c>
      <c r="H24" s="106"/>
      <c r="I24" s="34">
        <v>0</v>
      </c>
      <c r="J24" s="10"/>
      <c r="K24" s="29">
        <f>SUM(PL!D59)</f>
        <v>-3803391</v>
      </c>
      <c r="L24" s="12"/>
      <c r="M24" s="28">
        <f>PL!D55</f>
        <v>-208227</v>
      </c>
      <c r="N24" s="12"/>
      <c r="O24" s="34">
        <v>0</v>
      </c>
      <c r="P24" s="12"/>
      <c r="Q24" s="34">
        <v>0</v>
      </c>
      <c r="R24" s="11"/>
      <c r="S24" s="34">
        <v>0</v>
      </c>
      <c r="T24" s="12"/>
      <c r="U24" s="28">
        <f>SUM(M24:T24)</f>
        <v>-208227</v>
      </c>
      <c r="V24" s="10"/>
      <c r="W24" s="28">
        <f>SUM(C24:K24,U24)</f>
        <v>-4011618</v>
      </c>
      <c r="X24" s="10"/>
      <c r="Y24" s="34">
        <v>0</v>
      </c>
      <c r="Z24" s="10"/>
      <c r="AA24" s="28">
        <f>SUM(W24:Y24)</f>
        <v>-4011618</v>
      </c>
    </row>
    <row r="25" spans="1:31" ht="17.25" customHeight="1" x14ac:dyDescent="0.2">
      <c r="A25" s="5" t="s">
        <v>81</v>
      </c>
      <c r="C25" s="27">
        <f>SUBTOTAL(9,C23:C24)</f>
        <v>0</v>
      </c>
      <c r="D25" s="10"/>
      <c r="E25" s="11">
        <f>SUBTOTAL(9,E23:E24)</f>
        <v>0</v>
      </c>
      <c r="F25" s="10"/>
      <c r="G25" s="11">
        <f>SUBTOTAL(9,G23:G24)</f>
        <v>0</v>
      </c>
      <c r="H25" s="10"/>
      <c r="I25" s="11">
        <f>SUBTOTAL(9,I23:I24)</f>
        <v>0</v>
      </c>
      <c r="J25" s="10"/>
      <c r="K25" s="10">
        <f>SUBTOTAL(9,K23:K24)</f>
        <v>108302491</v>
      </c>
      <c r="L25" s="10"/>
      <c r="M25" s="11">
        <f>SUBTOTAL(9,M23:M24)</f>
        <v>-208227</v>
      </c>
      <c r="N25" s="10"/>
      <c r="O25" s="11">
        <f>SUBTOTAL(9,O23:O24)</f>
        <v>0</v>
      </c>
      <c r="P25" s="10"/>
      <c r="Q25" s="11">
        <f>SUBTOTAL(9,Q23:Q24)</f>
        <v>0</v>
      </c>
      <c r="R25" s="11"/>
      <c r="S25" s="11">
        <f>SUBTOTAL(9,S23:S24)</f>
        <v>0</v>
      </c>
      <c r="T25" s="10"/>
      <c r="U25" s="10">
        <f>SUBTOTAL(9,U23:U24)</f>
        <v>-208227</v>
      </c>
      <c r="V25" s="10"/>
      <c r="W25" s="10">
        <f>SUBTOTAL(9,W23:W24)</f>
        <v>108094264</v>
      </c>
      <c r="X25" s="10"/>
      <c r="Y25" s="11">
        <f>SUBTOTAL(9,Y23:Y24)</f>
        <v>380834</v>
      </c>
      <c r="Z25" s="10"/>
      <c r="AA25" s="10">
        <f>SUBTOTAL(9,AA23:AA24)</f>
        <v>108475098</v>
      </c>
    </row>
    <row r="26" spans="1:31" ht="17.25" customHeight="1" x14ac:dyDescent="0.2">
      <c r="A26" s="5" t="s">
        <v>155</v>
      </c>
      <c r="C26" s="27"/>
      <c r="D26" s="10"/>
      <c r="E26" s="11"/>
      <c r="F26" s="10"/>
      <c r="G26" s="11"/>
      <c r="H26" s="10"/>
      <c r="I26" s="11"/>
      <c r="J26" s="10"/>
      <c r="K26" s="10"/>
      <c r="L26" s="10"/>
      <c r="M26" s="11"/>
      <c r="N26" s="10"/>
      <c r="O26" s="11"/>
      <c r="P26" s="10"/>
      <c r="Q26" s="11"/>
      <c r="R26" s="11"/>
      <c r="S26" s="11"/>
      <c r="T26" s="10"/>
      <c r="U26" s="10"/>
      <c r="V26" s="10"/>
      <c r="W26" s="10"/>
      <c r="X26" s="10"/>
      <c r="Y26" s="11"/>
      <c r="Z26" s="10"/>
      <c r="AA26" s="10"/>
    </row>
    <row r="27" spans="1:31" ht="17.25" customHeight="1" x14ac:dyDescent="0.2">
      <c r="A27" s="5" t="s">
        <v>154</v>
      </c>
      <c r="C27" s="27">
        <v>0</v>
      </c>
      <c r="D27" s="10"/>
      <c r="E27" s="11">
        <v>0</v>
      </c>
      <c r="F27" s="10"/>
      <c r="G27" s="11">
        <v>0</v>
      </c>
      <c r="H27" s="10"/>
      <c r="I27" s="11">
        <v>0</v>
      </c>
      <c r="J27" s="10"/>
      <c r="K27" s="10">
        <v>0</v>
      </c>
      <c r="L27" s="10"/>
      <c r="M27" s="11">
        <v>0</v>
      </c>
      <c r="N27" s="10"/>
      <c r="O27" s="11">
        <v>0</v>
      </c>
      <c r="P27" s="10"/>
      <c r="Q27" s="11">
        <v>0</v>
      </c>
      <c r="R27" s="11"/>
      <c r="S27" s="11">
        <v>0</v>
      </c>
      <c r="T27" s="10"/>
      <c r="U27" s="10">
        <v>0</v>
      </c>
      <c r="V27" s="10"/>
      <c r="W27" s="10">
        <v>0</v>
      </c>
      <c r="X27" s="10"/>
      <c r="Y27" s="11">
        <v>-19862</v>
      </c>
      <c r="Z27" s="10"/>
      <c r="AA27" s="12">
        <f>SUM(W27:Y27)</f>
        <v>-19862</v>
      </c>
    </row>
    <row r="28" spans="1:31" ht="17.25" customHeight="1" x14ac:dyDescent="0.2">
      <c r="A28" s="5" t="s">
        <v>214</v>
      </c>
      <c r="B28" s="2"/>
      <c r="C28" s="11">
        <v>0</v>
      </c>
      <c r="D28" s="10"/>
      <c r="E28" s="11">
        <v>0</v>
      </c>
      <c r="F28" s="10"/>
      <c r="G28" s="11">
        <v>0</v>
      </c>
      <c r="H28" s="10"/>
      <c r="I28" s="11">
        <v>0</v>
      </c>
      <c r="J28" s="10"/>
      <c r="K28" s="10">
        <v>-80850000</v>
      </c>
      <c r="L28" s="10"/>
      <c r="M28" s="11">
        <v>0</v>
      </c>
      <c r="N28" s="10"/>
      <c r="O28" s="11">
        <v>0</v>
      </c>
      <c r="P28" s="10"/>
      <c r="Q28" s="11">
        <v>0</v>
      </c>
      <c r="R28" s="11"/>
      <c r="S28" s="11">
        <v>0</v>
      </c>
      <c r="T28" s="10"/>
      <c r="U28" s="12">
        <f>SUM(M28:T28)</f>
        <v>0</v>
      </c>
      <c r="V28" s="10"/>
      <c r="W28" s="12">
        <f>SUM(C28:K28,U28)</f>
        <v>-80850000</v>
      </c>
      <c r="X28" s="10"/>
      <c r="Y28" s="10">
        <v>-201792</v>
      </c>
      <c r="Z28" s="10"/>
      <c r="AA28" s="12">
        <f t="shared" ref="AA28" si="3">SUM(W28:Y28)</f>
        <v>-81051792</v>
      </c>
    </row>
    <row r="29" spans="1:31" ht="17.25" customHeight="1" thickBot="1" x14ac:dyDescent="0.25">
      <c r="A29" s="2" t="s">
        <v>210</v>
      </c>
      <c r="B29" s="2"/>
      <c r="C29" s="14">
        <f>SUBTOTAL(9,C22:C28)</f>
        <v>323400000</v>
      </c>
      <c r="D29" s="10"/>
      <c r="E29" s="14">
        <f>SUBTOTAL(9,E22:E28)</f>
        <v>50281000</v>
      </c>
      <c r="F29" s="10"/>
      <c r="G29" s="14">
        <f>SUBTOTAL(9,G22:G28)</f>
        <v>37552153</v>
      </c>
      <c r="H29" s="10"/>
      <c r="I29" s="14">
        <f>SUBTOTAL(9,I22:I28)</f>
        <v>32340000</v>
      </c>
      <c r="J29" s="10"/>
      <c r="K29" s="14">
        <f>SUBTOTAL(9,K22:K28)</f>
        <v>479014211</v>
      </c>
      <c r="L29" s="10"/>
      <c r="M29" s="14">
        <f>SUBTOTAL(9,M22:M28)</f>
        <v>-212367</v>
      </c>
      <c r="N29" s="10"/>
      <c r="O29" s="14">
        <f>SUBTOTAL(9,O22:O28)</f>
        <v>119352183</v>
      </c>
      <c r="P29" s="10"/>
      <c r="Q29" s="14">
        <f>SUBTOTAL(9,Q22:Q28)</f>
        <v>41754649</v>
      </c>
      <c r="R29" s="10"/>
      <c r="S29" s="14">
        <f>SUBTOTAL(9,S22:S28)</f>
        <v>502260</v>
      </c>
      <c r="T29" s="10"/>
      <c r="U29" s="14">
        <f>SUBTOTAL(9,U22:U28)</f>
        <v>161396725</v>
      </c>
      <c r="V29" s="10"/>
      <c r="W29" s="14">
        <f>SUBTOTAL(9,W22:W28)</f>
        <v>1083984089</v>
      </c>
      <c r="X29" s="10"/>
      <c r="Y29" s="14">
        <f>SUBTOTAL(9,Y22:Y28)</f>
        <v>1578939</v>
      </c>
      <c r="Z29" s="10"/>
      <c r="AA29" s="14">
        <f>SUBTOTAL(9,AA22:AA28)</f>
        <v>1085563028</v>
      </c>
    </row>
    <row r="30" spans="1:31" s="12" customFormat="1" ht="17.25" customHeight="1" thickTop="1" x14ac:dyDescent="0.2">
      <c r="C30" s="12">
        <f>C20-BS!F71</f>
        <v>0</v>
      </c>
      <c r="E30" s="12">
        <f>E20-BS!F72</f>
        <v>0</v>
      </c>
      <c r="G30" s="12">
        <f>G20-BS!F73</f>
        <v>0</v>
      </c>
      <c r="I30" s="12">
        <f>Consolidated!I22-BS!F75</f>
        <v>0</v>
      </c>
      <c r="K30" s="12">
        <f>Consolidated!K20-BS!F76</f>
        <v>0</v>
      </c>
    </row>
    <row r="31" spans="1:31" s="12" customFormat="1" ht="17.25" customHeight="1" x14ac:dyDescent="0.2">
      <c r="C31" s="12">
        <f>C29-BS!D71</f>
        <v>0</v>
      </c>
      <c r="E31" s="12">
        <f>E29-BS!D72</f>
        <v>0</v>
      </c>
      <c r="G31" s="12">
        <f>G29-BS!D73</f>
        <v>0</v>
      </c>
      <c r="I31" s="12">
        <f>I29-BS!D75</f>
        <v>0</v>
      </c>
      <c r="K31" s="12">
        <f>K29-BS!D76</f>
        <v>0</v>
      </c>
      <c r="V31" s="10"/>
    </row>
    <row r="32" spans="1:31" ht="17.25" customHeight="1" x14ac:dyDescent="0.2">
      <c r="A32" s="5" t="s">
        <v>15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0"/>
      <c r="W32" s="12"/>
      <c r="X32" s="12"/>
      <c r="Y32" s="12"/>
      <c r="Z32" s="12"/>
      <c r="AA32" s="12"/>
    </row>
    <row r="33" spans="3:27" ht="9.75" customHeight="1" x14ac:dyDescent="0.2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3:27" ht="9.75" customHeight="1" x14ac:dyDescent="0.2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0"/>
      <c r="W34" s="12"/>
      <c r="X34" s="12"/>
      <c r="Y34" s="12"/>
      <c r="Z34" s="12"/>
      <c r="AA34" s="12"/>
    </row>
    <row r="35" spans="3:27" ht="9.75" customHeight="1" x14ac:dyDescent="0.2"/>
    <row r="36" spans="3:27" ht="9.75" customHeight="1" x14ac:dyDescent="0.2"/>
    <row r="37" spans="3:27" ht="17.25" customHeight="1" x14ac:dyDescent="0.2">
      <c r="D37" s="5"/>
      <c r="F37" s="5"/>
      <c r="G37" s="5"/>
      <c r="H37" s="5"/>
      <c r="I37" s="5"/>
      <c r="J37" s="5"/>
      <c r="X37" s="5"/>
      <c r="Z37" s="5"/>
    </row>
    <row r="95" spans="1:10" ht="17.25" customHeight="1" x14ac:dyDescent="0.2">
      <c r="A95" s="6"/>
      <c r="B95" s="6"/>
      <c r="C95" s="6"/>
      <c r="E95" s="6"/>
    </row>
    <row r="96" spans="1:10" ht="17.25" customHeight="1" x14ac:dyDescent="0.2">
      <c r="A96" s="154"/>
      <c r="B96" s="154"/>
      <c r="E96" s="154"/>
      <c r="F96" s="154"/>
      <c r="G96" s="154"/>
      <c r="H96" s="154"/>
      <c r="I96" s="154"/>
      <c r="J96" s="154"/>
    </row>
  </sheetData>
  <mergeCells count="6">
    <mergeCell ref="M8:Q8"/>
    <mergeCell ref="C5:AA5"/>
    <mergeCell ref="C6:W6"/>
    <mergeCell ref="M7:V7"/>
    <mergeCell ref="A96:B96"/>
    <mergeCell ref="E96:J96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70" orientation="landscape" r:id="rId1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4"/>
  <sheetViews>
    <sheetView showGridLines="0" view="pageBreakPreview" zoomScale="115" zoomScaleNormal="115" zoomScaleSheetLayoutView="115" workbookViewId="0">
      <selection activeCell="E8" sqref="E8"/>
    </sheetView>
  </sheetViews>
  <sheetFormatPr defaultColWidth="9.140625" defaultRowHeight="18" customHeight="1" x14ac:dyDescent="0.2"/>
  <cols>
    <col min="1" max="1" width="26.85546875" style="18" customWidth="1"/>
    <col min="2" max="2" width="1.28515625" style="18" customWidth="1"/>
    <col min="3" max="3" width="12.7109375" style="18" customWidth="1"/>
    <col min="4" max="4" width="1.28515625" style="18" customWidth="1"/>
    <col min="5" max="5" width="12.7109375" style="18" customWidth="1"/>
    <col min="6" max="6" width="1.28515625" style="18" customWidth="1"/>
    <col min="7" max="7" width="12.7109375" style="18" customWidth="1"/>
    <col min="8" max="8" width="1.28515625" style="18" customWidth="1"/>
    <col min="9" max="9" width="12.7109375" style="18" customWidth="1"/>
    <col min="10" max="10" width="1.28515625" style="18" customWidth="1"/>
    <col min="11" max="11" width="12.7109375" style="18" customWidth="1"/>
    <col min="12" max="12" width="1.28515625" style="18" customWidth="1"/>
    <col min="13" max="13" width="12.7109375" style="18" customWidth="1"/>
    <col min="14" max="16384" width="9.140625" style="18"/>
  </cols>
  <sheetData>
    <row r="1" spans="1:13" s="15" customFormat="1" ht="18" customHeight="1" x14ac:dyDescent="0.2">
      <c r="A1" s="4" t="s">
        <v>113</v>
      </c>
    </row>
    <row r="2" spans="1:13" s="15" customFormat="1" ht="18" customHeight="1" x14ac:dyDescent="0.2">
      <c r="A2" s="15" t="s">
        <v>112</v>
      </c>
    </row>
    <row r="3" spans="1:13" s="15" customFormat="1" ht="18" customHeight="1" x14ac:dyDescent="0.2">
      <c r="A3" s="1" t="s">
        <v>206</v>
      </c>
    </row>
    <row r="4" spans="1:13" s="16" customFormat="1" ht="18" customHeight="1" x14ac:dyDescent="0.2">
      <c r="M4" s="17" t="s">
        <v>0</v>
      </c>
    </row>
    <row r="5" spans="1:13" ht="18" customHeight="1" x14ac:dyDescent="0.2">
      <c r="B5" s="16"/>
      <c r="C5" s="155" t="s">
        <v>2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</row>
    <row r="6" spans="1:13" ht="18" customHeight="1" x14ac:dyDescent="0.2">
      <c r="B6" s="16"/>
      <c r="C6" s="19"/>
      <c r="D6" s="19"/>
      <c r="E6" s="19"/>
      <c r="F6" s="19"/>
      <c r="G6" s="19"/>
      <c r="H6" s="19"/>
      <c r="I6" s="19"/>
      <c r="K6" s="20" t="s">
        <v>97</v>
      </c>
      <c r="L6" s="19"/>
      <c r="M6" s="19"/>
    </row>
    <row r="7" spans="1:13" ht="18" customHeight="1" x14ac:dyDescent="0.2">
      <c r="B7" s="16"/>
      <c r="C7" s="19"/>
      <c r="D7" s="19"/>
      <c r="E7" s="19"/>
      <c r="F7" s="19"/>
      <c r="G7" s="19"/>
      <c r="H7" s="19"/>
      <c r="I7" s="19"/>
      <c r="K7" s="21" t="s">
        <v>128</v>
      </c>
      <c r="L7" s="19"/>
      <c r="M7" s="19"/>
    </row>
    <row r="8" spans="1:13" ht="18" customHeight="1" x14ac:dyDescent="0.2">
      <c r="B8" s="16"/>
      <c r="C8" s="19"/>
      <c r="D8" s="19"/>
      <c r="E8" s="19"/>
      <c r="F8" s="19"/>
      <c r="G8" s="19"/>
      <c r="H8" s="19"/>
      <c r="I8" s="19"/>
      <c r="K8" s="20" t="s">
        <v>98</v>
      </c>
      <c r="L8" s="19"/>
      <c r="M8" s="19"/>
    </row>
    <row r="9" spans="1:13" ht="18" customHeight="1" x14ac:dyDescent="0.2">
      <c r="B9" s="16"/>
      <c r="C9" s="7" t="s">
        <v>60</v>
      </c>
      <c r="D9" s="20"/>
      <c r="E9" s="20"/>
      <c r="F9" s="20"/>
      <c r="G9" s="20"/>
      <c r="H9" s="20"/>
      <c r="I9" s="20"/>
      <c r="K9" s="21" t="s">
        <v>99</v>
      </c>
      <c r="L9" s="20"/>
      <c r="M9" s="7" t="s">
        <v>63</v>
      </c>
    </row>
    <row r="10" spans="1:13" s="32" customFormat="1" ht="18" customHeight="1" x14ac:dyDescent="0.2">
      <c r="C10" s="31" t="s">
        <v>232</v>
      </c>
      <c r="D10" s="20"/>
      <c r="F10" s="20"/>
      <c r="G10" s="21"/>
      <c r="H10" s="21" t="s">
        <v>28</v>
      </c>
      <c r="I10" s="21"/>
      <c r="K10" s="20" t="s">
        <v>100</v>
      </c>
      <c r="L10" s="20"/>
      <c r="M10" s="31" t="s">
        <v>92</v>
      </c>
    </row>
    <row r="11" spans="1:13" s="32" customFormat="1" ht="18" customHeight="1" x14ac:dyDescent="0.2">
      <c r="C11" s="9" t="s">
        <v>61</v>
      </c>
      <c r="D11" s="20"/>
      <c r="E11" s="9" t="s">
        <v>27</v>
      </c>
      <c r="F11" s="20"/>
      <c r="G11" s="21" t="s">
        <v>142</v>
      </c>
      <c r="H11" s="20"/>
      <c r="I11" s="21" t="s">
        <v>62</v>
      </c>
      <c r="J11" s="20"/>
      <c r="K11" s="21" t="s">
        <v>151</v>
      </c>
      <c r="L11" s="20"/>
      <c r="M11" s="9" t="s">
        <v>94</v>
      </c>
    </row>
    <row r="12" spans="1:13" ht="18" customHeight="1" x14ac:dyDescent="0.2">
      <c r="A12" s="26" t="s">
        <v>170</v>
      </c>
      <c r="B12" s="16"/>
      <c r="C12" s="22">
        <v>323400000</v>
      </c>
      <c r="D12" s="22"/>
      <c r="E12" s="22">
        <v>50281000</v>
      </c>
      <c r="F12" s="22"/>
      <c r="G12" s="22">
        <v>32340000</v>
      </c>
      <c r="H12" s="22"/>
      <c r="I12" s="22">
        <v>204910468</v>
      </c>
      <c r="J12" s="22"/>
      <c r="K12" s="22">
        <v>119352183</v>
      </c>
      <c r="L12" s="22"/>
      <c r="M12" s="23">
        <f>SUM(C12:K12)</f>
        <v>730283651</v>
      </c>
    </row>
    <row r="13" spans="1:13" ht="18" customHeight="1" x14ac:dyDescent="0.2">
      <c r="A13" s="18" t="s">
        <v>75</v>
      </c>
      <c r="C13" s="24">
        <v>0</v>
      </c>
      <c r="D13" s="22"/>
      <c r="E13" s="24">
        <v>0</v>
      </c>
      <c r="F13" s="22"/>
      <c r="G13" s="24">
        <v>0</v>
      </c>
      <c r="I13" s="23">
        <f>PL!J33</f>
        <v>135944655</v>
      </c>
      <c r="K13" s="24">
        <v>0</v>
      </c>
      <c r="M13" s="23">
        <f t="shared" ref="M13:M14" si="0">SUM(C13:K13)</f>
        <v>135944655</v>
      </c>
    </row>
    <row r="14" spans="1:13" ht="18" customHeight="1" x14ac:dyDescent="0.2">
      <c r="A14" s="18" t="s">
        <v>80</v>
      </c>
      <c r="C14" s="33">
        <v>0</v>
      </c>
      <c r="E14" s="33">
        <v>0</v>
      </c>
      <c r="G14" s="33">
        <v>0</v>
      </c>
      <c r="I14" s="30">
        <v>0</v>
      </c>
      <c r="K14" s="33">
        <v>0</v>
      </c>
      <c r="M14" s="30">
        <f t="shared" si="0"/>
        <v>0</v>
      </c>
    </row>
    <row r="15" spans="1:13" ht="18" customHeight="1" x14ac:dyDescent="0.2">
      <c r="A15" s="18" t="s">
        <v>81</v>
      </c>
      <c r="B15" s="16"/>
      <c r="C15" s="24">
        <f>SUBTOTAL(9,C13:C14)</f>
        <v>0</v>
      </c>
      <c r="D15" s="22"/>
      <c r="E15" s="24">
        <f>SUBTOTAL(9,E13:E14)</f>
        <v>0</v>
      </c>
      <c r="F15" s="22"/>
      <c r="G15" s="24">
        <f>SUBTOTAL(9,G13:G14)</f>
        <v>0</v>
      </c>
      <c r="H15" s="22"/>
      <c r="I15" s="12">
        <f>SUBTOTAL(9,I13:I14)</f>
        <v>135944655</v>
      </c>
      <c r="J15" s="12"/>
      <c r="K15" s="12">
        <f>SUBTOTAL(9,K13:K14)</f>
        <v>0</v>
      </c>
      <c r="L15" s="22"/>
      <c r="M15" s="23">
        <f>SUBTOTAL(9,M13:M14)</f>
        <v>135944655</v>
      </c>
    </row>
    <row r="16" spans="1:13" ht="18" customHeight="1" x14ac:dyDescent="0.2">
      <c r="A16" s="5" t="s">
        <v>214</v>
      </c>
      <c r="B16" s="16"/>
      <c r="C16" s="24">
        <v>0</v>
      </c>
      <c r="D16" s="22"/>
      <c r="E16" s="24">
        <v>0</v>
      </c>
      <c r="F16" s="22"/>
      <c r="G16" s="24">
        <v>0</v>
      </c>
      <c r="H16" s="22"/>
      <c r="I16" s="12">
        <v>-71148000</v>
      </c>
      <c r="J16" s="12"/>
      <c r="K16" s="24">
        <v>0</v>
      </c>
      <c r="L16" s="22"/>
      <c r="M16" s="23">
        <f>SUM(C16:K16)</f>
        <v>-71148000</v>
      </c>
    </row>
    <row r="17" spans="1:14" ht="18" customHeight="1" thickBot="1" x14ac:dyDescent="0.25">
      <c r="A17" s="2" t="s">
        <v>171</v>
      </c>
      <c r="B17" s="16"/>
      <c r="C17" s="25">
        <f>SUM(C12,C15:C16)</f>
        <v>323400000</v>
      </c>
      <c r="D17" s="22"/>
      <c r="E17" s="25">
        <f>SUM(E12,E15:E16)</f>
        <v>50281000</v>
      </c>
      <c r="F17" s="22"/>
      <c r="G17" s="25">
        <f>SUM(G12,G15:G16)</f>
        <v>32340000</v>
      </c>
      <c r="H17" s="22"/>
      <c r="I17" s="25">
        <f>SUM(I12,I15:I16)</f>
        <v>269707123</v>
      </c>
      <c r="J17" s="22"/>
      <c r="K17" s="25">
        <f>SUM(K12,K15:K16)</f>
        <v>119352183</v>
      </c>
      <c r="L17" s="22"/>
      <c r="M17" s="25">
        <f>SUM(M12,M15:M16)</f>
        <v>795080306</v>
      </c>
    </row>
    <row r="18" spans="1:14" ht="18" customHeight="1" thickTop="1" x14ac:dyDescent="0.2">
      <c r="A18" s="15"/>
      <c r="B18" s="16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4" ht="18" customHeight="1" x14ac:dyDescent="0.2">
      <c r="A19" s="26" t="s">
        <v>209</v>
      </c>
      <c r="B19" s="16"/>
      <c r="C19" s="12">
        <f>SUM(C17)</f>
        <v>323400000</v>
      </c>
      <c r="D19" s="10"/>
      <c r="E19" s="12">
        <f>SUM(E17)</f>
        <v>50281000</v>
      </c>
      <c r="F19" s="10"/>
      <c r="G19" s="12">
        <f>SUM(G17)</f>
        <v>32340000</v>
      </c>
      <c r="H19" s="10"/>
      <c r="I19" s="12">
        <f>SUM(I17)</f>
        <v>269707123</v>
      </c>
      <c r="J19" s="10"/>
      <c r="K19" s="12">
        <f>SUM(K17)</f>
        <v>119352183</v>
      </c>
      <c r="L19" s="10"/>
      <c r="M19" s="12">
        <f>SUM(C19:K19)</f>
        <v>795080306</v>
      </c>
    </row>
    <row r="20" spans="1:14" ht="18" customHeight="1" x14ac:dyDescent="0.2">
      <c r="A20" s="18" t="s">
        <v>75</v>
      </c>
      <c r="C20" s="24">
        <v>0</v>
      </c>
      <c r="E20" s="24">
        <v>0</v>
      </c>
      <c r="G20" s="24">
        <v>0</v>
      </c>
      <c r="I20" s="23">
        <f>PL!H33</f>
        <v>87263906</v>
      </c>
      <c r="K20" s="24">
        <v>0</v>
      </c>
      <c r="M20" s="23">
        <f t="shared" ref="M20:M21" si="1">SUM(C20:K20)</f>
        <v>87263906</v>
      </c>
    </row>
    <row r="21" spans="1:14" ht="18" customHeight="1" x14ac:dyDescent="0.2">
      <c r="A21" s="18" t="s">
        <v>80</v>
      </c>
      <c r="C21" s="33">
        <v>0</v>
      </c>
      <c r="E21" s="33">
        <v>0</v>
      </c>
      <c r="G21" s="33">
        <v>0</v>
      </c>
      <c r="I21" s="30">
        <f>SUM(PL!H59)</f>
        <v>-2428138</v>
      </c>
      <c r="K21" s="33">
        <v>0</v>
      </c>
      <c r="M21" s="30">
        <f t="shared" si="1"/>
        <v>-2428138</v>
      </c>
    </row>
    <row r="22" spans="1:14" ht="18" customHeight="1" x14ac:dyDescent="0.2">
      <c r="A22" s="18" t="s">
        <v>81</v>
      </c>
      <c r="B22" s="16"/>
      <c r="C22" s="24">
        <f>SUBTOTAL(9,C20:C21)</f>
        <v>0</v>
      </c>
      <c r="D22" s="22"/>
      <c r="E22" s="24">
        <f>SUBTOTAL(9,E20:E21)</f>
        <v>0</v>
      </c>
      <c r="F22" s="22"/>
      <c r="G22" s="24">
        <f>SUBTOTAL(9,G20:G21)</f>
        <v>0</v>
      </c>
      <c r="H22" s="22"/>
      <c r="I22" s="12">
        <f>SUBTOTAL(9,I20:I21)</f>
        <v>84835768</v>
      </c>
      <c r="J22" s="12"/>
      <c r="K22" s="12">
        <f>SUBTOTAL(9,K20:K21)</f>
        <v>0</v>
      </c>
      <c r="L22" s="22"/>
      <c r="M22" s="23">
        <f>SUBTOTAL(9,M20:M21)</f>
        <v>84835768</v>
      </c>
    </row>
    <row r="23" spans="1:14" ht="18" customHeight="1" x14ac:dyDescent="0.2">
      <c r="A23" s="5" t="s">
        <v>214</v>
      </c>
      <c r="B23" s="16"/>
      <c r="C23" s="24">
        <v>0</v>
      </c>
      <c r="D23" s="22"/>
      <c r="E23" s="24">
        <v>0</v>
      </c>
      <c r="F23" s="22"/>
      <c r="G23" s="24">
        <v>0</v>
      </c>
      <c r="H23" s="22"/>
      <c r="I23" s="12">
        <v>-80850000</v>
      </c>
      <c r="J23" s="12"/>
      <c r="K23" s="24">
        <v>0</v>
      </c>
      <c r="L23" s="22"/>
      <c r="M23" s="23">
        <f>SUM(C23:K23)</f>
        <v>-80850000</v>
      </c>
    </row>
    <row r="24" spans="1:14" ht="18" customHeight="1" thickBot="1" x14ac:dyDescent="0.25">
      <c r="A24" s="2" t="s">
        <v>210</v>
      </c>
      <c r="B24" s="16"/>
      <c r="C24" s="25">
        <f>SUM(C19,C22:C23)</f>
        <v>323400000</v>
      </c>
      <c r="D24" s="22"/>
      <c r="E24" s="25">
        <f>SUM(E19,E22:E23)</f>
        <v>50281000</v>
      </c>
      <c r="F24" s="22"/>
      <c r="G24" s="25">
        <f>SUM(G19,G22:G23)</f>
        <v>32340000</v>
      </c>
      <c r="H24" s="22"/>
      <c r="I24" s="25">
        <f>SUM(I19,I22:I23)</f>
        <v>273692891</v>
      </c>
      <c r="J24" s="22"/>
      <c r="K24" s="25">
        <f>SUM(K19,K22:K23)</f>
        <v>119352183</v>
      </c>
      <c r="L24" s="22"/>
      <c r="M24" s="25">
        <f>SUM(M19,M22:M23)</f>
        <v>799066074</v>
      </c>
    </row>
    <row r="25" spans="1:14" ht="18" customHeight="1" thickTop="1" x14ac:dyDescent="0.2">
      <c r="B25" s="16"/>
      <c r="C25" s="23">
        <f>C19-BS!J71</f>
        <v>0</v>
      </c>
      <c r="E25" s="23">
        <f>E19-BS!J72</f>
        <v>0</v>
      </c>
      <c r="G25" s="23">
        <f>G19-BS!J75</f>
        <v>0</v>
      </c>
      <c r="I25" s="23">
        <f>I19-BS!J76</f>
        <v>0</v>
      </c>
      <c r="K25" s="23">
        <f>K19-BS!J77</f>
        <v>0</v>
      </c>
      <c r="M25" s="23">
        <f>M19-BS!J78</f>
        <v>0</v>
      </c>
      <c r="N25" s="5"/>
    </row>
    <row r="26" spans="1:14" ht="18" customHeight="1" x14ac:dyDescent="0.2">
      <c r="B26" s="16"/>
      <c r="C26" s="23">
        <f>C24-BS!H71</f>
        <v>0</v>
      </c>
      <c r="E26" s="23">
        <f>E24-BS!H72</f>
        <v>0</v>
      </c>
      <c r="G26" s="23">
        <f>G24-BS!H75</f>
        <v>0</v>
      </c>
      <c r="I26" s="23">
        <f>I24-BS!H76</f>
        <v>0</v>
      </c>
      <c r="K26" s="23">
        <f>K24-BS!H77</f>
        <v>0</v>
      </c>
      <c r="M26" s="23">
        <f>M24-BS!H80</f>
        <v>0</v>
      </c>
      <c r="N26" s="5"/>
    </row>
    <row r="27" spans="1:14" ht="18" customHeight="1" x14ac:dyDescent="0.2">
      <c r="A27" s="18" t="s">
        <v>15</v>
      </c>
    </row>
    <row r="28" spans="1:14" ht="8.25" customHeight="1" x14ac:dyDescent="0.2">
      <c r="C28" s="23"/>
      <c r="E28" s="23"/>
      <c r="G28" s="23"/>
      <c r="I28" s="23"/>
      <c r="K28" s="23"/>
      <c r="M28" s="23"/>
    </row>
    <row r="29" spans="1:14" ht="8.25" customHeight="1" x14ac:dyDescent="0.2">
      <c r="C29" s="23"/>
      <c r="E29" s="23"/>
      <c r="G29" s="23"/>
      <c r="I29" s="23"/>
      <c r="K29" s="23"/>
      <c r="M29" s="23"/>
    </row>
    <row r="30" spans="1:14" ht="8.25" customHeight="1" x14ac:dyDescent="0.2"/>
    <row r="31" spans="1:14" ht="8.25" customHeight="1" x14ac:dyDescent="0.2"/>
    <row r="93" spans="1:10" ht="18" customHeight="1" x14ac:dyDescent="0.2">
      <c r="C93" s="16"/>
    </row>
    <row r="94" spans="1:10" ht="18" customHeight="1" x14ac:dyDescent="0.2">
      <c r="A94" s="156"/>
      <c r="B94" s="156"/>
      <c r="E94" s="156"/>
      <c r="F94" s="156"/>
      <c r="G94" s="156"/>
      <c r="H94" s="156"/>
      <c r="I94" s="156"/>
      <c r="J94" s="156"/>
    </row>
  </sheetData>
  <mergeCells count="3">
    <mergeCell ref="C5:M5"/>
    <mergeCell ref="A94:B94"/>
    <mergeCell ref="E94:J94"/>
  </mergeCells>
  <printOptions horizontalCentered="1"/>
  <pageMargins left="0.39370078740157483" right="0.39370078740157483" top="0.78740157480314965" bottom="0.19685039370078741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0"/>
  <sheetViews>
    <sheetView showGridLines="0" tabSelected="1" view="pageBreakPreview" topLeftCell="A49" zoomScale="80" zoomScaleNormal="115" zoomScaleSheetLayoutView="80" workbookViewId="0">
      <selection activeCell="D86" sqref="D86"/>
    </sheetView>
  </sheetViews>
  <sheetFormatPr defaultColWidth="9.140625" defaultRowHeight="21.75" customHeight="1" x14ac:dyDescent="0.2"/>
  <cols>
    <col min="1" max="1" width="46.7109375" style="79" customWidth="1"/>
    <col min="2" max="2" width="7.140625" style="80" customWidth="1"/>
    <col min="3" max="3" width="1.28515625" style="79" customWidth="1"/>
    <col min="4" max="4" width="14.7109375" style="79" customWidth="1"/>
    <col min="5" max="5" width="1.7109375" style="79" customWidth="1"/>
    <col min="6" max="6" width="14.7109375" style="79" customWidth="1"/>
    <col min="7" max="7" width="1.7109375" style="79" customWidth="1"/>
    <col min="8" max="8" width="14.7109375" style="79" customWidth="1"/>
    <col min="9" max="9" width="1.7109375" style="79" customWidth="1"/>
    <col min="10" max="10" width="14.7109375" style="79" customWidth="1"/>
    <col min="11" max="11" width="0.85546875" style="79" customWidth="1"/>
    <col min="12" max="12" width="9.140625" style="79"/>
    <col min="13" max="13" width="10.42578125" style="79" bestFit="1" customWidth="1"/>
    <col min="14" max="14" width="9.5703125" style="79" bestFit="1" customWidth="1"/>
    <col min="15" max="16384" width="9.140625" style="79"/>
  </cols>
  <sheetData>
    <row r="1" spans="1:10" s="77" customFormat="1" ht="21.6" customHeight="1" x14ac:dyDescent="0.2">
      <c r="A1" s="77" t="s">
        <v>113</v>
      </c>
      <c r="B1" s="78"/>
    </row>
    <row r="2" spans="1:10" s="77" customFormat="1" ht="21.6" customHeight="1" x14ac:dyDescent="0.2">
      <c r="A2" s="77" t="s">
        <v>110</v>
      </c>
      <c r="B2" s="78"/>
    </row>
    <row r="3" spans="1:10" s="77" customFormat="1" ht="21.6" customHeight="1" x14ac:dyDescent="0.2">
      <c r="A3" s="77" t="s">
        <v>206</v>
      </c>
      <c r="B3" s="78"/>
    </row>
    <row r="4" spans="1:10" ht="21.6" customHeight="1" x14ac:dyDescent="0.2">
      <c r="C4" s="81"/>
      <c r="J4" s="82" t="s">
        <v>0</v>
      </c>
    </row>
    <row r="5" spans="1:10" s="77" customFormat="1" ht="21.6" customHeight="1" x14ac:dyDescent="0.2">
      <c r="B5" s="83"/>
      <c r="D5" s="84"/>
      <c r="E5" s="84" t="s">
        <v>1</v>
      </c>
      <c r="F5" s="84"/>
      <c r="G5" s="85"/>
      <c r="H5" s="84"/>
      <c r="I5" s="84" t="s">
        <v>2</v>
      </c>
      <c r="J5" s="84"/>
    </row>
    <row r="6" spans="1:10" ht="21.6" customHeight="1" x14ac:dyDescent="0.2">
      <c r="B6" s="86"/>
      <c r="D6" s="87">
        <v>2019</v>
      </c>
      <c r="E6" s="88"/>
      <c r="F6" s="87">
        <v>2018</v>
      </c>
      <c r="G6" s="88"/>
      <c r="H6" s="87">
        <v>2019</v>
      </c>
      <c r="I6" s="88"/>
      <c r="J6" s="87">
        <v>2018</v>
      </c>
    </row>
    <row r="7" spans="1:10" ht="21.6" customHeight="1" x14ac:dyDescent="0.2">
      <c r="A7" s="77" t="s">
        <v>45</v>
      </c>
    </row>
    <row r="8" spans="1:10" ht="21.6" customHeight="1" x14ac:dyDescent="0.2">
      <c r="A8" s="79" t="s">
        <v>140</v>
      </c>
      <c r="D8" s="89">
        <f>PL!D28</f>
        <v>136494872</v>
      </c>
      <c r="E8" s="89"/>
      <c r="F8" s="89">
        <f>PL!F28</f>
        <v>242159556</v>
      </c>
      <c r="G8" s="89"/>
      <c r="H8" s="89">
        <f>PL!H28</f>
        <v>98188874</v>
      </c>
      <c r="I8" s="89"/>
      <c r="J8" s="89">
        <f>PL!J28</f>
        <v>165918045</v>
      </c>
    </row>
    <row r="9" spans="1:10" ht="21.6" customHeight="1" x14ac:dyDescent="0.2">
      <c r="A9" s="79" t="s">
        <v>168</v>
      </c>
      <c r="D9" s="89"/>
      <c r="E9" s="89"/>
      <c r="F9" s="89"/>
      <c r="G9" s="89"/>
      <c r="H9" s="89"/>
      <c r="I9" s="89"/>
      <c r="J9" s="89"/>
    </row>
    <row r="10" spans="1:10" ht="21.6" customHeight="1" x14ac:dyDescent="0.2">
      <c r="A10" s="79" t="s">
        <v>169</v>
      </c>
      <c r="D10" s="89"/>
      <c r="E10" s="89"/>
      <c r="F10" s="89"/>
      <c r="G10" s="89"/>
      <c r="H10" s="89"/>
      <c r="I10" s="89"/>
      <c r="J10" s="89"/>
    </row>
    <row r="11" spans="1:10" ht="21.6" customHeight="1" x14ac:dyDescent="0.2">
      <c r="A11" s="79" t="s">
        <v>159</v>
      </c>
      <c r="D11" s="89">
        <v>90962073</v>
      </c>
      <c r="E11" s="89"/>
      <c r="F11" s="89">
        <v>87600849</v>
      </c>
      <c r="G11" s="89"/>
      <c r="H11" s="89">
        <v>40657095</v>
      </c>
      <c r="I11" s="89"/>
      <c r="J11" s="89">
        <v>39430942</v>
      </c>
    </row>
    <row r="12" spans="1:10" ht="21.6" customHeight="1" x14ac:dyDescent="0.2">
      <c r="A12" s="79" t="s">
        <v>198</v>
      </c>
      <c r="D12" s="89">
        <v>6631358</v>
      </c>
      <c r="E12" s="89"/>
      <c r="F12" s="89">
        <v>8129393</v>
      </c>
      <c r="G12" s="89"/>
      <c r="H12" s="90">
        <v>0</v>
      </c>
      <c r="I12" s="89"/>
      <c r="J12" s="90">
        <v>0</v>
      </c>
    </row>
    <row r="13" spans="1:10" ht="21.6" customHeight="1" x14ac:dyDescent="0.2">
      <c r="A13" s="79" t="s">
        <v>160</v>
      </c>
      <c r="D13" s="89">
        <v>3453809</v>
      </c>
      <c r="E13" s="89"/>
      <c r="F13" s="89">
        <v>3004757</v>
      </c>
      <c r="G13" s="89"/>
      <c r="H13" s="90">
        <v>3060983</v>
      </c>
      <c r="I13" s="89"/>
      <c r="J13" s="90">
        <v>2870880</v>
      </c>
    </row>
    <row r="14" spans="1:10" ht="21.6" customHeight="1" x14ac:dyDescent="0.2">
      <c r="A14" s="79" t="s">
        <v>153</v>
      </c>
      <c r="D14" s="90">
        <v>-1018213</v>
      </c>
      <c r="E14" s="89"/>
      <c r="F14" s="90">
        <v>-641666</v>
      </c>
      <c r="G14" s="89"/>
      <c r="H14" s="90">
        <v>748213</v>
      </c>
      <c r="I14" s="89"/>
      <c r="J14" s="90">
        <v>731666</v>
      </c>
    </row>
    <row r="15" spans="1:10" ht="21.6" customHeight="1" x14ac:dyDescent="0.2">
      <c r="A15" s="79" t="s">
        <v>190</v>
      </c>
      <c r="D15" s="90"/>
      <c r="E15" s="89"/>
      <c r="F15" s="90"/>
      <c r="G15" s="89"/>
      <c r="H15" s="90"/>
      <c r="I15" s="89"/>
      <c r="J15" s="90"/>
    </row>
    <row r="16" spans="1:10" ht="21.6" customHeight="1" x14ac:dyDescent="0.2">
      <c r="A16" s="79" t="s">
        <v>191</v>
      </c>
      <c r="D16" s="90">
        <v>590445</v>
      </c>
      <c r="E16" s="89"/>
      <c r="F16" s="90">
        <v>143556</v>
      </c>
      <c r="G16" s="89"/>
      <c r="H16" s="90">
        <v>665445</v>
      </c>
      <c r="I16" s="89"/>
      <c r="J16" s="90">
        <v>-119967</v>
      </c>
    </row>
    <row r="17" spans="1:10" ht="21.6" customHeight="1" x14ac:dyDescent="0.2">
      <c r="A17" s="79" t="s">
        <v>199</v>
      </c>
      <c r="D17" s="90">
        <v>0</v>
      </c>
      <c r="E17" s="89"/>
      <c r="F17" s="90">
        <v>5000000</v>
      </c>
      <c r="G17" s="89"/>
      <c r="H17" s="90">
        <v>0</v>
      </c>
      <c r="I17" s="89"/>
      <c r="J17" s="90">
        <v>5000000</v>
      </c>
    </row>
    <row r="18" spans="1:10" ht="21.6" customHeight="1" x14ac:dyDescent="0.2">
      <c r="A18" s="79" t="s">
        <v>215</v>
      </c>
      <c r="D18" s="90">
        <v>-1509947</v>
      </c>
      <c r="E18" s="89"/>
      <c r="F18" s="90">
        <v>-182719</v>
      </c>
      <c r="G18" s="89"/>
      <c r="H18" s="90">
        <v>-732062</v>
      </c>
      <c r="I18" s="89"/>
      <c r="J18" s="90">
        <v>-201542</v>
      </c>
    </row>
    <row r="19" spans="1:10" ht="21.6" customHeight="1" x14ac:dyDescent="0.2">
      <c r="A19" s="79" t="s">
        <v>228</v>
      </c>
      <c r="D19" s="90">
        <v>-872161</v>
      </c>
      <c r="E19" s="89"/>
      <c r="F19" s="90">
        <v>139797</v>
      </c>
      <c r="G19" s="89"/>
      <c r="H19" s="90">
        <v>-747058</v>
      </c>
      <c r="I19" s="89"/>
      <c r="J19" s="90">
        <v>736065</v>
      </c>
    </row>
    <row r="20" spans="1:10" ht="21.6" customHeight="1" x14ac:dyDescent="0.2">
      <c r="A20" s="79" t="s">
        <v>229</v>
      </c>
      <c r="D20" s="90">
        <v>650975</v>
      </c>
      <c r="E20" s="89"/>
      <c r="F20" s="90">
        <v>3921576</v>
      </c>
      <c r="G20" s="89"/>
      <c r="H20" s="90">
        <v>636271</v>
      </c>
      <c r="I20" s="89"/>
      <c r="J20" s="90">
        <v>3073589</v>
      </c>
    </row>
    <row r="21" spans="1:10" ht="21.6" customHeight="1" x14ac:dyDescent="0.2">
      <c r="A21" s="79" t="s">
        <v>174</v>
      </c>
      <c r="D21" s="90">
        <v>0</v>
      </c>
      <c r="E21" s="89"/>
      <c r="F21" s="90">
        <v>877459</v>
      </c>
      <c r="G21" s="89"/>
      <c r="H21" s="90">
        <v>0</v>
      </c>
      <c r="I21" s="89"/>
      <c r="J21" s="90">
        <v>0</v>
      </c>
    </row>
    <row r="22" spans="1:10" ht="21.6" customHeight="1" x14ac:dyDescent="0.2">
      <c r="A22" s="79" t="s">
        <v>181</v>
      </c>
      <c r="D22" s="90">
        <v>0</v>
      </c>
      <c r="E22" s="89"/>
      <c r="F22" s="90">
        <v>0</v>
      </c>
      <c r="G22" s="89"/>
      <c r="H22" s="90">
        <v>0</v>
      </c>
      <c r="I22" s="89"/>
      <c r="J22" s="90">
        <v>73336</v>
      </c>
    </row>
    <row r="23" spans="1:10" ht="21.6" customHeight="1" x14ac:dyDescent="0.2">
      <c r="A23" s="79" t="s">
        <v>182</v>
      </c>
      <c r="D23" s="90">
        <v>-4924591</v>
      </c>
      <c r="E23" s="89"/>
      <c r="F23" s="90">
        <v>-4043222</v>
      </c>
      <c r="G23" s="89"/>
      <c r="H23" s="90">
        <v>0</v>
      </c>
      <c r="I23" s="89"/>
      <c r="J23" s="90">
        <v>0</v>
      </c>
    </row>
    <row r="24" spans="1:10" ht="21.6" customHeight="1" x14ac:dyDescent="0.2">
      <c r="A24" s="79" t="s">
        <v>183</v>
      </c>
      <c r="D24" s="90">
        <v>20351171</v>
      </c>
      <c r="E24" s="89"/>
      <c r="F24" s="90">
        <v>16972659</v>
      </c>
      <c r="G24" s="89"/>
      <c r="H24" s="90">
        <v>14796311</v>
      </c>
      <c r="I24" s="89"/>
      <c r="J24" s="90">
        <v>11702829</v>
      </c>
    </row>
    <row r="25" spans="1:10" ht="21.6" customHeight="1" x14ac:dyDescent="0.2">
      <c r="A25" s="79" t="s">
        <v>223</v>
      </c>
      <c r="D25" s="91">
        <v>-12497</v>
      </c>
      <c r="E25" s="92"/>
      <c r="F25" s="91">
        <v>250030</v>
      </c>
      <c r="G25" s="92"/>
      <c r="H25" s="90">
        <v>359342</v>
      </c>
      <c r="I25" s="92"/>
      <c r="J25" s="90">
        <v>221250</v>
      </c>
    </row>
    <row r="26" spans="1:10" ht="21.6" customHeight="1" x14ac:dyDescent="0.2">
      <c r="A26" s="79" t="s">
        <v>200</v>
      </c>
      <c r="D26" s="91"/>
      <c r="E26" s="92"/>
      <c r="F26" s="91"/>
      <c r="G26" s="92"/>
      <c r="H26" s="91"/>
      <c r="I26" s="92"/>
      <c r="J26" s="91"/>
    </row>
    <row r="27" spans="1:10" ht="21.6" customHeight="1" x14ac:dyDescent="0.2">
      <c r="A27" s="79" t="s">
        <v>156</v>
      </c>
      <c r="D27" s="89">
        <v>10018474</v>
      </c>
      <c r="E27" s="89"/>
      <c r="F27" s="89">
        <v>-34026230</v>
      </c>
      <c r="G27" s="89"/>
      <c r="H27" s="93">
        <v>0</v>
      </c>
      <c r="I27" s="89"/>
      <c r="J27" s="93">
        <v>0</v>
      </c>
    </row>
    <row r="28" spans="1:10" ht="21.6" customHeight="1" x14ac:dyDescent="0.2">
      <c r="A28" s="79" t="s">
        <v>175</v>
      </c>
      <c r="D28" s="89">
        <v>0</v>
      </c>
      <c r="E28" s="89"/>
      <c r="F28" s="89">
        <v>-22246400</v>
      </c>
      <c r="G28" s="89"/>
      <c r="H28" s="93">
        <v>0</v>
      </c>
      <c r="I28" s="89"/>
      <c r="J28" s="93">
        <v>-22246400</v>
      </c>
    </row>
    <row r="29" spans="1:10" ht="21.6" customHeight="1" x14ac:dyDescent="0.2">
      <c r="A29" s="79" t="s">
        <v>37</v>
      </c>
      <c r="D29" s="89">
        <v>-214000</v>
      </c>
      <c r="E29" s="89"/>
      <c r="F29" s="89">
        <v>-532033</v>
      </c>
      <c r="G29" s="89"/>
      <c r="H29" s="93">
        <v>-8041947</v>
      </c>
      <c r="I29" s="89"/>
      <c r="J29" s="93">
        <v>-7753165</v>
      </c>
    </row>
    <row r="30" spans="1:10" ht="21.6" customHeight="1" x14ac:dyDescent="0.2">
      <c r="A30" s="79" t="s">
        <v>46</v>
      </c>
      <c r="D30" s="91">
        <v>33726910</v>
      </c>
      <c r="E30" s="92"/>
      <c r="F30" s="91">
        <v>36781170</v>
      </c>
      <c r="G30" s="92"/>
      <c r="H30" s="91">
        <v>27895660</v>
      </c>
      <c r="I30" s="92"/>
      <c r="J30" s="91">
        <v>28785668</v>
      </c>
    </row>
    <row r="31" spans="1:10" ht="21.6" customHeight="1" x14ac:dyDescent="0.2">
      <c r="A31" s="79" t="s">
        <v>141</v>
      </c>
      <c r="D31" s="94">
        <v>0</v>
      </c>
      <c r="E31" s="92"/>
      <c r="F31" s="94">
        <v>0</v>
      </c>
      <c r="G31" s="92"/>
      <c r="H31" s="94">
        <v>-29888208</v>
      </c>
      <c r="I31" s="92"/>
      <c r="J31" s="94">
        <v>0</v>
      </c>
    </row>
    <row r="32" spans="1:10" ht="21.6" customHeight="1" x14ac:dyDescent="0.2">
      <c r="A32" s="77" t="s">
        <v>82</v>
      </c>
      <c r="D32" s="91"/>
      <c r="E32" s="89"/>
      <c r="F32" s="91"/>
      <c r="G32" s="89"/>
      <c r="H32" s="91"/>
      <c r="I32" s="89"/>
      <c r="J32" s="91"/>
    </row>
    <row r="33" spans="1:10" ht="21.6" customHeight="1" x14ac:dyDescent="0.2">
      <c r="A33" s="77" t="s">
        <v>47</v>
      </c>
      <c r="D33" s="89">
        <f>SUM(D8:D31)</f>
        <v>294328678</v>
      </c>
      <c r="E33" s="89"/>
      <c r="F33" s="89">
        <f>SUM(F8:F31)</f>
        <v>343308532</v>
      </c>
      <c r="G33" s="89"/>
      <c r="H33" s="89">
        <f>SUM(H8:H31)</f>
        <v>147598919</v>
      </c>
      <c r="I33" s="89"/>
      <c r="J33" s="89">
        <f>SUM(J8:J31)</f>
        <v>228223196</v>
      </c>
    </row>
    <row r="34" spans="1:10" ht="21.6" customHeight="1" x14ac:dyDescent="0.2">
      <c r="D34" s="89"/>
      <c r="E34" s="89"/>
      <c r="F34" s="89"/>
      <c r="G34" s="89"/>
      <c r="H34" s="89"/>
      <c r="I34" s="89"/>
      <c r="J34" s="89"/>
    </row>
    <row r="35" spans="1:10" ht="21.6" customHeight="1" x14ac:dyDescent="0.2">
      <c r="A35" s="79" t="s">
        <v>15</v>
      </c>
      <c r="D35" s="89"/>
      <c r="E35" s="89"/>
      <c r="F35" s="89"/>
      <c r="G35" s="89"/>
      <c r="H35" s="89"/>
      <c r="I35" s="89"/>
      <c r="J35" s="89"/>
    </row>
    <row r="36" spans="1:10" s="77" customFormat="1" ht="21.75" customHeight="1" x14ac:dyDescent="0.2">
      <c r="A36" s="77" t="s">
        <v>113</v>
      </c>
      <c r="B36" s="78"/>
    </row>
    <row r="37" spans="1:10" s="77" customFormat="1" ht="21.75" customHeight="1" x14ac:dyDescent="0.2">
      <c r="A37" s="77" t="s">
        <v>111</v>
      </c>
      <c r="B37" s="78"/>
    </row>
    <row r="38" spans="1:10" s="77" customFormat="1" ht="21.75" customHeight="1" x14ac:dyDescent="0.2">
      <c r="A38" s="77" t="s">
        <v>206</v>
      </c>
      <c r="B38" s="78"/>
    </row>
    <row r="39" spans="1:10" ht="21.75" customHeight="1" x14ac:dyDescent="0.2">
      <c r="C39" s="81"/>
      <c r="J39" s="82" t="s">
        <v>0</v>
      </c>
    </row>
    <row r="40" spans="1:10" s="77" customFormat="1" ht="21.75" customHeight="1" x14ac:dyDescent="0.2">
      <c r="B40" s="83"/>
      <c r="D40" s="84"/>
      <c r="E40" s="84" t="s">
        <v>1</v>
      </c>
      <c r="F40" s="84"/>
      <c r="G40" s="85"/>
      <c r="H40" s="84"/>
      <c r="I40" s="84" t="s">
        <v>2</v>
      </c>
      <c r="J40" s="84"/>
    </row>
    <row r="41" spans="1:10" ht="21.75" customHeight="1" x14ac:dyDescent="0.2">
      <c r="B41" s="86"/>
      <c r="D41" s="87">
        <v>2019</v>
      </c>
      <c r="E41" s="88"/>
      <c r="F41" s="87">
        <v>2018</v>
      </c>
      <c r="G41" s="88"/>
      <c r="H41" s="87">
        <v>2019</v>
      </c>
      <c r="I41" s="88"/>
      <c r="J41" s="87">
        <v>2018</v>
      </c>
    </row>
    <row r="42" spans="1:10" ht="21.6" customHeight="1" x14ac:dyDescent="0.2">
      <c r="A42" s="79" t="s">
        <v>48</v>
      </c>
      <c r="D42" s="89"/>
      <c r="E42" s="89"/>
      <c r="F42" s="89"/>
      <c r="G42" s="89"/>
      <c r="H42" s="89"/>
      <c r="I42" s="89"/>
      <c r="J42" s="89"/>
    </row>
    <row r="43" spans="1:10" ht="21.6" customHeight="1" x14ac:dyDescent="0.2">
      <c r="A43" s="79" t="s">
        <v>83</v>
      </c>
      <c r="D43" s="89">
        <v>-19209381</v>
      </c>
      <c r="E43" s="89"/>
      <c r="F43" s="89">
        <v>-33460104</v>
      </c>
      <c r="G43" s="89"/>
      <c r="H43" s="89">
        <v>47239169</v>
      </c>
      <c r="I43" s="89"/>
      <c r="J43" s="89">
        <v>-25713323</v>
      </c>
    </row>
    <row r="44" spans="1:10" ht="21.6" customHeight="1" x14ac:dyDescent="0.2">
      <c r="A44" s="79" t="s">
        <v>49</v>
      </c>
      <c r="D44" s="89">
        <v>-75146553</v>
      </c>
      <c r="E44" s="89"/>
      <c r="F44" s="89">
        <v>-13401042</v>
      </c>
      <c r="G44" s="89"/>
      <c r="H44" s="89">
        <v>-76688172</v>
      </c>
      <c r="I44" s="89"/>
      <c r="J44" s="89">
        <v>-6094450</v>
      </c>
    </row>
    <row r="45" spans="1:10" ht="21.6" customHeight="1" x14ac:dyDescent="0.2">
      <c r="A45" s="79" t="s">
        <v>184</v>
      </c>
      <c r="D45" s="89">
        <v>1243410</v>
      </c>
      <c r="E45" s="89"/>
      <c r="F45" s="89">
        <v>-8721992</v>
      </c>
      <c r="G45" s="89"/>
      <c r="H45" s="90">
        <v>0</v>
      </c>
      <c r="I45" s="89"/>
      <c r="J45" s="90">
        <v>0</v>
      </c>
    </row>
    <row r="46" spans="1:10" ht="21.6" customHeight="1" x14ac:dyDescent="0.2">
      <c r="A46" s="79" t="s">
        <v>50</v>
      </c>
      <c r="D46" s="89">
        <v>-18727599</v>
      </c>
      <c r="E46" s="89"/>
      <c r="F46" s="89">
        <v>-612068</v>
      </c>
      <c r="G46" s="89"/>
      <c r="H46" s="89">
        <v>-2197904</v>
      </c>
      <c r="I46" s="89"/>
      <c r="J46" s="89">
        <v>-161102</v>
      </c>
    </row>
    <row r="47" spans="1:10" ht="21.6" customHeight="1" x14ac:dyDescent="0.2">
      <c r="A47" s="79" t="s">
        <v>84</v>
      </c>
      <c r="D47" s="89">
        <v>-812275</v>
      </c>
      <c r="E47" s="89"/>
      <c r="F47" s="89">
        <v>635625</v>
      </c>
      <c r="G47" s="89"/>
      <c r="H47" s="89">
        <v>-342866</v>
      </c>
      <c r="I47" s="89"/>
      <c r="J47" s="89">
        <v>716767</v>
      </c>
    </row>
    <row r="48" spans="1:10" ht="21.6" customHeight="1" x14ac:dyDescent="0.2">
      <c r="A48" s="79" t="s">
        <v>51</v>
      </c>
      <c r="B48" s="95"/>
      <c r="C48" s="95"/>
      <c r="D48" s="89"/>
      <c r="E48" s="89"/>
      <c r="F48" s="89"/>
      <c r="G48" s="89"/>
      <c r="H48" s="89"/>
      <c r="I48" s="89"/>
      <c r="J48" s="89"/>
    </row>
    <row r="49" spans="1:11" ht="21.6" customHeight="1" x14ac:dyDescent="0.2">
      <c r="A49" s="79" t="s">
        <v>124</v>
      </c>
      <c r="B49" s="95"/>
      <c r="C49" s="95"/>
      <c r="D49" s="93">
        <v>-31130733</v>
      </c>
      <c r="E49" s="89"/>
      <c r="F49" s="93">
        <v>34382367</v>
      </c>
      <c r="G49" s="89"/>
      <c r="H49" s="89">
        <v>-42011869</v>
      </c>
      <c r="I49" s="89"/>
      <c r="J49" s="89">
        <v>13725369</v>
      </c>
    </row>
    <row r="50" spans="1:11" ht="21.6" customHeight="1" x14ac:dyDescent="0.2">
      <c r="A50" s="79" t="s">
        <v>52</v>
      </c>
      <c r="D50" s="92">
        <v>4182480</v>
      </c>
      <c r="E50" s="92"/>
      <c r="F50" s="92">
        <v>1726612</v>
      </c>
      <c r="G50" s="92"/>
      <c r="H50" s="92">
        <v>2433594</v>
      </c>
      <c r="I50" s="92"/>
      <c r="J50" s="92">
        <v>2656538</v>
      </c>
    </row>
    <row r="51" spans="1:11" ht="21.6" customHeight="1" x14ac:dyDescent="0.2">
      <c r="A51" s="79" t="s">
        <v>126</v>
      </c>
      <c r="D51" s="92">
        <v>1501229</v>
      </c>
      <c r="E51" s="92"/>
      <c r="F51" s="92">
        <v>-1858764</v>
      </c>
      <c r="G51" s="92"/>
      <c r="H51" s="92">
        <v>-305261</v>
      </c>
      <c r="I51" s="92"/>
      <c r="J51" s="92">
        <v>-2078962</v>
      </c>
    </row>
    <row r="52" spans="1:11" ht="21.6" customHeight="1" x14ac:dyDescent="0.2">
      <c r="A52" s="157" t="s">
        <v>185</v>
      </c>
      <c r="B52" s="157"/>
      <c r="C52" s="157"/>
      <c r="D52" s="96">
        <v>-11371655</v>
      </c>
      <c r="E52" s="89"/>
      <c r="F52" s="96">
        <v>-4940900</v>
      </c>
      <c r="G52" s="89"/>
      <c r="H52" s="96">
        <v>-10078189</v>
      </c>
      <c r="I52" s="89"/>
      <c r="J52" s="96">
        <v>-3560568</v>
      </c>
      <c r="K52" s="95"/>
    </row>
    <row r="53" spans="1:11" ht="21.6" customHeight="1" x14ac:dyDescent="0.2">
      <c r="A53" s="79" t="s">
        <v>45</v>
      </c>
      <c r="D53" s="97">
        <f>SUM(D33,D43:D52)</f>
        <v>144857601</v>
      </c>
      <c r="E53" s="95"/>
      <c r="F53" s="97">
        <f>SUM(F33,F43:F52)</f>
        <v>317058266</v>
      </c>
      <c r="G53" s="95"/>
      <c r="H53" s="97">
        <f>SUM(H33,H43:H52)</f>
        <v>65647421</v>
      </c>
      <c r="I53" s="95"/>
      <c r="J53" s="97">
        <f>SUM(J33,J43:J52)</f>
        <v>207713465</v>
      </c>
    </row>
    <row r="54" spans="1:11" ht="21.6" customHeight="1" x14ac:dyDescent="0.2">
      <c r="A54" s="79" t="s">
        <v>134</v>
      </c>
      <c r="D54" s="96">
        <v>-29908684</v>
      </c>
      <c r="E54" s="89"/>
      <c r="F54" s="96">
        <v>-41336357</v>
      </c>
      <c r="G54" s="89"/>
      <c r="H54" s="96">
        <v>-15184665</v>
      </c>
      <c r="I54" s="89"/>
      <c r="J54" s="96">
        <v>-26934649</v>
      </c>
    </row>
    <row r="55" spans="1:11" ht="21.6" customHeight="1" x14ac:dyDescent="0.2">
      <c r="A55" s="77" t="s">
        <v>53</v>
      </c>
      <c r="D55" s="98">
        <f>SUM(D53:D54)</f>
        <v>114948917</v>
      </c>
      <c r="E55" s="89"/>
      <c r="F55" s="98">
        <f>SUM(F53:F54)</f>
        <v>275721909</v>
      </c>
      <c r="G55" s="89"/>
      <c r="H55" s="98">
        <f>SUM(H53:H54)</f>
        <v>50462756</v>
      </c>
      <c r="I55" s="89"/>
      <c r="J55" s="98">
        <f>SUM(J53:J54)</f>
        <v>180778816</v>
      </c>
    </row>
    <row r="56" spans="1:11" ht="21.75" customHeight="1" x14ac:dyDescent="0.2">
      <c r="A56" s="77" t="s">
        <v>54</v>
      </c>
      <c r="D56" s="99"/>
      <c r="E56" s="100"/>
      <c r="F56" s="99"/>
      <c r="G56" s="100"/>
      <c r="H56" s="99"/>
      <c r="I56" s="100"/>
      <c r="J56" s="99"/>
    </row>
    <row r="57" spans="1:11" ht="21.75" customHeight="1" x14ac:dyDescent="0.2">
      <c r="A57" s="79" t="s">
        <v>216</v>
      </c>
      <c r="D57" s="91">
        <v>-23318</v>
      </c>
      <c r="E57" s="91"/>
      <c r="F57" s="91">
        <v>14952</v>
      </c>
      <c r="G57" s="91"/>
      <c r="H57" s="91">
        <v>0</v>
      </c>
      <c r="I57" s="91"/>
      <c r="J57" s="91">
        <v>0</v>
      </c>
    </row>
    <row r="58" spans="1:11" ht="21.75" customHeight="1" x14ac:dyDescent="0.2">
      <c r="A58" s="79" t="s">
        <v>217</v>
      </c>
      <c r="D58" s="91">
        <v>873774</v>
      </c>
      <c r="E58" s="91"/>
      <c r="F58" s="91">
        <v>-39389</v>
      </c>
      <c r="G58" s="91"/>
      <c r="H58" s="91">
        <v>0</v>
      </c>
      <c r="I58" s="91"/>
      <c r="J58" s="91">
        <v>0</v>
      </c>
    </row>
    <row r="59" spans="1:11" ht="21.75" customHeight="1" x14ac:dyDescent="0.2">
      <c r="A59" s="79" t="s">
        <v>218</v>
      </c>
      <c r="D59" s="91">
        <v>0</v>
      </c>
      <c r="E59" s="91"/>
      <c r="F59" s="91">
        <v>0</v>
      </c>
      <c r="G59" s="91"/>
      <c r="H59" s="91">
        <v>208644380</v>
      </c>
      <c r="I59" s="91"/>
      <c r="J59" s="91">
        <v>-20789589</v>
      </c>
    </row>
    <row r="60" spans="1:11" ht="21.75" customHeight="1" x14ac:dyDescent="0.2">
      <c r="A60" s="79" t="s">
        <v>224</v>
      </c>
      <c r="D60" s="91">
        <v>0</v>
      </c>
      <c r="E60" s="91"/>
      <c r="F60" s="91">
        <v>0</v>
      </c>
      <c r="G60" s="91"/>
      <c r="H60" s="91">
        <v>-83000000</v>
      </c>
      <c r="I60" s="91"/>
      <c r="J60" s="91">
        <v>0</v>
      </c>
    </row>
    <row r="61" spans="1:11" ht="21.75" customHeight="1" x14ac:dyDescent="0.2">
      <c r="A61" s="79" t="s">
        <v>201</v>
      </c>
      <c r="D61" s="91">
        <v>-79788869</v>
      </c>
      <c r="E61" s="91"/>
      <c r="F61" s="91">
        <v>-81377895</v>
      </c>
      <c r="G61" s="91"/>
      <c r="H61" s="91">
        <v>-33349944</v>
      </c>
      <c r="I61" s="91"/>
      <c r="J61" s="91">
        <v>-51951071</v>
      </c>
    </row>
    <row r="62" spans="1:11" ht="21.75" customHeight="1" x14ac:dyDescent="0.2">
      <c r="A62" s="79" t="s">
        <v>202</v>
      </c>
      <c r="D62" s="92">
        <v>-2833500</v>
      </c>
      <c r="E62" s="91"/>
      <c r="F62" s="92">
        <v>-2273465</v>
      </c>
      <c r="G62" s="91"/>
      <c r="H62" s="101">
        <v>-155900</v>
      </c>
      <c r="I62" s="91"/>
      <c r="J62" s="101">
        <v>-1581536</v>
      </c>
    </row>
    <row r="63" spans="1:11" ht="21.75" customHeight="1" x14ac:dyDescent="0.2">
      <c r="A63" s="79" t="s">
        <v>203</v>
      </c>
      <c r="D63" s="92">
        <v>-199878</v>
      </c>
      <c r="E63" s="91"/>
      <c r="F63" s="92">
        <v>0</v>
      </c>
      <c r="G63" s="91"/>
      <c r="H63" s="91">
        <v>0</v>
      </c>
      <c r="I63" s="91"/>
      <c r="J63" s="91">
        <v>0</v>
      </c>
    </row>
    <row r="64" spans="1:11" ht="21.75" customHeight="1" x14ac:dyDescent="0.2">
      <c r="A64" s="79" t="s">
        <v>186</v>
      </c>
      <c r="D64" s="91">
        <v>0</v>
      </c>
      <c r="E64" s="91"/>
      <c r="F64" s="91">
        <v>-4456000</v>
      </c>
      <c r="G64" s="91"/>
      <c r="H64" s="91">
        <v>0</v>
      </c>
      <c r="I64" s="91"/>
      <c r="J64" s="91">
        <v>-4456000</v>
      </c>
    </row>
    <row r="65" spans="1:10" ht="21.75" customHeight="1" x14ac:dyDescent="0.2">
      <c r="A65" s="79" t="s">
        <v>187</v>
      </c>
      <c r="D65" s="91">
        <v>0</v>
      </c>
      <c r="E65" s="91"/>
      <c r="F65" s="91">
        <v>153702400</v>
      </c>
      <c r="G65" s="91"/>
      <c r="H65" s="91">
        <v>0</v>
      </c>
      <c r="I65" s="91"/>
      <c r="J65" s="91">
        <v>153702400</v>
      </c>
    </row>
    <row r="66" spans="1:10" ht="21.75" customHeight="1" x14ac:dyDescent="0.2">
      <c r="A66" s="79" t="s">
        <v>161</v>
      </c>
      <c r="D66" s="92">
        <v>1234884</v>
      </c>
      <c r="E66" s="91"/>
      <c r="F66" s="92">
        <v>4815642</v>
      </c>
      <c r="G66" s="91"/>
      <c r="H66" s="92">
        <v>914154</v>
      </c>
      <c r="I66" s="91"/>
      <c r="J66" s="92">
        <v>577268</v>
      </c>
    </row>
    <row r="67" spans="1:10" ht="21.75" customHeight="1" x14ac:dyDescent="0.2">
      <c r="A67" s="79" t="s">
        <v>219</v>
      </c>
      <c r="D67" s="91">
        <v>7654511</v>
      </c>
      <c r="E67" s="91"/>
      <c r="F67" s="91">
        <v>6983917</v>
      </c>
      <c r="G67" s="91"/>
      <c r="H67" s="101">
        <v>0</v>
      </c>
      <c r="I67" s="91"/>
      <c r="J67" s="101">
        <v>0</v>
      </c>
    </row>
    <row r="68" spans="1:10" ht="21.75" customHeight="1" x14ac:dyDescent="0.2">
      <c r="A68" s="79" t="s">
        <v>188</v>
      </c>
      <c r="D68" s="92">
        <v>213999</v>
      </c>
      <c r="E68" s="91"/>
      <c r="F68" s="92">
        <v>570783</v>
      </c>
      <c r="G68" s="91"/>
      <c r="H68" s="92">
        <v>8405225</v>
      </c>
      <c r="I68" s="91"/>
      <c r="J68" s="92">
        <v>7733317</v>
      </c>
    </row>
    <row r="69" spans="1:10" ht="21.75" customHeight="1" x14ac:dyDescent="0.2">
      <c r="A69" s="79" t="s">
        <v>135</v>
      </c>
      <c r="D69" s="94">
        <v>0</v>
      </c>
      <c r="E69" s="91"/>
      <c r="F69" s="94">
        <v>0</v>
      </c>
      <c r="G69" s="91"/>
      <c r="H69" s="94">
        <v>29888208</v>
      </c>
      <c r="I69" s="91"/>
      <c r="J69" s="94">
        <v>0</v>
      </c>
    </row>
    <row r="70" spans="1:10" ht="21.75" customHeight="1" x14ac:dyDescent="0.2">
      <c r="A70" s="77" t="s">
        <v>194</v>
      </c>
      <c r="D70" s="94">
        <f>SUM(D57:D69)</f>
        <v>-72868397</v>
      </c>
      <c r="E70" s="91"/>
      <c r="F70" s="94">
        <f>SUM(F57:F69)</f>
        <v>77940945</v>
      </c>
      <c r="G70" s="91"/>
      <c r="H70" s="94">
        <f>SUM(H57:H69)</f>
        <v>131346123</v>
      </c>
      <c r="I70" s="91"/>
      <c r="J70" s="94">
        <f>SUM(J57:J69)</f>
        <v>83234789</v>
      </c>
    </row>
    <row r="71" spans="1:10" ht="21.6" customHeight="1" x14ac:dyDescent="0.2">
      <c r="D71" s="89"/>
      <c r="E71" s="89"/>
      <c r="F71" s="89"/>
      <c r="G71" s="89"/>
      <c r="H71" s="89"/>
      <c r="I71" s="89"/>
      <c r="J71" s="89"/>
    </row>
    <row r="72" spans="1:10" ht="21.6" customHeight="1" x14ac:dyDescent="0.2">
      <c r="A72" s="79" t="s">
        <v>15</v>
      </c>
      <c r="D72" s="89"/>
      <c r="E72" s="89"/>
      <c r="F72" s="89"/>
      <c r="G72" s="89"/>
      <c r="H72" s="89"/>
      <c r="I72" s="89"/>
      <c r="J72" s="89"/>
    </row>
    <row r="73" spans="1:10" s="77" customFormat="1" ht="21.75" customHeight="1" x14ac:dyDescent="0.2">
      <c r="A73" s="77" t="s">
        <v>113</v>
      </c>
      <c r="B73" s="78"/>
    </row>
    <row r="74" spans="1:10" s="77" customFormat="1" ht="21.75" customHeight="1" x14ac:dyDescent="0.2">
      <c r="A74" s="77" t="s">
        <v>111</v>
      </c>
      <c r="B74" s="78"/>
    </row>
    <row r="75" spans="1:10" s="77" customFormat="1" ht="21.75" customHeight="1" x14ac:dyDescent="0.2">
      <c r="A75" s="77" t="s">
        <v>206</v>
      </c>
      <c r="B75" s="78"/>
    </row>
    <row r="76" spans="1:10" ht="21.75" customHeight="1" x14ac:dyDescent="0.2">
      <c r="C76" s="81"/>
      <c r="J76" s="82" t="s">
        <v>0</v>
      </c>
    </row>
    <row r="77" spans="1:10" s="77" customFormat="1" ht="21.75" customHeight="1" x14ac:dyDescent="0.2">
      <c r="B77" s="83"/>
      <c r="D77" s="84"/>
      <c r="E77" s="84" t="s">
        <v>1</v>
      </c>
      <c r="F77" s="84"/>
      <c r="G77" s="85"/>
      <c r="H77" s="84"/>
      <c r="I77" s="84" t="s">
        <v>2</v>
      </c>
      <c r="J77" s="84"/>
    </row>
    <row r="78" spans="1:10" ht="21.75" customHeight="1" x14ac:dyDescent="0.2">
      <c r="B78" s="86"/>
      <c r="D78" s="87">
        <v>2019</v>
      </c>
      <c r="E78" s="88"/>
      <c r="F78" s="87">
        <v>2018</v>
      </c>
      <c r="G78" s="88"/>
      <c r="H78" s="87">
        <v>2019</v>
      </c>
      <c r="I78" s="88"/>
      <c r="J78" s="87">
        <v>2018</v>
      </c>
    </row>
    <row r="79" spans="1:10" ht="21.75" customHeight="1" x14ac:dyDescent="0.2">
      <c r="A79" s="77" t="s">
        <v>55</v>
      </c>
      <c r="D79" s="91"/>
      <c r="E79" s="91"/>
      <c r="F79" s="91"/>
      <c r="G79" s="91"/>
      <c r="H79" s="91"/>
      <c r="I79" s="91"/>
      <c r="J79" s="91"/>
    </row>
    <row r="80" spans="1:10" ht="21.75" customHeight="1" x14ac:dyDescent="0.2">
      <c r="A80" s="79" t="s">
        <v>148</v>
      </c>
      <c r="D80" s="89"/>
      <c r="E80" s="89"/>
      <c r="F80" s="89"/>
      <c r="G80" s="89"/>
      <c r="H80" s="89"/>
      <c r="I80" s="89"/>
      <c r="J80" s="89"/>
    </row>
    <row r="81" spans="1:10" ht="21.75" customHeight="1" x14ac:dyDescent="0.2">
      <c r="A81" s="79" t="s">
        <v>149</v>
      </c>
      <c r="D81" s="91">
        <v>70942311</v>
      </c>
      <c r="E81" s="91"/>
      <c r="F81" s="91">
        <v>-203113013</v>
      </c>
      <c r="G81" s="91"/>
      <c r="H81" s="91">
        <v>29902580</v>
      </c>
      <c r="I81" s="91"/>
      <c r="J81" s="91">
        <v>-183395392</v>
      </c>
    </row>
    <row r="82" spans="1:10" ht="21.75" customHeight="1" x14ac:dyDescent="0.2">
      <c r="A82" s="79" t="s">
        <v>118</v>
      </c>
      <c r="D82" s="92">
        <v>175675499</v>
      </c>
      <c r="E82" s="91"/>
      <c r="F82" s="92">
        <v>114680859</v>
      </c>
      <c r="G82" s="91"/>
      <c r="H82" s="91">
        <v>0</v>
      </c>
      <c r="I82" s="91"/>
      <c r="J82" s="91">
        <v>114680859</v>
      </c>
    </row>
    <row r="83" spans="1:10" ht="21.75" customHeight="1" x14ac:dyDescent="0.2">
      <c r="A83" s="79" t="s">
        <v>119</v>
      </c>
      <c r="D83" s="92">
        <v>-97880064</v>
      </c>
      <c r="E83" s="91"/>
      <c r="F83" s="92">
        <v>-158148323</v>
      </c>
      <c r="G83" s="91"/>
      <c r="H83" s="91">
        <v>-43639399</v>
      </c>
      <c r="I83" s="91"/>
      <c r="J83" s="91">
        <v>-106696323</v>
      </c>
    </row>
    <row r="84" spans="1:10" ht="21.75" customHeight="1" x14ac:dyDescent="0.2">
      <c r="A84" s="79" t="s">
        <v>165</v>
      </c>
      <c r="D84" s="91">
        <v>-1542373</v>
      </c>
      <c r="E84" s="91"/>
      <c r="F84" s="91">
        <v>-1348879</v>
      </c>
      <c r="G84" s="91"/>
      <c r="H84" s="91">
        <v>-439000</v>
      </c>
      <c r="I84" s="91"/>
      <c r="J84" s="91">
        <v>-242826</v>
      </c>
    </row>
    <row r="85" spans="1:10" ht="21.75" customHeight="1" x14ac:dyDescent="0.2">
      <c r="A85" s="79" t="s">
        <v>56</v>
      </c>
      <c r="D85" s="89">
        <v>-34073025</v>
      </c>
      <c r="E85" s="89"/>
      <c r="F85" s="89">
        <v>-36924265</v>
      </c>
      <c r="G85" s="89"/>
      <c r="H85" s="89">
        <v>-28088787</v>
      </c>
      <c r="I85" s="89"/>
      <c r="J85" s="89">
        <v>-28843303</v>
      </c>
    </row>
    <row r="86" spans="1:10" ht="21.75" customHeight="1" x14ac:dyDescent="0.2">
      <c r="A86" s="79" t="s">
        <v>204</v>
      </c>
      <c r="D86" s="91">
        <v>-81051792</v>
      </c>
      <c r="E86" s="91"/>
      <c r="F86" s="91">
        <v>-71148000</v>
      </c>
      <c r="G86" s="91"/>
      <c r="H86" s="91">
        <v>-80850000</v>
      </c>
      <c r="I86" s="91"/>
      <c r="J86" s="91">
        <v>-71148000</v>
      </c>
    </row>
    <row r="87" spans="1:10" ht="21.75" customHeight="1" x14ac:dyDescent="0.2">
      <c r="A87" s="77" t="s">
        <v>227</v>
      </c>
      <c r="D87" s="102">
        <f>SUM(D81:D86)</f>
        <v>32070556</v>
      </c>
      <c r="E87" s="103"/>
      <c r="F87" s="102">
        <f>SUM(F81:F86)</f>
        <v>-356001621</v>
      </c>
      <c r="G87" s="103"/>
      <c r="H87" s="102">
        <f>SUM(H81:H86)</f>
        <v>-123114606</v>
      </c>
      <c r="I87" s="103"/>
      <c r="J87" s="102">
        <f>SUM(J81:J86)</f>
        <v>-275644985</v>
      </c>
    </row>
    <row r="88" spans="1:10" ht="21.75" customHeight="1" x14ac:dyDescent="0.2">
      <c r="A88" s="77" t="s">
        <v>189</v>
      </c>
      <c r="D88" s="103">
        <f>SUM(D55,D70,D87)</f>
        <v>74151076</v>
      </c>
      <c r="E88" s="103"/>
      <c r="F88" s="103">
        <f>SUM(F55,F70,F87)</f>
        <v>-2338767</v>
      </c>
      <c r="G88" s="103"/>
      <c r="H88" s="103">
        <f>SUM(H55,H70,H87)</f>
        <v>58694273</v>
      </c>
      <c r="I88" s="103"/>
      <c r="J88" s="103">
        <f>SUM(J55,J70,J87)</f>
        <v>-11631380</v>
      </c>
    </row>
    <row r="89" spans="1:10" ht="21.75" customHeight="1" x14ac:dyDescent="0.2">
      <c r="A89" s="79" t="s">
        <v>166</v>
      </c>
      <c r="D89" s="91">
        <v>-208227</v>
      </c>
      <c r="E89" s="91"/>
      <c r="F89" s="91">
        <v>-28436</v>
      </c>
      <c r="G89" s="91"/>
      <c r="H89" s="91">
        <v>0</v>
      </c>
      <c r="I89" s="91"/>
      <c r="J89" s="91">
        <v>0</v>
      </c>
    </row>
    <row r="90" spans="1:10" ht="21.75" customHeight="1" x14ac:dyDescent="0.2">
      <c r="A90" s="79" t="s">
        <v>57</v>
      </c>
      <c r="D90" s="94">
        <v>78307864</v>
      </c>
      <c r="E90" s="91"/>
      <c r="F90" s="94">
        <v>80675067</v>
      </c>
      <c r="G90" s="91"/>
      <c r="H90" s="94">
        <v>50052387</v>
      </c>
      <c r="I90" s="91"/>
      <c r="J90" s="94">
        <v>61683767</v>
      </c>
    </row>
    <row r="91" spans="1:10" ht="21.75" customHeight="1" thickBot="1" x14ac:dyDescent="0.25">
      <c r="A91" s="77" t="s">
        <v>225</v>
      </c>
      <c r="D91" s="104">
        <f>SUM(D88:D90)</f>
        <v>152250713</v>
      </c>
      <c r="E91" s="91"/>
      <c r="F91" s="104">
        <f>SUM(F88:F90)</f>
        <v>78307864</v>
      </c>
      <c r="G91" s="91"/>
      <c r="H91" s="104">
        <f>SUM(H88:H90)</f>
        <v>108746660</v>
      </c>
      <c r="I91" s="91"/>
      <c r="J91" s="104">
        <f>SUM(J88:J90)</f>
        <v>50052387</v>
      </c>
    </row>
    <row r="92" spans="1:10" ht="21.75" customHeight="1" thickTop="1" x14ac:dyDescent="0.2">
      <c r="D92" s="91">
        <f>SUM(D91-BS!D9)</f>
        <v>0</v>
      </c>
      <c r="E92" s="91"/>
      <c r="F92" s="91">
        <f>SUM(F91-BS!F9)</f>
        <v>0</v>
      </c>
      <c r="G92" s="91"/>
      <c r="H92" s="91">
        <f>SUM(H91-BS!H9)</f>
        <v>0</v>
      </c>
      <c r="I92" s="91"/>
      <c r="J92" s="91">
        <f>SUM(J91-BS!J9)</f>
        <v>0</v>
      </c>
    </row>
    <row r="93" spans="1:10" ht="21.75" customHeight="1" x14ac:dyDescent="0.2">
      <c r="A93" s="77" t="s">
        <v>58</v>
      </c>
      <c r="D93" s="91"/>
      <c r="E93" s="91"/>
      <c r="F93" s="91"/>
      <c r="G93" s="91"/>
      <c r="H93" s="91"/>
      <c r="I93" s="91"/>
      <c r="J93" s="91"/>
    </row>
    <row r="94" spans="1:10" ht="21.75" customHeight="1" x14ac:dyDescent="0.2">
      <c r="A94" s="79" t="s">
        <v>59</v>
      </c>
      <c r="D94" s="90"/>
      <c r="E94" s="90"/>
      <c r="F94" s="90"/>
      <c r="G94" s="90"/>
      <c r="H94" s="90"/>
      <c r="I94" s="90"/>
      <c r="J94" s="90"/>
    </row>
    <row r="95" spans="1:10" ht="21.75" customHeight="1" x14ac:dyDescent="0.2">
      <c r="A95" s="79" t="s">
        <v>230</v>
      </c>
      <c r="D95" s="90">
        <v>2689925</v>
      </c>
      <c r="E95" s="90"/>
      <c r="F95" s="90">
        <v>0</v>
      </c>
      <c r="G95" s="90"/>
      <c r="H95" s="89">
        <v>2183525</v>
      </c>
      <c r="I95" s="90"/>
      <c r="J95" s="89">
        <v>0</v>
      </c>
    </row>
    <row r="96" spans="1:10" ht="21.75" customHeight="1" x14ac:dyDescent="0.2">
      <c r="A96" s="79" t="s">
        <v>192</v>
      </c>
      <c r="D96" s="91">
        <v>3118246</v>
      </c>
      <c r="E96" s="91"/>
      <c r="F96" s="91">
        <v>4176239</v>
      </c>
      <c r="G96" s="91"/>
      <c r="H96" s="89">
        <v>1525793</v>
      </c>
      <c r="I96" s="91"/>
      <c r="J96" s="89">
        <v>2606309</v>
      </c>
    </row>
    <row r="97" spans="1:10" ht="21.75" customHeight="1" x14ac:dyDescent="0.2">
      <c r="A97" s="79" t="s">
        <v>195</v>
      </c>
    </row>
    <row r="98" spans="1:10" ht="21.75" customHeight="1" x14ac:dyDescent="0.2">
      <c r="A98" s="79" t="s">
        <v>196</v>
      </c>
      <c r="D98" s="91">
        <v>0</v>
      </c>
      <c r="E98" s="91"/>
      <c r="F98" s="91">
        <v>0</v>
      </c>
      <c r="G98" s="91"/>
      <c r="H98" s="91">
        <v>344380</v>
      </c>
      <c r="I98" s="91"/>
      <c r="J98" s="91">
        <v>1210411</v>
      </c>
    </row>
    <row r="99" spans="1:10" ht="21.75" customHeight="1" x14ac:dyDescent="0.2">
      <c r="D99" s="91"/>
      <c r="E99" s="91"/>
      <c r="F99" s="91"/>
      <c r="G99" s="91"/>
      <c r="H99" s="91"/>
      <c r="I99" s="91"/>
      <c r="J99" s="91"/>
    </row>
    <row r="100" spans="1:10" ht="21.75" customHeight="1" x14ac:dyDescent="0.2">
      <c r="A100" s="79" t="s">
        <v>15</v>
      </c>
      <c r="D100" s="91"/>
      <c r="E100" s="91"/>
      <c r="F100" s="91"/>
      <c r="G100" s="91"/>
      <c r="H100" s="91"/>
      <c r="I100" s="91"/>
      <c r="J100" s="91"/>
    </row>
  </sheetData>
  <mergeCells count="1">
    <mergeCell ref="A52:C52"/>
  </mergeCells>
  <pageMargins left="0.73" right="0.19685039370078741" top="0.78740157480314965" bottom="0.19685039370078741" header="0.19685039370078741" footer="0.19685039370078741"/>
  <pageSetup paperSize="9" scale="76" orientation="portrait" r:id="rId1"/>
  <rowBreaks count="2" manualBreakCount="2">
    <brk id="35" max="16383" man="1"/>
    <brk id="7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51696</vt:lpwstr>
  </property>
  <property fmtid="{D5CDD505-2E9C-101B-9397-08002B2CF9AE}" pid="4" name="OptimizationTime">
    <vt:lpwstr>20200224_1242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CF</vt:lpstr>
      <vt:lpstr>BS!Print_Area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2020-02-17T09:53:19Z</cp:lastPrinted>
  <dcterms:created xsi:type="dcterms:W3CDTF">2011-12-02T08:41:22Z</dcterms:created>
  <dcterms:modified xsi:type="dcterms:W3CDTF">2020-02-17T09:53:25Z</dcterms:modified>
</cp:coreProperties>
</file>