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12\"/>
    </mc:Choice>
  </mc:AlternateContent>
  <xr:revisionPtr revIDLastSave="0" documentId="13_ncr:1_{D8B94F78-1FC1-4122-98FD-17BB9A29EE81}" xr6:coauthVersionLast="41" xr6:coauthVersionMax="41" xr10:uidLastSave="{00000000-0000-0000-0000-000000000000}"/>
  <bookViews>
    <workbookView xWindow="-110" yWindow="-110" windowWidth="19420" windowHeight="10420" tabRatio="806" activeTab="4" xr2:uid="{00000000-000D-0000-FFFF-FFFF00000000}"/>
  </bookViews>
  <sheets>
    <sheet name="BS-8-10" sheetId="1" r:id="rId1"/>
    <sheet name="PL-11-12" sheetId="2" r:id="rId2"/>
    <sheet name="SH-13-14" sheetId="10" r:id="rId3"/>
    <sheet name="SH-15-16" sheetId="11" r:id="rId4"/>
    <sheet name="CF-17-18" sheetId="7" r:id="rId5"/>
  </sheets>
  <definedNames>
    <definedName name="_xlnm.Print_Area" localSheetId="0">'BS-8-10'!$A$1:$J$91</definedName>
    <definedName name="_xlnm.Print_Area" localSheetId="4">'CF-17-18'!$A$1:$I$94</definedName>
    <definedName name="_xlnm.Print_Area" localSheetId="1">'PL-11-12'!$A$1:$J$60</definedName>
    <definedName name="_xlnm.Print_Area" localSheetId="2">'SH-13-14'!$A$1:$AD$61</definedName>
    <definedName name="_xlnm.Print_Area" localSheetId="3">'SH-15-16'!$A$1:$R$53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4" i="7" l="1"/>
  <c r="G14" i="7" l="1"/>
  <c r="G9" i="7"/>
  <c r="H12" i="2"/>
  <c r="D24" i="2" l="1"/>
  <c r="Q47" i="11"/>
  <c r="Q41" i="11" l="1"/>
  <c r="Q40" i="11"/>
  <c r="P17" i="10"/>
  <c r="F44" i="7" l="1"/>
  <c r="H44" i="7"/>
  <c r="I49" i="11" l="1"/>
  <c r="I43" i="11"/>
  <c r="I22" i="11"/>
  <c r="I17" i="11"/>
  <c r="AD59" i="10"/>
  <c r="J55" i="1"/>
  <c r="H55" i="1"/>
  <c r="F55" i="1"/>
  <c r="D55" i="1"/>
  <c r="F34" i="1"/>
  <c r="I52" i="11" l="1"/>
  <c r="H79" i="1" s="1"/>
  <c r="Q36" i="11"/>
  <c r="M49" i="11"/>
  <c r="K49" i="11"/>
  <c r="O43" i="11"/>
  <c r="M43" i="11"/>
  <c r="M52" i="11" s="1"/>
  <c r="K43" i="11"/>
  <c r="Q42" i="11"/>
  <c r="Q16" i="11"/>
  <c r="AB53" i="10"/>
  <c r="AB55" i="10" s="1"/>
  <c r="V54" i="10"/>
  <c r="X55" i="10" s="1"/>
  <c r="Z57" i="10"/>
  <c r="AD57" i="10" s="1"/>
  <c r="AD54" i="10"/>
  <c r="AB49" i="10"/>
  <c r="X49" i="10"/>
  <c r="AB48" i="10"/>
  <c r="X48" i="10"/>
  <c r="X50" i="10" s="1"/>
  <c r="AB43" i="10"/>
  <c r="AB44" i="10" s="1"/>
  <c r="X43" i="10"/>
  <c r="Z22" i="10"/>
  <c r="V13" i="10"/>
  <c r="T23" i="10"/>
  <c r="V23" i="10" s="1"/>
  <c r="V22" i="10"/>
  <c r="V18" i="10"/>
  <c r="V17" i="10"/>
  <c r="H83" i="1" l="1"/>
  <c r="V55" i="10"/>
  <c r="K52" i="11"/>
  <c r="H82" i="1" s="1"/>
  <c r="O49" i="11"/>
  <c r="O52" i="11" s="1"/>
  <c r="H84" i="1" s="1"/>
  <c r="AB50" i="10"/>
  <c r="AB60" i="10" s="1"/>
  <c r="D87" i="1" s="1"/>
  <c r="V19" i="10"/>
  <c r="V24" i="10"/>
  <c r="V28" i="10" s="1"/>
  <c r="P23" i="10" l="1"/>
  <c r="X23" i="10" s="1"/>
  <c r="P22" i="10"/>
  <c r="G49" i="11" l="1"/>
  <c r="E49" i="11"/>
  <c r="C49" i="11"/>
  <c r="Q49" i="11" s="1"/>
  <c r="G43" i="11"/>
  <c r="G52" i="11" s="1"/>
  <c r="E43" i="11"/>
  <c r="C43" i="11"/>
  <c r="M24" i="11"/>
  <c r="K24" i="11"/>
  <c r="M22" i="11"/>
  <c r="K22" i="11"/>
  <c r="G22" i="11"/>
  <c r="E22" i="11"/>
  <c r="C22" i="11"/>
  <c r="O17" i="11"/>
  <c r="M17" i="11"/>
  <c r="K17" i="11"/>
  <c r="G17" i="11"/>
  <c r="G24" i="11" s="1"/>
  <c r="E17" i="11"/>
  <c r="C17" i="11"/>
  <c r="C24" i="11" s="1"/>
  <c r="Q15" i="11"/>
  <c r="Q17" i="11" s="1"/>
  <c r="Q11" i="11"/>
  <c r="P55" i="10"/>
  <c r="N55" i="10"/>
  <c r="L55" i="10"/>
  <c r="J55" i="10"/>
  <c r="H55" i="10"/>
  <c r="H60" i="10" s="1"/>
  <c r="F55" i="10"/>
  <c r="D55" i="10"/>
  <c r="T53" i="10"/>
  <c r="T55" i="10" s="1"/>
  <c r="T49" i="10"/>
  <c r="V49" i="10" s="1"/>
  <c r="P49" i="10"/>
  <c r="N49" i="10"/>
  <c r="Z49" i="10" s="1"/>
  <c r="T48" i="10"/>
  <c r="V48" i="10" s="1"/>
  <c r="P48" i="10"/>
  <c r="N48" i="10"/>
  <c r="J50" i="10"/>
  <c r="F50" i="10"/>
  <c r="T43" i="10"/>
  <c r="P43" i="10"/>
  <c r="N43" i="10"/>
  <c r="L43" i="10"/>
  <c r="L44" i="10" s="1"/>
  <c r="J43" i="10"/>
  <c r="J44" i="10" s="1"/>
  <c r="J60" i="10" s="1"/>
  <c r="F43" i="10"/>
  <c r="F44" i="10" s="1"/>
  <c r="D43" i="10"/>
  <c r="D44" i="10" s="1"/>
  <c r="X26" i="10"/>
  <c r="AB26" i="10" s="1"/>
  <c r="Z24" i="10"/>
  <c r="P24" i="10"/>
  <c r="N24" i="10"/>
  <c r="L24" i="10"/>
  <c r="J24" i="10"/>
  <c r="H24" i="10"/>
  <c r="H28" i="10" s="1"/>
  <c r="F24" i="10"/>
  <c r="D24" i="10"/>
  <c r="AB23" i="10"/>
  <c r="R22" i="10"/>
  <c r="X22" i="10" s="1"/>
  <c r="AB22" i="10" s="1"/>
  <c r="Z18" i="10"/>
  <c r="R18" i="10"/>
  <c r="P19" i="10"/>
  <c r="N18" i="10"/>
  <c r="L18" i="10"/>
  <c r="F18" i="10"/>
  <c r="F19" i="10" s="1"/>
  <c r="F28" i="10" s="1"/>
  <c r="D18" i="10"/>
  <c r="D19" i="10" s="1"/>
  <c r="Z17" i="10"/>
  <c r="R17" i="10"/>
  <c r="T17" i="10" s="1"/>
  <c r="N17" i="10"/>
  <c r="L17" i="10"/>
  <c r="J19" i="10"/>
  <c r="J28" i="10" s="1"/>
  <c r="X13" i="10"/>
  <c r="AB13" i="10" s="1"/>
  <c r="E24" i="11" l="1"/>
  <c r="Z48" i="10"/>
  <c r="P28" i="10"/>
  <c r="R41" i="10" s="1"/>
  <c r="R44" i="10" s="1"/>
  <c r="R60" i="10" s="1"/>
  <c r="E52" i="11"/>
  <c r="H78" i="1" s="1"/>
  <c r="X24" i="10"/>
  <c r="Q43" i="11"/>
  <c r="Q52" i="11" s="1"/>
  <c r="C52" i="11"/>
  <c r="H76" i="1" s="1"/>
  <c r="R55" i="10"/>
  <c r="Z53" i="10"/>
  <c r="V43" i="10"/>
  <c r="V44" i="10" s="1"/>
  <c r="V50" i="10"/>
  <c r="R50" i="10"/>
  <c r="AD49" i="10"/>
  <c r="Z19" i="10"/>
  <c r="Z28" i="10" s="1"/>
  <c r="X18" i="10"/>
  <c r="AB18" i="10" s="1"/>
  <c r="N50" i="10"/>
  <c r="L19" i="10"/>
  <c r="L28" i="10" s="1"/>
  <c r="N41" i="10" s="1"/>
  <c r="N44" i="10" s="1"/>
  <c r="D28" i="10"/>
  <c r="T19" i="10"/>
  <c r="L50" i="10"/>
  <c r="L60" i="10" s="1"/>
  <c r="D79" i="1" s="1"/>
  <c r="T22" i="10"/>
  <c r="T24" i="10" s="1"/>
  <c r="R24" i="10"/>
  <c r="P50" i="10"/>
  <c r="N19" i="10"/>
  <c r="N28" i="10" s="1"/>
  <c r="P41" i="10" s="1"/>
  <c r="P44" i="10" s="1"/>
  <c r="P60" i="10" s="1"/>
  <c r="F60" i="10"/>
  <c r="D78" i="1" s="1"/>
  <c r="T50" i="10"/>
  <c r="D50" i="10"/>
  <c r="R19" i="10"/>
  <c r="X17" i="10"/>
  <c r="D83" i="1" l="1"/>
  <c r="N60" i="10"/>
  <c r="D82" i="1" s="1"/>
  <c r="AB24" i="10"/>
  <c r="D84" i="1"/>
  <c r="D60" i="10"/>
  <c r="D76" i="1" s="1"/>
  <c r="Z50" i="10"/>
  <c r="V60" i="10"/>
  <c r="Z55" i="10"/>
  <c r="AD53" i="10"/>
  <c r="AD48" i="10"/>
  <c r="AD50" i="10" s="1"/>
  <c r="T28" i="10"/>
  <c r="R28" i="10"/>
  <c r="T41" i="10" s="1"/>
  <c r="X19" i="10"/>
  <c r="X28" i="10" s="1"/>
  <c r="AB28" i="10" s="1"/>
  <c r="AB17" i="10"/>
  <c r="AB19" i="10" s="1"/>
  <c r="X41" i="10" l="1"/>
  <c r="X44" i="10" s="1"/>
  <c r="X60" i="10" s="1"/>
  <c r="D85" i="1" s="1"/>
  <c r="T44" i="10"/>
  <c r="T60" i="10" s="1"/>
  <c r="Z41" i="10"/>
  <c r="AD55" i="10"/>
  <c r="I86" i="7"/>
  <c r="I88" i="7" s="1"/>
  <c r="I96" i="7" s="1"/>
  <c r="E86" i="7"/>
  <c r="E88" i="7" s="1"/>
  <c r="E96" i="7" s="1"/>
  <c r="I81" i="7"/>
  <c r="I70" i="7"/>
  <c r="E81" i="7"/>
  <c r="E70" i="7"/>
  <c r="I26" i="7"/>
  <c r="E26" i="7"/>
  <c r="E44" i="7" s="1"/>
  <c r="E46" i="7" s="1"/>
  <c r="J59" i="2"/>
  <c r="J45" i="2"/>
  <c r="F59" i="2"/>
  <c r="F45" i="2"/>
  <c r="J20" i="2"/>
  <c r="J12" i="2"/>
  <c r="F20" i="2"/>
  <c r="F12" i="2"/>
  <c r="J86" i="1"/>
  <c r="J88" i="1" s="1"/>
  <c r="F86" i="1"/>
  <c r="F88" i="1" s="1"/>
  <c r="J62" i="1"/>
  <c r="F62" i="1"/>
  <c r="J34" i="1"/>
  <c r="J19" i="1"/>
  <c r="F19" i="1"/>
  <c r="F36" i="1" s="1"/>
  <c r="AD41" i="10" l="1"/>
  <c r="Z44" i="10"/>
  <c r="I46" i="7"/>
  <c r="J24" i="2"/>
  <c r="J26" i="2" s="1"/>
  <c r="J51" i="2" s="1"/>
  <c r="J58" i="2" s="1"/>
  <c r="J36" i="1"/>
  <c r="F64" i="1"/>
  <c r="F90" i="1" s="1"/>
  <c r="J64" i="1"/>
  <c r="J90" i="1" s="1"/>
  <c r="F24" i="2"/>
  <c r="F26" i="2" s="1"/>
  <c r="F51" i="2" s="1"/>
  <c r="F58" i="2" s="1"/>
  <c r="D59" i="2"/>
  <c r="D45" i="2"/>
  <c r="H34" i="1"/>
  <c r="C26" i="7"/>
  <c r="C44" i="7" s="1"/>
  <c r="C46" i="7" s="1"/>
  <c r="G26" i="7"/>
  <c r="D19" i="1"/>
  <c r="H59" i="2"/>
  <c r="D34" i="1"/>
  <c r="D86" i="1"/>
  <c r="D88" i="1" s="1"/>
  <c r="C70" i="7"/>
  <c r="G86" i="7"/>
  <c r="G88" i="7" s="1"/>
  <c r="G96" i="7" s="1"/>
  <c r="G70" i="7"/>
  <c r="C81" i="7"/>
  <c r="G81" i="7"/>
  <c r="D12" i="2"/>
  <c r="H24" i="2"/>
  <c r="D20" i="2"/>
  <c r="H20" i="2"/>
  <c r="H45" i="2"/>
  <c r="H19" i="1"/>
  <c r="A39" i="1"/>
  <c r="A67" i="1" s="1"/>
  <c r="D62" i="1"/>
  <c r="H62" i="1"/>
  <c r="H86" i="1"/>
  <c r="H88" i="1" s="1"/>
  <c r="C86" i="7"/>
  <c r="C88" i="7" s="1"/>
  <c r="C96" i="7" s="1"/>
  <c r="Z60" i="10" l="1"/>
  <c r="AD60" i="10" s="1"/>
  <c r="AD44" i="10"/>
  <c r="G44" i="7"/>
  <c r="G46" i="7" s="1"/>
  <c r="J46" i="2"/>
  <c r="J56" i="2" s="1"/>
  <c r="J54" i="2" s="1"/>
  <c r="O20" i="11"/>
  <c r="H26" i="2"/>
  <c r="H51" i="2" s="1"/>
  <c r="H58" i="2" s="1"/>
  <c r="H36" i="1"/>
  <c r="D64" i="1"/>
  <c r="D90" i="1" s="1"/>
  <c r="F46" i="2"/>
  <c r="F56" i="2" s="1"/>
  <c r="D26" i="2"/>
  <c r="D46" i="2" s="1"/>
  <c r="D56" i="2" s="1"/>
  <c r="H64" i="1"/>
  <c r="H90" i="1" s="1"/>
  <c r="D36" i="1"/>
  <c r="F92" i="1"/>
  <c r="J92" i="1"/>
  <c r="H92" i="1" l="1"/>
  <c r="O22" i="11"/>
  <c r="O24" i="11" s="1"/>
  <c r="Q20" i="11"/>
  <c r="Q22" i="11" s="1"/>
  <c r="Q24" i="11" s="1"/>
  <c r="H46" i="2"/>
  <c r="H56" i="2" s="1"/>
  <c r="H54" i="2" s="1"/>
  <c r="D51" i="2"/>
  <c r="D58" i="2" s="1"/>
  <c r="D92" i="1"/>
</calcChain>
</file>

<file path=xl/sharedStrings.xml><?xml version="1.0" encoding="utf-8"?>
<sst xmlns="http://schemas.openxmlformats.org/spreadsheetml/2006/main" count="459" uniqueCount="251">
  <si>
    <t>บริษัท เมก้า ไลฟ์ไซแอ็นซ์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</si>
  <si>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</si>
  <si>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</si>
  <si>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</si>
  <si>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</si>
  <si>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</si>
  <si>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</si>
  <si>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</si>
  <si>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</si>
  <si>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</si>
  <si>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</si>
  <si>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</t>
  </si>
  <si>
    <t>เงินจ่ายล่วงหน้าแก่ผู้ขายสินค้าและผู้จัดจำหน่าย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</si>
  <si>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</si>
  <si>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</si>
  <si>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</si>
  <si>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</si>
  <si>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</si>
  <si>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</si>
  <si>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</si>
  <si>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</si>
  <si>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</si>
  <si>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</si>
  <si>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จากสถาบันการเงิน</t>
  </si>
  <si>
    <t>เจ้าหนี้การค้า</t>
  </si>
  <si>
    <t>เจ้าหนี้อื่น</t>
  </si>
  <si>
    <t>หนี้สินตามสัญญาเช่าการเงินที่ถึงกำหนดชำระ</t>
  </si>
  <si>
    <t>ภายในหนึ่งปี</t>
  </si>
  <si>
    <t>ภาษีเงินได้ค้างจ่าย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</si>
  <si>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</si>
  <si>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</si>
  <si>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</si>
  <si>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</si>
  <si>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</si>
  <si>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</si>
  <si>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</si>
  <si>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</si>
  <si>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</si>
  <si>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</si>
  <si>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</si>
  <si>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</si>
  <si>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</si>
  <si>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</si>
  <si>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</si>
  <si>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</si>
  <si>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</si>
  <si>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</si>
  <si>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</si>
  <si>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</si>
  <si>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</si>
  <si>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</si>
  <si>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</si>
  <si>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</si>
  <si>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รายได้จากการขายและให้บริการ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</si>
  <si>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</si>
  <si>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</si>
  <si>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</si>
  <si>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</si>
  <si>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</si>
  <si>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</si>
  <si>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</si>
  <si>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</si>
  <si>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</si>
  <si>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</si>
  <si>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</si>
  <si>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</si>
  <si>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</si>
  <si>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กำไรเบ็ดเสร็จรวมสำหรับปี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</si>
  <si>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</si>
  <si>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</si>
  <si>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       </t>
    </r>
    <r>
      <rPr>
        <sz val="15"/>
        <rFont val="Angsana New"/>
        <family val="1"/>
      </rPr>
      <t xml:space="preserve"> </t>
    </r>
  </si>
  <si>
    <t>ส่วนของ</t>
  </si>
  <si>
    <t>องค์ประกอบอื่น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</si>
  <si>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</si>
  <si>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</si>
  <si>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</si>
  <si>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</si>
  <si>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</si>
  <si>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ของ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</si>
  <si>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</si>
  <si>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</si>
  <si>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</si>
  <si>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</si>
  <si>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</si>
  <si>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</si>
  <si>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</si>
  <si>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 เงินปันผลให้ผู้ถือหุ้นของบริษัท</t>
  </si>
  <si>
    <t>ส่วนเกิน</t>
  </si>
  <si>
    <t>มูลค่าหุ้น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</si>
  <si>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</si>
  <si>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 กำไร</t>
  </si>
  <si>
    <t>งบกระแสเงินสด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</si>
  <si>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</si>
  <si>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</si>
  <si>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</si>
  <si>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</si>
  <si>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</si>
  <si>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</si>
  <si>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</si>
  <si>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</si>
  <si>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</si>
  <si>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 xml:space="preserve">สำรองกิจกรรมความรับผิดชอบต่อสังคม </t>
  </si>
  <si>
    <t>สินทรัพย์ไม่มีตัวตน</t>
  </si>
  <si>
    <t>โอนไปสำรองกิจกรรมความรับผิดชอบต่อสังคม</t>
  </si>
  <si>
    <t>ใบสำคัญ</t>
  </si>
  <si>
    <t>แสดงสิทธิ</t>
  </si>
  <si>
    <t>ซื้อหุ้นสามัญ</t>
  </si>
  <si>
    <t>สำรอง</t>
  </si>
  <si>
    <t>กิจกรรม</t>
  </si>
  <si>
    <t>ความรับผิดชอบ</t>
  </si>
  <si>
    <t>ต่อสังคม</t>
  </si>
  <si>
    <t xml:space="preserve">     การจ่ายโดยใช้หุ้นเป็นเกณฑ์</t>
  </si>
  <si>
    <t xml:space="preserve">     กำไรขาดทุนเบ็ดเสร็จอื่น</t>
  </si>
  <si>
    <t>สำรองกิจกรรม</t>
  </si>
  <si>
    <t>สำหรับปีสิ้นสุดวันที่ 
31 ธันวาคม</t>
  </si>
  <si>
    <t>เงินลงทุนชั่วคราว</t>
  </si>
  <si>
    <t>(พันบาท)</t>
  </si>
  <si>
    <t>ขาดทุนจากอัตราแลกเปลี่ยนสุทธิ</t>
  </si>
  <si>
    <t>ค่าเสื่อมราคาและค่าตัดจำหน่าย</t>
  </si>
  <si>
    <t>จ่ายสำรองกิจกรรมความรับผิดชอบต่อสังคม</t>
  </si>
  <si>
    <t xml:space="preserve">การแบ่งปันกำไร </t>
  </si>
  <si>
    <t>รับชำระคืนเงินให้กู้ยืมแก่บริษัทที่เกี่ยวข้องกัน</t>
  </si>
  <si>
    <t xml:space="preserve">    ไว้ในกำไรหรือขาดทุนในภายหลัง</t>
  </si>
  <si>
    <t>ค่าเช่าที่ดินจ่ายล่วงหน้า</t>
  </si>
  <si>
    <r>
      <t>เงินฝากสถาบันการเงินที่ติดภาระค้ำประกัน</t>
    </r>
    <r>
      <rPr>
        <sz val="10"/>
        <color indexed="8"/>
        <rFont val="Calibri"/>
        <family val="2"/>
      </rPr>
      <t xml:space="preserve"> </t>
    </r>
  </si>
  <si>
    <t>เงินฝากสถาบันการเงินที่ติดภาระค้ำประกัน</t>
  </si>
  <si>
    <t>ค่าความนิยม</t>
  </si>
  <si>
    <t>ที่เข้าเงื่อนไข</t>
  </si>
  <si>
    <t>เงินให้กู้ยืมระยะสั้นแก่บริษัทที่เกี่ยวข้องกัน</t>
  </si>
  <si>
    <t>เงินลงทุนในบริษัทร่วม</t>
  </si>
  <si>
    <t>เงินลงทุนในการร่วมค้า</t>
  </si>
  <si>
    <t>ผลต่างของอัตราแลกเปลี่ยนจากการแปลงค่า</t>
  </si>
  <si>
    <t>การแบ่งปันกำไรเบ็ดเสร็จรวม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</si>
  <si>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</si>
  <si>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r>
      <t>กำไรต่อหุ้นปรับลด</t>
    </r>
    <r>
      <rPr>
        <b/>
        <i/>
        <sz val="15"/>
        <rFont val="Angsana New"/>
        <family val="1"/>
      </rPr>
      <t xml:space="preserve"> (บาท)</t>
    </r>
  </si>
  <si>
    <t>ดอกเบี้ยรับ</t>
  </si>
  <si>
    <t>เงินสดจ่ายเพื่อซื้อที่ดิน อาคารและอุปกรณ์</t>
  </si>
  <si>
    <t>เงินสดจ่ายค่าเช่าที่ดินล่วงหน้า</t>
  </si>
  <si>
    <t>เงินสดจ่ายเพื่อซื้อสินทรัพย์ไม่มีตัวตน</t>
  </si>
  <si>
    <t>เงินสดรับจากการขายอาคารและอุปกรณ์</t>
  </si>
  <si>
    <t>เงินสดจ่ายเพื่อซื้อเงินลงทุนระยะยาว</t>
  </si>
  <si>
    <t>เงินสดรับจากการขายเงินลงทุนชั่วคราว</t>
  </si>
  <si>
    <t>เงินสดจ่ายเพื่อซื้อเงินลงทุนชั่วคราว</t>
  </si>
  <si>
    <t>เงินสดจ่ายเพื่อลดจำนวนหนี้สินซึ่งเกิดจากสัญญาเช่าการเงิน</t>
  </si>
  <si>
    <t>เงินสดจ่ายเพื่อชำระคืนเงินกู้ยืมระยะสั้นจากบริษัทที่เกี่ยวข้องกัน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</si>
  <si>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</si>
  <si>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</si>
  <si>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</si>
  <si>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เงินเบิกเกินบัญชีและเงินกู้ยืมระยะสั้น</t>
  </si>
  <si>
    <t>ใบสำคัญแสดงสิทธิที่จะซื้อหุ้น</t>
  </si>
  <si>
    <t>รายการที่อาจถูกจัดประเภทรายการใหม่</t>
  </si>
  <si>
    <t>รายการที่จะไม่ถูกจัดประเภทรายการใหม่</t>
  </si>
  <si>
    <t>ภาษีเงินได้</t>
  </si>
  <si>
    <t>เงินสดจ่ายเพื่อซื้ออสังหาริมทรัพย์เพื่อการลงทุน</t>
  </si>
  <si>
    <t>และการร่วมค้า</t>
  </si>
  <si>
    <t>ส่วนแบ่งขาดทุนจากเงินลงทุนในบริษัทร่วม</t>
  </si>
  <si>
    <t>อสังหาริมทรัพย์เพื่อการลงทุน</t>
  </si>
  <si>
    <t>ประมาณการหนี้สินไม่หมุนเวียนสำหรับ</t>
  </si>
  <si>
    <t>ผลประโยชน์พนักงาน</t>
  </si>
  <si>
    <t>ปรับรายการที่กระทบกำไรเป็นเงินสดรับ</t>
  </si>
  <si>
    <t>จ่ายภาษีเงินได้</t>
  </si>
  <si>
    <t>เงินสดจ่ายเพื่อซื้อสินทรัพย์ไม่หมุนเวียน</t>
  </si>
  <si>
    <t>ที่จัดประเภทเป็นสินทรัพย์เพื่อขาย</t>
  </si>
  <si>
    <t>ดอกเบี้ยจ่าย</t>
  </si>
  <si>
    <t>ยอดคงเหลือ ณ วันที่ 1 มกราคม 2561</t>
  </si>
  <si>
    <t>ยอดคงเหลือ ณ วันที่ 31 ธันวาคม 2561</t>
  </si>
  <si>
    <t>การแปลงค่า</t>
  </si>
  <si>
    <t xml:space="preserve">    หน่วยงานต่างประเทศ</t>
  </si>
  <si>
    <t>หน่วยงาน</t>
  </si>
  <si>
    <t>ต่างประเทศ</t>
  </si>
  <si>
    <t>เงินปันผลรับ</t>
  </si>
  <si>
    <t>เงินลงทุนระยะยาว</t>
  </si>
  <si>
    <t>สำหรับปีสิ้นสุดวันที่ 31 ธันวาคม</t>
  </si>
  <si>
    <t>(กลับรายการ) ขาดทุนจากการปรับมูลค่าสินค้า</t>
  </si>
  <si>
    <t>(กลับรายการ) หนี้สูญและหนี้สงสัยจะสูญ</t>
  </si>
  <si>
    <t>(กำไร) ขาดทุนจากอัตราแลกเปลี่ยนที่ยังไม่เกิดขึ้น</t>
  </si>
  <si>
    <t xml:space="preserve">สำหรับปีสิ้นสุดวันที่ 31 ธันวาคม
</t>
  </si>
  <si>
    <t>ส่วนแบ่ง</t>
  </si>
  <si>
    <t>เบ็ดเสร็จอื่นใน</t>
  </si>
  <si>
    <t>ขาดทุน</t>
  </si>
  <si>
    <t>บริษัทร่วม</t>
  </si>
  <si>
    <t>ค่าตัดจำหน่ายค่าเช่าที่ดินจ่ายล่วงหน้า</t>
  </si>
  <si>
    <t>ส่วนเกินมูลค่าหุ้นจากการใช้ใบสำคัญแสดงสิทธิ</t>
  </si>
  <si>
    <t xml:space="preserve">   ส่วนเกินมูลค่าหุ้นสามัญ</t>
  </si>
  <si>
    <t>ส่วนแบ่งขาดทุนเบ็ดเสร็จอื่นในการร่วมค้า</t>
  </si>
  <si>
    <t xml:space="preserve">    ก่อนผลกระทบของอัตราแลกเปลี่ยน</t>
  </si>
  <si>
    <t>เงินสดจ่ายให้ผู้จัดจำหน่ายหลักทรัพย์เพื่อออกหุ้นสามัญ</t>
  </si>
  <si>
    <t xml:space="preserve">    กำไร</t>
  </si>
  <si>
    <t xml:space="preserve">    กำไรขาดทุนเบ็ดเสร็จอื่น</t>
  </si>
  <si>
    <t>กำไรจากการขายสินทรัพย์ไม่หมุนเวียนที่จัดประเภท</t>
  </si>
  <si>
    <t>ค่าเช่าที่ดินจ่ายล่วงหน้าส่วนที่หมุนเวียน</t>
  </si>
  <si>
    <t xml:space="preserve">     เป็นสินทรัพย์ที่ถือไว้เพื่อขาย</t>
  </si>
  <si>
    <t>การจ่ายโดยใช้หุ้นเป็นเกณฑ์</t>
  </si>
  <si>
    <t>การรวมค่าเช่าระหว่างก่อสร้างเป็นทุนของสินทรัพย์</t>
  </si>
  <si>
    <t>ยอดคงเหลือ ณ วันที่ 1 มกราคม 2562</t>
  </si>
  <si>
    <t>รวม</t>
  </si>
  <si>
    <t>ผู้ถือหุ้นของ</t>
  </si>
  <si>
    <t>หุ้นปันผล</t>
  </si>
  <si>
    <t>ที่จะซื้อหุ้น</t>
  </si>
  <si>
    <t>บริษัทใหญ่</t>
  </si>
  <si>
    <t xml:space="preserve">      เงินปันผลให้ผู้ถือหุ้นของบริษัท</t>
  </si>
  <si>
    <t xml:space="preserve">      การจ่ายโดยใช้หุ้นเป็นเกณฑ์</t>
  </si>
  <si>
    <t xml:space="preserve">    รวมเงินทุนที่ได้รับจากผู้ถือหุ้นและการจัดสรรส่วนทุนให้ผู้ถือหุ้น</t>
  </si>
  <si>
    <t>ใบสำคัญแสดงสิทธิ</t>
  </si>
  <si>
    <t>แสดงสิทธิที่</t>
  </si>
  <si>
    <t>ไม่ได้ใช้สิทธิ</t>
  </si>
  <si>
    <t>การร่วมค้า</t>
  </si>
  <si>
    <t xml:space="preserve">     มาตรฐานรายงานทางการเงิน ฉบับที่ 15</t>
  </si>
  <si>
    <t xml:space="preserve">     โอนไปยังใบสำคัญแสดงสิทธิที่ไม่ได้ใช้สิทธิ</t>
  </si>
  <si>
    <t>สิทธิในการได้รับผลิตภัณฑ์คืน</t>
  </si>
  <si>
    <t>ประมาณการรับคืนสินค้า</t>
  </si>
  <si>
    <t>ยอดคงเหลือ ณ วันที่ 31 ธันวาคม 2562</t>
  </si>
  <si>
    <t>สำหรับปีสิ้นสุดวันที่ 31 ธันวาคม 2561</t>
  </si>
  <si>
    <t>สำหรับปีสิ้นสุดวันที่ 31 ธันวาคม 2562</t>
  </si>
  <si>
    <t>(กำไร) ขาดทุนจากการจำหน่ายอาคารและอุปกรณ์</t>
  </si>
  <si>
    <t>เงินสดจ่ายเพื่อซื้อเงินลงทุนในบริษัทย่อย</t>
  </si>
  <si>
    <t>เงินปันผลจ่ายให้ผู้ถือหุ้นของบริษัท</t>
  </si>
  <si>
    <t>เงินสดรับจากหุ้นทุนออกให้ตามสิทธิที่จะซื้อหุ้น</t>
  </si>
  <si>
    <t>6</t>
  </si>
  <si>
    <t>5, 8</t>
  </si>
  <si>
    <t>5</t>
  </si>
  <si>
    <t>3</t>
  </si>
  <si>
    <t>ที่ไม่ได้ใช้สิทธิ</t>
  </si>
  <si>
    <t>5, 7</t>
  </si>
  <si>
    <t>5, 18</t>
  </si>
  <si>
    <t>ค่าเผื่อหนี้สงสัยจะสูญของเงินให้กู้ยืมระยะสั้นแก่กิจการที่เกี่ยวข้องกัน</t>
  </si>
  <si>
    <t xml:space="preserve">สิทธิในการได้รับผลิตภัณฑ์คืน </t>
  </si>
  <si>
    <t>จ่ายประมาณการหนี้สินไม่หมุนเวียนสำหรับผลประโยชน์พนักงาน</t>
  </si>
  <si>
    <t>5, 23</t>
  </si>
  <si>
    <t>5, 9, 25</t>
  </si>
  <si>
    <t>5, 25</t>
  </si>
  <si>
    <t xml:space="preserve">      เงินปันผล</t>
  </si>
  <si>
    <t>จ่ายผลประโยชน์พนักงาน</t>
  </si>
  <si>
    <t>เงินสดจ่ายเพื่อซื้อส่วนได้เสียในบริษัทร่วมและการร่วมค้า</t>
  </si>
  <si>
    <t>โอนจากสำรองกิจกรรมความรับผิดชอบต่อสังคม</t>
  </si>
  <si>
    <t>เงินเบิกเกินบัญชีธนาคารและเงินกู้ยืมระยะสั้น</t>
  </si>
  <si>
    <t>จากสถาบันการเงินเพิ่มขึ้น (ลดลง)</t>
  </si>
  <si>
    <t>เงินสดและรายการเทียบเท่าเงินสดเพิ่มขึ้นสุทธิ</t>
  </si>
  <si>
    <t>อาคารและอุปกรณ์ภายใต้สัญญาเช่าการเงิน</t>
  </si>
  <si>
    <t>ขาดทุนเบ็ดเสร็จอื่นสำหรับปี - สุทธิจากภาษีเงินได้</t>
  </si>
  <si>
    <t>กำไรขาดทุนเบ็ดเสร็จสำหรับปี</t>
  </si>
  <si>
    <t>รวมกำไรขาดทุนเบ็ดเสร็จสำหรับปี</t>
  </si>
  <si>
    <t>ส่วนแบ่งขาดทุนจากเงินลงทุนในบริษัทร่วมและการร่วมค้า (สุทธิจากภาษี)</t>
  </si>
  <si>
    <t>ประมาณการหนี้สินไม่หมุนเวียนสำหรับผลประโยชน์พนักงาน</t>
  </si>
  <si>
    <t>ผลกระทบของอัตราแลกเปลี่ยนที่มีต่อเงินสดและรายการเทียบเท่าเงินสด</t>
  </si>
  <si>
    <t xml:space="preserve">งบแสดงการเปลี่ยนแปลงส่วนของผู้ถือหุ้น </t>
  </si>
  <si>
    <t>งบแสดงการเปลี่ยนแปลงส่วนของผู้ถือหุ้น</t>
  </si>
  <si>
    <t>กระแสเงินสดสุทธิได้มาจาก (ใช้ไปใน) กิจกรรมลงทุน</t>
  </si>
  <si>
    <t xml:space="preserve">ผลกระทบจากการเปลี่ยนแปลงนโยบายการบัญชี (สุทธิจากภาษี) - </t>
  </si>
  <si>
    <t>ผลกำไร (ขาดทุน) จากการวัดมูลค่าใหม่ของ</t>
  </si>
  <si>
    <t xml:space="preserve">    ผลประโยชน์พนักงานที่กำหนดไว้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</si>
</sst>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\ ;\(#,##0\)"/>
    <numFmt numFmtId="168" formatCode="_-* #,##0.0000_-;\-* #,##0.0000_-;_-* &quot;-&quot;??_-;_-@_-"/>
    <numFmt numFmtId="169" formatCode="#,##0.00\ ;\(#,##0.00\)"/>
  </numFmts>
  <fonts count="30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b/>
      <sz val="17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name val="ApFont"/>
    </font>
    <font>
      <sz val="11"/>
      <name val="Times New Roman"/>
      <family val="1"/>
    </font>
    <font>
      <sz val="10"/>
      <name val="Arial"/>
      <family val="2"/>
    </font>
    <font>
      <b/>
      <sz val="9"/>
      <name val="Angsana New"/>
      <family val="1"/>
    </font>
    <font>
      <sz val="10"/>
      <color indexed="8"/>
      <name val="Calibri"/>
      <family val="2"/>
    </font>
    <font>
      <sz val="11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/>
    <xf numFmtId="0" fontId="9" fillId="0" borderId="0"/>
    <xf numFmtId="9" fontId="25" fillId="0" borderId="0" applyFont="0" applyFill="0" applyBorder="0" applyAlignment="0" applyProtection="0"/>
    <xf numFmtId="0" fontId="5" fillId="0" borderId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5" fillId="0" borderId="0"/>
  </cellStyleXfs>
  <cellXfs count="277">
    <xf numFmtId="0" fontId="0" fillId="0" borderId="0" xfId="0"/>
    <xf numFmtId="0" fontId="1" fillId="0" borderId="0" xfId="0" applyFont="1" applyAlignment="1">
      <alignment horizontal="left"/>
    </xf>
    <xf numFmtId="0" fontId="2" fillId="2" borderId="0" xfId="0" applyFont="1" applyFill="1" applyAlignment="1"/>
    <xf numFmtId="0" fontId="0" fillId="2" borderId="0" xfId="0" applyFont="1" applyFill="1" applyAlignment="1"/>
    <xf numFmtId="165" fontId="25" fillId="2" borderId="0" xfId="1" applyNumberFormat="1" applyFont="1" applyFill="1" applyAlignment="1"/>
    <xf numFmtId="164" fontId="25" fillId="2" borderId="0" xfId="1" applyNumberFormat="1" applyFont="1" applyFill="1" applyAlignment="1"/>
    <xf numFmtId="0" fontId="1" fillId="2" borderId="0" xfId="0" applyFont="1" applyFill="1" applyAlignment="1"/>
    <xf numFmtId="0" fontId="3" fillId="2" borderId="0" xfId="0" applyFont="1" applyFill="1" applyAlignment="1"/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5" fontId="3" fillId="2" borderId="0" xfId="1" applyNumberFormat="1" applyFont="1" applyFill="1" applyAlignment="1"/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5" fillId="2" borderId="0" xfId="0" applyFont="1" applyFill="1" applyAlignment="1"/>
    <xf numFmtId="0" fontId="1" fillId="2" borderId="0" xfId="0" applyFont="1" applyFill="1" applyAlignment="1">
      <alignment horizontal="center"/>
    </xf>
    <xf numFmtId="165" fontId="5" fillId="2" borderId="0" xfId="1" applyNumberFormat="1" applyFont="1" applyFill="1" applyAlignment="1"/>
    <xf numFmtId="0" fontId="7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6" fillId="2" borderId="0" xfId="0" applyFont="1" applyFill="1" applyBorder="1" applyAlignment="1">
      <alignment horizontal="center"/>
    </xf>
    <xf numFmtId="0" fontId="8" fillId="2" borderId="0" xfId="0" applyFont="1" applyFill="1" applyAlignment="1"/>
    <xf numFmtId="166" fontId="5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horizontal="right"/>
    </xf>
    <xf numFmtId="166" fontId="5" fillId="2" borderId="0" xfId="1" applyNumberFormat="1" applyFont="1" applyFill="1" applyAlignment="1"/>
    <xf numFmtId="167" fontId="5" fillId="2" borderId="0" xfId="0" applyNumberFormat="1" applyFont="1" applyFill="1" applyAlignment="1">
      <alignment horizontal="right"/>
    </xf>
    <xf numFmtId="165" fontId="5" fillId="2" borderId="0" xfId="1" applyNumberFormat="1" applyFont="1" applyFill="1" applyAlignment="1">
      <alignment horizontal="right"/>
    </xf>
    <xf numFmtId="37" fontId="5" fillId="2" borderId="0" xfId="0" applyNumberFormat="1" applyFont="1" applyFill="1" applyAlignment="1">
      <alignment vertical="center"/>
    </xf>
    <xf numFmtId="166" fontId="5" fillId="0" borderId="0" xfId="1" applyNumberFormat="1" applyFont="1" applyFill="1" applyAlignment="1"/>
    <xf numFmtId="37" fontId="5" fillId="2" borderId="0" xfId="7" applyNumberFormat="1" applyFont="1" applyFill="1" applyAlignment="1">
      <alignment horizontal="right"/>
    </xf>
    <xf numFmtId="37" fontId="5" fillId="2" borderId="0" xfId="0" applyNumberFormat="1" applyFont="1" applyFill="1" applyAlignment="1">
      <alignment horizontal="right"/>
    </xf>
    <xf numFmtId="164" fontId="5" fillId="2" borderId="0" xfId="1" applyNumberFormat="1" applyFont="1" applyFill="1" applyAlignment="1">
      <alignment horizontal="right"/>
    </xf>
    <xf numFmtId="0" fontId="7" fillId="2" borderId="0" xfId="0" applyFont="1" applyFill="1" applyAlignment="1"/>
    <xf numFmtId="167" fontId="7" fillId="2" borderId="1" xfId="0" applyNumberFormat="1" applyFont="1" applyFill="1" applyBorder="1" applyAlignment="1">
      <alignment horizontal="right"/>
    </xf>
    <xf numFmtId="167" fontId="7" fillId="2" borderId="0" xfId="0" applyNumberFormat="1" applyFont="1" applyFill="1" applyAlignment="1">
      <alignment horizontal="right"/>
    </xf>
    <xf numFmtId="167" fontId="7" fillId="2" borderId="0" xfId="0" applyNumberFormat="1" applyFont="1" applyFill="1" applyBorder="1" applyAlignment="1">
      <alignment horizontal="right"/>
    </xf>
    <xf numFmtId="37" fontId="5" fillId="2" borderId="0" xfId="0" applyNumberFormat="1" applyFont="1" applyFill="1" applyAlignment="1">
      <alignment horizontal="left" vertical="center"/>
    </xf>
    <xf numFmtId="49" fontId="5" fillId="0" borderId="0" xfId="0" applyNumberFormat="1" applyFont="1" applyAlignment="1"/>
    <xf numFmtId="167" fontId="7" fillId="2" borderId="2" xfId="0" applyNumberFormat="1" applyFont="1" applyFill="1" applyBorder="1" applyAlignment="1">
      <alignment horizontal="right"/>
    </xf>
    <xf numFmtId="164" fontId="7" fillId="2" borderId="0" xfId="1" applyNumberFormat="1" applyFont="1" applyFill="1" applyBorder="1" applyAlignment="1">
      <alignment horizontal="right"/>
    </xf>
    <xf numFmtId="0" fontId="6" fillId="2" borderId="0" xfId="0" applyFont="1" applyFill="1" applyAlignment="1"/>
    <xf numFmtId="166" fontId="5" fillId="2" borderId="0" xfId="1" applyNumberFormat="1" applyFont="1" applyFill="1" applyAlignment="1">
      <alignment horizontal="right"/>
    </xf>
    <xf numFmtId="37" fontId="5" fillId="2" borderId="0" xfId="0" quotePrefix="1" applyNumberFormat="1" applyFont="1" applyFill="1" applyAlignment="1">
      <alignment horizontal="left" vertical="center" indent="1"/>
    </xf>
    <xf numFmtId="37" fontId="5" fillId="2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/>
    </xf>
    <xf numFmtId="166" fontId="5" fillId="0" borderId="0" xfId="1" applyNumberFormat="1" applyFont="1" applyFill="1" applyAlignment="1">
      <alignment horizontal="right"/>
    </xf>
    <xf numFmtId="37" fontId="5" fillId="2" borderId="0" xfId="0" quotePrefix="1" applyNumberFormat="1" applyFont="1" applyFill="1" applyBorder="1" applyAlignment="1">
      <alignment horizontal="left" vertical="center" indent="1"/>
    </xf>
    <xf numFmtId="49" fontId="5" fillId="0" borderId="0" xfId="0" applyNumberFormat="1" applyFont="1" applyBorder="1" applyAlignment="1"/>
    <xf numFmtId="0" fontId="10" fillId="2" borderId="0" xfId="0" applyFont="1" applyFill="1" applyAlignment="1"/>
    <xf numFmtId="0" fontId="11" fillId="2" borderId="0" xfId="0" applyFont="1" applyFill="1" applyAlignment="1">
      <alignment horizontal="center"/>
    </xf>
    <xf numFmtId="0" fontId="12" fillId="2" borderId="0" xfId="0" applyFont="1" applyFill="1" applyAlignment="1"/>
    <xf numFmtId="167" fontId="12" fillId="2" borderId="0" xfId="0" applyNumberFormat="1" applyFont="1" applyFill="1" applyAlignment="1">
      <alignment horizontal="right"/>
    </xf>
    <xf numFmtId="167" fontId="5" fillId="2" borderId="0" xfId="0" applyNumberFormat="1" applyFont="1" applyFill="1" applyBorder="1" applyAlignment="1">
      <alignment horizontal="right"/>
    </xf>
    <xf numFmtId="165" fontId="12" fillId="2" borderId="0" xfId="1" applyNumberFormat="1" applyFont="1" applyFill="1" applyAlignment="1"/>
    <xf numFmtId="164" fontId="5" fillId="2" borderId="0" xfId="1" applyNumberFormat="1" applyFont="1" applyFill="1" applyAlignment="1"/>
    <xf numFmtId="167" fontId="5" fillId="0" borderId="0" xfId="0" applyNumberFormat="1" applyFont="1" applyFill="1" applyBorder="1" applyAlignment="1">
      <alignment horizontal="right"/>
    </xf>
    <xf numFmtId="165" fontId="5" fillId="2" borderId="0" xfId="1" applyNumberFormat="1" applyFont="1" applyFill="1" applyBorder="1" applyAlignment="1">
      <alignment horizontal="right"/>
    </xf>
    <xf numFmtId="167" fontId="5" fillId="2" borderId="0" xfId="0" applyNumberFormat="1" applyFont="1" applyFill="1" applyAlignment="1"/>
    <xf numFmtId="164" fontId="5" fillId="2" borderId="0" xfId="1" applyNumberFormat="1" applyFont="1" applyFill="1" applyBorder="1" applyAlignment="1">
      <alignment horizontal="right"/>
    </xf>
    <xf numFmtId="0" fontId="8" fillId="2" borderId="0" xfId="0" applyFont="1" applyFill="1" applyAlignment="1">
      <alignment horizontal="center"/>
    </xf>
    <xf numFmtId="165" fontId="7" fillId="2" borderId="0" xfId="1" applyNumberFormat="1" applyFont="1" applyFill="1" applyAlignment="1"/>
    <xf numFmtId="167" fontId="7" fillId="2" borderId="3" xfId="0" applyNumberFormat="1" applyFont="1" applyFill="1" applyBorder="1" applyAlignment="1">
      <alignment horizontal="right"/>
    </xf>
    <xf numFmtId="167" fontId="5" fillId="2" borderId="2" xfId="0" applyNumberFormat="1" applyFont="1" applyFill="1" applyBorder="1" applyAlignment="1">
      <alignment horizontal="right"/>
    </xf>
    <xf numFmtId="0" fontId="5" fillId="2" borderId="0" xfId="0" applyFont="1" applyFill="1" applyAlignment="1">
      <alignment horizontal="left" indent="1"/>
    </xf>
    <xf numFmtId="49" fontId="5" fillId="2" borderId="0" xfId="0" applyNumberFormat="1" applyFont="1" applyFill="1" applyAlignment="1">
      <alignment horizontal="left" indent="2"/>
    </xf>
    <xf numFmtId="167" fontId="5" fillId="0" borderId="0" xfId="0" applyNumberFormat="1" applyFont="1" applyFill="1" applyAlignment="1">
      <alignment horizontal="right"/>
    </xf>
    <xf numFmtId="167" fontId="5" fillId="2" borderId="3" xfId="0" applyNumberFormat="1" applyFont="1" applyFill="1" applyBorder="1" applyAlignment="1">
      <alignment horizontal="right"/>
    </xf>
    <xf numFmtId="164" fontId="5" fillId="2" borderId="3" xfId="1" applyNumberFormat="1" applyFont="1" applyFill="1" applyBorder="1" applyAlignment="1">
      <alignment horizontal="right"/>
    </xf>
    <xf numFmtId="166" fontId="5" fillId="2" borderId="0" xfId="1" applyNumberFormat="1" applyFont="1" applyFill="1" applyBorder="1" applyAlignment="1">
      <alignment horizontal="right"/>
    </xf>
    <xf numFmtId="164" fontId="25" fillId="2" borderId="0" xfId="1" applyNumberFormat="1" applyFont="1" applyFill="1" applyAlignment="1"/>
    <xf numFmtId="0" fontId="26" fillId="2" borderId="0" xfId="0" applyFont="1" applyFill="1" applyAlignment="1"/>
    <xf numFmtId="0" fontId="27" fillId="2" borderId="0" xfId="0" applyFont="1" applyFill="1" applyAlignment="1"/>
    <xf numFmtId="167" fontId="5" fillId="2" borderId="0" xfId="7" applyNumberFormat="1" applyFont="1" applyFill="1" applyAlignment="1">
      <alignment horizontal="right"/>
    </xf>
    <xf numFmtId="43" fontId="25" fillId="0" borderId="0" xfId="3" applyFont="1" applyFill="1"/>
    <xf numFmtId="167" fontId="5" fillId="2" borderId="3" xfId="7" applyNumberFormat="1" applyFont="1" applyFill="1" applyBorder="1" applyAlignment="1">
      <alignment horizontal="right"/>
    </xf>
    <xf numFmtId="0" fontId="7" fillId="2" borderId="0" xfId="0" applyFont="1" applyFill="1" applyAlignment="1">
      <alignment horizontal="left"/>
    </xf>
    <xf numFmtId="167" fontId="7" fillId="2" borderId="0" xfId="0" applyNumberFormat="1" applyFont="1" applyFill="1" applyAlignment="1"/>
    <xf numFmtId="167" fontId="5" fillId="0" borderId="3" xfId="0" applyNumberFormat="1" applyFont="1" applyFill="1" applyBorder="1" applyAlignment="1"/>
    <xf numFmtId="167" fontId="7" fillId="2" borderId="1" xfId="0" applyNumberFormat="1" applyFont="1" applyFill="1" applyBorder="1" applyAlignment="1"/>
    <xf numFmtId="167" fontId="7" fillId="2" borderId="0" xfId="0" applyNumberFormat="1" applyFont="1" applyFill="1" applyBorder="1" applyAlignment="1"/>
    <xf numFmtId="167" fontId="5" fillId="2" borderId="0" xfId="0" applyNumberFormat="1" applyFont="1" applyFill="1" applyBorder="1" applyAlignment="1"/>
    <xf numFmtId="164" fontId="7" fillId="2" borderId="0" xfId="1" applyNumberFormat="1" applyFont="1" applyFill="1" applyAlignment="1">
      <alignment horizontal="right"/>
    </xf>
    <xf numFmtId="167" fontId="7" fillId="2" borderId="4" xfId="0" applyNumberFormat="1" applyFont="1" applyFill="1" applyBorder="1" applyAlignment="1"/>
    <xf numFmtId="168" fontId="5" fillId="2" borderId="0" xfId="1" applyNumberFormat="1" applyFont="1" applyFill="1" applyAlignment="1">
      <alignment horizontal="left"/>
    </xf>
    <xf numFmtId="169" fontId="7" fillId="2" borderId="2" xfId="0" applyNumberFormat="1" applyFont="1" applyFill="1" applyBorder="1" applyAlignment="1"/>
    <xf numFmtId="169" fontId="5" fillId="2" borderId="0" xfId="0" applyNumberFormat="1" applyFont="1" applyFill="1" applyAlignment="1">
      <alignment horizontal="right"/>
    </xf>
    <xf numFmtId="9" fontId="5" fillId="2" borderId="0" xfId="8" applyFont="1" applyFill="1" applyAlignment="1"/>
    <xf numFmtId="169" fontId="5" fillId="2" borderId="0" xfId="0" applyNumberFormat="1" applyFont="1" applyFill="1" applyAlignment="1"/>
    <xf numFmtId="0" fontId="14" fillId="2" borderId="0" xfId="0" applyFont="1" applyFill="1" applyAlignment="1"/>
    <xf numFmtId="0" fontId="0" fillId="2" borderId="0" xfId="0" applyFill="1"/>
    <xf numFmtId="49" fontId="8" fillId="2" borderId="0" xfId="0" applyNumberFormat="1" applyFont="1" applyFill="1" applyAlignment="1"/>
    <xf numFmtId="49" fontId="5" fillId="2" borderId="0" xfId="0" applyNumberFormat="1" applyFont="1" applyFill="1" applyAlignment="1"/>
    <xf numFmtId="49" fontId="6" fillId="2" borderId="0" xfId="0" applyNumberFormat="1" applyFont="1" applyFill="1" applyAlignment="1"/>
    <xf numFmtId="49" fontId="7" fillId="2" borderId="0" xfId="0" applyNumberFormat="1" applyFont="1" applyFill="1" applyAlignment="1"/>
    <xf numFmtId="37" fontId="5" fillId="0" borderId="0" xfId="0" applyNumberFormat="1" applyFont="1" applyFill="1" applyAlignment="1">
      <alignment vertical="center"/>
    </xf>
    <xf numFmtId="37" fontId="5" fillId="2" borderId="0" xfId="0" applyNumberFormat="1" applyFont="1" applyFill="1" applyAlignment="1">
      <alignment horizontal="left" vertical="center" indent="1"/>
    </xf>
    <xf numFmtId="49" fontId="5" fillId="2" borderId="0" xfId="0" applyNumberFormat="1" applyFont="1" applyFill="1" applyAlignment="1">
      <alignment horizontal="left" indent="1"/>
    </xf>
    <xf numFmtId="0" fontId="6" fillId="2" borderId="0" xfId="0" applyNumberFormat="1" applyFont="1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165" fontId="5" fillId="2" borderId="0" xfId="1" applyNumberFormat="1" applyFont="1" applyFill="1"/>
    <xf numFmtId="164" fontId="5" fillId="2" borderId="0" xfId="1" applyNumberFormat="1" applyFont="1" applyFill="1"/>
    <xf numFmtId="0" fontId="5" fillId="2" borderId="0" xfId="0" applyFont="1" applyFill="1" applyAlignment="1">
      <alignment horizontal="center"/>
    </xf>
    <xf numFmtId="43" fontId="5" fillId="2" borderId="0" xfId="1" applyFont="1" applyFill="1" applyAlignment="1"/>
    <xf numFmtId="0" fontId="5" fillId="2" borderId="0" xfId="0" applyFont="1" applyFill="1" applyAlignment="1">
      <alignment horizontal="center"/>
    </xf>
    <xf numFmtId="0" fontId="5" fillId="0" borderId="0" xfId="0" applyFont="1" applyFill="1" applyAlignment="1"/>
    <xf numFmtId="165" fontId="5" fillId="2" borderId="0" xfId="0" applyNumberFormat="1" applyFont="1" applyFill="1" applyAlignment="1">
      <alignment horizontal="right"/>
    </xf>
    <xf numFmtId="166" fontId="5" fillId="0" borderId="0" xfId="4" applyNumberFormat="1" applyFont="1" applyFill="1" applyBorder="1" applyAlignment="1"/>
    <xf numFmtId="43" fontId="5" fillId="2" borderId="0" xfId="1" applyFont="1" applyFill="1" applyBorder="1" applyAlignment="1"/>
    <xf numFmtId="166" fontId="5" fillId="2" borderId="0" xfId="0" applyNumberFormat="1" applyFont="1" applyFill="1"/>
    <xf numFmtId="0" fontId="5" fillId="2" borderId="0" xfId="0" applyFont="1" applyFill="1" applyAlignment="1">
      <alignment horizontal="center"/>
    </xf>
    <xf numFmtId="167" fontId="7" fillId="2" borderId="3" xfId="0" applyNumberFormat="1" applyFont="1" applyFill="1" applyBorder="1" applyAlignment="1"/>
    <xf numFmtId="166" fontId="7" fillId="2" borderId="3" xfId="1" applyNumberFormat="1" applyFont="1" applyFill="1" applyBorder="1" applyAlignment="1"/>
    <xf numFmtId="0" fontId="5" fillId="2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166" fontId="28" fillId="2" borderId="3" xfId="5" applyNumberFormat="1" applyFont="1" applyFill="1" applyBorder="1"/>
    <xf numFmtId="166" fontId="5" fillId="2" borderId="3" xfId="1" applyNumberFormat="1" applyFont="1" applyFill="1" applyBorder="1" applyAlignment="1"/>
    <xf numFmtId="37" fontId="5" fillId="2" borderId="0" xfId="0" applyNumberFormat="1" applyFont="1" applyFill="1" applyBorder="1" applyAlignment="1">
      <alignment horizontal="right"/>
    </xf>
    <xf numFmtId="37" fontId="5" fillId="2" borderId="0" xfId="1" applyNumberFormat="1" applyFont="1" applyFill="1" applyAlignment="1"/>
    <xf numFmtId="166" fontId="5" fillId="2" borderId="0" xfId="1" applyNumberFormat="1" applyFont="1" applyFill="1" applyBorder="1" applyAlignment="1"/>
    <xf numFmtId="41" fontId="7" fillId="2" borderId="1" xfId="0" applyNumberFormat="1" applyFont="1" applyFill="1" applyBorder="1" applyAlignment="1">
      <alignment horizontal="right"/>
    </xf>
    <xf numFmtId="41" fontId="5" fillId="2" borderId="0" xfId="0" applyNumberFormat="1" applyFont="1" applyFill="1" applyAlignment="1">
      <alignment horizontal="right"/>
    </xf>
    <xf numFmtId="37" fontId="5" fillId="2" borderId="3" xfId="0" applyNumberFormat="1" applyFont="1" applyFill="1" applyBorder="1" applyAlignment="1">
      <alignment horizontal="right"/>
    </xf>
    <xf numFmtId="37" fontId="5" fillId="2" borderId="0" xfId="0" applyNumberFormat="1" applyFont="1" applyFill="1" applyBorder="1" applyAlignment="1"/>
    <xf numFmtId="49" fontId="21" fillId="2" borderId="0" xfId="0" applyNumberFormat="1" applyFont="1" applyFill="1" applyAlignment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 applyBorder="1" applyAlignment="1">
      <alignment horizontal="left"/>
    </xf>
    <xf numFmtId="0" fontId="8" fillId="2" borderId="0" xfId="0" applyFont="1" applyFill="1" applyAlignment="1">
      <alignment horizontal="left"/>
    </xf>
    <xf numFmtId="37" fontId="7" fillId="2" borderId="0" xfId="0" applyNumberFormat="1" applyFont="1" applyFill="1" applyBorder="1" applyAlignment="1">
      <alignment horizontal="right"/>
    </xf>
    <xf numFmtId="166" fontId="5" fillId="2" borderId="0" xfId="4" applyNumberFormat="1" applyFont="1" applyFill="1" applyBorder="1" applyAlignment="1">
      <alignment horizontal="center"/>
    </xf>
    <xf numFmtId="166" fontId="5" fillId="0" borderId="3" xfId="4" applyNumberFormat="1" applyFont="1" applyFill="1" applyBorder="1" applyAlignment="1"/>
    <xf numFmtId="0" fontId="6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37" fontId="6" fillId="2" borderId="0" xfId="0" applyNumberFormat="1" applyFont="1" applyFill="1" applyAlignment="1">
      <alignment horizontal="center" vertical="center"/>
    </xf>
    <xf numFmtId="49" fontId="8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43" fontId="5" fillId="2" borderId="0" xfId="1" applyFont="1" applyFill="1" applyAlignment="1">
      <alignment horizontal="right"/>
    </xf>
    <xf numFmtId="165" fontId="5" fillId="2" borderId="3" xfId="1" applyNumberFormat="1" applyFont="1" applyFill="1" applyBorder="1" applyAlignment="1">
      <alignment horizontal="right"/>
    </xf>
    <xf numFmtId="41" fontId="7" fillId="2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166" fontId="19" fillId="0" borderId="0" xfId="4" applyNumberFormat="1" applyFont="1" applyFill="1" applyBorder="1" applyAlignment="1">
      <alignment horizontal="center"/>
    </xf>
    <xf numFmtId="166" fontId="23" fillId="0" borderId="3" xfId="4" applyNumberFormat="1" applyFont="1" applyFill="1" applyBorder="1" applyAlignment="1">
      <alignment horizontal="center"/>
    </xf>
    <xf numFmtId="166" fontId="24" fillId="0" borderId="3" xfId="4" applyNumberFormat="1" applyFont="1" applyFill="1" applyBorder="1" applyAlignment="1"/>
    <xf numFmtId="165" fontId="5" fillId="0" borderId="3" xfId="1" applyNumberFormat="1" applyFont="1" applyFill="1" applyBorder="1" applyAlignment="1">
      <alignment horizontal="right"/>
    </xf>
    <xf numFmtId="0" fontId="5" fillId="2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6" fillId="0" borderId="0" xfId="0" applyFont="1" applyFill="1" applyAlignment="1"/>
    <xf numFmtId="0" fontId="5" fillId="0" borderId="0" xfId="0" applyFont="1" applyFill="1" applyAlignment="1">
      <alignment horizontal="right"/>
    </xf>
    <xf numFmtId="0" fontId="7" fillId="0" borderId="0" xfId="0" applyFont="1" applyFill="1" applyAlignment="1"/>
    <xf numFmtId="0" fontId="1" fillId="0" borderId="0" xfId="0" applyFont="1" applyFill="1" applyAlignment="1"/>
    <xf numFmtId="0" fontId="2" fillId="0" borderId="0" xfId="0" applyFont="1" applyFill="1" applyAlignment="1"/>
    <xf numFmtId="0" fontId="9" fillId="0" borderId="0" xfId="0" applyFont="1" applyFill="1" applyAlignment="1"/>
    <xf numFmtId="0" fontId="5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1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/>
    <xf numFmtId="0" fontId="5" fillId="0" borderId="0" xfId="0" applyFont="1" applyFill="1" applyBorder="1"/>
    <xf numFmtId="0" fontId="1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/>
    <xf numFmtId="0" fontId="16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vertical="top" wrapText="1"/>
    </xf>
    <xf numFmtId="0" fontId="7" fillId="0" borderId="0" xfId="9" applyFont="1" applyFill="1" applyAlignment="1">
      <alignment horizontal="left"/>
    </xf>
    <xf numFmtId="166" fontId="7" fillId="0" borderId="0" xfId="6" applyNumberFormat="1" applyFont="1" applyFill="1" applyBorder="1"/>
    <xf numFmtId="166" fontId="5" fillId="0" borderId="0" xfId="10" applyNumberFormat="1" applyFont="1" applyFill="1" applyAlignment="1"/>
    <xf numFmtId="166" fontId="13" fillId="0" borderId="0" xfId="0" applyNumberFormat="1" applyFont="1" applyFill="1" applyBorder="1" applyAlignment="1">
      <alignment horizontal="center" vertical="top" wrapText="1"/>
    </xf>
    <xf numFmtId="166" fontId="7" fillId="0" borderId="0" xfId="11" applyNumberFormat="1" applyFont="1" applyFill="1" applyAlignment="1"/>
    <xf numFmtId="4" fontId="5" fillId="0" borderId="0" xfId="11" applyFont="1" applyFill="1" applyAlignment="1"/>
    <xf numFmtId="4" fontId="5" fillId="0" borderId="0" xfId="11" applyFont="1" applyFill="1"/>
    <xf numFmtId="0" fontId="8" fillId="0" borderId="0" xfId="0" applyFont="1" applyFill="1" applyAlignment="1"/>
    <xf numFmtId="4" fontId="16" fillId="0" borderId="0" xfId="11" applyFont="1" applyFill="1" applyBorder="1" applyAlignment="1">
      <alignment horizontal="right"/>
    </xf>
    <xf numFmtId="166" fontId="5" fillId="0" borderId="0" xfId="6" applyNumberFormat="1" applyFont="1" applyFill="1" applyBorder="1"/>
    <xf numFmtId="41" fontId="5" fillId="0" borderId="0" xfId="11" applyNumberFormat="1" applyFont="1" applyFill="1" applyBorder="1" applyAlignment="1">
      <alignment horizontal="right"/>
    </xf>
    <xf numFmtId="4" fontId="5" fillId="0" borderId="0" xfId="11" applyFont="1" applyFill="1" applyBorder="1"/>
    <xf numFmtId="166" fontId="7" fillId="0" borderId="1" xfId="0" applyNumberFormat="1" applyFont="1" applyFill="1" applyBorder="1" applyAlignment="1"/>
    <xf numFmtId="166" fontId="7" fillId="0" borderId="0" xfId="0" applyNumberFormat="1" applyFont="1" applyFill="1" applyAlignment="1"/>
    <xf numFmtId="166" fontId="7" fillId="0" borderId="5" xfId="0" applyNumberFormat="1" applyFont="1" applyFill="1" applyBorder="1" applyAlignment="1"/>
    <xf numFmtId="166" fontId="7" fillId="0" borderId="0" xfId="0" applyNumberFormat="1" applyFont="1" applyFill="1" applyBorder="1" applyAlignment="1"/>
    <xf numFmtId="166" fontId="5" fillId="0" borderId="0" xfId="0" applyNumberFormat="1" applyFont="1" applyFill="1" applyAlignment="1"/>
    <xf numFmtId="166" fontId="5" fillId="0" borderId="0" xfId="6" applyNumberFormat="1" applyFont="1" applyFill="1"/>
    <xf numFmtId="166" fontId="5" fillId="0" borderId="0" xfId="11" applyNumberFormat="1" applyFont="1" applyFill="1"/>
    <xf numFmtId="166" fontId="16" fillId="0" borderId="3" xfId="11" applyNumberFormat="1" applyFont="1" applyFill="1" applyBorder="1" applyAlignment="1">
      <alignment horizontal="center"/>
    </xf>
    <xf numFmtId="166" fontId="7" fillId="0" borderId="1" xfId="10" applyNumberFormat="1" applyFont="1" applyFill="1" applyBorder="1" applyAlignment="1"/>
    <xf numFmtId="164" fontId="7" fillId="0" borderId="0" xfId="1" applyNumberFormat="1" applyFont="1" applyFill="1" applyAlignment="1"/>
    <xf numFmtId="41" fontId="7" fillId="0" borderId="1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166" fontId="7" fillId="0" borderId="0" xfId="10" applyNumberFormat="1" applyFont="1" applyFill="1" applyBorder="1" applyAlignment="1"/>
    <xf numFmtId="166" fontId="13" fillId="0" borderId="1" xfId="11" applyNumberFormat="1" applyFont="1" applyFill="1" applyBorder="1" applyAlignment="1">
      <alignment horizontal="center"/>
    </xf>
    <xf numFmtId="166" fontId="13" fillId="0" borderId="0" xfId="11" applyNumberFormat="1" applyFont="1" applyFill="1" applyBorder="1" applyAlignment="1">
      <alignment horizontal="center"/>
    </xf>
    <xf numFmtId="166" fontId="7" fillId="0" borderId="0" xfId="11" applyNumberFormat="1" applyFont="1" applyFill="1"/>
    <xf numFmtId="166" fontId="5" fillId="0" borderId="3" xfId="10" applyNumberFormat="1" applyFont="1" applyFill="1" applyBorder="1" applyAlignment="1"/>
    <xf numFmtId="166" fontId="5" fillId="0" borderId="0" xfId="1" applyNumberFormat="1" applyFont="1" applyFill="1" applyBorder="1" applyAlignment="1">
      <alignment horizontal="center"/>
    </xf>
    <xf numFmtId="166" fontId="5" fillId="0" borderId="0" xfId="10" applyNumberFormat="1" applyFont="1" applyFill="1" applyBorder="1" applyAlignment="1"/>
    <xf numFmtId="166" fontId="5" fillId="0" borderId="0" xfId="1" applyNumberFormat="1" applyFont="1" applyFill="1" applyBorder="1" applyAlignment="1">
      <alignment horizontal="right"/>
    </xf>
    <xf numFmtId="166" fontId="16" fillId="0" borderId="3" xfId="0" applyNumberFormat="1" applyFont="1" applyFill="1" applyBorder="1" applyAlignment="1">
      <alignment horizontal="center" vertical="top" wrapText="1"/>
    </xf>
    <xf numFmtId="166" fontId="5" fillId="0" borderId="3" xfId="0" applyNumberFormat="1" applyFont="1" applyFill="1" applyBorder="1" applyAlignment="1"/>
    <xf numFmtId="166" fontId="5" fillId="0" borderId="3" xfId="1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/>
    <xf numFmtId="0" fontId="7" fillId="0" borderId="0" xfId="0" applyFont="1" applyFill="1" applyAlignment="1">
      <alignment vertical="top" wrapText="1"/>
    </xf>
    <xf numFmtId="166" fontId="7" fillId="0" borderId="2" xfId="0" applyNumberFormat="1" applyFont="1" applyFill="1" applyBorder="1" applyAlignment="1"/>
    <xf numFmtId="0" fontId="5" fillId="0" borderId="0" xfId="9" applyFont="1" applyFill="1" applyAlignment="1">
      <alignment horizontal="left"/>
    </xf>
    <xf numFmtId="166" fontId="5" fillId="0" borderId="3" xfId="6" applyNumberFormat="1" applyFont="1" applyFill="1" applyBorder="1"/>
    <xf numFmtId="0" fontId="6" fillId="0" borderId="0" xfId="0" applyFont="1" applyFill="1"/>
    <xf numFmtId="0" fontId="7" fillId="0" borderId="0" xfId="12" applyFont="1" applyFill="1" applyAlignment="1">
      <alignment horizontal="left"/>
    </xf>
    <xf numFmtId="0" fontId="17" fillId="0" borderId="0" xfId="0" applyFont="1" applyFill="1" applyBorder="1" applyAlignment="1">
      <alignment horizontal="center" vertical="top" wrapText="1"/>
    </xf>
    <xf numFmtId="166" fontId="13" fillId="0" borderId="0" xfId="0" applyNumberFormat="1" applyFont="1" applyFill="1" applyBorder="1" applyAlignment="1">
      <alignment horizontal="center" vertical="top"/>
    </xf>
    <xf numFmtId="166" fontId="7" fillId="0" borderId="0" xfId="10" applyNumberFormat="1" applyFont="1" applyFill="1" applyAlignment="1"/>
    <xf numFmtId="37" fontId="13" fillId="0" borderId="0" xfId="0" applyNumberFormat="1" applyFont="1" applyFill="1" applyBorder="1" applyAlignment="1">
      <alignment horizontal="right" vertical="top"/>
    </xf>
    <xf numFmtId="37" fontId="15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wrapText="1"/>
    </xf>
    <xf numFmtId="37" fontId="7" fillId="0" borderId="0" xfId="0" applyNumberFormat="1" applyFont="1" applyFill="1" applyAlignment="1">
      <alignment wrapText="1"/>
    </xf>
    <xf numFmtId="166" fontId="5" fillId="0" borderId="0" xfId="0" applyNumberFormat="1" applyFont="1" applyFill="1" applyBorder="1" applyAlignment="1">
      <alignment wrapText="1"/>
    </xf>
    <xf numFmtId="41" fontId="5" fillId="0" borderId="0" xfId="1" applyNumberFormat="1" applyFont="1" applyFill="1" applyAlignment="1">
      <alignment horizontal="right"/>
    </xf>
    <xf numFmtId="166" fontId="5" fillId="0" borderId="0" xfId="0" applyNumberFormat="1" applyFont="1" applyFill="1" applyBorder="1" applyAlignment="1">
      <alignment horizontal="right" wrapText="1"/>
    </xf>
    <xf numFmtId="166" fontId="5" fillId="0" borderId="0" xfId="0" applyNumberFormat="1" applyFont="1" applyFill="1" applyAlignment="1">
      <alignment wrapText="1"/>
    </xf>
    <xf numFmtId="37" fontId="5" fillId="0" borderId="0" xfId="10" applyNumberFormat="1" applyFont="1" applyFill="1" applyAlignment="1"/>
    <xf numFmtId="166" fontId="7" fillId="0" borderId="0" xfId="0" applyNumberFormat="1" applyFont="1" applyFill="1" applyAlignment="1">
      <alignment wrapText="1"/>
    </xf>
    <xf numFmtId="37" fontId="7" fillId="0" borderId="1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wrapText="1"/>
    </xf>
    <xf numFmtId="166" fontId="5" fillId="0" borderId="0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wrapText="1"/>
    </xf>
    <xf numFmtId="4" fontId="5" fillId="0" borderId="0" xfId="11" applyFont="1" applyFill="1" applyBorder="1" applyAlignment="1"/>
    <xf numFmtId="166" fontId="16" fillId="0" borderId="0" xfId="11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top" wrapText="1"/>
    </xf>
    <xf numFmtId="166" fontId="7" fillId="2" borderId="1" xfId="1" applyNumberFormat="1" applyFont="1" applyFill="1" applyBorder="1" applyAlignment="1">
      <alignment horizontal="right"/>
    </xf>
    <xf numFmtId="166" fontId="7" fillId="2" borderId="2" xfId="1" applyNumberFormat="1" applyFont="1" applyFill="1" applyBorder="1" applyAlignment="1">
      <alignment horizontal="right"/>
    </xf>
    <xf numFmtId="166" fontId="5" fillId="0" borderId="3" xfId="0" applyNumberFormat="1" applyFont="1" applyFill="1" applyBorder="1" applyAlignment="1">
      <alignment horizontal="right"/>
    </xf>
    <xf numFmtId="166" fontId="5" fillId="0" borderId="3" xfId="1" applyNumberFormat="1" applyFont="1" applyFill="1" applyBorder="1" applyAlignment="1">
      <alignment horizontal="right"/>
    </xf>
    <xf numFmtId="166" fontId="5" fillId="2" borderId="3" xfId="1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center" vertical="top" wrapText="1"/>
    </xf>
    <xf numFmtId="0" fontId="29" fillId="0" borderId="0" xfId="0" applyFont="1" applyAlignment="1">
      <alignment vertical="center"/>
    </xf>
    <xf numFmtId="0" fontId="1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/>
    </xf>
    <xf numFmtId="166" fontId="7" fillId="2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top"/>
    </xf>
    <xf numFmtId="37" fontId="5" fillId="2" borderId="0" xfId="0" quotePrefix="1" applyNumberFormat="1" applyFont="1" applyFill="1" applyBorder="1" applyAlignment="1">
      <alignment vertical="center"/>
    </xf>
    <xf numFmtId="0" fontId="6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28" fillId="2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2 48" xfId="11" xr:uid="{EC329AC2-88B8-409B-8C73-955F09A00CD5}"/>
    <cellStyle name="Comma 2 6 9" xfId="3" xr:uid="{00000000-0005-0000-0000-000002000000}"/>
    <cellStyle name="Comma 72" xfId="4" xr:uid="{00000000-0005-0000-0000-000003000000}"/>
    <cellStyle name="Comma 75" xfId="5" xr:uid="{00000000-0005-0000-0000-000004000000}"/>
    <cellStyle name="Comma 78" xfId="10" xr:uid="{DFF78B56-3FE3-469F-AA0F-D7974FB86E04}"/>
    <cellStyle name="Normal" xfId="0" builtinId="0"/>
    <cellStyle name="Normal 145" xfId="9" xr:uid="{5BA749A4-D96C-4B6C-993B-6190853BA3BC}"/>
    <cellStyle name="Normal 147" xfId="12" xr:uid="{93D2F976-D080-45A6-9950-B91F33B45006}"/>
    <cellStyle name="Normal_G-12e-meg002a051a-2-conso" xfId="6" xr:uid="{00000000-0005-0000-0000-000006000000}"/>
    <cellStyle name="Normal_pre356a081a-12t-1 Rev 1" xfId="7" xr:uid="{00000000-0005-0000-0000-000007000000}"/>
    <cellStyle name="Percent" xfId="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X92"/>
  <sheetViews>
    <sheetView view="pageBreakPreview" topLeftCell="A4" zoomScale="85" zoomScaleNormal="80" zoomScaleSheetLayoutView="85" workbookViewId="0">
      <selection activeCell="A7" sqref="A7"/>
    </sheetView>
  </sheetViews>
  <sheetFormatPr defaultColWidth="9.1796875" defaultRowHeight="22.5" customHeight="1"/>
  <cols>
    <col min="1" max="1" width="37.81640625" style="13" customWidth="1"/>
    <col min="2" max="2" width="7.453125" style="41" customWidth="1"/>
    <col min="3" max="3" width="1.1796875" style="13" customWidth="1"/>
    <col min="4" max="4" width="13.81640625" style="13" customWidth="1"/>
    <col min="5" max="5" width="1.1796875" style="13" customWidth="1"/>
    <col min="6" max="6" width="13.81640625" style="13" customWidth="1"/>
    <col min="7" max="7" width="1.1796875" style="13" customWidth="1"/>
    <col min="8" max="8" width="13.81640625" style="13" customWidth="1"/>
    <col min="9" max="9" width="1.1796875" style="13" customWidth="1"/>
    <col min="10" max="10" width="13.81640625" style="13" customWidth="1"/>
    <col min="11" max="11" width="17" style="15" customWidth="1"/>
    <col min="12" max="12" width="16.1796875" style="55" customWidth="1"/>
    <col min="13" max="13" width="14.1796875" style="13" customWidth="1"/>
    <col min="14" max="14" width="13.453125" style="13" customWidth="1"/>
    <col min="15" max="17" width="9.1796875" style="13" customWidth="1"/>
    <col min="18" max="16384" width="9.1796875" style="13"/>
  </cols>
  <sheetData>
    <row r="1" spans="1:12" s="3" customFormat="1" ht="23">
      <c r="A1" s="1" t="s">
        <v>0</v>
      </c>
      <c r="B1" s="2"/>
      <c r="K1" s="4"/>
      <c r="L1" s="5"/>
    </row>
    <row r="2" spans="1:12" s="3" customFormat="1" ht="23">
      <c r="A2" s="6" t="s">
        <v>1</v>
      </c>
      <c r="B2" s="2"/>
      <c r="K2" s="4"/>
    </row>
    <row r="3" spans="1:12" s="7" customFormat="1" ht="14.5">
      <c r="B3" s="8"/>
      <c r="D3" s="9"/>
      <c r="E3" s="9"/>
      <c r="F3" s="9"/>
      <c r="G3" s="9"/>
      <c r="H3" s="9"/>
      <c r="I3" s="9"/>
      <c r="J3" s="9"/>
      <c r="K3" s="10"/>
    </row>
    <row r="4" spans="1:12" ht="23">
      <c r="A4" s="11"/>
      <c r="B4" s="12"/>
      <c r="D4" s="264" t="s">
        <v>2</v>
      </c>
      <c r="E4" s="264"/>
      <c r="F4" s="264"/>
      <c r="G4" s="264"/>
      <c r="H4" s="264" t="s">
        <v>3</v>
      </c>
      <c r="I4" s="264"/>
      <c r="J4" s="264"/>
      <c r="L4" s="13"/>
    </row>
    <row r="5" spans="1:12" ht="22">
      <c r="A5" s="11"/>
      <c r="B5" s="12"/>
      <c r="D5" s="265" t="s">
        <v>4</v>
      </c>
      <c r="E5" s="265"/>
      <c r="F5" s="265"/>
      <c r="G5" s="16"/>
      <c r="H5" s="265" t="s">
        <v>4</v>
      </c>
      <c r="I5" s="265"/>
      <c r="J5" s="265"/>
      <c r="L5" s="13"/>
    </row>
    <row r="6" spans="1:12" ht="23">
      <c r="A6" s="6" t="s">
        <v>5</v>
      </c>
      <c r="B6" s="18" t="s">
        <v>6</v>
      </c>
      <c r="D6" s="19">
        <v>2562</v>
      </c>
      <c r="E6" s="19"/>
      <c r="F6" s="19">
        <v>2561</v>
      </c>
      <c r="G6" s="19"/>
      <c r="H6" s="19">
        <v>2562</v>
      </c>
      <c r="I6" s="19"/>
      <c r="J6" s="19">
        <v>2561</v>
      </c>
      <c r="L6" s="13"/>
    </row>
    <row r="7" spans="1:12" ht="21.5">
      <c r="B7" s="18"/>
      <c r="C7" s="20"/>
      <c r="D7" s="263" t="s">
        <v>116</v>
      </c>
      <c r="E7" s="263"/>
      <c r="F7" s="263"/>
      <c r="G7" s="263"/>
      <c r="H7" s="263"/>
      <c r="I7" s="263"/>
      <c r="J7" s="263"/>
      <c r="L7" s="13"/>
    </row>
    <row r="8" spans="1:12" ht="22">
      <c r="A8" s="22" t="s">
        <v>7</v>
      </c>
      <c r="B8" s="12"/>
      <c r="D8" s="23"/>
      <c r="E8" s="24"/>
      <c r="F8" s="23"/>
      <c r="G8" s="24"/>
      <c r="H8" s="24"/>
      <c r="I8" s="24"/>
      <c r="J8" s="24"/>
      <c r="L8" s="13"/>
    </row>
    <row r="9" spans="1:12" ht="21.5">
      <c r="A9" s="13" t="s">
        <v>8</v>
      </c>
      <c r="B9" s="12" t="s">
        <v>218</v>
      </c>
      <c r="D9" s="25">
        <v>1247922</v>
      </c>
      <c r="E9" s="26"/>
      <c r="F9" s="25">
        <v>559532</v>
      </c>
      <c r="G9" s="26"/>
      <c r="H9" s="25">
        <v>678366</v>
      </c>
      <c r="I9" s="25"/>
      <c r="J9" s="25">
        <v>206505</v>
      </c>
      <c r="L9" s="13"/>
    </row>
    <row r="10" spans="1:12" ht="21.5">
      <c r="A10" s="13" t="s">
        <v>115</v>
      </c>
      <c r="B10" s="12"/>
      <c r="D10" s="25">
        <v>207142</v>
      </c>
      <c r="E10" s="26"/>
      <c r="F10" s="25">
        <v>367330</v>
      </c>
      <c r="G10" s="26"/>
      <c r="H10" s="25">
        <v>207142</v>
      </c>
      <c r="I10" s="25"/>
      <c r="J10" s="25">
        <v>367330</v>
      </c>
      <c r="L10" s="13"/>
    </row>
    <row r="11" spans="1:12" ht="21.5">
      <c r="A11" s="28" t="s">
        <v>9</v>
      </c>
      <c r="B11" s="12" t="s">
        <v>223</v>
      </c>
      <c r="D11" s="25">
        <v>2538900</v>
      </c>
      <c r="E11" s="26"/>
      <c r="F11" s="25">
        <v>2494803</v>
      </c>
      <c r="G11" s="26"/>
      <c r="H11" s="25">
        <v>1004498</v>
      </c>
      <c r="I11" s="25"/>
      <c r="J11" s="25">
        <v>994644</v>
      </c>
      <c r="L11" s="13"/>
    </row>
    <row r="12" spans="1:12" ht="21.5">
      <c r="A12" s="28" t="s">
        <v>10</v>
      </c>
      <c r="B12" s="12" t="s">
        <v>219</v>
      </c>
      <c r="D12" s="25">
        <v>178013</v>
      </c>
      <c r="E12" s="26"/>
      <c r="F12" s="25">
        <v>187258</v>
      </c>
      <c r="G12" s="26"/>
      <c r="H12" s="25">
        <v>34554</v>
      </c>
      <c r="I12" s="25"/>
      <c r="J12" s="25">
        <v>52849</v>
      </c>
      <c r="L12" s="13"/>
    </row>
    <row r="13" spans="1:12" ht="21.5">
      <c r="A13" s="28" t="s">
        <v>128</v>
      </c>
      <c r="B13" s="12" t="s">
        <v>220</v>
      </c>
      <c r="D13" s="29">
        <v>0</v>
      </c>
      <c r="E13" s="26"/>
      <c r="F13" s="29">
        <v>0</v>
      </c>
      <c r="G13" s="26"/>
      <c r="H13" s="25">
        <v>51442</v>
      </c>
      <c r="I13" s="25"/>
      <c r="J13" s="25">
        <v>91676</v>
      </c>
      <c r="L13" s="13"/>
    </row>
    <row r="14" spans="1:12" ht="21.5">
      <c r="A14" s="28" t="s">
        <v>11</v>
      </c>
      <c r="B14" s="12">
        <v>9</v>
      </c>
      <c r="D14" s="30">
        <v>2855796</v>
      </c>
      <c r="E14" s="26"/>
      <c r="F14" s="30">
        <v>2585927</v>
      </c>
      <c r="G14" s="26"/>
      <c r="H14" s="25">
        <v>647617</v>
      </c>
      <c r="I14" s="25"/>
      <c r="J14" s="25">
        <v>643598</v>
      </c>
      <c r="L14" s="13"/>
    </row>
    <row r="15" spans="1:12" ht="21.5">
      <c r="A15" s="28" t="s">
        <v>209</v>
      </c>
      <c r="B15" s="12" t="s">
        <v>221</v>
      </c>
      <c r="D15" s="30">
        <v>11794</v>
      </c>
      <c r="E15" s="26"/>
      <c r="F15" s="29">
        <v>0</v>
      </c>
      <c r="G15" s="26"/>
      <c r="H15" s="25">
        <v>1228</v>
      </c>
      <c r="I15" s="25"/>
      <c r="J15" s="25">
        <v>0</v>
      </c>
      <c r="L15" s="13"/>
    </row>
    <row r="16" spans="1:12" ht="21.5">
      <c r="A16" s="28" t="s">
        <v>12</v>
      </c>
      <c r="B16" s="12" t="s">
        <v>220</v>
      </c>
      <c r="D16" s="30">
        <v>194615</v>
      </c>
      <c r="E16" s="26"/>
      <c r="F16" s="30">
        <v>225082</v>
      </c>
      <c r="G16" s="26"/>
      <c r="H16" s="25">
        <v>78659</v>
      </c>
      <c r="I16" s="25"/>
      <c r="J16" s="25">
        <v>63652</v>
      </c>
      <c r="L16" s="13"/>
    </row>
    <row r="17" spans="1:12" ht="21.5">
      <c r="A17" s="28" t="s">
        <v>125</v>
      </c>
      <c r="B17" s="12"/>
      <c r="D17" s="30">
        <v>3350</v>
      </c>
      <c r="E17" s="26"/>
      <c r="F17" s="30">
        <v>3435</v>
      </c>
      <c r="G17" s="26"/>
      <c r="H17" s="25">
        <v>0</v>
      </c>
      <c r="I17" s="25"/>
      <c r="J17" s="25">
        <v>0</v>
      </c>
      <c r="L17" s="13"/>
    </row>
    <row r="18" spans="1:12" ht="21.5">
      <c r="A18" s="28" t="s">
        <v>190</v>
      </c>
      <c r="B18" s="12">
        <v>16</v>
      </c>
      <c r="D18" s="30">
        <v>8304</v>
      </c>
      <c r="E18" s="26"/>
      <c r="F18" s="30">
        <v>8490</v>
      </c>
      <c r="G18" s="145"/>
      <c r="H18" s="104">
        <v>0</v>
      </c>
      <c r="I18" s="104"/>
      <c r="J18" s="104">
        <v>0</v>
      </c>
      <c r="L18" s="13"/>
    </row>
    <row r="19" spans="1:12" ht="22">
      <c r="A19" s="33" t="s">
        <v>13</v>
      </c>
      <c r="B19" s="12"/>
      <c r="D19" s="242">
        <f>SUM(D9:D18)</f>
        <v>7245836</v>
      </c>
      <c r="E19" s="35"/>
      <c r="F19" s="34">
        <f>SUM(F9:F18)</f>
        <v>6431857</v>
      </c>
      <c r="G19" s="35"/>
      <c r="H19" s="242">
        <f>SUM(H9:H18)</f>
        <v>2703506</v>
      </c>
      <c r="I19" s="35"/>
      <c r="J19" s="34">
        <f>SUM(J9:J18)</f>
        <v>2420254</v>
      </c>
      <c r="L19" s="13"/>
    </row>
    <row r="20" spans="1:12" ht="21.5">
      <c r="B20" s="12"/>
      <c r="D20" s="26"/>
      <c r="E20" s="26"/>
      <c r="F20" s="26"/>
      <c r="G20" s="26"/>
      <c r="H20" s="26"/>
      <c r="I20" s="26"/>
      <c r="J20" s="26"/>
      <c r="L20" s="13"/>
    </row>
    <row r="21" spans="1:12" ht="22">
      <c r="A21" s="22" t="s">
        <v>14</v>
      </c>
      <c r="B21" s="12"/>
      <c r="D21" s="26"/>
      <c r="E21" s="26"/>
      <c r="F21" s="26"/>
      <c r="G21" s="26"/>
      <c r="H21" s="26"/>
      <c r="I21" s="26"/>
      <c r="J21" s="26"/>
      <c r="L21" s="13"/>
    </row>
    <row r="22" spans="1:12" ht="21.5">
      <c r="A22" s="28" t="s">
        <v>171</v>
      </c>
      <c r="B22" s="12"/>
      <c r="D22" s="25">
        <v>0</v>
      </c>
      <c r="E22" s="25"/>
      <c r="F22" s="25">
        <v>207142</v>
      </c>
      <c r="G22" s="26"/>
      <c r="H22" s="27">
        <v>0</v>
      </c>
      <c r="I22" s="26"/>
      <c r="J22" s="27">
        <v>207142</v>
      </c>
      <c r="L22" s="13"/>
    </row>
    <row r="23" spans="1:12" ht="21.5">
      <c r="A23" s="37" t="s">
        <v>129</v>
      </c>
      <c r="B23" s="12">
        <v>10</v>
      </c>
      <c r="D23" s="25">
        <v>1934</v>
      </c>
      <c r="E23" s="26"/>
      <c r="F23" s="25">
        <v>503</v>
      </c>
      <c r="G23" s="26"/>
      <c r="H23" s="25">
        <v>0</v>
      </c>
      <c r="I23" s="26"/>
      <c r="J23" s="25">
        <v>0</v>
      </c>
      <c r="L23" s="13"/>
    </row>
    <row r="24" spans="1:12" ht="21.5">
      <c r="A24" s="37" t="s">
        <v>15</v>
      </c>
      <c r="B24" s="12">
        <v>11</v>
      </c>
      <c r="D24" s="25">
        <v>0</v>
      </c>
      <c r="E24" s="26"/>
      <c r="F24" s="25">
        <v>0</v>
      </c>
      <c r="G24" s="26"/>
      <c r="H24" s="26">
        <v>757189</v>
      </c>
      <c r="I24" s="26"/>
      <c r="J24" s="26">
        <v>755866</v>
      </c>
      <c r="L24" s="13"/>
    </row>
    <row r="25" spans="1:12" ht="21.5">
      <c r="A25" s="37" t="s">
        <v>130</v>
      </c>
      <c r="B25" s="12">
        <v>10</v>
      </c>
      <c r="D25" s="25">
        <v>238634</v>
      </c>
      <c r="E25" s="26"/>
      <c r="F25" s="25">
        <v>254226</v>
      </c>
      <c r="G25" s="26"/>
      <c r="H25" s="26">
        <v>273123</v>
      </c>
      <c r="I25" s="26"/>
      <c r="J25" s="26">
        <v>262923</v>
      </c>
      <c r="L25" s="13"/>
    </row>
    <row r="26" spans="1:12" ht="21.5">
      <c r="A26" s="37" t="s">
        <v>156</v>
      </c>
      <c r="B26" s="12">
        <v>12</v>
      </c>
      <c r="D26" s="26">
        <v>31434</v>
      </c>
      <c r="E26" s="26"/>
      <c r="F26" s="26">
        <v>34110</v>
      </c>
      <c r="G26" s="26"/>
      <c r="H26" s="42">
        <v>26789</v>
      </c>
      <c r="I26" s="26"/>
      <c r="J26" s="42">
        <v>26789</v>
      </c>
      <c r="L26" s="13"/>
    </row>
    <row r="27" spans="1:12" ht="21.5">
      <c r="A27" s="37" t="s">
        <v>16</v>
      </c>
      <c r="B27" s="12">
        <v>13</v>
      </c>
      <c r="D27" s="26">
        <v>1770592</v>
      </c>
      <c r="E27" s="26"/>
      <c r="F27" s="26">
        <v>1425989</v>
      </c>
      <c r="G27" s="26"/>
      <c r="H27" s="42">
        <v>1058974</v>
      </c>
      <c r="I27" s="26"/>
      <c r="J27" s="42">
        <v>837450</v>
      </c>
      <c r="L27" s="13"/>
    </row>
    <row r="28" spans="1:12" ht="21.5">
      <c r="A28" s="37" t="s">
        <v>126</v>
      </c>
      <c r="B28" s="12">
        <v>14</v>
      </c>
      <c r="D28" s="26">
        <v>199421</v>
      </c>
      <c r="E28" s="26"/>
      <c r="F28" s="26">
        <v>212585</v>
      </c>
      <c r="G28" s="26"/>
      <c r="H28" s="145">
        <v>0</v>
      </c>
      <c r="I28" s="26"/>
      <c r="J28" s="145">
        <v>0</v>
      </c>
      <c r="L28" s="13"/>
    </row>
    <row r="29" spans="1:12" ht="21.5">
      <c r="A29" s="37" t="s">
        <v>102</v>
      </c>
      <c r="B29" s="12">
        <v>15</v>
      </c>
      <c r="D29" s="27">
        <v>792168</v>
      </c>
      <c r="E29" s="107"/>
      <c r="F29" s="27">
        <v>806132</v>
      </c>
      <c r="G29" s="107"/>
      <c r="H29" s="27">
        <v>494317</v>
      </c>
      <c r="I29" s="107"/>
      <c r="J29" s="27">
        <v>497608</v>
      </c>
      <c r="L29" s="13"/>
    </row>
    <row r="30" spans="1:12" ht="21.5">
      <c r="A30" s="28" t="s">
        <v>123</v>
      </c>
      <c r="B30" s="12">
        <v>16</v>
      </c>
      <c r="D30" s="30">
        <v>111737</v>
      </c>
      <c r="E30" s="26"/>
      <c r="F30" s="30">
        <v>123330</v>
      </c>
      <c r="G30" s="26"/>
      <c r="H30" s="145">
        <v>0</v>
      </c>
      <c r="I30" s="26"/>
      <c r="J30" s="145">
        <v>0</v>
      </c>
      <c r="L30" s="13"/>
    </row>
    <row r="31" spans="1:12" ht="21.5">
      <c r="A31" s="28" t="s">
        <v>17</v>
      </c>
      <c r="B31" s="12">
        <v>27</v>
      </c>
      <c r="D31" s="30">
        <v>115342</v>
      </c>
      <c r="E31" s="26"/>
      <c r="F31" s="30">
        <v>74470</v>
      </c>
      <c r="G31" s="26"/>
      <c r="H31" s="27">
        <v>51754</v>
      </c>
      <c r="I31" s="26"/>
      <c r="J31" s="27">
        <v>29319</v>
      </c>
      <c r="L31" s="13"/>
    </row>
    <row r="32" spans="1:12" ht="21.5">
      <c r="A32" s="28" t="s">
        <v>125</v>
      </c>
      <c r="B32" s="12"/>
      <c r="D32" s="30">
        <v>1647</v>
      </c>
      <c r="E32" s="26"/>
      <c r="F32" s="145">
        <v>0</v>
      </c>
      <c r="G32" s="26"/>
      <c r="H32" s="27">
        <v>0</v>
      </c>
      <c r="I32" s="26"/>
      <c r="J32" s="27">
        <v>0</v>
      </c>
      <c r="L32" s="13"/>
    </row>
    <row r="33" spans="1:12" ht="21.5">
      <c r="A33" s="13" t="s">
        <v>18</v>
      </c>
      <c r="B33" s="12"/>
      <c r="D33" s="26">
        <v>23960</v>
      </c>
      <c r="E33" s="26"/>
      <c r="F33" s="26">
        <v>36152</v>
      </c>
      <c r="G33" s="26"/>
      <c r="H33" s="27">
        <v>1880</v>
      </c>
      <c r="I33" s="26"/>
      <c r="J33" s="27">
        <v>12564</v>
      </c>
      <c r="L33" s="13"/>
    </row>
    <row r="34" spans="1:12" ht="22">
      <c r="A34" s="33" t="s">
        <v>19</v>
      </c>
      <c r="B34" s="12"/>
      <c r="D34" s="242">
        <f>SUM(D22:D33)</f>
        <v>3286869</v>
      </c>
      <c r="E34" s="35"/>
      <c r="F34" s="34">
        <f>SUM(F22:F33)</f>
        <v>3174639</v>
      </c>
      <c r="G34" s="35"/>
      <c r="H34" s="242">
        <f>SUM(H22:H33)</f>
        <v>2664026</v>
      </c>
      <c r="I34" s="35"/>
      <c r="J34" s="34">
        <f>SUM(J22:J33)</f>
        <v>2629661</v>
      </c>
      <c r="L34" s="13"/>
    </row>
    <row r="35" spans="1:12" ht="22">
      <c r="A35" s="33"/>
      <c r="B35" s="12"/>
      <c r="D35" s="36"/>
      <c r="E35" s="35"/>
      <c r="F35" s="36"/>
      <c r="G35" s="35"/>
      <c r="H35" s="36"/>
      <c r="I35" s="35"/>
      <c r="J35" s="36"/>
      <c r="L35" s="13"/>
    </row>
    <row r="36" spans="1:12" thickBot="1">
      <c r="A36" s="33" t="s">
        <v>20</v>
      </c>
      <c r="B36" s="12"/>
      <c r="D36" s="243">
        <f>SUM(D19+D34)</f>
        <v>10532705</v>
      </c>
      <c r="E36" s="35"/>
      <c r="F36" s="39">
        <f>SUM(F19+F34)</f>
        <v>9606496</v>
      </c>
      <c r="G36" s="35"/>
      <c r="H36" s="243">
        <f>SUM(H19+H34)</f>
        <v>5367532</v>
      </c>
      <c r="I36" s="35"/>
      <c r="J36" s="39">
        <f>SUM(J19+J34)</f>
        <v>5049915</v>
      </c>
      <c r="L36" s="13"/>
    </row>
    <row r="37" spans="1:12" thickTop="1">
      <c r="A37" s="33"/>
      <c r="B37" s="12"/>
      <c r="D37" s="40"/>
      <c r="E37" s="35"/>
      <c r="F37" s="40"/>
      <c r="G37" s="35"/>
      <c r="H37" s="40"/>
      <c r="I37" s="35"/>
      <c r="J37" s="40"/>
      <c r="L37" s="13"/>
    </row>
    <row r="38" spans="1:12" s="3" customFormat="1" ht="23">
      <c r="A38" s="1" t="s">
        <v>0</v>
      </c>
      <c r="B38" s="2"/>
      <c r="K38" s="4"/>
    </row>
    <row r="39" spans="1:12" s="3" customFormat="1" ht="23">
      <c r="A39" s="6" t="str">
        <f>A2</f>
        <v>งบแสดงฐานะการเงิน</v>
      </c>
      <c r="B39" s="2"/>
      <c r="K39" s="4"/>
    </row>
    <row r="40" spans="1:12" ht="22">
      <c r="A40" s="33"/>
      <c r="L40" s="13"/>
    </row>
    <row r="41" spans="1:12" ht="23">
      <c r="A41" s="11"/>
      <c r="B41" s="12"/>
      <c r="D41" s="264" t="s">
        <v>2</v>
      </c>
      <c r="E41" s="264"/>
      <c r="F41" s="264"/>
      <c r="G41" s="264"/>
      <c r="H41" s="264" t="s">
        <v>3</v>
      </c>
      <c r="I41" s="264"/>
      <c r="J41" s="264"/>
      <c r="L41" s="13"/>
    </row>
    <row r="42" spans="1:12" ht="22">
      <c r="A42" s="11"/>
      <c r="B42" s="12"/>
      <c r="D42" s="265" t="s">
        <v>4</v>
      </c>
      <c r="E42" s="265"/>
      <c r="F42" s="265"/>
      <c r="G42" s="16"/>
      <c r="H42" s="265" t="s">
        <v>4</v>
      </c>
      <c r="I42" s="265"/>
      <c r="J42" s="265"/>
      <c r="L42" s="13"/>
    </row>
    <row r="43" spans="1:12" ht="23">
      <c r="A43" s="6" t="s">
        <v>21</v>
      </c>
      <c r="B43" s="18" t="s">
        <v>6</v>
      </c>
      <c r="C43" s="20"/>
      <c r="D43" s="19">
        <v>2562</v>
      </c>
      <c r="E43" s="19"/>
      <c r="F43" s="19">
        <v>2561</v>
      </c>
      <c r="G43" s="19"/>
      <c r="H43" s="19">
        <v>2562</v>
      </c>
      <c r="I43" s="19"/>
      <c r="J43" s="19">
        <v>2561</v>
      </c>
      <c r="L43" s="13"/>
    </row>
    <row r="44" spans="1:12" ht="21.5">
      <c r="B44" s="18"/>
      <c r="C44" s="20"/>
      <c r="D44" s="263" t="s">
        <v>116</v>
      </c>
      <c r="E44" s="263"/>
      <c r="F44" s="263"/>
      <c r="G44" s="263"/>
      <c r="H44" s="263"/>
      <c r="I44" s="263"/>
      <c r="J44" s="263"/>
      <c r="L44" s="13"/>
    </row>
    <row r="45" spans="1:12" ht="22">
      <c r="A45" s="22" t="s">
        <v>22</v>
      </c>
      <c r="B45" s="12"/>
      <c r="D45" s="24"/>
      <c r="E45" s="24"/>
      <c r="F45" s="24"/>
      <c r="G45" s="24"/>
      <c r="H45" s="24"/>
      <c r="I45" s="24"/>
      <c r="J45" s="24"/>
      <c r="L45" s="13"/>
    </row>
    <row r="46" spans="1:12" ht="21.5">
      <c r="A46" s="38" t="s">
        <v>148</v>
      </c>
      <c r="B46" s="13"/>
      <c r="L46" s="13"/>
    </row>
    <row r="47" spans="1:12" ht="21.5">
      <c r="A47" s="43" t="s">
        <v>23</v>
      </c>
      <c r="B47" s="12">
        <v>17</v>
      </c>
      <c r="D47" s="31">
        <v>888306</v>
      </c>
      <c r="E47" s="26"/>
      <c r="F47" s="31">
        <v>956401</v>
      </c>
      <c r="G47" s="26"/>
      <c r="H47" s="26">
        <v>328319</v>
      </c>
      <c r="I47" s="26"/>
      <c r="J47" s="26">
        <v>515763</v>
      </c>
      <c r="L47" s="13"/>
    </row>
    <row r="48" spans="1:12" ht="21.5">
      <c r="A48" s="44" t="s">
        <v>24</v>
      </c>
      <c r="B48" s="12">
        <v>5</v>
      </c>
      <c r="D48" s="31">
        <v>2019591</v>
      </c>
      <c r="E48" s="26"/>
      <c r="F48" s="31">
        <v>1690770</v>
      </c>
      <c r="G48" s="26"/>
      <c r="H48" s="26">
        <v>138680</v>
      </c>
      <c r="I48" s="26"/>
      <c r="J48" s="26">
        <v>201367</v>
      </c>
      <c r="L48" s="13"/>
    </row>
    <row r="49" spans="1:12" ht="21.5">
      <c r="A49" s="44" t="s">
        <v>25</v>
      </c>
      <c r="B49" s="12" t="s">
        <v>224</v>
      </c>
      <c r="D49" s="46">
        <v>488453</v>
      </c>
      <c r="E49" s="26"/>
      <c r="F49" s="46">
        <v>452594</v>
      </c>
      <c r="G49" s="26"/>
      <c r="H49" s="26">
        <v>108641</v>
      </c>
      <c r="I49" s="26"/>
      <c r="J49" s="26">
        <v>160805</v>
      </c>
      <c r="L49" s="13"/>
    </row>
    <row r="50" spans="1:12" ht="21.5">
      <c r="A50" s="48" t="s">
        <v>26</v>
      </c>
      <c r="B50" s="12"/>
      <c r="D50" s="31"/>
      <c r="E50" s="26"/>
      <c r="F50" s="31"/>
      <c r="G50" s="26"/>
      <c r="H50" s="26"/>
      <c r="I50" s="26"/>
      <c r="J50" s="26"/>
      <c r="L50" s="13"/>
    </row>
    <row r="51" spans="1:12" ht="21.5">
      <c r="A51" s="47" t="s">
        <v>27</v>
      </c>
      <c r="B51" s="12">
        <v>17</v>
      </c>
      <c r="D51" s="31">
        <v>1318</v>
      </c>
      <c r="E51" s="26"/>
      <c r="F51" s="31">
        <v>1190</v>
      </c>
      <c r="G51" s="26"/>
      <c r="H51" s="42">
        <v>0</v>
      </c>
      <c r="I51" s="26"/>
      <c r="J51" s="42">
        <v>0</v>
      </c>
      <c r="L51" s="13"/>
    </row>
    <row r="52" spans="1:12" ht="21.5">
      <c r="A52" s="44" t="s">
        <v>28</v>
      </c>
      <c r="B52" s="12"/>
      <c r="D52" s="31">
        <v>108957</v>
      </c>
      <c r="E52" s="26"/>
      <c r="F52" s="31">
        <v>64952</v>
      </c>
      <c r="G52" s="26"/>
      <c r="H52" s="26">
        <v>31217</v>
      </c>
      <c r="I52" s="26"/>
      <c r="J52" s="26">
        <v>8916</v>
      </c>
      <c r="L52" s="13"/>
    </row>
    <row r="53" spans="1:12" ht="21.5">
      <c r="A53" s="44" t="s">
        <v>29</v>
      </c>
      <c r="B53" s="12">
        <v>5</v>
      </c>
      <c r="D53" s="31">
        <v>594620</v>
      </c>
      <c r="E53" s="26"/>
      <c r="F53" s="31">
        <v>582938</v>
      </c>
      <c r="G53" s="26"/>
      <c r="H53" s="26">
        <v>125065</v>
      </c>
      <c r="I53" s="26"/>
      <c r="J53" s="26">
        <v>113778</v>
      </c>
      <c r="L53" s="13"/>
    </row>
    <row r="54" spans="1:12" ht="21.5">
      <c r="A54" s="44" t="s">
        <v>210</v>
      </c>
      <c r="B54" s="12"/>
      <c r="D54" s="31">
        <v>56921</v>
      </c>
      <c r="E54" s="26"/>
      <c r="F54" s="145">
        <v>0</v>
      </c>
      <c r="G54" s="26"/>
      <c r="H54" s="26">
        <v>2343</v>
      </c>
      <c r="I54" s="26"/>
      <c r="J54" s="145">
        <v>0</v>
      </c>
      <c r="L54" s="13"/>
    </row>
    <row r="55" spans="1:12" ht="22">
      <c r="A55" s="33" t="s">
        <v>30</v>
      </c>
      <c r="B55" s="12"/>
      <c r="D55" s="242">
        <f>SUM(D46:D54)</f>
        <v>4158166</v>
      </c>
      <c r="E55" s="36"/>
      <c r="F55" s="34">
        <f>SUM(F46:F54)</f>
        <v>3748845</v>
      </c>
      <c r="G55" s="36"/>
      <c r="H55" s="242">
        <f>SUM(H46:H54)</f>
        <v>734265</v>
      </c>
      <c r="I55" s="36"/>
      <c r="J55" s="34">
        <f>SUM(J46:J54)</f>
        <v>1000629</v>
      </c>
      <c r="L55" s="13"/>
    </row>
    <row r="56" spans="1:12" s="51" customFormat="1" ht="12">
      <c r="A56" s="49"/>
      <c r="B56" s="50"/>
      <c r="D56" s="52"/>
      <c r="E56" s="52"/>
      <c r="F56" s="52"/>
      <c r="G56" s="52"/>
      <c r="H56" s="52"/>
      <c r="I56" s="52"/>
      <c r="J56" s="52"/>
      <c r="K56" s="54"/>
    </row>
    <row r="57" spans="1:12" ht="22">
      <c r="A57" s="22" t="s">
        <v>31</v>
      </c>
      <c r="B57" s="12"/>
      <c r="D57" s="26"/>
      <c r="E57" s="26"/>
      <c r="F57" s="26"/>
      <c r="G57" s="26"/>
      <c r="H57" s="26"/>
      <c r="I57" s="26"/>
      <c r="J57" s="26"/>
      <c r="L57" s="13"/>
    </row>
    <row r="58" spans="1:12" ht="21.5">
      <c r="A58" s="28" t="s">
        <v>32</v>
      </c>
      <c r="B58" s="12">
        <v>17</v>
      </c>
      <c r="D58" s="53">
        <v>852</v>
      </c>
      <c r="E58" s="26"/>
      <c r="F58" s="53">
        <v>2229</v>
      </c>
      <c r="G58" s="26"/>
      <c r="H58" s="42">
        <v>0</v>
      </c>
      <c r="I58" s="26"/>
      <c r="J58" s="42">
        <v>0</v>
      </c>
    </row>
    <row r="59" spans="1:12" ht="21.5">
      <c r="A59" s="28" t="s">
        <v>33</v>
      </c>
      <c r="B59" s="12">
        <v>27</v>
      </c>
      <c r="D59" s="56">
        <v>1515</v>
      </c>
      <c r="E59" s="26"/>
      <c r="F59" s="56">
        <v>890</v>
      </c>
      <c r="G59" s="26"/>
      <c r="H59" s="42">
        <v>0</v>
      </c>
      <c r="I59" s="26"/>
      <c r="J59" s="42">
        <v>0</v>
      </c>
    </row>
    <row r="60" spans="1:12" ht="21.5">
      <c r="A60" s="28" t="s">
        <v>157</v>
      </c>
      <c r="L60" s="58"/>
    </row>
    <row r="61" spans="1:12" ht="21.5">
      <c r="A61" s="47" t="s">
        <v>158</v>
      </c>
      <c r="B61" s="12">
        <v>19</v>
      </c>
      <c r="D61" s="53">
        <v>197076</v>
      </c>
      <c r="E61" s="26"/>
      <c r="F61" s="53">
        <v>130190</v>
      </c>
      <c r="G61" s="26"/>
      <c r="H61" s="57">
        <v>123721</v>
      </c>
      <c r="I61" s="26"/>
      <c r="J61" s="57">
        <v>74499</v>
      </c>
      <c r="L61" s="58"/>
    </row>
    <row r="62" spans="1:12" s="33" customFormat="1" ht="22">
      <c r="A62" s="33" t="s">
        <v>35</v>
      </c>
      <c r="B62" s="60"/>
      <c r="D62" s="34">
        <f>SUM(D58:D61)</f>
        <v>199443</v>
      </c>
      <c r="E62" s="35"/>
      <c r="F62" s="34">
        <f>SUM(F58:F61)</f>
        <v>133309</v>
      </c>
      <c r="G62" s="35"/>
      <c r="H62" s="34">
        <f>SUM(H58:H61)</f>
        <v>123721</v>
      </c>
      <c r="I62" s="35"/>
      <c r="J62" s="34">
        <f>SUM(J58:J61)</f>
        <v>74499</v>
      </c>
      <c r="K62" s="61"/>
    </row>
    <row r="63" spans="1:12" ht="21.5">
      <c r="B63" s="12"/>
      <c r="D63" s="53"/>
      <c r="E63" s="26"/>
      <c r="F63" s="53"/>
      <c r="G63" s="26"/>
      <c r="H63" s="53"/>
      <c r="I63" s="26"/>
      <c r="J63" s="53"/>
      <c r="L63" s="13"/>
    </row>
    <row r="64" spans="1:12" ht="22">
      <c r="A64" s="33" t="s">
        <v>36</v>
      </c>
      <c r="B64" s="12"/>
      <c r="D64" s="62">
        <f>D55+D62</f>
        <v>4357609</v>
      </c>
      <c r="E64" s="35"/>
      <c r="F64" s="62">
        <f>F55+F62</f>
        <v>3882154</v>
      </c>
      <c r="G64" s="35"/>
      <c r="H64" s="62">
        <f>H55+H62</f>
        <v>857986</v>
      </c>
      <c r="I64" s="35"/>
      <c r="J64" s="62">
        <f>J55+J62</f>
        <v>1075128</v>
      </c>
      <c r="L64" s="13"/>
    </row>
    <row r="65" spans="1:12" ht="22">
      <c r="A65" s="33"/>
      <c r="B65" s="12"/>
      <c r="D65" s="53"/>
      <c r="E65" s="26"/>
      <c r="F65" s="53"/>
      <c r="G65" s="26"/>
      <c r="H65" s="26"/>
      <c r="I65" s="26"/>
      <c r="J65" s="26"/>
      <c r="L65" s="13"/>
    </row>
    <row r="66" spans="1:12" s="3" customFormat="1" ht="23">
      <c r="A66" s="1" t="s">
        <v>0</v>
      </c>
      <c r="B66" s="2"/>
      <c r="K66" s="4"/>
    </row>
    <row r="67" spans="1:12" s="3" customFormat="1" ht="23">
      <c r="A67" s="6" t="str">
        <f>A39</f>
        <v>งบแสดงฐานะการเงิน</v>
      </c>
      <c r="B67" s="2"/>
      <c r="K67" s="4"/>
    </row>
    <row r="68" spans="1:12" ht="22">
      <c r="A68" s="33"/>
      <c r="L68" s="13"/>
    </row>
    <row r="69" spans="1:12" ht="23">
      <c r="A69" s="11"/>
      <c r="B69" s="12"/>
      <c r="D69" s="264" t="s">
        <v>2</v>
      </c>
      <c r="E69" s="264"/>
      <c r="F69" s="264"/>
      <c r="G69" s="264"/>
      <c r="H69" s="264" t="s">
        <v>3</v>
      </c>
      <c r="I69" s="264"/>
      <c r="J69" s="264"/>
      <c r="L69" s="13"/>
    </row>
    <row r="70" spans="1:12" ht="22">
      <c r="A70" s="11"/>
      <c r="B70" s="12"/>
      <c r="D70" s="265" t="s">
        <v>4</v>
      </c>
      <c r="E70" s="265"/>
      <c r="F70" s="265"/>
      <c r="G70" s="16"/>
      <c r="H70" s="265" t="s">
        <v>4</v>
      </c>
      <c r="I70" s="265"/>
      <c r="J70" s="265"/>
      <c r="L70" s="13"/>
    </row>
    <row r="71" spans="1:12" ht="23">
      <c r="A71" s="6" t="s">
        <v>21</v>
      </c>
      <c r="B71" s="18" t="s">
        <v>6</v>
      </c>
      <c r="C71" s="20"/>
      <c r="D71" s="19">
        <v>2562</v>
      </c>
      <c r="E71" s="19"/>
      <c r="F71" s="19">
        <v>2561</v>
      </c>
      <c r="G71" s="19"/>
      <c r="H71" s="19">
        <v>2562</v>
      </c>
      <c r="I71" s="19"/>
      <c r="J71" s="19">
        <v>2561</v>
      </c>
      <c r="L71" s="13"/>
    </row>
    <row r="72" spans="1:12" ht="21.5">
      <c r="B72" s="18"/>
      <c r="C72" s="20"/>
      <c r="D72" s="263" t="s">
        <v>116</v>
      </c>
      <c r="E72" s="263"/>
      <c r="F72" s="263"/>
      <c r="G72" s="263"/>
      <c r="H72" s="263"/>
      <c r="I72" s="263"/>
      <c r="J72" s="263"/>
      <c r="L72" s="13"/>
    </row>
    <row r="73" spans="1:12" ht="22">
      <c r="A73" s="22" t="s">
        <v>37</v>
      </c>
      <c r="B73" s="12"/>
      <c r="D73" s="24"/>
      <c r="E73" s="24"/>
      <c r="F73" s="24"/>
      <c r="G73" s="24"/>
      <c r="H73" s="24"/>
      <c r="I73" s="24"/>
      <c r="J73" s="24"/>
      <c r="L73" s="13"/>
    </row>
    <row r="74" spans="1:12" ht="21.5">
      <c r="A74" s="13" t="s">
        <v>38</v>
      </c>
      <c r="B74" s="12">
        <v>20</v>
      </c>
      <c r="D74" s="26"/>
      <c r="E74" s="26"/>
      <c r="F74" s="26"/>
      <c r="G74" s="26"/>
      <c r="H74" s="26"/>
      <c r="I74" s="26"/>
      <c r="J74" s="26"/>
      <c r="L74" s="13"/>
    </row>
    <row r="75" spans="1:12" ht="22" thickBot="1">
      <c r="A75" s="13" t="s">
        <v>39</v>
      </c>
      <c r="B75" s="12"/>
      <c r="D75" s="63">
        <v>436951</v>
      </c>
      <c r="E75" s="26"/>
      <c r="F75" s="63">
        <v>436951</v>
      </c>
      <c r="G75" s="26"/>
      <c r="H75" s="63">
        <v>436951</v>
      </c>
      <c r="I75" s="26"/>
      <c r="J75" s="63">
        <v>436951</v>
      </c>
      <c r="L75" s="13"/>
    </row>
    <row r="76" spans="1:12" ht="22" thickTop="1">
      <c r="A76" s="13" t="s">
        <v>40</v>
      </c>
      <c r="B76" s="12"/>
      <c r="D76" s="26">
        <f>'SH-13-14'!D60</f>
        <v>435935</v>
      </c>
      <c r="E76" s="26"/>
      <c r="F76" s="26">
        <v>433385</v>
      </c>
      <c r="G76" s="26"/>
      <c r="H76" s="26">
        <f>'SH-15-16'!C52</f>
        <v>435935</v>
      </c>
      <c r="I76" s="26"/>
      <c r="J76" s="26">
        <v>433385</v>
      </c>
      <c r="L76" s="13"/>
    </row>
    <row r="77" spans="1:12" ht="21.5">
      <c r="A77" s="13" t="s">
        <v>41</v>
      </c>
      <c r="B77" s="12"/>
      <c r="D77" s="26"/>
      <c r="E77" s="26"/>
      <c r="F77" s="26"/>
      <c r="G77" s="26"/>
      <c r="H77" s="26"/>
      <c r="I77" s="26"/>
      <c r="J77" s="26"/>
      <c r="L77" s="13"/>
    </row>
    <row r="78" spans="1:12" ht="21.5">
      <c r="A78" s="13" t="s">
        <v>183</v>
      </c>
      <c r="B78" s="12">
        <v>20</v>
      </c>
      <c r="D78" s="26">
        <f>'SH-13-14'!F60</f>
        <v>2304523</v>
      </c>
      <c r="E78" s="26"/>
      <c r="F78" s="26">
        <v>2176628</v>
      </c>
      <c r="G78" s="26"/>
      <c r="H78" s="26">
        <f>'SH-15-16'!E52</f>
        <v>2304523</v>
      </c>
      <c r="I78" s="26"/>
      <c r="J78" s="26">
        <v>2176628</v>
      </c>
      <c r="L78" s="13"/>
    </row>
    <row r="79" spans="1:12" ht="21.5">
      <c r="A79" s="44" t="s">
        <v>149</v>
      </c>
      <c r="B79" s="12">
        <v>21</v>
      </c>
      <c r="D79" s="31">
        <f>'SH-13-14'!L60</f>
        <v>2005</v>
      </c>
      <c r="E79" s="26"/>
      <c r="F79" s="31">
        <v>44610</v>
      </c>
      <c r="G79" s="26"/>
      <c r="H79" s="26">
        <f>'SH-15-16'!I52</f>
        <v>2005</v>
      </c>
      <c r="I79" s="26"/>
      <c r="J79" s="26">
        <v>44610</v>
      </c>
      <c r="L79" s="13"/>
    </row>
    <row r="80" spans="1:12" ht="22.5" customHeight="1">
      <c r="A80" s="13" t="s">
        <v>42</v>
      </c>
      <c r="B80" s="12"/>
      <c r="D80" s="26"/>
      <c r="E80" s="26"/>
      <c r="F80" s="26"/>
      <c r="G80" s="26"/>
      <c r="H80" s="26"/>
      <c r="I80" s="26"/>
      <c r="J80" s="26"/>
      <c r="L80" s="13"/>
    </row>
    <row r="81" spans="1:24" ht="22.5" customHeight="1">
      <c r="A81" s="64" t="s">
        <v>43</v>
      </c>
      <c r="B81" s="13"/>
      <c r="D81" s="26"/>
      <c r="E81" s="26"/>
      <c r="F81" s="26"/>
      <c r="G81" s="26"/>
      <c r="H81" s="26"/>
      <c r="I81" s="26"/>
      <c r="J81" s="26"/>
      <c r="L81" s="13"/>
    </row>
    <row r="82" spans="1:24" ht="22.5" customHeight="1">
      <c r="A82" s="65" t="s">
        <v>44</v>
      </c>
      <c r="B82" s="12">
        <v>22</v>
      </c>
      <c r="D82" s="53">
        <f>'SH-13-14'!N60</f>
        <v>49088</v>
      </c>
      <c r="E82" s="26"/>
      <c r="F82" s="53">
        <v>49088</v>
      </c>
      <c r="G82" s="26"/>
      <c r="H82" s="53">
        <f>'SH-15-16'!K52</f>
        <v>43695</v>
      </c>
      <c r="I82" s="26"/>
      <c r="J82" s="53">
        <v>43695</v>
      </c>
      <c r="L82" s="13"/>
    </row>
    <row r="83" spans="1:24" ht="22.5" customHeight="1">
      <c r="A83" s="65" t="s">
        <v>101</v>
      </c>
      <c r="B83" s="12">
        <v>22</v>
      </c>
      <c r="D83" s="53">
        <f>'SH-13-14'!P60</f>
        <v>24960</v>
      </c>
      <c r="E83" s="26"/>
      <c r="F83" s="53">
        <v>25060</v>
      </c>
      <c r="G83" s="26"/>
      <c r="H83" s="53">
        <f>'SH-15-16'!M52</f>
        <v>24960</v>
      </c>
      <c r="I83" s="26"/>
      <c r="J83" s="53">
        <v>25060</v>
      </c>
      <c r="L83" s="13"/>
    </row>
    <row r="84" spans="1:24" ht="22.5" customHeight="1">
      <c r="A84" s="64" t="s">
        <v>45</v>
      </c>
      <c r="B84" s="12"/>
      <c r="D84" s="26">
        <f>'SH-13-14'!R60</f>
        <v>3967164</v>
      </c>
      <c r="E84" s="32"/>
      <c r="F84" s="66">
        <v>3465929</v>
      </c>
      <c r="G84" s="26"/>
      <c r="H84" s="26">
        <f>'SH-15-16'!O52</f>
        <v>1698428</v>
      </c>
      <c r="I84" s="26"/>
      <c r="J84" s="26">
        <v>1251409</v>
      </c>
      <c r="L84" s="13"/>
    </row>
    <row r="85" spans="1:24" ht="22.5" customHeight="1">
      <c r="A85" s="37" t="s">
        <v>46</v>
      </c>
      <c r="B85" s="12">
        <v>22</v>
      </c>
      <c r="D85" s="67">
        <f>'SH-13-14'!X60</f>
        <v>-608677</v>
      </c>
      <c r="E85" s="26"/>
      <c r="F85" s="67">
        <v>-470446</v>
      </c>
      <c r="G85" s="26"/>
      <c r="H85" s="68">
        <v>0</v>
      </c>
      <c r="I85" s="26"/>
      <c r="J85" s="68">
        <v>0</v>
      </c>
      <c r="L85" s="13"/>
    </row>
    <row r="86" spans="1:24" ht="22.5" customHeight="1">
      <c r="A86" s="33" t="s">
        <v>47</v>
      </c>
      <c r="B86" s="12"/>
      <c r="D86" s="35">
        <f>SUM(D76:D85)</f>
        <v>6174998</v>
      </c>
      <c r="E86" s="35"/>
      <c r="F86" s="35">
        <f>SUM(F76:F85)</f>
        <v>5724254</v>
      </c>
      <c r="G86" s="35"/>
      <c r="H86" s="35">
        <f>SUM(H76:H85)</f>
        <v>4509546</v>
      </c>
      <c r="I86" s="35"/>
      <c r="J86" s="35">
        <f>SUM(J76:J85)</f>
        <v>3974787</v>
      </c>
      <c r="L86" s="13"/>
    </row>
    <row r="87" spans="1:24" ht="22.5" customHeight="1">
      <c r="A87" s="37" t="s">
        <v>48</v>
      </c>
      <c r="B87" s="12"/>
      <c r="D87" s="26">
        <f>'SH-13-14'!AB60</f>
        <v>98</v>
      </c>
      <c r="E87" s="26"/>
      <c r="F87" s="26">
        <v>88</v>
      </c>
      <c r="G87" s="26"/>
      <c r="H87" s="152">
        <v>0</v>
      </c>
      <c r="I87" s="26"/>
      <c r="J87" s="152">
        <v>0</v>
      </c>
      <c r="L87" s="13"/>
    </row>
    <row r="88" spans="1:24" ht="22.5" customHeight="1">
      <c r="A88" s="33" t="s">
        <v>49</v>
      </c>
      <c r="B88" s="12"/>
      <c r="D88" s="34">
        <f>SUM(D86:D87)</f>
        <v>6175096</v>
      </c>
      <c r="E88" s="26"/>
      <c r="F88" s="34">
        <f>SUM(F86:F87)</f>
        <v>5724342</v>
      </c>
      <c r="G88" s="26"/>
      <c r="H88" s="34">
        <f>SUM(H86:H87)</f>
        <v>4509546</v>
      </c>
      <c r="I88" s="26"/>
      <c r="J88" s="34">
        <f>SUM(J86:J87)</f>
        <v>3974787</v>
      </c>
      <c r="L88" s="13"/>
    </row>
    <row r="89" spans="1:24" ht="22.5" customHeight="1">
      <c r="A89" s="33"/>
      <c r="B89" s="12"/>
      <c r="D89" s="26"/>
      <c r="E89" s="26"/>
      <c r="F89" s="26"/>
      <c r="G89" s="26"/>
      <c r="H89" s="26"/>
      <c r="I89" s="26"/>
      <c r="J89" s="26"/>
      <c r="L89" s="13"/>
    </row>
    <row r="90" spans="1:24" thickBot="1">
      <c r="A90" s="33" t="s">
        <v>50</v>
      </c>
      <c r="B90" s="12"/>
      <c r="D90" s="39">
        <f>SUM(D64+D88)</f>
        <v>10532705</v>
      </c>
      <c r="E90" s="35"/>
      <c r="F90" s="39">
        <f>SUM(F64+F88)</f>
        <v>9606496</v>
      </c>
      <c r="G90" s="35"/>
      <c r="H90" s="39">
        <f>SUM(H64+H88)</f>
        <v>5367532</v>
      </c>
      <c r="I90" s="35"/>
      <c r="J90" s="39">
        <f>SUM(J64+J88)</f>
        <v>5049915</v>
      </c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</row>
    <row r="91" spans="1:24" thickTop="1">
      <c r="A91" s="33"/>
      <c r="B91" s="12"/>
      <c r="D91" s="69"/>
      <c r="E91" s="26"/>
      <c r="F91" s="69"/>
      <c r="G91" s="26"/>
      <c r="H91" s="59"/>
      <c r="I91" s="26"/>
      <c r="J91" s="59"/>
      <c r="L91" s="13"/>
    </row>
    <row r="92" spans="1:24" ht="21.5">
      <c r="D92" s="104">
        <f>D90-D36</f>
        <v>0</v>
      </c>
      <c r="E92" s="104"/>
      <c r="F92" s="104">
        <f>F90-F36</f>
        <v>0</v>
      </c>
      <c r="G92" s="104"/>
      <c r="H92" s="104">
        <f>H90-H36</f>
        <v>0</v>
      </c>
      <c r="I92" s="104"/>
      <c r="J92" s="104">
        <f>J90-J36</f>
        <v>0</v>
      </c>
    </row>
  </sheetData>
  <mergeCells count="15">
    <mergeCell ref="D72:J72"/>
    <mergeCell ref="D4:G4"/>
    <mergeCell ref="H4:J4"/>
    <mergeCell ref="D7:J7"/>
    <mergeCell ref="D41:G41"/>
    <mergeCell ref="H41:J41"/>
    <mergeCell ref="D44:J44"/>
    <mergeCell ref="D5:F5"/>
    <mergeCell ref="H5:J5"/>
    <mergeCell ref="D42:F42"/>
    <mergeCell ref="H42:J42"/>
    <mergeCell ref="D70:F70"/>
    <mergeCell ref="H70:J70"/>
    <mergeCell ref="D69:G69"/>
    <mergeCell ref="H69:J69"/>
  </mergeCells>
  <pageMargins left="0.8" right="0.8" top="0.48" bottom="0.5" header="0.5" footer="0.5"/>
  <pageSetup paperSize="9" scale="80" firstPageNumber="8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&amp;C&amp;"Times New Roman,Regular"&amp;P</oddFooter>
  </headerFooter>
  <rowBreaks count="2" manualBreakCount="2">
    <brk id="37" max="26" man="1"/>
    <brk id="65" max="26" man="1"/>
  </rowBreaks>
  <ignoredErrors>
    <ignoredError sqref="H86 D8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60"/>
  <sheetViews>
    <sheetView view="pageBreakPreview" topLeftCell="A31" zoomScale="80" zoomScaleNormal="70" zoomScaleSheetLayoutView="80" workbookViewId="0">
      <selection activeCell="L39" sqref="L39"/>
    </sheetView>
  </sheetViews>
  <sheetFormatPr defaultColWidth="9.1796875" defaultRowHeight="22.5" customHeight="1"/>
  <cols>
    <col min="1" max="1" width="36" style="13" customWidth="1"/>
    <col min="2" max="2" width="10.1796875" style="41" customWidth="1"/>
    <col min="3" max="3" width="0.81640625" style="13" customWidth="1"/>
    <col min="4" max="4" width="13.54296875" style="13" customWidth="1"/>
    <col min="5" max="5" width="1" style="13" customWidth="1"/>
    <col min="6" max="6" width="13.54296875" style="13" customWidth="1"/>
    <col min="7" max="7" width="1.453125" style="13" customWidth="1"/>
    <col min="8" max="8" width="13.54296875" style="13" customWidth="1"/>
    <col min="9" max="9" width="1" style="13" customWidth="1"/>
    <col min="10" max="10" width="13.54296875" style="13" customWidth="1"/>
    <col min="11" max="11" width="17" style="55" bestFit="1" customWidth="1"/>
    <col min="12" max="12" width="16.1796875" style="55" bestFit="1" customWidth="1"/>
    <col min="13" max="13" width="2" style="13" customWidth="1"/>
    <col min="14" max="14" width="13.1796875" style="72" customWidth="1"/>
    <col min="15" max="15" width="2.1796875" style="13" customWidth="1"/>
    <col min="16" max="16" width="11.453125" style="13" customWidth="1"/>
    <col min="17" max="16384" width="9.1796875" style="13"/>
  </cols>
  <sheetData>
    <row r="1" spans="1:14" s="3" customFormat="1" ht="22.5" customHeight="1">
      <c r="A1" s="1" t="s">
        <v>0</v>
      </c>
      <c r="B1" s="2"/>
      <c r="K1" s="70"/>
      <c r="N1" s="71"/>
    </row>
    <row r="2" spans="1:14" s="3" customFormat="1" ht="22.5" customHeight="1">
      <c r="A2" s="6" t="s">
        <v>51</v>
      </c>
      <c r="B2" s="2"/>
      <c r="K2" s="70"/>
      <c r="N2" s="71"/>
    </row>
    <row r="3" spans="1:14" ht="22.5" customHeight="1">
      <c r="L3" s="13"/>
    </row>
    <row r="4" spans="1:14" ht="25.5" customHeight="1">
      <c r="A4" s="11"/>
      <c r="B4" s="12"/>
      <c r="D4" s="264" t="s">
        <v>2</v>
      </c>
      <c r="E4" s="264"/>
      <c r="F4" s="264"/>
      <c r="G4" s="14"/>
      <c r="H4" s="264" t="s">
        <v>3</v>
      </c>
      <c r="I4" s="264"/>
      <c r="J4" s="264"/>
      <c r="L4" s="13"/>
    </row>
    <row r="5" spans="1:14" ht="25.5" customHeight="1">
      <c r="A5" s="11"/>
      <c r="B5" s="12"/>
      <c r="D5" s="267" t="s">
        <v>172</v>
      </c>
      <c r="E5" s="267"/>
      <c r="F5" s="267"/>
      <c r="G5" s="14"/>
      <c r="H5" s="267" t="s">
        <v>172</v>
      </c>
      <c r="I5" s="267"/>
      <c r="J5" s="267"/>
      <c r="L5" s="13"/>
    </row>
    <row r="6" spans="1:14" ht="22.5" customHeight="1">
      <c r="A6" s="33"/>
      <c r="B6" s="21" t="s">
        <v>6</v>
      </c>
      <c r="C6" s="20"/>
      <c r="D6" s="19">
        <v>2562</v>
      </c>
      <c r="E6" s="19"/>
      <c r="F6" s="19">
        <v>2561</v>
      </c>
      <c r="G6" s="19"/>
      <c r="H6" s="19">
        <v>2562</v>
      </c>
      <c r="I6" s="19"/>
      <c r="J6" s="19">
        <v>2561</v>
      </c>
      <c r="L6" s="13"/>
    </row>
    <row r="7" spans="1:14" ht="22.5" customHeight="1">
      <c r="B7" s="21"/>
      <c r="C7" s="20"/>
      <c r="D7" s="263" t="s">
        <v>116</v>
      </c>
      <c r="E7" s="263"/>
      <c r="F7" s="263"/>
      <c r="G7" s="263"/>
      <c r="H7" s="263"/>
      <c r="I7" s="263"/>
      <c r="J7" s="263"/>
      <c r="L7" s="13"/>
    </row>
    <row r="8" spans="1:14" ht="22.5" customHeight="1">
      <c r="A8" s="22" t="s">
        <v>52</v>
      </c>
      <c r="B8" s="12"/>
      <c r="C8" s="17"/>
      <c r="D8" s="24"/>
      <c r="E8" s="24"/>
      <c r="F8" s="24"/>
      <c r="G8" s="24"/>
      <c r="H8" s="24"/>
      <c r="I8" s="24"/>
      <c r="J8" s="24"/>
      <c r="L8" s="13"/>
    </row>
    <row r="9" spans="1:14" ht="22.5" customHeight="1">
      <c r="A9" s="44" t="s">
        <v>53</v>
      </c>
      <c r="B9" s="45" t="s">
        <v>228</v>
      </c>
      <c r="C9" s="17"/>
      <c r="D9" s="73">
        <v>11129783</v>
      </c>
      <c r="E9" s="26"/>
      <c r="F9" s="73">
        <v>10181655</v>
      </c>
      <c r="G9" s="26"/>
      <c r="H9" s="73">
        <v>3358073</v>
      </c>
      <c r="I9" s="26"/>
      <c r="J9" s="73">
        <v>3368165</v>
      </c>
      <c r="L9" s="74"/>
    </row>
    <row r="10" spans="1:14" ht="22.5" customHeight="1">
      <c r="A10" s="38" t="s">
        <v>54</v>
      </c>
      <c r="B10" s="12">
        <v>5</v>
      </c>
      <c r="C10" s="17"/>
      <c r="D10" s="27">
        <v>15457</v>
      </c>
      <c r="E10" s="107"/>
      <c r="F10" s="27">
        <v>22430</v>
      </c>
      <c r="G10" s="26"/>
      <c r="H10" s="73">
        <v>488625</v>
      </c>
      <c r="I10" s="26"/>
      <c r="J10" s="73">
        <v>35803</v>
      </c>
      <c r="L10" s="13"/>
    </row>
    <row r="11" spans="1:14" ht="22">
      <c r="A11" s="44" t="s">
        <v>55</v>
      </c>
      <c r="B11" s="12">
        <v>5</v>
      </c>
      <c r="C11" s="17"/>
      <c r="D11" s="75">
        <v>33932</v>
      </c>
      <c r="E11" s="26"/>
      <c r="F11" s="75">
        <v>101880</v>
      </c>
      <c r="G11" s="26"/>
      <c r="H11" s="75">
        <v>17910</v>
      </c>
      <c r="I11" s="26"/>
      <c r="J11" s="75">
        <v>84845</v>
      </c>
      <c r="L11" s="13"/>
    </row>
    <row r="12" spans="1:14" ht="22">
      <c r="A12" s="33" t="s">
        <v>56</v>
      </c>
      <c r="B12" s="12"/>
      <c r="C12" s="17"/>
      <c r="D12" s="62">
        <f>SUM(D9:D11)</f>
        <v>11179172</v>
      </c>
      <c r="E12" s="35"/>
      <c r="F12" s="62">
        <f>SUM(F9:F11)</f>
        <v>10305965</v>
      </c>
      <c r="G12" s="35"/>
      <c r="H12" s="62">
        <f>SUM(H9:H11)</f>
        <v>3864608</v>
      </c>
      <c r="I12" s="35"/>
      <c r="J12" s="62">
        <f>SUM(J9:J11)</f>
        <v>3488813</v>
      </c>
      <c r="L12" s="13"/>
    </row>
    <row r="13" spans="1:14" ht="22">
      <c r="B13" s="12"/>
      <c r="C13" s="17"/>
      <c r="D13" s="26"/>
      <c r="E13" s="26"/>
      <c r="F13" s="26"/>
      <c r="G13" s="26"/>
      <c r="H13" s="26"/>
      <c r="I13" s="26"/>
      <c r="J13" s="26"/>
      <c r="L13" s="13"/>
    </row>
    <row r="14" spans="1:14" ht="22">
      <c r="A14" s="22" t="s">
        <v>57</v>
      </c>
      <c r="B14" s="12"/>
      <c r="C14" s="17"/>
      <c r="D14" s="26"/>
      <c r="E14" s="26"/>
      <c r="F14" s="26"/>
      <c r="G14" s="26"/>
      <c r="H14" s="26"/>
      <c r="I14" s="26"/>
      <c r="J14" s="26"/>
      <c r="L14" s="13"/>
    </row>
    <row r="15" spans="1:14" ht="22">
      <c r="A15" s="44" t="s">
        <v>58</v>
      </c>
      <c r="B15" s="12" t="s">
        <v>229</v>
      </c>
      <c r="C15" s="17"/>
      <c r="D15" s="26">
        <v>6551301</v>
      </c>
      <c r="E15" s="26"/>
      <c r="F15" s="26">
        <v>5791429</v>
      </c>
      <c r="G15" s="26"/>
      <c r="H15" s="26">
        <v>1780968</v>
      </c>
      <c r="I15" s="26"/>
      <c r="J15" s="26">
        <v>1822421</v>
      </c>
      <c r="K15" s="74"/>
      <c r="L15" s="74"/>
    </row>
    <row r="16" spans="1:14" ht="22">
      <c r="A16" s="44" t="s">
        <v>59</v>
      </c>
      <c r="B16" s="12" t="s">
        <v>230</v>
      </c>
      <c r="C16" s="17"/>
      <c r="D16" s="26">
        <v>1898723</v>
      </c>
      <c r="E16" s="53"/>
      <c r="F16" s="26">
        <v>1886013</v>
      </c>
      <c r="G16" s="53"/>
      <c r="H16" s="26">
        <v>405537</v>
      </c>
      <c r="I16" s="53"/>
      <c r="J16" s="26">
        <v>393156</v>
      </c>
      <c r="L16" s="13"/>
    </row>
    <row r="17" spans="1:14" ht="22">
      <c r="A17" s="44" t="s">
        <v>60</v>
      </c>
      <c r="B17" s="12" t="s">
        <v>230</v>
      </c>
      <c r="C17" s="17"/>
      <c r="D17" s="26">
        <v>1277730</v>
      </c>
      <c r="E17" s="53"/>
      <c r="F17" s="26">
        <v>1166064</v>
      </c>
      <c r="G17" s="53"/>
      <c r="H17" s="26">
        <v>501814</v>
      </c>
      <c r="I17" s="53"/>
      <c r="J17" s="26">
        <v>372188</v>
      </c>
      <c r="L17" s="13"/>
    </row>
    <row r="18" spans="1:14" ht="22">
      <c r="A18" s="44" t="s">
        <v>117</v>
      </c>
      <c r="B18" s="12"/>
      <c r="C18" s="105"/>
      <c r="D18" s="108">
        <v>78305</v>
      </c>
      <c r="E18" s="53"/>
      <c r="F18" s="108">
        <v>15450</v>
      </c>
      <c r="G18" s="53"/>
      <c r="H18" s="108">
        <v>69065</v>
      </c>
      <c r="I18" s="53"/>
      <c r="J18" s="108">
        <v>5237</v>
      </c>
      <c r="L18" s="13"/>
    </row>
    <row r="19" spans="1:14" ht="22">
      <c r="A19" s="44" t="s">
        <v>61</v>
      </c>
      <c r="B19" s="45">
        <v>26</v>
      </c>
      <c r="C19" s="17"/>
      <c r="D19" s="57">
        <v>65152</v>
      </c>
      <c r="E19" s="26"/>
      <c r="F19" s="57">
        <v>33975</v>
      </c>
      <c r="G19" s="26"/>
      <c r="H19" s="57">
        <v>11566</v>
      </c>
      <c r="I19" s="26"/>
      <c r="J19" s="57">
        <v>5863</v>
      </c>
      <c r="L19" s="13"/>
    </row>
    <row r="20" spans="1:14" ht="22">
      <c r="A20" s="33" t="s">
        <v>62</v>
      </c>
      <c r="B20" s="12"/>
      <c r="C20" s="17"/>
      <c r="D20" s="34">
        <f>SUM(D15:D19)</f>
        <v>9871211</v>
      </c>
      <c r="E20" s="35"/>
      <c r="F20" s="34">
        <f>SUM(F15:F19)</f>
        <v>8892931</v>
      </c>
      <c r="G20" s="35"/>
      <c r="H20" s="34">
        <f>SUM(H15:H19)</f>
        <v>2768950</v>
      </c>
      <c r="I20" s="35"/>
      <c r="J20" s="34">
        <f>SUM(J15:J19)</f>
        <v>2598865</v>
      </c>
      <c r="L20" s="13"/>
    </row>
    <row r="21" spans="1:14" ht="22">
      <c r="B21" s="12"/>
      <c r="C21" s="17"/>
      <c r="E21" s="31"/>
      <c r="G21" s="31"/>
      <c r="H21" s="31"/>
      <c r="I21" s="31"/>
      <c r="J21" s="31"/>
      <c r="L21" s="13"/>
    </row>
    <row r="22" spans="1:14" ht="22">
      <c r="A22" s="13" t="s">
        <v>155</v>
      </c>
      <c r="B22" s="12"/>
      <c r="C22" s="149"/>
      <c r="E22" s="31"/>
      <c r="G22" s="31"/>
      <c r="H22" s="31"/>
      <c r="I22" s="31"/>
      <c r="J22" s="31"/>
      <c r="L22" s="13"/>
    </row>
    <row r="23" spans="1:14" ht="22">
      <c r="A23" s="47" t="s">
        <v>154</v>
      </c>
      <c r="B23" s="12">
        <v>10</v>
      </c>
      <c r="C23" s="17"/>
      <c r="D23" s="78">
        <v>9404</v>
      </c>
      <c r="E23" s="31"/>
      <c r="F23" s="78">
        <v>4216</v>
      </c>
      <c r="G23" s="53"/>
      <c r="H23" s="133">
        <v>0</v>
      </c>
      <c r="I23" s="53"/>
      <c r="J23" s="133">
        <v>0</v>
      </c>
      <c r="L23" s="13"/>
    </row>
    <row r="24" spans="1:14" ht="22">
      <c r="A24" s="76" t="s">
        <v>63</v>
      </c>
      <c r="B24" s="12"/>
      <c r="C24" s="17"/>
      <c r="D24" s="77">
        <f>D12-D20-D23</f>
        <v>1298557</v>
      </c>
      <c r="E24" s="35"/>
      <c r="F24" s="77">
        <f>F12-F20-F23</f>
        <v>1408818</v>
      </c>
      <c r="G24" s="35"/>
      <c r="H24" s="77">
        <f>H12-H20+H23</f>
        <v>1095658</v>
      </c>
      <c r="I24" s="35"/>
      <c r="J24" s="77">
        <f>J12-J20+J23</f>
        <v>889948</v>
      </c>
      <c r="L24" s="13"/>
    </row>
    <row r="25" spans="1:14" ht="22">
      <c r="A25" s="13" t="s">
        <v>64</v>
      </c>
      <c r="B25" s="45">
        <v>27</v>
      </c>
      <c r="C25" s="17"/>
      <c r="D25" s="78">
        <v>160029</v>
      </c>
      <c r="E25" s="26"/>
      <c r="F25" s="78">
        <v>202753</v>
      </c>
      <c r="G25" s="26"/>
      <c r="H25" s="78">
        <v>19677</v>
      </c>
      <c r="I25" s="26"/>
      <c r="J25" s="78">
        <v>82028</v>
      </c>
      <c r="L25" s="13"/>
    </row>
    <row r="26" spans="1:14" ht="22">
      <c r="A26" s="76" t="s">
        <v>65</v>
      </c>
      <c r="B26" s="12">
        <v>23</v>
      </c>
      <c r="C26" s="17"/>
      <c r="D26" s="79">
        <f>D24-D25</f>
        <v>1138528</v>
      </c>
      <c r="E26" s="26"/>
      <c r="F26" s="79">
        <f>F24-F25</f>
        <v>1206065</v>
      </c>
      <c r="G26" s="26"/>
      <c r="H26" s="79">
        <f>H24-H25</f>
        <v>1075981</v>
      </c>
      <c r="I26" s="26"/>
      <c r="J26" s="79">
        <f>J24-J25</f>
        <v>807920</v>
      </c>
      <c r="L26" s="13"/>
    </row>
    <row r="27" spans="1:14" ht="22">
      <c r="A27" s="76"/>
      <c r="B27" s="12"/>
      <c r="C27" s="17"/>
      <c r="D27" s="80"/>
      <c r="E27" s="26"/>
      <c r="F27" s="80"/>
      <c r="G27" s="26"/>
      <c r="H27" s="80"/>
      <c r="I27" s="26"/>
      <c r="J27" s="80"/>
      <c r="L27" s="13"/>
    </row>
    <row r="28" spans="1:14" s="3" customFormat="1" ht="23">
      <c r="A28" s="1" t="s">
        <v>0</v>
      </c>
      <c r="B28" s="2"/>
      <c r="K28" s="70"/>
      <c r="N28" s="71"/>
    </row>
    <row r="29" spans="1:14" s="3" customFormat="1" ht="23">
      <c r="A29" s="6" t="s">
        <v>51</v>
      </c>
      <c r="B29" s="2"/>
      <c r="K29" s="70"/>
      <c r="N29" s="71"/>
    </row>
    <row r="30" spans="1:14" ht="22">
      <c r="L30" s="13"/>
    </row>
    <row r="31" spans="1:14" ht="23">
      <c r="A31" s="11"/>
      <c r="B31" s="12"/>
      <c r="D31" s="264" t="s">
        <v>2</v>
      </c>
      <c r="E31" s="264"/>
      <c r="F31" s="264"/>
      <c r="G31" s="135"/>
      <c r="H31" s="264" t="s">
        <v>3</v>
      </c>
      <c r="I31" s="264"/>
      <c r="J31" s="264"/>
      <c r="L31" s="13"/>
    </row>
    <row r="32" spans="1:14" ht="22">
      <c r="A32" s="11"/>
      <c r="B32" s="12"/>
      <c r="D32" s="266" t="s">
        <v>172</v>
      </c>
      <c r="E32" s="265"/>
      <c r="F32" s="265"/>
      <c r="G32" s="16"/>
      <c r="H32" s="266" t="s">
        <v>172</v>
      </c>
      <c r="I32" s="265"/>
      <c r="J32" s="265"/>
      <c r="L32" s="13"/>
    </row>
    <row r="33" spans="1:12" ht="22">
      <c r="A33" s="33"/>
      <c r="B33" s="134" t="s">
        <v>6</v>
      </c>
      <c r="C33" s="20"/>
      <c r="D33" s="19">
        <v>2562</v>
      </c>
      <c r="E33" s="19"/>
      <c r="F33" s="19">
        <v>2561</v>
      </c>
      <c r="G33" s="19"/>
      <c r="H33" s="19">
        <v>2562</v>
      </c>
      <c r="I33" s="19"/>
      <c r="J33" s="19">
        <v>2561</v>
      </c>
      <c r="L33" s="13"/>
    </row>
    <row r="34" spans="1:12" ht="22">
      <c r="B34" s="134"/>
      <c r="C34" s="20"/>
      <c r="D34" s="263" t="s">
        <v>116</v>
      </c>
      <c r="E34" s="263"/>
      <c r="F34" s="263"/>
      <c r="G34" s="263"/>
      <c r="H34" s="263"/>
      <c r="I34" s="263"/>
      <c r="J34" s="263"/>
      <c r="L34" s="13"/>
    </row>
    <row r="35" spans="1:12" ht="22">
      <c r="A35" s="33" t="s">
        <v>66</v>
      </c>
      <c r="B35" s="12"/>
      <c r="C35" s="17"/>
      <c r="D35" s="80"/>
      <c r="E35" s="26"/>
      <c r="F35" s="80"/>
      <c r="G35" s="26"/>
      <c r="H35" s="80"/>
      <c r="I35" s="26"/>
      <c r="J35" s="80"/>
      <c r="L35" s="13"/>
    </row>
    <row r="36" spans="1:12" ht="22">
      <c r="A36" s="129" t="s">
        <v>150</v>
      </c>
      <c r="B36" s="12"/>
      <c r="C36" s="114"/>
      <c r="D36" s="80"/>
      <c r="E36" s="26"/>
      <c r="F36" s="80"/>
      <c r="G36" s="26"/>
      <c r="H36" s="80"/>
      <c r="I36" s="26"/>
      <c r="J36" s="80"/>
      <c r="L36" s="13"/>
    </row>
    <row r="37" spans="1:12" ht="22">
      <c r="A37" s="115" t="s">
        <v>122</v>
      </c>
      <c r="B37" s="12"/>
      <c r="C37" s="128"/>
      <c r="D37" s="80"/>
      <c r="E37" s="26"/>
      <c r="F37" s="80"/>
      <c r="G37" s="26"/>
      <c r="H37" s="80"/>
      <c r="I37" s="26"/>
      <c r="J37" s="80"/>
      <c r="L37" s="13"/>
    </row>
    <row r="38" spans="1:12" ht="22">
      <c r="A38" s="13" t="s">
        <v>131</v>
      </c>
      <c r="B38" s="12"/>
      <c r="C38" s="144"/>
      <c r="D38" s="80"/>
      <c r="E38" s="26"/>
      <c r="F38" s="80"/>
      <c r="G38" s="26"/>
      <c r="H38" s="80"/>
      <c r="I38" s="26"/>
      <c r="J38" s="80"/>
      <c r="L38" s="13"/>
    </row>
    <row r="39" spans="1:12" ht="22">
      <c r="A39" s="13" t="s">
        <v>167</v>
      </c>
      <c r="B39" s="12"/>
      <c r="C39" s="144"/>
      <c r="D39" s="81">
        <v>-120262</v>
      </c>
      <c r="E39" s="81"/>
      <c r="F39" s="81">
        <v>-146492</v>
      </c>
      <c r="G39" s="81"/>
      <c r="H39" s="109">
        <v>0</v>
      </c>
      <c r="I39" s="145"/>
      <c r="J39" s="109">
        <v>0</v>
      </c>
      <c r="L39" s="13"/>
    </row>
    <row r="40" spans="1:12" ht="22">
      <c r="A40" s="13" t="s">
        <v>184</v>
      </c>
      <c r="B40" s="12">
        <v>10</v>
      </c>
      <c r="C40" s="154"/>
      <c r="D40" s="81">
        <v>-17972</v>
      </c>
      <c r="E40" s="81"/>
      <c r="F40" s="81">
        <v>-3092</v>
      </c>
      <c r="G40" s="81"/>
      <c r="H40" s="109">
        <v>0</v>
      </c>
      <c r="I40" s="145"/>
      <c r="J40" s="109">
        <v>0</v>
      </c>
      <c r="L40" s="13"/>
    </row>
    <row r="41" spans="1:12" ht="22">
      <c r="A41" s="130" t="s">
        <v>151</v>
      </c>
      <c r="B41" s="12"/>
      <c r="C41" s="144"/>
      <c r="D41" s="80"/>
      <c r="E41" s="26"/>
      <c r="F41" s="80"/>
      <c r="G41" s="26"/>
      <c r="H41" s="80"/>
      <c r="I41" s="26"/>
      <c r="J41" s="80"/>
      <c r="L41" s="13"/>
    </row>
    <row r="42" spans="1:12" ht="22">
      <c r="A42" s="115" t="s">
        <v>122</v>
      </c>
      <c r="B42" s="12"/>
      <c r="C42" s="144"/>
      <c r="D42" s="80"/>
      <c r="E42" s="26"/>
      <c r="F42" s="80"/>
      <c r="G42" s="26"/>
      <c r="H42" s="80"/>
      <c r="I42" s="26"/>
      <c r="J42" s="80"/>
      <c r="L42" s="13"/>
    </row>
    <row r="43" spans="1:12" ht="22">
      <c r="A43" s="13" t="s">
        <v>249</v>
      </c>
      <c r="B43" s="12"/>
      <c r="C43" s="103"/>
      <c r="D43" s="80"/>
      <c r="E43" s="26"/>
      <c r="F43" s="80"/>
      <c r="G43" s="26"/>
      <c r="H43" s="80"/>
      <c r="I43" s="26"/>
      <c r="J43" s="80"/>
      <c r="L43" s="13"/>
    </row>
    <row r="44" spans="1:12" ht="22">
      <c r="A44" s="13" t="s">
        <v>250</v>
      </c>
      <c r="B44" s="12">
        <v>27</v>
      </c>
      <c r="C44" s="144"/>
      <c r="D44" s="245">
        <v>-10599</v>
      </c>
      <c r="E44" s="26"/>
      <c r="F44" s="153">
        <v>1223</v>
      </c>
      <c r="G44" s="26"/>
      <c r="H44" s="246">
        <v>-10845</v>
      </c>
      <c r="I44" s="26"/>
      <c r="J44" s="146">
        <v>0</v>
      </c>
      <c r="L44" s="13"/>
    </row>
    <row r="45" spans="1:12" ht="22">
      <c r="A45" s="76" t="s">
        <v>239</v>
      </c>
      <c r="B45" s="12"/>
      <c r="C45" s="111"/>
      <c r="D45" s="112">
        <f>SUM(D39:D44)</f>
        <v>-148833</v>
      </c>
      <c r="E45" s="26"/>
      <c r="F45" s="112">
        <f>SUM(F39:F44)</f>
        <v>-148361</v>
      </c>
      <c r="G45" s="26"/>
      <c r="H45" s="113">
        <f>SUM(H43:H44)</f>
        <v>-10845</v>
      </c>
      <c r="I45" s="82"/>
      <c r="J45" s="113">
        <f>SUM(J43:J44)</f>
        <v>0</v>
      </c>
      <c r="L45" s="13"/>
    </row>
    <row r="46" spans="1:12" thickBot="1">
      <c r="A46" s="76" t="s">
        <v>67</v>
      </c>
      <c r="B46" s="12"/>
      <c r="C46" s="17"/>
      <c r="D46" s="83">
        <f>SUM(D26+D45)</f>
        <v>989695</v>
      </c>
      <c r="E46" s="26"/>
      <c r="F46" s="83">
        <f>SUM(F26+F45)</f>
        <v>1057704</v>
      </c>
      <c r="G46" s="26"/>
      <c r="H46" s="83">
        <f>SUM(H26+H45)</f>
        <v>1065136</v>
      </c>
      <c r="I46" s="26"/>
      <c r="J46" s="83">
        <f>SUM(J26+J45)</f>
        <v>807920</v>
      </c>
      <c r="L46" s="13"/>
    </row>
    <row r="47" spans="1:12" thickTop="1">
      <c r="A47" s="76"/>
      <c r="B47" s="12"/>
      <c r="C47" s="127"/>
      <c r="D47" s="80"/>
      <c r="E47" s="26"/>
      <c r="F47" s="80"/>
      <c r="G47" s="26"/>
      <c r="H47" s="80"/>
      <c r="I47" s="26"/>
      <c r="J47" s="80"/>
      <c r="L47" s="13"/>
    </row>
    <row r="48" spans="1:12" ht="22">
      <c r="A48" s="76" t="s">
        <v>120</v>
      </c>
      <c r="B48" s="12"/>
      <c r="C48" s="17"/>
      <c r="D48" s="80"/>
      <c r="E48" s="26"/>
      <c r="F48" s="80"/>
      <c r="G48" s="26"/>
      <c r="H48" s="80"/>
      <c r="I48" s="26"/>
      <c r="J48" s="80"/>
      <c r="L48" s="13"/>
    </row>
    <row r="49" spans="1:12" ht="22">
      <c r="A49" s="13" t="s">
        <v>68</v>
      </c>
      <c r="B49" s="12"/>
      <c r="C49" s="17"/>
      <c r="D49" s="81">
        <v>1138515</v>
      </c>
      <c r="E49" s="81"/>
      <c r="F49" s="81">
        <v>1206008</v>
      </c>
      <c r="G49" s="81"/>
      <c r="H49" s="81">
        <v>1075981</v>
      </c>
      <c r="I49" s="26"/>
      <c r="J49" s="81">
        <v>807920</v>
      </c>
      <c r="L49" s="84"/>
    </row>
    <row r="50" spans="1:12" ht="22">
      <c r="A50" s="13" t="s">
        <v>69</v>
      </c>
      <c r="B50" s="12"/>
      <c r="C50" s="17"/>
      <c r="D50" s="81">
        <v>13</v>
      </c>
      <c r="E50" s="81"/>
      <c r="F50" s="81">
        <v>57</v>
      </c>
      <c r="G50" s="81"/>
      <c r="H50" s="109">
        <v>0</v>
      </c>
      <c r="I50" s="109"/>
      <c r="J50" s="109">
        <v>0</v>
      </c>
      <c r="L50" s="84"/>
    </row>
    <row r="51" spans="1:12" thickBot="1">
      <c r="A51" s="33" t="s">
        <v>65</v>
      </c>
      <c r="B51" s="12"/>
      <c r="C51" s="17"/>
      <c r="D51" s="83">
        <f>D26</f>
        <v>1138528</v>
      </c>
      <c r="E51" s="26"/>
      <c r="F51" s="83">
        <f>F26</f>
        <v>1206065</v>
      </c>
      <c r="G51" s="26"/>
      <c r="H51" s="83">
        <f>H26</f>
        <v>1075981</v>
      </c>
      <c r="I51" s="26"/>
      <c r="J51" s="83">
        <f>J26</f>
        <v>807920</v>
      </c>
      <c r="L51" s="13"/>
    </row>
    <row r="52" spans="1:12" thickTop="1">
      <c r="A52" s="33"/>
      <c r="B52" s="12"/>
      <c r="C52" s="17"/>
      <c r="D52" s="80"/>
      <c r="E52" s="26"/>
      <c r="F52" s="80"/>
      <c r="G52" s="26"/>
      <c r="H52" s="80"/>
      <c r="I52" s="26"/>
      <c r="J52" s="80"/>
      <c r="L52" s="13"/>
    </row>
    <row r="53" spans="1:12" ht="22">
      <c r="A53" s="76" t="s">
        <v>132</v>
      </c>
      <c r="B53" s="12"/>
      <c r="C53" s="17"/>
      <c r="D53" s="80"/>
      <c r="E53" s="26"/>
      <c r="F53" s="80"/>
      <c r="G53" s="26"/>
      <c r="H53" s="80"/>
      <c r="I53" s="26"/>
      <c r="J53" s="80"/>
      <c r="L53" s="13"/>
    </row>
    <row r="54" spans="1:12" ht="22">
      <c r="A54" s="13" t="s">
        <v>68</v>
      </c>
      <c r="B54" s="12"/>
      <c r="C54" s="17"/>
      <c r="D54" s="81">
        <v>989685</v>
      </c>
      <c r="E54" s="26"/>
      <c r="F54" s="81">
        <v>1057651</v>
      </c>
      <c r="G54" s="26"/>
      <c r="H54" s="81">
        <f>H56-H55</f>
        <v>1065136</v>
      </c>
      <c r="I54" s="26"/>
      <c r="J54" s="81">
        <f>J56-J55</f>
        <v>807920</v>
      </c>
      <c r="L54" s="84"/>
    </row>
    <row r="55" spans="1:12" ht="22">
      <c r="A55" s="13" t="s">
        <v>69</v>
      </c>
      <c r="B55" s="12"/>
      <c r="C55" s="17"/>
      <c r="D55" s="81">
        <v>10</v>
      </c>
      <c r="E55" s="26"/>
      <c r="F55" s="81">
        <v>53</v>
      </c>
      <c r="G55" s="26"/>
      <c r="H55" s="59">
        <v>0</v>
      </c>
      <c r="I55" s="26"/>
      <c r="J55" s="59">
        <v>0</v>
      </c>
      <c r="L55" s="84"/>
    </row>
    <row r="56" spans="1:12" thickBot="1">
      <c r="A56" s="33" t="s">
        <v>67</v>
      </c>
      <c r="B56" s="12"/>
      <c r="C56" s="17"/>
      <c r="D56" s="83">
        <f>D46</f>
        <v>989695</v>
      </c>
      <c r="E56" s="26"/>
      <c r="F56" s="83">
        <f>F46</f>
        <v>1057704</v>
      </c>
      <c r="G56" s="26"/>
      <c r="H56" s="83">
        <f>H46</f>
        <v>1065136</v>
      </c>
      <c r="I56" s="26"/>
      <c r="J56" s="83">
        <f>J46</f>
        <v>807920</v>
      </c>
      <c r="L56" s="13"/>
    </row>
    <row r="57" spans="1:12" ht="18" customHeight="1" thickTop="1">
      <c r="A57" s="33"/>
      <c r="B57" s="12"/>
      <c r="C57" s="17"/>
      <c r="D57" s="80"/>
      <c r="E57" s="26"/>
      <c r="F57" s="80"/>
      <c r="G57" s="26"/>
      <c r="H57" s="80"/>
      <c r="I57" s="26"/>
      <c r="J57" s="80"/>
      <c r="L57" s="13"/>
    </row>
    <row r="58" spans="1:12" ht="27" customHeight="1" thickBot="1">
      <c r="A58" s="33" t="s">
        <v>133</v>
      </c>
      <c r="B58" s="143">
        <v>28</v>
      </c>
      <c r="C58" s="17"/>
      <c r="D58" s="85">
        <f>D51*1000/(865248608+1519600)</f>
        <v>1.3135322563653604</v>
      </c>
      <c r="E58" s="86"/>
      <c r="F58" s="85">
        <f>F51*1000/865248608</f>
        <v>1.39389418122011</v>
      </c>
      <c r="G58" s="86"/>
      <c r="H58" s="85">
        <f>H51*1000/(865248608+1519600)</f>
        <v>1.241371095604374</v>
      </c>
      <c r="I58" s="86"/>
      <c r="J58" s="85">
        <f>J51*1000/865248608</f>
        <v>0.93374319534299677</v>
      </c>
      <c r="L58" s="13"/>
    </row>
    <row r="59" spans="1:12" ht="27" customHeight="1" thickTop="1" thickBot="1">
      <c r="A59" s="33" t="s">
        <v>134</v>
      </c>
      <c r="B59" s="240">
        <v>28</v>
      </c>
      <c r="C59" s="144"/>
      <c r="D59" s="85">
        <f>D49/869041</f>
        <v>1.3100820329535661</v>
      </c>
      <c r="E59" s="86"/>
      <c r="F59" s="85">
        <f>F49/869041</f>
        <v>1.3877458025570715</v>
      </c>
      <c r="G59" s="86"/>
      <c r="H59" s="85">
        <f>H49/866768</f>
        <v>1.2413713934986064</v>
      </c>
      <c r="I59" s="86"/>
      <c r="J59" s="85">
        <f>J49/866768</f>
        <v>0.93210639986709243</v>
      </c>
      <c r="L59" s="13"/>
    </row>
    <row r="60" spans="1:12" thickTop="1">
      <c r="D60" s="87"/>
      <c r="F60" s="87"/>
      <c r="H60" s="88"/>
      <c r="J60" s="88"/>
      <c r="L60" s="13"/>
    </row>
  </sheetData>
  <mergeCells count="10">
    <mergeCell ref="D4:F4"/>
    <mergeCell ref="H4:J4"/>
    <mergeCell ref="D5:F5"/>
    <mergeCell ref="H5:J5"/>
    <mergeCell ref="D7:J7"/>
    <mergeCell ref="D31:F31"/>
    <mergeCell ref="H31:J31"/>
    <mergeCell ref="D32:F32"/>
    <mergeCell ref="H32:J32"/>
    <mergeCell ref="D34:J34"/>
  </mergeCells>
  <pageMargins left="0.8" right="0.8" top="0.48" bottom="0.5" header="0.5" footer="0.5"/>
  <pageSetup paperSize="9" scale="80" firstPageNumber="11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&amp;C&amp;"Times New Roman,Regular"&amp;P</oddFooter>
  </headerFooter>
  <rowBreaks count="1" manualBreakCount="1">
    <brk id="2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3256F-44EC-45B9-8E1D-0C12C2E6C6DC}">
  <sheetPr>
    <tabColor rgb="FF92D050"/>
  </sheetPr>
  <dimension ref="A1:AF61"/>
  <sheetViews>
    <sheetView view="pageBreakPreview" topLeftCell="A79" zoomScale="85" zoomScaleNormal="80" zoomScaleSheetLayoutView="85" workbookViewId="0">
      <selection activeCell="A42" sqref="A42"/>
    </sheetView>
  </sheetViews>
  <sheetFormatPr defaultColWidth="9.1796875" defaultRowHeight="22.5" customHeight="1"/>
  <cols>
    <col min="1" max="1" width="50.453125" style="106" customWidth="1"/>
    <col min="2" max="2" width="8.54296875" style="156" customWidth="1"/>
    <col min="3" max="3" width="1" style="106" customWidth="1"/>
    <col min="4" max="4" width="10.1796875" style="106" customWidth="1"/>
    <col min="5" max="5" width="1.453125" style="106" customWidth="1"/>
    <col min="6" max="6" width="10.81640625" style="106" customWidth="1"/>
    <col min="7" max="7" width="1.453125" style="106" customWidth="1"/>
    <col min="8" max="8" width="12.54296875" style="106" hidden="1" customWidth="1"/>
    <col min="9" max="9" width="1.1796875" style="106" hidden="1" customWidth="1"/>
    <col min="10" max="10" width="10.81640625" style="106" customWidth="1"/>
    <col min="11" max="11" width="1.54296875" style="106" customWidth="1"/>
    <col min="12" max="12" width="10.81640625" style="106" customWidth="1"/>
    <col min="13" max="13" width="1.453125" style="106" customWidth="1"/>
    <col min="14" max="14" width="13.6328125" style="106" bestFit="1" customWidth="1"/>
    <col min="15" max="15" width="1.453125" style="106" customWidth="1"/>
    <col min="16" max="16" width="16.6328125" style="106" customWidth="1"/>
    <col min="17" max="17" width="1.453125" style="106" customWidth="1"/>
    <col min="18" max="18" width="10.54296875" style="106" customWidth="1"/>
    <col min="19" max="19" width="1.453125" style="106" customWidth="1"/>
    <col min="20" max="20" width="15.1796875" style="106" customWidth="1"/>
    <col min="21" max="21" width="1.1796875" style="106" customWidth="1"/>
    <col min="22" max="22" width="15.1796875" style="106" customWidth="1"/>
    <col min="23" max="23" width="1.1796875" style="106" customWidth="1"/>
    <col min="24" max="24" width="15.1796875" style="106" customWidth="1"/>
    <col min="25" max="25" width="1.1796875" style="106" customWidth="1"/>
    <col min="26" max="26" width="15.1796875" style="106" customWidth="1"/>
    <col min="27" max="27" width="1.1796875" style="106" customWidth="1"/>
    <col min="28" max="28" width="12" style="106" customWidth="1"/>
    <col min="29" max="29" width="1.453125" style="106" customWidth="1"/>
    <col min="30" max="30" width="11.1796875" style="106" customWidth="1"/>
    <col min="31" max="31" width="1.453125" style="106" customWidth="1"/>
    <col min="32" max="32" width="12.453125" style="106" customWidth="1"/>
    <col min="33" max="33" width="13.54296875" style="106" bestFit="1" customWidth="1"/>
    <col min="34" max="34" width="11.54296875" style="106" bestFit="1" customWidth="1"/>
    <col min="35" max="16384" width="9.1796875" style="106"/>
  </cols>
  <sheetData>
    <row r="1" spans="1:32" ht="22.5" customHeight="1">
      <c r="A1" s="155" t="s">
        <v>0</v>
      </c>
      <c r="H1" s="157"/>
      <c r="I1" s="157"/>
      <c r="J1" s="157"/>
      <c r="K1" s="157"/>
      <c r="L1" s="157"/>
      <c r="M1" s="157"/>
      <c r="N1" s="157"/>
      <c r="O1" s="158" t="s">
        <v>70</v>
      </c>
      <c r="P1" s="158"/>
      <c r="Q1" s="158"/>
    </row>
    <row r="2" spans="1:32" s="161" customFormat="1" ht="22.5" customHeight="1">
      <c r="A2" s="159" t="s">
        <v>245</v>
      </c>
      <c r="B2" s="160"/>
    </row>
    <row r="3" spans="1:32" ht="22.5" customHeight="1">
      <c r="A3" s="159"/>
    </row>
    <row r="4" spans="1:32" ht="22.5" customHeight="1">
      <c r="A4" s="162"/>
      <c r="B4" s="269" t="s">
        <v>2</v>
      </c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  <c r="AA4" s="269"/>
      <c r="AB4" s="269"/>
      <c r="AC4" s="163"/>
      <c r="AD4" s="163"/>
      <c r="AE4" s="163"/>
      <c r="AF4" s="163"/>
    </row>
    <row r="5" spans="1:32" ht="30.5" customHeight="1">
      <c r="A5" s="162"/>
      <c r="B5" s="164"/>
      <c r="C5" s="165"/>
      <c r="D5" s="166"/>
      <c r="E5" s="167"/>
      <c r="F5" s="167"/>
      <c r="G5" s="167"/>
      <c r="H5" s="168"/>
      <c r="I5" s="168"/>
      <c r="J5" s="168"/>
      <c r="K5" s="168"/>
      <c r="L5" s="270" t="s">
        <v>42</v>
      </c>
      <c r="M5" s="270"/>
      <c r="N5" s="270"/>
      <c r="O5" s="270"/>
      <c r="P5" s="270"/>
      <c r="Q5" s="260"/>
      <c r="R5" s="272" t="s">
        <v>46</v>
      </c>
      <c r="S5" s="272"/>
      <c r="T5" s="272"/>
      <c r="U5" s="272"/>
      <c r="V5" s="272"/>
      <c r="W5" s="170"/>
      <c r="X5" s="170"/>
      <c r="Y5" s="171"/>
      <c r="Z5" s="172"/>
      <c r="AA5" s="165"/>
      <c r="AB5" s="165"/>
      <c r="AC5" s="165"/>
      <c r="AD5" s="166"/>
    </row>
    <row r="6" spans="1:32" ht="21.5">
      <c r="A6" s="162"/>
      <c r="B6" s="176"/>
      <c r="C6" s="165"/>
      <c r="D6" s="166"/>
      <c r="E6" s="167"/>
      <c r="F6" s="167"/>
      <c r="G6" s="167"/>
      <c r="H6" s="168"/>
      <c r="I6" s="168"/>
      <c r="J6" s="168"/>
      <c r="K6" s="168"/>
      <c r="L6" s="237"/>
      <c r="M6" s="237"/>
      <c r="N6" s="237"/>
      <c r="O6" s="237"/>
      <c r="P6" s="237"/>
      <c r="Q6" s="169"/>
      <c r="R6" s="165"/>
      <c r="S6" s="165"/>
      <c r="T6" s="165" t="s">
        <v>177</v>
      </c>
      <c r="U6" s="170"/>
      <c r="V6" s="165"/>
      <c r="W6" s="170"/>
      <c r="X6" s="170"/>
      <c r="Y6" s="171"/>
      <c r="Z6" s="172"/>
      <c r="AA6" s="165"/>
      <c r="AB6" s="165"/>
      <c r="AC6" s="165"/>
      <c r="AD6" s="166"/>
    </row>
    <row r="7" spans="1:32" ht="22.5" customHeight="1">
      <c r="A7" s="162"/>
      <c r="B7" s="164"/>
      <c r="C7" s="165"/>
      <c r="D7" s="166"/>
      <c r="E7" s="167"/>
      <c r="F7" s="167"/>
      <c r="G7" s="167"/>
      <c r="H7" s="173"/>
      <c r="I7" s="173"/>
      <c r="J7" s="173"/>
      <c r="K7" s="173"/>
      <c r="L7" s="173"/>
      <c r="M7" s="173"/>
      <c r="N7" s="173" t="s">
        <v>107</v>
      </c>
      <c r="O7" s="173"/>
      <c r="P7" s="173"/>
      <c r="Q7" s="169"/>
      <c r="R7" s="172"/>
      <c r="S7" s="172"/>
      <c r="T7" s="174" t="s">
        <v>179</v>
      </c>
      <c r="U7" s="172"/>
      <c r="V7" s="174" t="s">
        <v>195</v>
      </c>
      <c r="W7" s="172"/>
      <c r="X7" s="172"/>
      <c r="Y7" s="165"/>
      <c r="Z7" s="165" t="s">
        <v>71</v>
      </c>
      <c r="AA7" s="165"/>
      <c r="AB7" s="166"/>
    </row>
    <row r="8" spans="1:32" ht="22.5" customHeight="1">
      <c r="A8" s="162"/>
      <c r="B8" s="164"/>
      <c r="C8" s="165"/>
      <c r="D8" s="173" t="s">
        <v>38</v>
      </c>
      <c r="E8" s="167"/>
      <c r="F8" s="167"/>
      <c r="G8" s="167"/>
      <c r="H8" s="173"/>
      <c r="I8" s="173"/>
      <c r="J8" s="173" t="s">
        <v>104</v>
      </c>
      <c r="K8" s="173"/>
      <c r="L8" s="173"/>
      <c r="M8" s="173"/>
      <c r="N8" s="173" t="s">
        <v>108</v>
      </c>
      <c r="O8" s="173"/>
      <c r="P8" s="173"/>
      <c r="Q8" s="169"/>
      <c r="R8" s="165" t="s">
        <v>166</v>
      </c>
      <c r="S8" s="165"/>
      <c r="T8" s="165" t="s">
        <v>178</v>
      </c>
      <c r="U8" s="170"/>
      <c r="V8" s="165" t="s">
        <v>72</v>
      </c>
      <c r="W8" s="170"/>
      <c r="X8" s="173" t="s">
        <v>73</v>
      </c>
      <c r="Y8" s="165"/>
      <c r="Z8" s="165" t="s">
        <v>74</v>
      </c>
      <c r="AA8" s="165"/>
      <c r="AB8" s="166"/>
    </row>
    <row r="9" spans="1:32" ht="22.5" customHeight="1">
      <c r="A9" s="162"/>
      <c r="B9" s="164"/>
      <c r="C9" s="165"/>
      <c r="D9" s="174" t="s">
        <v>75</v>
      </c>
      <c r="E9" s="173"/>
      <c r="F9" s="173" t="s">
        <v>87</v>
      </c>
      <c r="G9" s="173"/>
      <c r="H9" s="173" t="s">
        <v>107</v>
      </c>
      <c r="I9" s="173"/>
      <c r="J9" s="173" t="s">
        <v>105</v>
      </c>
      <c r="K9" s="173"/>
      <c r="L9" s="173" t="s">
        <v>76</v>
      </c>
      <c r="M9" s="173"/>
      <c r="N9" s="261" t="s">
        <v>109</v>
      </c>
      <c r="O9" s="165"/>
      <c r="P9" s="165" t="s">
        <v>77</v>
      </c>
      <c r="Q9" s="165"/>
      <c r="R9" s="165" t="s">
        <v>168</v>
      </c>
      <c r="S9" s="165"/>
      <c r="T9" s="165" t="s">
        <v>180</v>
      </c>
      <c r="U9" s="165"/>
      <c r="V9" s="165" t="s">
        <v>78</v>
      </c>
      <c r="W9" s="165"/>
      <c r="X9" s="173" t="s">
        <v>196</v>
      </c>
      <c r="Y9" s="165"/>
      <c r="Z9" s="165" t="s">
        <v>80</v>
      </c>
      <c r="AA9" s="165"/>
      <c r="AB9" s="173" t="s">
        <v>73</v>
      </c>
    </row>
    <row r="10" spans="1:32" ht="22.5" customHeight="1">
      <c r="A10" s="162"/>
      <c r="B10" s="164" t="s">
        <v>6</v>
      </c>
      <c r="C10" s="165"/>
      <c r="D10" s="173" t="s">
        <v>81</v>
      </c>
      <c r="E10" s="173"/>
      <c r="F10" s="173" t="s">
        <v>88</v>
      </c>
      <c r="G10" s="173"/>
      <c r="H10" s="173" t="s">
        <v>197</v>
      </c>
      <c r="I10" s="173"/>
      <c r="J10" s="173" t="s">
        <v>198</v>
      </c>
      <c r="K10" s="173"/>
      <c r="L10" s="173" t="s">
        <v>82</v>
      </c>
      <c r="M10" s="173"/>
      <c r="N10" s="173" t="s">
        <v>110</v>
      </c>
      <c r="O10" s="165"/>
      <c r="P10" s="173" t="s">
        <v>83</v>
      </c>
      <c r="Q10" s="165"/>
      <c r="R10" s="175" t="s">
        <v>169</v>
      </c>
      <c r="S10" s="175"/>
      <c r="T10" s="175" t="s">
        <v>154</v>
      </c>
      <c r="U10" s="175"/>
      <c r="V10" s="175" t="s">
        <v>37</v>
      </c>
      <c r="W10" s="175"/>
      <c r="X10" s="175" t="s">
        <v>199</v>
      </c>
      <c r="Y10" s="165"/>
      <c r="Z10" s="165" t="s">
        <v>84</v>
      </c>
      <c r="AA10" s="165"/>
      <c r="AB10" s="173" t="s">
        <v>79</v>
      </c>
    </row>
    <row r="11" spans="1:32" ht="22.5" customHeight="1">
      <c r="A11" s="162"/>
      <c r="B11" s="164"/>
      <c r="C11" s="165"/>
      <c r="D11" s="268" t="s">
        <v>116</v>
      </c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  <c r="Q11" s="268"/>
      <c r="R11" s="268"/>
      <c r="S11" s="268"/>
      <c r="T11" s="268"/>
      <c r="U11" s="268"/>
      <c r="V11" s="268"/>
      <c r="W11" s="268"/>
      <c r="X11" s="268"/>
      <c r="Y11" s="268"/>
      <c r="Z11" s="268"/>
      <c r="AA11" s="268"/>
      <c r="AB11" s="268"/>
      <c r="AC11" s="177"/>
      <c r="AD11" s="177"/>
      <c r="AE11" s="177"/>
      <c r="AF11" s="177"/>
    </row>
    <row r="12" spans="1:32" ht="22.5" customHeight="1">
      <c r="A12" s="178" t="s">
        <v>212</v>
      </c>
      <c r="B12" s="164"/>
      <c r="C12" s="165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249"/>
      <c r="V12" s="176"/>
      <c r="W12" s="164"/>
      <c r="X12" s="164"/>
      <c r="Y12" s="164"/>
      <c r="Z12" s="164"/>
      <c r="AA12" s="164"/>
      <c r="AB12" s="164"/>
    </row>
    <row r="13" spans="1:32" ht="22.5" customHeight="1">
      <c r="A13" s="158" t="s">
        <v>164</v>
      </c>
      <c r="B13" s="164"/>
      <c r="C13" s="165"/>
      <c r="D13" s="179">
        <v>432625</v>
      </c>
      <c r="E13" s="179"/>
      <c r="F13" s="179">
        <v>2138104</v>
      </c>
      <c r="G13" s="164"/>
      <c r="H13" s="180"/>
      <c r="I13" s="181"/>
      <c r="J13" s="182">
        <v>47325</v>
      </c>
      <c r="K13" s="182"/>
      <c r="L13" s="179">
        <v>49088</v>
      </c>
      <c r="M13" s="179"/>
      <c r="N13" s="182">
        <v>25060</v>
      </c>
      <c r="O13" s="179"/>
      <c r="P13" s="179">
        <v>2873025</v>
      </c>
      <c r="Q13" s="179"/>
      <c r="R13" s="179">
        <v>-320866</v>
      </c>
      <c r="S13" s="179"/>
      <c r="T13" s="179">
        <v>0</v>
      </c>
      <c r="U13" s="179"/>
      <c r="V13" s="179">
        <f>SUM(R13:T13)</f>
        <v>-320866</v>
      </c>
      <c r="W13" s="179"/>
      <c r="X13" s="179">
        <f>SUM(D13:R13)</f>
        <v>5244361</v>
      </c>
      <c r="Y13" s="179"/>
      <c r="Z13" s="179">
        <v>35</v>
      </c>
      <c r="AA13" s="179"/>
      <c r="AB13" s="179">
        <f>SUM(X13:Z13)</f>
        <v>5244396</v>
      </c>
    </row>
    <row r="14" spans="1:32" ht="22.5" customHeight="1">
      <c r="A14" s="158"/>
      <c r="B14" s="164"/>
      <c r="C14" s="165"/>
      <c r="D14" s="164"/>
      <c r="E14" s="164"/>
      <c r="F14" s="164"/>
      <c r="G14" s="164"/>
      <c r="H14" s="164"/>
      <c r="I14" s="164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  <c r="V14" s="183"/>
      <c r="W14" s="183"/>
      <c r="X14" s="183"/>
      <c r="Y14" s="184"/>
      <c r="Z14" s="183"/>
      <c r="AA14" s="183"/>
      <c r="AB14" s="183"/>
    </row>
    <row r="15" spans="1:32" ht="22.5" customHeight="1">
      <c r="A15" s="158" t="s">
        <v>85</v>
      </c>
      <c r="B15" s="185"/>
      <c r="C15" s="158"/>
      <c r="D15" s="158"/>
      <c r="E15" s="158"/>
      <c r="F15" s="158"/>
      <c r="G15" s="158"/>
      <c r="H15" s="158"/>
      <c r="I15" s="158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4"/>
      <c r="Z15" s="184"/>
      <c r="AA15" s="184"/>
      <c r="AB15" s="184"/>
    </row>
    <row r="16" spans="1:32" ht="22.5" customHeight="1">
      <c r="A16" s="185" t="s">
        <v>89</v>
      </c>
      <c r="B16" s="185"/>
      <c r="C16" s="158"/>
      <c r="D16" s="158"/>
      <c r="E16" s="158"/>
      <c r="F16" s="158"/>
      <c r="G16" s="158"/>
      <c r="H16" s="158"/>
      <c r="I16" s="158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4"/>
      <c r="Z16" s="184"/>
      <c r="AA16" s="184"/>
      <c r="AB16" s="184"/>
    </row>
    <row r="17" spans="1:28" ht="22.5" customHeight="1">
      <c r="A17" s="106" t="s">
        <v>201</v>
      </c>
      <c r="B17" s="164">
        <v>21</v>
      </c>
      <c r="D17" s="187">
        <v>760</v>
      </c>
      <c r="E17" s="180"/>
      <c r="F17" s="187">
        <v>38524</v>
      </c>
      <c r="G17" s="180"/>
      <c r="H17" s="180"/>
      <c r="I17" s="180"/>
      <c r="J17" s="187">
        <v>-2715</v>
      </c>
      <c r="K17" s="187"/>
      <c r="L17" s="187">
        <f>K17</f>
        <v>0</v>
      </c>
      <c r="M17" s="188"/>
      <c r="N17" s="187">
        <f>M17</f>
        <v>0</v>
      </c>
      <c r="O17" s="188"/>
      <c r="P17" s="187">
        <f>O17</f>
        <v>0</v>
      </c>
      <c r="Q17" s="188"/>
      <c r="R17" s="187">
        <f>Q17</f>
        <v>0</v>
      </c>
      <c r="S17" s="187"/>
      <c r="T17" s="187">
        <f>R17</f>
        <v>0</v>
      </c>
      <c r="U17" s="187"/>
      <c r="V17" s="187">
        <f>S17</f>
        <v>0</v>
      </c>
      <c r="W17" s="187"/>
      <c r="X17" s="187">
        <f>SUM(D17,R17,P17,L17,F17,H17,N17,J17)</f>
        <v>36569</v>
      </c>
      <c r="Y17" s="188"/>
      <c r="Z17" s="187">
        <f>Y17</f>
        <v>0</v>
      </c>
      <c r="AA17" s="188"/>
      <c r="AB17" s="187">
        <f>SUM(X17:Z17)</f>
        <v>36569</v>
      </c>
    </row>
    <row r="18" spans="1:28" ht="22.5" customHeight="1">
      <c r="A18" s="106" t="s">
        <v>200</v>
      </c>
      <c r="B18" s="164">
        <v>29</v>
      </c>
      <c r="D18" s="187">
        <f>C18</f>
        <v>0</v>
      </c>
      <c r="E18" s="180"/>
      <c r="F18" s="187">
        <f>E18</f>
        <v>0</v>
      </c>
      <c r="G18" s="180"/>
      <c r="H18" s="180"/>
      <c r="I18" s="180"/>
      <c r="J18" s="187">
        <v>0</v>
      </c>
      <c r="K18" s="187"/>
      <c r="L18" s="187">
        <f>K18</f>
        <v>0</v>
      </c>
      <c r="M18" s="188"/>
      <c r="N18" s="187">
        <f>M18</f>
        <v>0</v>
      </c>
      <c r="O18" s="188"/>
      <c r="P18" s="187">
        <v>-614327</v>
      </c>
      <c r="Q18" s="187"/>
      <c r="R18" s="187">
        <f>Q18</f>
        <v>0</v>
      </c>
      <c r="S18" s="187"/>
      <c r="T18" s="187">
        <v>0</v>
      </c>
      <c r="U18" s="187"/>
      <c r="V18" s="187">
        <f>S18</f>
        <v>0</v>
      </c>
      <c r="W18" s="187"/>
      <c r="X18" s="187">
        <f>SUM(D18,R18,P18,L18,F18,H18,N18,J18)</f>
        <v>-614327</v>
      </c>
      <c r="Y18" s="189"/>
      <c r="Z18" s="187">
        <f>Y18</f>
        <v>0</v>
      </c>
      <c r="AA18" s="189"/>
      <c r="AB18" s="187">
        <f>SUM(X18:Z18)</f>
        <v>-614327</v>
      </c>
    </row>
    <row r="19" spans="1:28" ht="22.5" customHeight="1">
      <c r="A19" s="185" t="s">
        <v>202</v>
      </c>
      <c r="B19" s="185"/>
      <c r="C19" s="158"/>
      <c r="D19" s="190">
        <f>SUM(D17:D18)</f>
        <v>760</v>
      </c>
      <c r="E19" s="191"/>
      <c r="F19" s="190">
        <f>SUM(F17:F18)</f>
        <v>38524</v>
      </c>
      <c r="G19" s="191"/>
      <c r="H19" s="192"/>
      <c r="I19" s="193"/>
      <c r="J19" s="190">
        <f>SUM(J17:J18)</f>
        <v>-2715</v>
      </c>
      <c r="K19" s="193"/>
      <c r="L19" s="190">
        <f>SUM(L17:L18)</f>
        <v>0</v>
      </c>
      <c r="M19" s="193"/>
      <c r="N19" s="190">
        <f>SUM(N17:N18)</f>
        <v>0</v>
      </c>
      <c r="O19" s="191"/>
      <c r="P19" s="190">
        <f>SUM(P17:P18)</f>
        <v>-614327</v>
      </c>
      <c r="Q19" s="191"/>
      <c r="R19" s="190">
        <f>SUM(R17:R18)</f>
        <v>0</v>
      </c>
      <c r="S19" s="193"/>
      <c r="T19" s="190">
        <f>SUM(T17:T18)</f>
        <v>0</v>
      </c>
      <c r="U19" s="193"/>
      <c r="V19" s="190">
        <f>SUM(V17:V18)</f>
        <v>0</v>
      </c>
      <c r="W19" s="193"/>
      <c r="X19" s="190">
        <f>SUM(X17:X18)</f>
        <v>-577758</v>
      </c>
      <c r="Y19" s="191"/>
      <c r="Z19" s="190">
        <f>SUM(Z17:Z18)</f>
        <v>0</v>
      </c>
      <c r="AA19" s="191"/>
      <c r="AB19" s="190">
        <f>SUM(AB17:AB18)</f>
        <v>-577758</v>
      </c>
    </row>
    <row r="20" spans="1:28" ht="22.5" customHeight="1">
      <c r="A20" s="162"/>
      <c r="B20" s="164"/>
      <c r="C20" s="165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249"/>
      <c r="V20" s="176"/>
      <c r="W20" s="164"/>
      <c r="X20" s="164"/>
      <c r="Y20" s="164"/>
      <c r="Z20" s="164"/>
      <c r="AA20" s="164"/>
      <c r="AB20" s="164"/>
    </row>
    <row r="21" spans="1:28" ht="22.5" customHeight="1">
      <c r="A21" s="158" t="s">
        <v>240</v>
      </c>
      <c r="B21" s="185"/>
      <c r="C21" s="158"/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1"/>
      <c r="R21" s="191"/>
      <c r="S21" s="191"/>
      <c r="T21" s="191"/>
      <c r="U21" s="193"/>
      <c r="V21" s="191"/>
      <c r="W21" s="193"/>
      <c r="X21" s="191"/>
      <c r="Y21" s="191"/>
      <c r="Z21" s="191"/>
      <c r="AA21" s="191"/>
      <c r="AB21" s="191"/>
    </row>
    <row r="22" spans="1:28" ht="22.5" customHeight="1">
      <c r="A22" s="106" t="s">
        <v>187</v>
      </c>
      <c r="D22" s="180">
        <v>0</v>
      </c>
      <c r="E22" s="180"/>
      <c r="F22" s="180">
        <v>0</v>
      </c>
      <c r="G22" s="180"/>
      <c r="H22" s="180"/>
      <c r="I22" s="180"/>
      <c r="J22" s="180">
        <v>0</v>
      </c>
      <c r="K22" s="180"/>
      <c r="L22" s="180">
        <v>0</v>
      </c>
      <c r="M22" s="180"/>
      <c r="N22" s="180">
        <v>0</v>
      </c>
      <c r="O22" s="194"/>
      <c r="P22" s="187">
        <f>'PL-11-12'!F49</f>
        <v>1206008</v>
      </c>
      <c r="Q22" s="187"/>
      <c r="R22" s="187">
        <f>Q22</f>
        <v>0</v>
      </c>
      <c r="S22" s="187"/>
      <c r="T22" s="187">
        <f>R22</f>
        <v>0</v>
      </c>
      <c r="U22" s="187"/>
      <c r="V22" s="187">
        <f>S22</f>
        <v>0</v>
      </c>
      <c r="W22" s="187"/>
      <c r="X22" s="187">
        <f>SUM(D22,R22,P22,L22,F22,H22,N22,J22)</f>
        <v>1206008</v>
      </c>
      <c r="Y22" s="184"/>
      <c r="Z22" s="187">
        <f>'PL-11-12'!F50</f>
        <v>57</v>
      </c>
      <c r="AA22" s="184"/>
      <c r="AB22" s="187">
        <f>SUM(X22:Z22)</f>
        <v>1206065</v>
      </c>
    </row>
    <row r="23" spans="1:28" ht="22.5" customHeight="1">
      <c r="A23" s="106" t="s">
        <v>188</v>
      </c>
      <c r="B23" s="164"/>
      <c r="D23" s="180">
        <v>0</v>
      </c>
      <c r="E23" s="180"/>
      <c r="F23" s="180">
        <v>0</v>
      </c>
      <c r="G23" s="180"/>
      <c r="H23" s="180"/>
      <c r="I23" s="180"/>
      <c r="J23" s="180">
        <v>0</v>
      </c>
      <c r="K23" s="180"/>
      <c r="L23" s="180">
        <v>0</v>
      </c>
      <c r="M23" s="180"/>
      <c r="N23" s="180">
        <v>0</v>
      </c>
      <c r="O23" s="194"/>
      <c r="P23" s="187">
        <f>'PL-11-12'!F44</f>
        <v>1223</v>
      </c>
      <c r="Q23" s="195"/>
      <c r="R23" s="187">
        <v>-146488</v>
      </c>
      <c r="S23" s="187"/>
      <c r="T23" s="187">
        <f>'PL-11-12'!F40</f>
        <v>-3092</v>
      </c>
      <c r="U23" s="187"/>
      <c r="V23" s="187">
        <f>SUM(R23:T23)</f>
        <v>-149580</v>
      </c>
      <c r="W23" s="187"/>
      <c r="X23" s="187">
        <f>SUM(P23,V23)</f>
        <v>-148357</v>
      </c>
      <c r="Y23" s="196"/>
      <c r="Z23" s="187">
        <v>-4</v>
      </c>
      <c r="AA23" s="196"/>
      <c r="AB23" s="197">
        <f>SUM(X23:Z23)</f>
        <v>-148361</v>
      </c>
    </row>
    <row r="24" spans="1:28" ht="22.5" customHeight="1">
      <c r="A24" s="158" t="s">
        <v>241</v>
      </c>
      <c r="B24" s="185"/>
      <c r="C24" s="158"/>
      <c r="D24" s="198">
        <f>SUM(D22:D23)</f>
        <v>0</v>
      </c>
      <c r="E24" s="199"/>
      <c r="F24" s="198">
        <f>SUM(F22:F23)</f>
        <v>0</v>
      </c>
      <c r="G24" s="199"/>
      <c r="H24" s="200">
        <f>SUM(H22:H23)</f>
        <v>0</v>
      </c>
      <c r="I24" s="201"/>
      <c r="J24" s="198">
        <f>SUM(J22:J23)</f>
        <v>0</v>
      </c>
      <c r="K24" s="202"/>
      <c r="L24" s="198">
        <f>SUM(L22:L23)</f>
        <v>0</v>
      </c>
      <c r="M24" s="202"/>
      <c r="N24" s="198">
        <f>SUM(N22:N23)</f>
        <v>0</v>
      </c>
      <c r="O24" s="191"/>
      <c r="P24" s="203">
        <f>SUM(P22:P23)</f>
        <v>1207231</v>
      </c>
      <c r="Q24" s="204"/>
      <c r="R24" s="203">
        <f>SUM(R22:R23)</f>
        <v>-146488</v>
      </c>
      <c r="S24" s="204"/>
      <c r="T24" s="203">
        <f>SUM(T22:T23)</f>
        <v>-3092</v>
      </c>
      <c r="U24" s="204"/>
      <c r="V24" s="203">
        <f>SUM(V22:V23)</f>
        <v>-149580</v>
      </c>
      <c r="W24" s="204"/>
      <c r="X24" s="203">
        <f>SUM(D24:P24,V24)</f>
        <v>1057651</v>
      </c>
      <c r="Y24" s="205"/>
      <c r="Z24" s="203">
        <f>SUM(Z22:Z23)</f>
        <v>53</v>
      </c>
      <c r="AA24" s="205"/>
      <c r="AB24" s="203">
        <f>SUM(X24:Z24)</f>
        <v>1057704</v>
      </c>
    </row>
    <row r="25" spans="1:28" ht="22.5" customHeight="1">
      <c r="U25" s="172"/>
      <c r="W25" s="172"/>
    </row>
    <row r="26" spans="1:28" ht="22.5" hidden="1" customHeight="1">
      <c r="A26" s="106" t="s">
        <v>103</v>
      </c>
      <c r="B26" s="45"/>
      <c r="D26" s="206">
        <v>0</v>
      </c>
      <c r="E26" s="207"/>
      <c r="F26" s="206">
        <v>0</v>
      </c>
      <c r="G26" s="207"/>
      <c r="H26" s="207"/>
      <c r="I26" s="207"/>
      <c r="J26" s="206">
        <v>0</v>
      </c>
      <c r="K26" s="208"/>
      <c r="L26" s="206">
        <v>0</v>
      </c>
      <c r="M26" s="207"/>
      <c r="N26" s="206"/>
      <c r="O26" s="194"/>
      <c r="P26" s="206"/>
      <c r="Q26" s="209"/>
      <c r="R26" s="206">
        <v>0</v>
      </c>
      <c r="S26" s="208"/>
      <c r="T26" s="208"/>
      <c r="U26" s="208"/>
      <c r="V26" s="208"/>
      <c r="W26" s="208"/>
      <c r="X26" s="210">
        <f>SUM(R26,D26,L26,J26,N26,P26,H26,F26)</f>
        <v>0</v>
      </c>
      <c r="Y26" s="194"/>
      <c r="Z26" s="211">
        <v>0</v>
      </c>
      <c r="AA26" s="194"/>
      <c r="AB26" s="212">
        <f>SUM(X26:Z26)</f>
        <v>0</v>
      </c>
    </row>
    <row r="27" spans="1:28" ht="22.5" hidden="1" customHeight="1">
      <c r="D27" s="213"/>
      <c r="E27" s="213"/>
      <c r="F27" s="213"/>
      <c r="G27" s="213"/>
      <c r="H27" s="213"/>
      <c r="I27" s="213"/>
      <c r="J27" s="213"/>
      <c r="K27" s="213"/>
      <c r="L27" s="213"/>
      <c r="M27" s="213"/>
      <c r="N27" s="213"/>
      <c r="O27" s="213"/>
      <c r="P27" s="213"/>
      <c r="Q27" s="213"/>
      <c r="R27" s="213"/>
      <c r="S27" s="213"/>
      <c r="T27" s="213"/>
      <c r="U27" s="213"/>
      <c r="V27" s="213"/>
      <c r="W27" s="213"/>
      <c r="X27" s="213"/>
      <c r="Y27" s="213"/>
      <c r="Z27" s="213"/>
      <c r="AA27" s="213"/>
      <c r="AB27" s="213"/>
    </row>
    <row r="28" spans="1:28" ht="22.5" customHeight="1" thickBot="1">
      <c r="A28" s="214" t="s">
        <v>165</v>
      </c>
      <c r="B28" s="185"/>
      <c r="C28" s="158"/>
      <c r="D28" s="215">
        <f>SUM(D13,D19,D24,D26)</f>
        <v>433385</v>
      </c>
      <c r="E28" s="191"/>
      <c r="F28" s="215">
        <f>SUM(F13,F19,F24,F26)</f>
        <v>2176628</v>
      </c>
      <c r="G28" s="191"/>
      <c r="H28" s="215" t="e">
        <f>H13+#REF!+H24</f>
        <v>#REF!</v>
      </c>
      <c r="I28" s="193"/>
      <c r="J28" s="215">
        <f>SUM(J13,J19,J24,J26)</f>
        <v>44610</v>
      </c>
      <c r="K28" s="193"/>
      <c r="L28" s="215">
        <f>SUM(L13,L19,L24,L26)</f>
        <v>49088</v>
      </c>
      <c r="M28" s="193"/>
      <c r="N28" s="215">
        <f>SUM(N13,N19,N24,N26)</f>
        <v>25060</v>
      </c>
      <c r="O28" s="191"/>
      <c r="P28" s="215">
        <f>SUM(P13,P19,P24,P26)</f>
        <v>3465929</v>
      </c>
      <c r="Q28" s="191"/>
      <c r="R28" s="215">
        <f>SUM(R13,R19,R24,R26)</f>
        <v>-467354</v>
      </c>
      <c r="S28" s="193"/>
      <c r="T28" s="215">
        <f>SUM(T13,T19,T24,T26)</f>
        <v>-3092</v>
      </c>
      <c r="U28" s="193"/>
      <c r="V28" s="215">
        <f>SUM(V13,V19,V24,V26)</f>
        <v>-470446</v>
      </c>
      <c r="W28" s="193"/>
      <c r="X28" s="215">
        <f>SUM(X13,X19,X24,X26)</f>
        <v>5724254</v>
      </c>
      <c r="Y28" s="191"/>
      <c r="Z28" s="215">
        <f>SUM(Z13,Z19,Z24,Z26)</f>
        <v>88</v>
      </c>
      <c r="AA28" s="191"/>
      <c r="AB28" s="215">
        <f>SUM(X28:Z28)</f>
        <v>5724342</v>
      </c>
    </row>
    <row r="29" spans="1:28" ht="22.5" customHeight="1" thickTop="1">
      <c r="Y29" s="172"/>
    </row>
    <row r="30" spans="1:28" ht="22.5" customHeight="1">
      <c r="A30" s="155" t="s">
        <v>0</v>
      </c>
      <c r="H30" s="157"/>
      <c r="I30" s="157"/>
      <c r="J30" s="157"/>
      <c r="K30" s="157"/>
      <c r="L30" s="157"/>
      <c r="M30" s="158" t="s">
        <v>70</v>
      </c>
      <c r="N30" s="157"/>
      <c r="O30" s="157"/>
      <c r="P30" s="157"/>
      <c r="Q30" s="158" t="s">
        <v>70</v>
      </c>
      <c r="R30" s="158"/>
      <c r="S30" s="158"/>
    </row>
    <row r="31" spans="1:28" s="161" customFormat="1" ht="22.5" customHeight="1">
      <c r="A31" s="159" t="s">
        <v>245</v>
      </c>
      <c r="B31" s="160"/>
    </row>
    <row r="32" spans="1:28" ht="22.5" customHeight="1">
      <c r="A32" s="159"/>
    </row>
    <row r="33" spans="1:32" ht="22.5" customHeight="1">
      <c r="A33" s="162"/>
      <c r="B33" s="269" t="s">
        <v>2</v>
      </c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269"/>
      <c r="P33" s="269"/>
      <c r="Q33" s="269"/>
      <c r="R33" s="269"/>
      <c r="S33" s="269"/>
      <c r="T33" s="269"/>
      <c r="U33" s="269"/>
      <c r="V33" s="269"/>
      <c r="W33" s="269"/>
      <c r="X33" s="269"/>
      <c r="Y33" s="269"/>
      <c r="Z33" s="269"/>
      <c r="AA33" s="269"/>
      <c r="AB33" s="269"/>
      <c r="AC33" s="269"/>
      <c r="AD33" s="269"/>
      <c r="AE33" s="269"/>
      <c r="AF33" s="269"/>
    </row>
    <row r="34" spans="1:32" s="255" customFormat="1" ht="31.5" customHeight="1">
      <c r="A34" s="252"/>
      <c r="B34" s="253"/>
      <c r="C34" s="254"/>
      <c r="E34" s="256"/>
      <c r="F34" s="256"/>
      <c r="G34" s="256"/>
      <c r="H34" s="257"/>
      <c r="I34" s="257"/>
      <c r="J34" s="271" t="s">
        <v>203</v>
      </c>
      <c r="K34" s="271"/>
      <c r="L34" s="271"/>
      <c r="M34" s="257"/>
      <c r="N34" s="271" t="s">
        <v>42</v>
      </c>
      <c r="O34" s="271"/>
      <c r="P34" s="271"/>
      <c r="Q34" s="271"/>
      <c r="R34" s="271"/>
      <c r="S34" s="258"/>
      <c r="T34" s="272" t="s">
        <v>46</v>
      </c>
      <c r="U34" s="272"/>
      <c r="V34" s="272"/>
      <c r="W34" s="272"/>
      <c r="X34" s="272"/>
      <c r="Y34" s="259"/>
      <c r="Z34" s="259"/>
      <c r="AA34" s="259"/>
      <c r="AB34" s="256"/>
      <c r="AC34" s="254"/>
      <c r="AD34" s="254"/>
      <c r="AE34" s="254"/>
    </row>
    <row r="35" spans="1:32" ht="22.5" customHeight="1">
      <c r="A35" s="162"/>
      <c r="B35" s="164"/>
      <c r="C35" s="165"/>
      <c r="D35" s="166"/>
      <c r="E35" s="167"/>
      <c r="F35" s="167"/>
      <c r="G35" s="167"/>
      <c r="H35" s="173"/>
      <c r="I35" s="173"/>
      <c r="J35" s="173"/>
      <c r="K35" s="173"/>
      <c r="M35" s="173"/>
      <c r="N35" s="173"/>
      <c r="O35" s="173"/>
      <c r="P35" s="173" t="s">
        <v>107</v>
      </c>
      <c r="Q35" s="173"/>
      <c r="R35" s="173"/>
      <c r="S35" s="169"/>
      <c r="T35" s="172"/>
      <c r="U35" s="250"/>
      <c r="V35" s="174" t="s">
        <v>177</v>
      </c>
      <c r="W35" s="174"/>
      <c r="X35" s="174" t="s">
        <v>195</v>
      </c>
      <c r="Y35" s="172"/>
      <c r="Z35" s="172"/>
      <c r="AA35" s="165"/>
      <c r="AB35" s="165" t="s">
        <v>71</v>
      </c>
      <c r="AC35" s="165"/>
      <c r="AD35" s="166"/>
      <c r="AE35" s="165"/>
      <c r="AF35" s="166"/>
    </row>
    <row r="36" spans="1:32" ht="22.5" customHeight="1">
      <c r="A36" s="162"/>
      <c r="B36" s="164"/>
      <c r="C36" s="165"/>
      <c r="D36" s="173" t="s">
        <v>38</v>
      </c>
      <c r="E36" s="167"/>
      <c r="F36" s="167"/>
      <c r="G36" s="167"/>
      <c r="H36" s="173"/>
      <c r="I36" s="173"/>
      <c r="J36" s="173" t="s">
        <v>104</v>
      </c>
      <c r="K36" s="173"/>
      <c r="L36" s="173" t="s">
        <v>104</v>
      </c>
      <c r="M36" s="173"/>
      <c r="N36" s="173"/>
      <c r="O36" s="173"/>
      <c r="P36" s="173" t="s">
        <v>108</v>
      </c>
      <c r="Q36" s="173"/>
      <c r="R36" s="173"/>
      <c r="S36" s="169"/>
      <c r="T36" s="165" t="s">
        <v>166</v>
      </c>
      <c r="U36" s="165"/>
      <c r="V36" s="165" t="s">
        <v>179</v>
      </c>
      <c r="W36" s="165"/>
      <c r="X36" s="165" t="s">
        <v>72</v>
      </c>
      <c r="Y36" s="170"/>
      <c r="Z36" s="173" t="s">
        <v>73</v>
      </c>
      <c r="AA36" s="165"/>
      <c r="AB36" s="165" t="s">
        <v>74</v>
      </c>
      <c r="AC36" s="165"/>
      <c r="AD36" s="166"/>
      <c r="AE36" s="165"/>
      <c r="AF36" s="166"/>
    </row>
    <row r="37" spans="1:32" ht="22.5" customHeight="1">
      <c r="A37" s="162"/>
      <c r="B37" s="164"/>
      <c r="C37" s="165"/>
      <c r="D37" s="174" t="s">
        <v>75</v>
      </c>
      <c r="E37" s="173"/>
      <c r="F37" s="173" t="s">
        <v>87</v>
      </c>
      <c r="G37" s="173"/>
      <c r="H37" s="173" t="s">
        <v>107</v>
      </c>
      <c r="I37" s="173"/>
      <c r="J37" s="173" t="s">
        <v>105</v>
      </c>
      <c r="K37" s="173"/>
      <c r="L37" s="173" t="s">
        <v>204</v>
      </c>
      <c r="M37" s="165"/>
      <c r="N37" s="173" t="s">
        <v>76</v>
      </c>
      <c r="O37" s="173"/>
      <c r="P37" s="173" t="s">
        <v>109</v>
      </c>
      <c r="Q37" s="165"/>
      <c r="R37" s="165" t="s">
        <v>77</v>
      </c>
      <c r="S37" s="165"/>
      <c r="T37" s="165" t="s">
        <v>168</v>
      </c>
      <c r="U37" s="165"/>
      <c r="V37" s="165" t="s">
        <v>178</v>
      </c>
      <c r="W37" s="165"/>
      <c r="X37" s="165" t="s">
        <v>78</v>
      </c>
      <c r="Y37" s="165"/>
      <c r="Z37" s="173" t="s">
        <v>196</v>
      </c>
      <c r="AA37" s="165"/>
      <c r="AB37" s="165" t="s">
        <v>80</v>
      </c>
      <c r="AC37" s="165"/>
      <c r="AD37" s="173" t="s">
        <v>73</v>
      </c>
      <c r="AE37" s="165"/>
      <c r="AF37" s="173"/>
    </row>
    <row r="38" spans="1:32" ht="22.5" customHeight="1">
      <c r="A38" s="162"/>
      <c r="B38" s="164" t="s">
        <v>6</v>
      </c>
      <c r="C38" s="165"/>
      <c r="D38" s="173" t="s">
        <v>81</v>
      </c>
      <c r="E38" s="173"/>
      <c r="F38" s="173" t="s">
        <v>88</v>
      </c>
      <c r="G38" s="173"/>
      <c r="H38" s="173" t="s">
        <v>197</v>
      </c>
      <c r="I38" s="173"/>
      <c r="J38" s="173" t="s">
        <v>198</v>
      </c>
      <c r="K38" s="173"/>
      <c r="L38" s="173" t="s">
        <v>205</v>
      </c>
      <c r="M38" s="165"/>
      <c r="N38" s="173" t="s">
        <v>82</v>
      </c>
      <c r="O38" s="173"/>
      <c r="P38" s="173" t="s">
        <v>110</v>
      </c>
      <c r="Q38" s="165"/>
      <c r="R38" s="173" t="s">
        <v>83</v>
      </c>
      <c r="S38" s="165"/>
      <c r="T38" s="175" t="s">
        <v>169</v>
      </c>
      <c r="U38" s="175"/>
      <c r="V38" s="175" t="s">
        <v>206</v>
      </c>
      <c r="W38" s="175"/>
      <c r="X38" s="175" t="s">
        <v>79</v>
      </c>
      <c r="Y38" s="175"/>
      <c r="Z38" s="175" t="s">
        <v>199</v>
      </c>
      <c r="AA38" s="165"/>
      <c r="AB38" s="165" t="s">
        <v>84</v>
      </c>
      <c r="AC38" s="165"/>
      <c r="AD38" s="173" t="s">
        <v>79</v>
      </c>
      <c r="AE38" s="165"/>
      <c r="AF38" s="173"/>
    </row>
    <row r="39" spans="1:32" ht="22.5" customHeight="1">
      <c r="A39" s="162"/>
      <c r="B39" s="164"/>
      <c r="C39" s="165"/>
      <c r="D39" s="268" t="s">
        <v>116</v>
      </c>
      <c r="E39" s="268"/>
      <c r="F39" s="268"/>
      <c r="G39" s="268"/>
      <c r="H39" s="268"/>
      <c r="I39" s="268"/>
      <c r="J39" s="268"/>
      <c r="K39" s="268"/>
      <c r="L39" s="268"/>
      <c r="M39" s="268"/>
      <c r="N39" s="268"/>
      <c r="O39" s="268"/>
      <c r="P39" s="268"/>
      <c r="Q39" s="268"/>
      <c r="R39" s="268"/>
      <c r="S39" s="268"/>
      <c r="T39" s="268"/>
      <c r="U39" s="268"/>
      <c r="V39" s="268"/>
      <c r="W39" s="268"/>
      <c r="X39" s="268"/>
      <c r="Y39" s="268"/>
      <c r="Z39" s="268"/>
      <c r="AA39" s="268"/>
      <c r="AB39" s="268"/>
      <c r="AC39" s="268"/>
      <c r="AD39" s="268"/>
      <c r="AE39" s="177"/>
      <c r="AF39" s="177"/>
    </row>
    <row r="40" spans="1:32" ht="22.5" customHeight="1">
      <c r="A40" s="178" t="s">
        <v>213</v>
      </c>
      <c r="B40" s="164"/>
      <c r="C40" s="165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249"/>
      <c r="V40" s="176"/>
      <c r="W40" s="176"/>
      <c r="X40" s="176"/>
      <c r="Y40" s="176"/>
      <c r="Z40" s="176"/>
      <c r="AA40" s="176"/>
      <c r="AB40" s="176"/>
      <c r="AC40" s="176"/>
      <c r="AD40" s="176"/>
      <c r="AE40" s="164"/>
      <c r="AF40" s="164"/>
    </row>
    <row r="41" spans="1:32" ht="22.5" customHeight="1">
      <c r="A41" s="178" t="s">
        <v>165</v>
      </c>
      <c r="B41" s="164"/>
      <c r="C41" s="165"/>
      <c r="D41" s="179">
        <v>433385</v>
      </c>
      <c r="E41" s="179"/>
      <c r="F41" s="179">
        <v>2176628</v>
      </c>
      <c r="G41" s="164"/>
      <c r="H41" s="180"/>
      <c r="I41" s="181"/>
      <c r="J41" s="182">
        <v>44610</v>
      </c>
      <c r="K41" s="182"/>
      <c r="L41" s="179">
        <v>0</v>
      </c>
      <c r="M41" s="179"/>
      <c r="N41" s="179">
        <f>L28</f>
        <v>49088</v>
      </c>
      <c r="O41" s="179"/>
      <c r="P41" s="182">
        <f>N28</f>
        <v>25060</v>
      </c>
      <c r="Q41" s="179"/>
      <c r="R41" s="179">
        <f>P28</f>
        <v>3465929</v>
      </c>
      <c r="S41" s="179"/>
      <c r="T41" s="179">
        <f>R28</f>
        <v>-467354</v>
      </c>
      <c r="U41" s="179"/>
      <c r="V41" s="179">
        <v>-3092</v>
      </c>
      <c r="W41" s="179"/>
      <c r="X41" s="179">
        <f>SUM(T41:V41)</f>
        <v>-470446</v>
      </c>
      <c r="Y41" s="179"/>
      <c r="Z41" s="179">
        <f>SUM(B41:V41)</f>
        <v>5724254</v>
      </c>
      <c r="AA41" s="179"/>
      <c r="AB41" s="179">
        <v>88</v>
      </c>
      <c r="AD41" s="191">
        <f>SUM(Z41:AB41)</f>
        <v>5724342</v>
      </c>
      <c r="AF41" s="191"/>
    </row>
    <row r="42" spans="1:32" ht="22.5" customHeight="1">
      <c r="A42" s="216" t="s">
        <v>248</v>
      </c>
      <c r="B42" s="164"/>
      <c r="C42" s="165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249"/>
      <c r="V42" s="176"/>
      <c r="W42" s="176"/>
      <c r="X42" s="176"/>
      <c r="Y42" s="176"/>
      <c r="Z42" s="176"/>
      <c r="AA42" s="176"/>
      <c r="AB42" s="176"/>
      <c r="AC42" s="176"/>
      <c r="AD42" s="176"/>
      <c r="AE42" s="164"/>
      <c r="AF42" s="236"/>
    </row>
    <row r="43" spans="1:32" ht="22.5" customHeight="1">
      <c r="A43" s="106" t="s">
        <v>207</v>
      </c>
      <c r="B43" s="164">
        <v>3</v>
      </c>
      <c r="C43" s="165"/>
      <c r="D43" s="217">
        <f>C43</f>
        <v>0</v>
      </c>
      <c r="E43" s="164"/>
      <c r="F43" s="217">
        <f>E43</f>
        <v>0</v>
      </c>
      <c r="G43" s="164"/>
      <c r="H43" s="164"/>
      <c r="I43" s="164"/>
      <c r="J43" s="217">
        <f>I43</f>
        <v>0</v>
      </c>
      <c r="K43" s="164"/>
      <c r="L43" s="217">
        <f>K43</f>
        <v>0</v>
      </c>
      <c r="M43" s="164"/>
      <c r="N43" s="217">
        <f>M43</f>
        <v>0</v>
      </c>
      <c r="O43" s="164"/>
      <c r="P43" s="217">
        <f>O43</f>
        <v>0</v>
      </c>
      <c r="Q43" s="164"/>
      <c r="R43" s="217">
        <v>-8538</v>
      </c>
      <c r="S43" s="164"/>
      <c r="T43" s="217">
        <f>S43</f>
        <v>0</v>
      </c>
      <c r="U43" s="249"/>
      <c r="V43" s="217">
        <f>T43</f>
        <v>0</v>
      </c>
      <c r="W43" s="176"/>
      <c r="X43" s="217">
        <f>W43</f>
        <v>0</v>
      </c>
      <c r="Y43" s="176"/>
      <c r="Z43" s="217">
        <v>-8538</v>
      </c>
      <c r="AA43" s="176"/>
      <c r="AB43" s="217">
        <f>AA43</f>
        <v>0</v>
      </c>
      <c r="AC43" s="176"/>
      <c r="AD43" s="217">
        <v>-8538</v>
      </c>
      <c r="AE43" s="164"/>
      <c r="AF43" s="187"/>
    </row>
    <row r="44" spans="1:32" ht="22.5" customHeight="1">
      <c r="A44" s="158" t="s">
        <v>194</v>
      </c>
      <c r="B44" s="164"/>
      <c r="C44" s="165"/>
      <c r="D44" s="179">
        <f>SUM(D41:D43)</f>
        <v>433385</v>
      </c>
      <c r="E44" s="179"/>
      <c r="F44" s="179">
        <f>SUM(F41:F43)</f>
        <v>2176628</v>
      </c>
      <c r="G44" s="164"/>
      <c r="H44" s="180"/>
      <c r="I44" s="181"/>
      <c r="J44" s="179">
        <f>SUM(J41:J43)</f>
        <v>44610</v>
      </c>
      <c r="K44" s="182"/>
      <c r="L44" s="179">
        <f>SUM(L41:L43)</f>
        <v>0</v>
      </c>
      <c r="M44" s="179"/>
      <c r="N44" s="179">
        <f>SUM(N41:N43)</f>
        <v>49088</v>
      </c>
      <c r="O44" s="179"/>
      <c r="P44" s="179">
        <f>SUM(P41:P43)</f>
        <v>25060</v>
      </c>
      <c r="Q44" s="179"/>
      <c r="R44" s="179">
        <f>SUM(R41:R43)</f>
        <v>3457391</v>
      </c>
      <c r="S44" s="179"/>
      <c r="T44" s="179">
        <f>SUM(T41:T43)</f>
        <v>-467354</v>
      </c>
      <c r="U44" s="179"/>
      <c r="V44" s="179">
        <f>SUM(V41:V43)</f>
        <v>-3092</v>
      </c>
      <c r="W44" s="179"/>
      <c r="X44" s="179">
        <f>SUM(X41:X43)</f>
        <v>-470446</v>
      </c>
      <c r="Y44" s="179"/>
      <c r="Z44" s="179">
        <f>SUM(Z41:Z43)</f>
        <v>5715716</v>
      </c>
      <c r="AA44" s="179"/>
      <c r="AB44" s="179">
        <f>SUM(AB41:AB43)</f>
        <v>88</v>
      </c>
      <c r="AC44" s="179"/>
      <c r="AD44" s="179">
        <f>SUM(Z44:AB44)</f>
        <v>5715804</v>
      </c>
      <c r="AE44" s="179"/>
      <c r="AF44" s="179"/>
    </row>
    <row r="45" spans="1:32" ht="22.5" customHeight="1">
      <c r="A45" s="158"/>
      <c r="B45" s="164"/>
      <c r="C45" s="165"/>
      <c r="D45" s="164"/>
      <c r="E45" s="164"/>
      <c r="F45" s="164"/>
      <c r="G45" s="164"/>
      <c r="H45" s="164"/>
      <c r="I45" s="164"/>
      <c r="J45" s="183"/>
      <c r="K45" s="183"/>
      <c r="L45" s="183"/>
      <c r="M45" s="183"/>
      <c r="N45" s="183"/>
      <c r="O45" s="183"/>
      <c r="P45" s="183"/>
      <c r="Q45" s="183"/>
      <c r="R45" s="183"/>
      <c r="S45" s="183"/>
      <c r="T45" s="183"/>
      <c r="U45" s="183"/>
      <c r="V45" s="183"/>
      <c r="W45" s="183"/>
      <c r="X45" s="183"/>
      <c r="Y45" s="183"/>
      <c r="Z45" s="183"/>
      <c r="AA45" s="184"/>
      <c r="AB45" s="183"/>
      <c r="AC45" s="183"/>
      <c r="AD45" s="183"/>
      <c r="AE45" s="183"/>
      <c r="AF45" s="238"/>
    </row>
    <row r="46" spans="1:32" ht="22.5" customHeight="1">
      <c r="A46" s="158" t="s">
        <v>85</v>
      </c>
      <c r="B46" s="185"/>
      <c r="C46" s="158"/>
      <c r="D46" s="158"/>
      <c r="E46" s="158"/>
      <c r="F46" s="158"/>
      <c r="G46" s="158"/>
      <c r="H46" s="158"/>
      <c r="I46" s="158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  <c r="W46" s="186"/>
      <c r="X46" s="186"/>
      <c r="Y46" s="186"/>
      <c r="Z46" s="186"/>
      <c r="AA46" s="184"/>
      <c r="AB46" s="184"/>
      <c r="AC46" s="184"/>
      <c r="AD46" s="184"/>
      <c r="AE46" s="184"/>
      <c r="AF46" s="189"/>
    </row>
    <row r="47" spans="1:32" ht="22.5" customHeight="1">
      <c r="A47" s="185" t="s">
        <v>89</v>
      </c>
      <c r="B47" s="185"/>
      <c r="C47" s="158"/>
      <c r="D47" s="158"/>
      <c r="E47" s="158"/>
      <c r="F47" s="158"/>
      <c r="G47" s="158"/>
      <c r="H47" s="158"/>
      <c r="I47" s="158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  <c r="W47" s="186"/>
      <c r="X47" s="186"/>
      <c r="Y47" s="186"/>
      <c r="Z47" s="186"/>
      <c r="AA47" s="184"/>
      <c r="AB47" s="184"/>
      <c r="AC47" s="184"/>
      <c r="AD47" s="184"/>
      <c r="AE47" s="184"/>
      <c r="AF47" s="189"/>
    </row>
    <row r="48" spans="1:32" ht="22.5" customHeight="1">
      <c r="A48" s="106" t="s">
        <v>201</v>
      </c>
      <c r="B48" s="176">
        <v>21</v>
      </c>
      <c r="D48" s="187">
        <v>2550</v>
      </c>
      <c r="E48" s="180"/>
      <c r="F48" s="187">
        <v>127895</v>
      </c>
      <c r="G48" s="180"/>
      <c r="H48" s="180"/>
      <c r="I48" s="180"/>
      <c r="J48" s="187">
        <v>-44610</v>
      </c>
      <c r="K48" s="187"/>
      <c r="L48" s="187">
        <v>2005</v>
      </c>
      <c r="M48" s="188"/>
      <c r="N48" s="187">
        <f>M48</f>
        <v>0</v>
      </c>
      <c r="O48" s="188"/>
      <c r="P48" s="187">
        <f>O48</f>
        <v>0</v>
      </c>
      <c r="Q48" s="188"/>
      <c r="R48" s="187">
        <v>0</v>
      </c>
      <c r="S48" s="188"/>
      <c r="T48" s="187">
        <f>S48</f>
        <v>0</v>
      </c>
      <c r="U48" s="187"/>
      <c r="V48" s="187">
        <f>T48</f>
        <v>0</v>
      </c>
      <c r="W48" s="187"/>
      <c r="X48" s="187">
        <f>W48</f>
        <v>0</v>
      </c>
      <c r="Y48" s="187"/>
      <c r="Z48" s="187">
        <f>SUM(D48:X48)</f>
        <v>87840</v>
      </c>
      <c r="AA48" s="188"/>
      <c r="AB48" s="187">
        <f>AA48</f>
        <v>0</v>
      </c>
      <c r="AC48" s="188"/>
      <c r="AD48" s="187">
        <f>SUM(Z48:AB48)</f>
        <v>87840</v>
      </c>
      <c r="AE48" s="188"/>
      <c r="AF48" s="187"/>
    </row>
    <row r="49" spans="1:32" ht="22.5" customHeight="1">
      <c r="A49" s="106" t="s">
        <v>231</v>
      </c>
      <c r="B49" s="176">
        <v>29</v>
      </c>
      <c r="D49" s="187">
        <v>0</v>
      </c>
      <c r="E49" s="180"/>
      <c r="F49" s="187">
        <v>0</v>
      </c>
      <c r="G49" s="180"/>
      <c r="H49" s="180"/>
      <c r="I49" s="180"/>
      <c r="J49" s="187">
        <v>0</v>
      </c>
      <c r="K49" s="187"/>
      <c r="L49" s="187">
        <v>0</v>
      </c>
      <c r="M49" s="186"/>
      <c r="N49" s="187">
        <f>M49</f>
        <v>0</v>
      </c>
      <c r="O49" s="188"/>
      <c r="P49" s="187">
        <f>O49</f>
        <v>0</v>
      </c>
      <c r="Q49" s="188"/>
      <c r="R49" s="187">
        <v>-618143</v>
      </c>
      <c r="S49" s="187"/>
      <c r="T49" s="187">
        <f>S49</f>
        <v>0</v>
      </c>
      <c r="U49" s="187"/>
      <c r="V49" s="187">
        <f>T49</f>
        <v>0</v>
      </c>
      <c r="W49" s="187"/>
      <c r="X49" s="187">
        <f>W49</f>
        <v>0</v>
      </c>
      <c r="Y49" s="187"/>
      <c r="Z49" s="187">
        <f>SUM(D49:X49)</f>
        <v>-618143</v>
      </c>
      <c r="AA49" s="189"/>
      <c r="AB49" s="187">
        <f>AA49</f>
        <v>0</v>
      </c>
      <c r="AC49" s="189"/>
      <c r="AD49" s="187">
        <f>SUM(Z49:AB49)</f>
        <v>-618143</v>
      </c>
      <c r="AE49" s="189"/>
      <c r="AF49" s="187"/>
    </row>
    <row r="50" spans="1:32" ht="22.5" customHeight="1">
      <c r="A50" s="185" t="s">
        <v>202</v>
      </c>
      <c r="B50" s="185"/>
      <c r="C50" s="158"/>
      <c r="D50" s="190">
        <f>SUM(D48:D49)</f>
        <v>2550</v>
      </c>
      <c r="E50" s="191"/>
      <c r="F50" s="190">
        <f>SUM(F48:F49)</f>
        <v>127895</v>
      </c>
      <c r="G50" s="191"/>
      <c r="H50" s="192"/>
      <c r="I50" s="193"/>
      <c r="J50" s="190">
        <f>SUM(J48:J49)</f>
        <v>-44610</v>
      </c>
      <c r="K50" s="193"/>
      <c r="L50" s="190">
        <f>SUM(L48:L49)</f>
        <v>2005</v>
      </c>
      <c r="M50" s="191"/>
      <c r="N50" s="190">
        <f>SUM(N48:N49)</f>
        <v>0</v>
      </c>
      <c r="O50" s="193"/>
      <c r="P50" s="190">
        <f>SUM(P48:P49)</f>
        <v>0</v>
      </c>
      <c r="Q50" s="191"/>
      <c r="R50" s="190">
        <f>SUM(R48:R49)</f>
        <v>-618143</v>
      </c>
      <c r="S50" s="191"/>
      <c r="T50" s="190">
        <f>SUM(T48:T49)</f>
        <v>0</v>
      </c>
      <c r="U50" s="193"/>
      <c r="V50" s="190">
        <f>SUM(V48:V49)</f>
        <v>0</v>
      </c>
      <c r="W50" s="193"/>
      <c r="X50" s="190">
        <f>SUM(X48:X49)</f>
        <v>0</v>
      </c>
      <c r="Y50" s="193"/>
      <c r="Z50" s="190">
        <f>SUM(D50:X50)</f>
        <v>-530303</v>
      </c>
      <c r="AA50" s="191"/>
      <c r="AB50" s="190">
        <f>SUM(AB48:AB49)</f>
        <v>0</v>
      </c>
      <c r="AC50" s="191"/>
      <c r="AD50" s="190">
        <f>SUM(AD48:AD49)</f>
        <v>-530303</v>
      </c>
      <c r="AE50" s="191"/>
      <c r="AF50" s="193"/>
    </row>
    <row r="51" spans="1:32" ht="22.5" customHeight="1">
      <c r="A51" s="162"/>
      <c r="B51" s="164"/>
      <c r="C51" s="165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249"/>
      <c r="V51" s="176"/>
      <c r="W51" s="176"/>
      <c r="X51" s="176"/>
      <c r="Y51" s="176"/>
      <c r="Z51" s="176"/>
      <c r="AA51" s="176"/>
      <c r="AB51" s="176"/>
      <c r="AC51" s="176"/>
      <c r="AD51" s="176"/>
      <c r="AE51" s="164"/>
      <c r="AF51" s="236"/>
    </row>
    <row r="52" spans="1:32" ht="22.5" customHeight="1">
      <c r="A52" s="158" t="s">
        <v>240</v>
      </c>
      <c r="B52" s="185"/>
      <c r="C52" s="158"/>
      <c r="D52" s="191"/>
      <c r="E52" s="191"/>
      <c r="F52" s="191"/>
      <c r="G52" s="191"/>
      <c r="H52" s="191"/>
      <c r="I52" s="191"/>
      <c r="J52" s="191"/>
      <c r="K52" s="191"/>
      <c r="L52" s="191"/>
      <c r="M52" s="191"/>
      <c r="N52" s="191"/>
      <c r="O52" s="191"/>
      <c r="P52" s="191"/>
      <c r="Q52" s="191"/>
      <c r="R52" s="191"/>
      <c r="S52" s="191"/>
      <c r="T52" s="191"/>
      <c r="U52" s="191"/>
      <c r="V52" s="191"/>
      <c r="W52" s="191"/>
      <c r="X52" s="191"/>
      <c r="Y52" s="193"/>
      <c r="Z52" s="191"/>
      <c r="AA52" s="191"/>
      <c r="AB52" s="191"/>
      <c r="AC52" s="191"/>
      <c r="AD52" s="191"/>
      <c r="AE52" s="191"/>
      <c r="AF52" s="193"/>
    </row>
    <row r="53" spans="1:32" ht="22.5" customHeight="1">
      <c r="A53" s="106" t="s">
        <v>187</v>
      </c>
      <c r="D53" s="180">
        <v>0</v>
      </c>
      <c r="E53" s="180"/>
      <c r="F53" s="180">
        <v>0</v>
      </c>
      <c r="G53" s="180"/>
      <c r="H53" s="180"/>
      <c r="I53" s="180"/>
      <c r="J53" s="180">
        <v>0</v>
      </c>
      <c r="K53" s="180"/>
      <c r="L53" s="180">
        <v>0</v>
      </c>
      <c r="M53" s="180"/>
      <c r="N53" s="180">
        <v>0</v>
      </c>
      <c r="O53" s="180"/>
      <c r="P53" s="180">
        <v>0</v>
      </c>
      <c r="Q53" s="194"/>
      <c r="R53" s="187">
        <v>1138515</v>
      </c>
      <c r="S53" s="187"/>
      <c r="T53" s="187">
        <f>S53</f>
        <v>0</v>
      </c>
      <c r="U53" s="187"/>
      <c r="V53" s="187">
        <v>0</v>
      </c>
      <c r="W53" s="187"/>
      <c r="X53" s="187">
        <v>0</v>
      </c>
      <c r="Y53" s="187"/>
      <c r="Z53" s="187">
        <f>SUM(B53,R53,P53,L53,D53,F53,N53,H53)</f>
        <v>1138515</v>
      </c>
      <c r="AA53" s="184"/>
      <c r="AB53" s="187">
        <f>'PL-11-12'!D50</f>
        <v>13</v>
      </c>
      <c r="AC53" s="184"/>
      <c r="AD53" s="187">
        <f>SUM(Z53:AB53)</f>
        <v>1138528</v>
      </c>
      <c r="AE53" s="184"/>
      <c r="AF53" s="187"/>
    </row>
    <row r="54" spans="1:32" ht="22.5" customHeight="1">
      <c r="A54" s="106" t="s">
        <v>188</v>
      </c>
      <c r="B54" s="164"/>
      <c r="D54" s="180">
        <v>0</v>
      </c>
      <c r="E54" s="180"/>
      <c r="F54" s="180">
        <v>0</v>
      </c>
      <c r="G54" s="180"/>
      <c r="H54" s="180"/>
      <c r="I54" s="180"/>
      <c r="J54" s="180">
        <v>0</v>
      </c>
      <c r="K54" s="180"/>
      <c r="L54" s="180">
        <v>0</v>
      </c>
      <c r="M54" s="180"/>
      <c r="N54" s="180">
        <v>0</v>
      </c>
      <c r="O54" s="180"/>
      <c r="P54" s="180">
        <v>0</v>
      </c>
      <c r="Q54" s="194"/>
      <c r="R54" s="187">
        <v>-10599</v>
      </c>
      <c r="S54" s="195"/>
      <c r="T54" s="187">
        <v>-120259</v>
      </c>
      <c r="U54" s="187"/>
      <c r="V54" s="187">
        <f>'PL-11-12'!D40</f>
        <v>-17972</v>
      </c>
      <c r="W54" s="187"/>
      <c r="X54" s="187">
        <v>-138231</v>
      </c>
      <c r="Y54" s="187"/>
      <c r="Z54" s="187">
        <v>-148830</v>
      </c>
      <c r="AA54" s="196"/>
      <c r="AB54" s="187">
        <v>-3</v>
      </c>
      <c r="AC54" s="196"/>
      <c r="AD54" s="197">
        <f>SUM(Z54:AB54)</f>
        <v>-148833</v>
      </c>
      <c r="AE54" s="196"/>
      <c r="AF54" s="239"/>
    </row>
    <row r="55" spans="1:32" ht="22.5" customHeight="1">
      <c r="A55" s="158" t="s">
        <v>241</v>
      </c>
      <c r="B55" s="185"/>
      <c r="C55" s="158"/>
      <c r="D55" s="198">
        <f>SUM(D53:D54)</f>
        <v>0</v>
      </c>
      <c r="E55" s="199"/>
      <c r="F55" s="198">
        <f>SUM(F53:F54)</f>
        <v>0</v>
      </c>
      <c r="G55" s="199"/>
      <c r="H55" s="200">
        <f>SUM(H53:H54)</f>
        <v>0</v>
      </c>
      <c r="I55" s="201"/>
      <c r="J55" s="198">
        <f>SUM(J53:J54)</f>
        <v>0</v>
      </c>
      <c r="K55" s="202"/>
      <c r="L55" s="198">
        <f>SUM(L53:L54)</f>
        <v>0</v>
      </c>
      <c r="M55" s="191"/>
      <c r="N55" s="198">
        <f>SUM(N53:N54)</f>
        <v>0</v>
      </c>
      <c r="O55" s="202"/>
      <c r="P55" s="198">
        <f>SUM(P53:P54)</f>
        <v>0</v>
      </c>
      <c r="Q55" s="191"/>
      <c r="R55" s="203">
        <f>SUM(R53:R54)</f>
        <v>1127916</v>
      </c>
      <c r="S55" s="204"/>
      <c r="T55" s="203">
        <f>SUM(T53:T54)</f>
        <v>-120259</v>
      </c>
      <c r="U55" s="204"/>
      <c r="V55" s="203">
        <f>SUM(V53:V54)</f>
        <v>-17972</v>
      </c>
      <c r="W55" s="204"/>
      <c r="X55" s="203">
        <f>SUM(X53:X54)</f>
        <v>-138231</v>
      </c>
      <c r="Y55" s="204"/>
      <c r="Z55" s="203">
        <f>SUM(Z53:Z54)</f>
        <v>989685</v>
      </c>
      <c r="AA55" s="205"/>
      <c r="AB55" s="203">
        <f>SUM(AB53:AB54)</f>
        <v>10</v>
      </c>
      <c r="AC55" s="205"/>
      <c r="AD55" s="203">
        <f>SUM(Z55:AB55)</f>
        <v>989695</v>
      </c>
      <c r="AE55" s="205"/>
      <c r="AF55" s="204"/>
    </row>
    <row r="56" spans="1:32" ht="22.5" hidden="1" customHeight="1">
      <c r="Y56" s="172"/>
      <c r="AF56" s="172"/>
    </row>
    <row r="57" spans="1:32" ht="22.5" hidden="1" customHeight="1">
      <c r="A57" s="106" t="s">
        <v>103</v>
      </c>
      <c r="B57" s="45"/>
      <c r="D57" s="206">
        <v>0</v>
      </c>
      <c r="E57" s="207"/>
      <c r="F57" s="206">
        <v>0</v>
      </c>
      <c r="G57" s="207"/>
      <c r="H57" s="207"/>
      <c r="I57" s="207"/>
      <c r="J57" s="206">
        <v>0</v>
      </c>
      <c r="K57" s="208"/>
      <c r="L57" s="208"/>
      <c r="M57" s="194"/>
      <c r="N57" s="206">
        <v>0</v>
      </c>
      <c r="O57" s="207"/>
      <c r="P57" s="206"/>
      <c r="Q57" s="194"/>
      <c r="R57" s="206"/>
      <c r="S57" s="209"/>
      <c r="T57" s="206">
        <v>0</v>
      </c>
      <c r="U57" s="208"/>
      <c r="V57" s="208"/>
      <c r="W57" s="208"/>
      <c r="X57" s="208"/>
      <c r="Y57" s="208"/>
      <c r="Z57" s="210">
        <f>SUM(R57,B57,L57,H57,N57,P57,F57,D57)</f>
        <v>0</v>
      </c>
      <c r="AA57" s="194"/>
      <c r="AB57" s="211">
        <v>0</v>
      </c>
      <c r="AC57" s="194"/>
      <c r="AD57" s="212">
        <f>SUM(Z57:AB57)</f>
        <v>0</v>
      </c>
      <c r="AE57" s="194"/>
      <c r="AF57" s="207"/>
    </row>
    <row r="58" spans="1:32" ht="22.5" customHeight="1">
      <c r="D58" s="213"/>
      <c r="E58" s="213"/>
      <c r="F58" s="213"/>
      <c r="G58" s="213"/>
      <c r="H58" s="213"/>
      <c r="I58" s="213"/>
      <c r="J58" s="213"/>
      <c r="K58" s="213"/>
      <c r="L58" s="213"/>
      <c r="M58" s="213"/>
      <c r="N58" s="213"/>
      <c r="O58" s="213"/>
      <c r="P58" s="213"/>
      <c r="Q58" s="213"/>
      <c r="R58" s="213"/>
      <c r="S58" s="213"/>
      <c r="T58" s="213"/>
      <c r="U58" s="213"/>
      <c r="V58" s="213"/>
      <c r="W58" s="213"/>
      <c r="X58" s="213"/>
      <c r="Y58" s="213"/>
      <c r="Z58" s="213"/>
      <c r="AA58" s="213"/>
      <c r="AB58" s="213"/>
      <c r="AC58" s="213"/>
      <c r="AD58" s="213"/>
      <c r="AE58" s="213"/>
      <c r="AF58" s="213"/>
    </row>
    <row r="59" spans="1:32" ht="22.5" customHeight="1">
      <c r="A59" s="106" t="s">
        <v>234</v>
      </c>
      <c r="B59" s="241">
        <v>22</v>
      </c>
      <c r="D59" s="211">
        <v>0</v>
      </c>
      <c r="E59" s="213"/>
      <c r="F59" s="211">
        <v>0</v>
      </c>
      <c r="G59" s="213"/>
      <c r="H59" s="213"/>
      <c r="I59" s="213"/>
      <c r="J59" s="211">
        <v>0</v>
      </c>
      <c r="K59" s="213"/>
      <c r="L59" s="211">
        <v>0</v>
      </c>
      <c r="M59" s="213"/>
      <c r="N59" s="211">
        <v>0</v>
      </c>
      <c r="O59" s="213"/>
      <c r="P59" s="211">
        <v>-100</v>
      </c>
      <c r="Q59" s="213"/>
      <c r="R59" s="211">
        <v>0</v>
      </c>
      <c r="S59" s="213"/>
      <c r="T59" s="211">
        <v>0</v>
      </c>
      <c r="U59" s="213"/>
      <c r="V59" s="211">
        <v>0</v>
      </c>
      <c r="W59" s="213"/>
      <c r="X59" s="211">
        <v>0</v>
      </c>
      <c r="Y59" s="213"/>
      <c r="Z59" s="211">
        <v>-100</v>
      </c>
      <c r="AA59" s="213"/>
      <c r="AB59" s="211">
        <v>0</v>
      </c>
      <c r="AC59" s="213"/>
      <c r="AD59" s="211">
        <f>Z59+AB59</f>
        <v>-100</v>
      </c>
      <c r="AE59" s="213"/>
      <c r="AF59" s="213"/>
    </row>
    <row r="60" spans="1:32" ht="22.5" customHeight="1" thickBot="1">
      <c r="A60" s="214" t="s">
        <v>211</v>
      </c>
      <c r="B60" s="185"/>
      <c r="C60" s="158"/>
      <c r="D60" s="215">
        <f>SUM(D44,D50,D55,D57)</f>
        <v>435935</v>
      </c>
      <c r="E60" s="191"/>
      <c r="F60" s="215">
        <f>SUM(F44,F50,F55,F57)</f>
        <v>2304523</v>
      </c>
      <c r="G60" s="191"/>
      <c r="H60" s="215" t="e">
        <f>H44+#REF!+H55</f>
        <v>#REF!</v>
      </c>
      <c r="I60" s="193"/>
      <c r="J60" s="215">
        <f>SUM(J44,J50,J55,J57)</f>
        <v>0</v>
      </c>
      <c r="K60" s="193"/>
      <c r="L60" s="215">
        <f>SUM(L44,L50,L55,L57)</f>
        <v>2005</v>
      </c>
      <c r="M60" s="191"/>
      <c r="N60" s="215">
        <f>SUM(N44,N50,N55,N57)</f>
        <v>49088</v>
      </c>
      <c r="O60" s="193"/>
      <c r="P60" s="215">
        <f>SUM(P44,P50,P55,P57,P59)</f>
        <v>24960</v>
      </c>
      <c r="Q60" s="191"/>
      <c r="R60" s="215">
        <f>SUM(R44,R50,R55,R57)</f>
        <v>3967164</v>
      </c>
      <c r="S60" s="191"/>
      <c r="T60" s="215">
        <f>SUM(T44,T50,T55,T57)</f>
        <v>-587613</v>
      </c>
      <c r="U60" s="193"/>
      <c r="V60" s="215">
        <f>SUM(V44,V50,V55,V57)</f>
        <v>-21064</v>
      </c>
      <c r="W60" s="193"/>
      <c r="X60" s="215">
        <f>SUM(X44,X50,X55,X57)</f>
        <v>-608677</v>
      </c>
      <c r="Y60" s="193"/>
      <c r="Z60" s="215">
        <f>SUM(Z44,Z50,Z55,Z57,Z59)</f>
        <v>6174998</v>
      </c>
      <c r="AA60" s="191"/>
      <c r="AB60" s="215">
        <f>SUM(AB44,AB50,AB55,AB57)</f>
        <v>98</v>
      </c>
      <c r="AC60" s="191"/>
      <c r="AD60" s="215">
        <f>SUM(Z60:AB60)</f>
        <v>6175096</v>
      </c>
      <c r="AE60" s="191"/>
      <c r="AF60" s="193"/>
    </row>
    <row r="61" spans="1:32" ht="22.5" customHeight="1" thickTop="1"/>
  </sheetData>
  <mergeCells count="9">
    <mergeCell ref="D39:AD39"/>
    <mergeCell ref="B4:AB4"/>
    <mergeCell ref="L5:P5"/>
    <mergeCell ref="B33:AF33"/>
    <mergeCell ref="J34:L34"/>
    <mergeCell ref="N34:R34"/>
    <mergeCell ref="D11:AB11"/>
    <mergeCell ref="R5:V5"/>
    <mergeCell ref="T34:X34"/>
  </mergeCells>
  <pageMargins left="0.6" right="0.6" top="0.48" bottom="0.5" header="0.5" footer="0.5"/>
  <pageSetup paperSize="9" scale="54" firstPageNumber="13" orientation="landscape" useFirstPageNumber="1" r:id="rId1"/>
  <headerFooter>
    <oddFooter>&amp;L&amp;"Angsana New,Regular"&amp;15หมายเหตุประกอบงบการเงินระหว่างกาลแบบย่อเป็นส่วนหนึ่งของงบการเงินนี้&amp;"-,Regular"&amp;11
&amp;C&amp;"Angsana New,Regular"&amp;15&amp;P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F1AAB-17DA-4B5F-A62A-92574FB7AC9D}">
  <sheetPr>
    <tabColor rgb="FF92D050"/>
  </sheetPr>
  <dimension ref="A1:R53"/>
  <sheetViews>
    <sheetView view="pageBreakPreview" topLeftCell="A48" zoomScale="85" zoomScaleNormal="90" zoomScaleSheetLayoutView="85" workbookViewId="0">
      <selection activeCell="D43" sqref="D43"/>
    </sheetView>
  </sheetViews>
  <sheetFormatPr defaultColWidth="9.1796875" defaultRowHeight="22.5" customHeight="1"/>
  <cols>
    <col min="1" max="1" width="50.453125" style="166" customWidth="1"/>
    <col min="2" max="2" width="8.54296875" style="218" customWidth="1"/>
    <col min="3" max="3" width="10.54296875" style="166" customWidth="1"/>
    <col min="4" max="4" width="1.453125" style="166" customWidth="1"/>
    <col min="5" max="5" width="11" style="166" customWidth="1"/>
    <col min="6" max="6" width="1.453125" style="166" customWidth="1"/>
    <col min="7" max="7" width="11" style="166" customWidth="1"/>
    <col min="8" max="8" width="2" style="166" customWidth="1"/>
    <col min="9" max="9" width="13.1796875" style="166" customWidth="1"/>
    <col min="10" max="10" width="1.453125" style="166" customWidth="1"/>
    <col min="11" max="11" width="11.453125" style="166" customWidth="1"/>
    <col min="12" max="12" width="1.453125" style="166" customWidth="1"/>
    <col min="13" max="13" width="13.453125" style="166" customWidth="1"/>
    <col min="14" max="14" width="1.453125" style="166" customWidth="1"/>
    <col min="15" max="15" width="12.81640625" style="166" bestFit="1" customWidth="1"/>
    <col min="16" max="16" width="1.453125" style="166" customWidth="1"/>
    <col min="17" max="17" width="12" style="166" customWidth="1"/>
    <col min="18" max="18" width="1.453125" style="166" customWidth="1"/>
    <col min="19" max="16384" width="9.1796875" style="166"/>
  </cols>
  <sheetData>
    <row r="1" spans="1:17" ht="22.5" customHeight="1">
      <c r="A1" s="155" t="s">
        <v>0</v>
      </c>
      <c r="B1" s="156"/>
      <c r="C1" s="106"/>
      <c r="D1" s="106"/>
      <c r="E1" s="157"/>
      <c r="F1" s="157"/>
      <c r="G1" s="157"/>
      <c r="H1" s="157"/>
      <c r="I1" s="157"/>
      <c r="J1" s="158" t="s">
        <v>70</v>
      </c>
      <c r="K1" s="157"/>
      <c r="L1" s="158" t="s">
        <v>70</v>
      </c>
      <c r="M1" s="158"/>
      <c r="N1" s="158"/>
      <c r="O1" s="158"/>
      <c r="P1" s="158"/>
      <c r="Q1" s="106"/>
    </row>
    <row r="2" spans="1:17" ht="22.5" customHeight="1">
      <c r="A2" s="159" t="s">
        <v>246</v>
      </c>
      <c r="B2" s="15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</row>
    <row r="3" spans="1:17" ht="22.5" customHeight="1">
      <c r="A3" s="159"/>
      <c r="B3" s="15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</row>
    <row r="4" spans="1:17" ht="22.5" customHeight="1">
      <c r="A4" s="162"/>
      <c r="C4" s="269" t="s">
        <v>3</v>
      </c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</row>
    <row r="5" spans="1:17" ht="22.5" customHeight="1">
      <c r="A5" s="162"/>
      <c r="B5" s="164"/>
      <c r="D5" s="165"/>
      <c r="G5" s="274" t="s">
        <v>203</v>
      </c>
      <c r="H5" s="274"/>
      <c r="I5" s="274"/>
      <c r="K5" s="273" t="s">
        <v>42</v>
      </c>
      <c r="L5" s="273"/>
      <c r="M5" s="273"/>
      <c r="N5" s="273"/>
      <c r="O5" s="273"/>
      <c r="P5" s="169"/>
    </row>
    <row r="6" spans="1:17" ht="22.5" customHeight="1">
      <c r="A6" s="162"/>
      <c r="B6" s="164"/>
      <c r="C6" s="173" t="s">
        <v>38</v>
      </c>
      <c r="D6" s="165"/>
      <c r="E6" s="173"/>
      <c r="F6" s="173"/>
      <c r="G6" s="173" t="s">
        <v>104</v>
      </c>
      <c r="H6" s="173"/>
      <c r="I6" s="173" t="s">
        <v>104</v>
      </c>
      <c r="J6" s="173"/>
      <c r="K6" s="173"/>
      <c r="L6" s="173"/>
      <c r="M6" s="173" t="s">
        <v>113</v>
      </c>
      <c r="N6" s="173"/>
      <c r="O6" s="173"/>
      <c r="P6" s="169"/>
    </row>
    <row r="7" spans="1:17" ht="22.5" customHeight="1">
      <c r="A7" s="162"/>
      <c r="B7" s="164"/>
      <c r="C7" s="174" t="s">
        <v>75</v>
      </c>
      <c r="D7" s="165"/>
      <c r="E7" s="173" t="s">
        <v>87</v>
      </c>
      <c r="F7" s="173"/>
      <c r="G7" s="173" t="s">
        <v>105</v>
      </c>
      <c r="H7" s="173"/>
      <c r="I7" s="173" t="s">
        <v>105</v>
      </c>
      <c r="J7" s="165"/>
      <c r="K7" s="173" t="s">
        <v>76</v>
      </c>
      <c r="L7" s="165"/>
      <c r="M7" s="173" t="s">
        <v>109</v>
      </c>
      <c r="N7" s="165"/>
      <c r="O7" s="165" t="s">
        <v>77</v>
      </c>
      <c r="P7" s="165"/>
      <c r="Q7" s="173" t="s">
        <v>73</v>
      </c>
    </row>
    <row r="8" spans="1:17" ht="22.5" customHeight="1">
      <c r="A8" s="106"/>
      <c r="B8" s="164" t="s">
        <v>6</v>
      </c>
      <c r="C8" s="173" t="s">
        <v>81</v>
      </c>
      <c r="D8" s="165"/>
      <c r="E8" s="173" t="s">
        <v>88</v>
      </c>
      <c r="F8" s="173"/>
      <c r="G8" s="173" t="s">
        <v>106</v>
      </c>
      <c r="H8" s="173"/>
      <c r="I8" s="173" t="s">
        <v>222</v>
      </c>
      <c r="J8" s="165"/>
      <c r="K8" s="173" t="s">
        <v>82</v>
      </c>
      <c r="L8" s="165"/>
      <c r="M8" s="173" t="s">
        <v>110</v>
      </c>
      <c r="N8" s="165"/>
      <c r="O8" s="173" t="s">
        <v>83</v>
      </c>
      <c r="P8" s="165"/>
      <c r="Q8" s="173" t="s">
        <v>79</v>
      </c>
    </row>
    <row r="9" spans="1:17" ht="22.5" customHeight="1">
      <c r="A9" s="219"/>
      <c r="B9" s="164"/>
      <c r="C9" s="268" t="s">
        <v>116</v>
      </c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  <c r="O9" s="268"/>
      <c r="P9" s="268"/>
      <c r="Q9" s="268"/>
    </row>
    <row r="10" spans="1:17" ht="22.5" customHeight="1">
      <c r="A10" s="178" t="s">
        <v>212</v>
      </c>
      <c r="B10" s="164"/>
      <c r="C10" s="164"/>
      <c r="D10" s="164"/>
      <c r="E10" s="164"/>
      <c r="F10" s="164"/>
      <c r="G10" s="164"/>
      <c r="H10" s="241"/>
      <c r="I10" s="241"/>
      <c r="J10" s="164"/>
      <c r="K10" s="164"/>
      <c r="L10" s="164"/>
      <c r="M10" s="164"/>
      <c r="N10" s="164"/>
      <c r="O10" s="164"/>
      <c r="P10" s="164"/>
      <c r="Q10" s="164"/>
    </row>
    <row r="11" spans="1:17" ht="22.5" customHeight="1">
      <c r="A11" s="158" t="s">
        <v>164</v>
      </c>
      <c r="B11" s="220"/>
      <c r="C11" s="221">
        <v>432625</v>
      </c>
      <c r="D11" s="221"/>
      <c r="E11" s="201">
        <v>2138104</v>
      </c>
      <c r="F11" s="201"/>
      <c r="G11" s="222">
        <v>47325</v>
      </c>
      <c r="H11" s="222"/>
      <c r="I11" s="222">
        <v>0</v>
      </c>
      <c r="J11" s="221"/>
      <c r="K11" s="221">
        <v>43695</v>
      </c>
      <c r="L11" s="221"/>
      <c r="M11" s="222">
        <v>25060</v>
      </c>
      <c r="N11" s="221"/>
      <c r="O11" s="221">
        <v>1057816</v>
      </c>
      <c r="P11" s="221"/>
      <c r="Q11" s="223">
        <f>C11+E11+G11+K11+O11+M11</f>
        <v>3744625</v>
      </c>
    </row>
    <row r="12" spans="1:17" ht="11.25" customHeight="1">
      <c r="A12" s="162"/>
      <c r="B12" s="164"/>
      <c r="C12" s="164"/>
      <c r="D12" s="164"/>
      <c r="E12" s="164"/>
      <c r="F12" s="164"/>
      <c r="G12" s="164"/>
      <c r="H12" s="241"/>
      <c r="I12" s="241"/>
      <c r="J12" s="164"/>
      <c r="K12" s="164"/>
      <c r="L12" s="164"/>
      <c r="M12" s="164"/>
      <c r="N12" s="164"/>
      <c r="O12" s="164"/>
      <c r="P12" s="164"/>
      <c r="Q12" s="224"/>
    </row>
    <row r="13" spans="1:17" ht="22.5" customHeight="1">
      <c r="A13" s="158" t="s">
        <v>85</v>
      </c>
      <c r="B13" s="158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6"/>
    </row>
    <row r="14" spans="1:17" ht="22.5" customHeight="1">
      <c r="A14" s="185" t="s">
        <v>89</v>
      </c>
      <c r="B14" s="158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6"/>
    </row>
    <row r="15" spans="1:17" ht="22.5" customHeight="1">
      <c r="A15" s="106" t="s">
        <v>111</v>
      </c>
      <c r="B15" s="164">
        <v>21</v>
      </c>
      <c r="C15" s="180">
        <v>760</v>
      </c>
      <c r="D15" s="227"/>
      <c r="E15" s="180">
        <v>38524</v>
      </c>
      <c r="F15" s="228"/>
      <c r="G15" s="180">
        <v>-2715</v>
      </c>
      <c r="H15" s="180"/>
      <c r="I15" s="180">
        <v>0</v>
      </c>
      <c r="J15" s="227"/>
      <c r="K15" s="180">
        <v>0</v>
      </c>
      <c r="L15" s="227"/>
      <c r="M15" s="180">
        <v>0</v>
      </c>
      <c r="N15" s="227"/>
      <c r="O15" s="229">
        <v>0</v>
      </c>
      <c r="P15" s="230"/>
      <c r="Q15" s="231">
        <f>C15+E15+G15+K15+O15+M15</f>
        <v>36569</v>
      </c>
    </row>
    <row r="16" spans="1:17" ht="22.5" customHeight="1">
      <c r="A16" s="106" t="s">
        <v>86</v>
      </c>
      <c r="B16" s="164">
        <v>29</v>
      </c>
      <c r="C16" s="180">
        <v>0</v>
      </c>
      <c r="D16" s="227"/>
      <c r="E16" s="180">
        <v>0</v>
      </c>
      <c r="F16" s="228"/>
      <c r="G16" s="180">
        <v>0</v>
      </c>
      <c r="H16" s="180"/>
      <c r="I16" s="180">
        <v>0</v>
      </c>
      <c r="J16" s="227"/>
      <c r="K16" s="180">
        <v>0</v>
      </c>
      <c r="L16" s="227"/>
      <c r="M16" s="180">
        <v>0</v>
      </c>
      <c r="N16" s="227"/>
      <c r="O16" s="180">
        <v>-614327</v>
      </c>
      <c r="P16" s="230"/>
      <c r="Q16" s="213">
        <f>SUM(C16:O16)</f>
        <v>-614327</v>
      </c>
    </row>
    <row r="17" spans="1:18" ht="22.5" customHeight="1">
      <c r="A17" s="185" t="s">
        <v>202</v>
      </c>
      <c r="B17" s="185"/>
      <c r="C17" s="198">
        <f>SUM(C15:C16)</f>
        <v>760</v>
      </c>
      <c r="D17" s="193"/>
      <c r="E17" s="198">
        <f>SUM(E15:E16)</f>
        <v>38524</v>
      </c>
      <c r="F17" s="201"/>
      <c r="G17" s="200">
        <f>SUM(G15:G16)</f>
        <v>-2715</v>
      </c>
      <c r="H17" s="201"/>
      <c r="I17" s="198">
        <f>SUM(I15:I16)</f>
        <v>0</v>
      </c>
      <c r="J17" s="232"/>
      <c r="K17" s="198">
        <f>SUM(K15:K16)</f>
        <v>0</v>
      </c>
      <c r="L17" s="232"/>
      <c r="M17" s="198">
        <f>SUM(M15:M16)</f>
        <v>0</v>
      </c>
      <c r="N17" s="232"/>
      <c r="O17" s="198">
        <f>SUM(O15:O16)</f>
        <v>-614327</v>
      </c>
      <c r="P17" s="232"/>
      <c r="Q17" s="233">
        <f>SUM(Q15:Q16)</f>
        <v>-577758</v>
      </c>
    </row>
    <row r="18" spans="1:18" ht="11.25" customHeight="1">
      <c r="A18" s="162"/>
      <c r="B18" s="164"/>
      <c r="C18" s="164"/>
      <c r="D18" s="164"/>
      <c r="E18" s="164"/>
      <c r="F18" s="164"/>
      <c r="G18" s="164"/>
      <c r="H18" s="241"/>
      <c r="I18" s="241"/>
      <c r="J18" s="164"/>
      <c r="K18" s="164"/>
      <c r="L18" s="164"/>
      <c r="M18" s="164"/>
      <c r="N18" s="164"/>
      <c r="O18" s="164"/>
      <c r="P18" s="164"/>
      <c r="Q18" s="164"/>
    </row>
    <row r="19" spans="1:18" ht="22.5" customHeight="1">
      <c r="A19" s="158" t="s">
        <v>240</v>
      </c>
      <c r="B19" s="185"/>
      <c r="C19" s="225"/>
      <c r="D19" s="225"/>
      <c r="E19" s="225"/>
      <c r="F19" s="225"/>
      <c r="G19" s="225"/>
      <c r="H19" s="225"/>
      <c r="I19" s="225"/>
      <c r="J19" s="225"/>
      <c r="K19" s="225"/>
      <c r="L19" s="225"/>
      <c r="M19" s="225"/>
      <c r="N19" s="225"/>
      <c r="O19" s="234"/>
      <c r="P19" s="225"/>
      <c r="Q19" s="225"/>
    </row>
    <row r="20" spans="1:18" ht="22.5" customHeight="1">
      <c r="A20" s="106" t="s">
        <v>90</v>
      </c>
      <c r="B20" s="156"/>
      <c r="C20" s="180">
        <v>0</v>
      </c>
      <c r="D20" s="213"/>
      <c r="E20" s="180">
        <v>0</v>
      </c>
      <c r="F20" s="228"/>
      <c r="G20" s="180">
        <v>0</v>
      </c>
      <c r="H20" s="180"/>
      <c r="I20" s="180">
        <v>0</v>
      </c>
      <c r="J20" s="106"/>
      <c r="K20" s="180">
        <v>0</v>
      </c>
      <c r="L20" s="106"/>
      <c r="M20" s="180">
        <v>0</v>
      </c>
      <c r="N20" s="106"/>
      <c r="O20" s="213">
        <f>'PL-11-12'!J56</f>
        <v>807920</v>
      </c>
      <c r="P20" s="106"/>
      <c r="Q20" s="235">
        <f>C20+E20+G20+K20+O20+M20</f>
        <v>807920</v>
      </c>
    </row>
    <row r="21" spans="1:18" ht="22.5" hidden="1" customHeight="1">
      <c r="A21" s="106" t="s">
        <v>112</v>
      </c>
      <c r="B21" s="156"/>
      <c r="C21" s="180">
        <v>0</v>
      </c>
      <c r="D21" s="213"/>
      <c r="E21" s="180">
        <v>0</v>
      </c>
      <c r="F21" s="228"/>
      <c r="G21" s="180">
        <v>0</v>
      </c>
      <c r="H21" s="180"/>
      <c r="I21" s="180">
        <v>0</v>
      </c>
      <c r="J21" s="106"/>
      <c r="K21" s="180">
        <v>0</v>
      </c>
      <c r="L21" s="106"/>
      <c r="M21" s="180">
        <v>0</v>
      </c>
      <c r="N21" s="106"/>
      <c r="O21" s="180">
        <v>0</v>
      </c>
      <c r="P21" s="106"/>
      <c r="Q21" s="180">
        <v>0</v>
      </c>
    </row>
    <row r="22" spans="1:18" ht="22.5" customHeight="1">
      <c r="A22" s="158" t="s">
        <v>241</v>
      </c>
      <c r="B22" s="185"/>
      <c r="C22" s="198">
        <f>SUM(C20:C21)</f>
        <v>0</v>
      </c>
      <c r="D22" s="193"/>
      <c r="E22" s="198">
        <f>SUM(E20:E21)</f>
        <v>0</v>
      </c>
      <c r="F22" s="201"/>
      <c r="G22" s="198">
        <f>SUM(G20:G21)</f>
        <v>0</v>
      </c>
      <c r="H22" s="202"/>
      <c r="I22" s="198">
        <f>SUM(I20:I21)</f>
        <v>0</v>
      </c>
      <c r="J22" s="191"/>
      <c r="K22" s="198">
        <f>SUM(K20:K21)</f>
        <v>0</v>
      </c>
      <c r="L22" s="191"/>
      <c r="M22" s="198">
        <f>SUM(M20:M21)</f>
        <v>0</v>
      </c>
      <c r="N22" s="191"/>
      <c r="O22" s="190">
        <f>SUM(O20:O21)</f>
        <v>807920</v>
      </c>
      <c r="P22" s="191"/>
      <c r="Q22" s="190">
        <f>SUM(Q20:Q21)</f>
        <v>807920</v>
      </c>
    </row>
    <row r="23" spans="1:18" ht="11.25" customHeight="1">
      <c r="A23" s="158"/>
      <c r="B23" s="185"/>
      <c r="C23" s="202"/>
      <c r="D23" s="193"/>
      <c r="E23" s="202"/>
      <c r="F23" s="201"/>
      <c r="G23" s="202"/>
      <c r="H23" s="202"/>
      <c r="I23" s="202"/>
      <c r="J23" s="191"/>
      <c r="K23" s="202"/>
      <c r="L23" s="191"/>
      <c r="M23" s="202"/>
      <c r="N23" s="191"/>
      <c r="O23" s="193"/>
      <c r="P23" s="191"/>
      <c r="Q23" s="193"/>
    </row>
    <row r="24" spans="1:18" ht="22.5" customHeight="1" thickBot="1">
      <c r="A24" s="214" t="s">
        <v>165</v>
      </c>
      <c r="B24" s="185"/>
      <c r="C24" s="215">
        <f>SUM(C11,C17,C22)</f>
        <v>433385</v>
      </c>
      <c r="D24" s="193"/>
      <c r="E24" s="215">
        <f>SUM(E11,E17,E22)</f>
        <v>2176628</v>
      </c>
      <c r="F24" s="193"/>
      <c r="G24" s="215">
        <f>G11+G17</f>
        <v>44610</v>
      </c>
      <c r="H24" s="193"/>
      <c r="I24" s="215">
        <v>0</v>
      </c>
      <c r="J24" s="193"/>
      <c r="K24" s="215">
        <f>SUM(K11)</f>
        <v>43695</v>
      </c>
      <c r="L24" s="193"/>
      <c r="M24" s="215">
        <f>SUM(M11)</f>
        <v>25060</v>
      </c>
      <c r="N24" s="193"/>
      <c r="O24" s="215">
        <f>O11+O17+O22</f>
        <v>1251409</v>
      </c>
      <c r="P24" s="193"/>
      <c r="Q24" s="215">
        <f>Q11+Q17+Q22</f>
        <v>3974787</v>
      </c>
    </row>
    <row r="25" spans="1:18" ht="22.5" customHeight="1" thickTop="1"/>
    <row r="26" spans="1:18" ht="22.5" customHeight="1">
      <c r="A26" s="155" t="s">
        <v>0</v>
      </c>
      <c r="B26" s="156"/>
      <c r="C26" s="106"/>
      <c r="D26" s="106"/>
      <c r="E26" s="157"/>
      <c r="F26" s="157"/>
      <c r="G26" s="157"/>
      <c r="H26" s="157"/>
      <c r="I26" s="157"/>
      <c r="J26" s="158" t="s">
        <v>70</v>
      </c>
      <c r="K26" s="157"/>
      <c r="L26" s="158" t="s">
        <v>70</v>
      </c>
      <c r="M26" s="158"/>
      <c r="N26" s="158"/>
      <c r="O26" s="158"/>
      <c r="P26" s="158"/>
      <c r="Q26" s="106"/>
    </row>
    <row r="27" spans="1:18" ht="22.5" customHeight="1">
      <c r="A27" s="159" t="s">
        <v>245</v>
      </c>
      <c r="B27" s="15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</row>
    <row r="28" spans="1:18" ht="15.75" customHeight="1">
      <c r="A28" s="159"/>
      <c r="B28" s="15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</row>
    <row r="29" spans="1:18" ht="22.5" customHeight="1">
      <c r="A29" s="162"/>
      <c r="C29" s="269" t="s">
        <v>3</v>
      </c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269"/>
      <c r="P29" s="269"/>
      <c r="Q29" s="269"/>
    </row>
    <row r="30" spans="1:18" ht="22.5" customHeight="1">
      <c r="A30" s="162"/>
      <c r="B30" s="164"/>
      <c r="D30" s="165"/>
      <c r="G30" s="274" t="s">
        <v>203</v>
      </c>
      <c r="H30" s="274"/>
      <c r="I30" s="274"/>
      <c r="J30" s="172"/>
      <c r="K30" s="273" t="s">
        <v>42</v>
      </c>
      <c r="L30" s="273"/>
      <c r="M30" s="273"/>
      <c r="N30" s="273"/>
      <c r="O30" s="273"/>
      <c r="P30" s="169"/>
      <c r="R30" s="169"/>
    </row>
    <row r="31" spans="1:18" ht="22.5" customHeight="1">
      <c r="A31" s="162"/>
      <c r="B31" s="164"/>
      <c r="C31" s="173" t="s">
        <v>38</v>
      </c>
      <c r="D31" s="165"/>
      <c r="E31" s="173"/>
      <c r="F31" s="173"/>
      <c r="G31" s="173" t="s">
        <v>104</v>
      </c>
      <c r="H31" s="173"/>
      <c r="I31" s="173" t="s">
        <v>104</v>
      </c>
      <c r="J31" s="173"/>
      <c r="K31" s="173"/>
      <c r="L31" s="173"/>
      <c r="M31" s="173" t="s">
        <v>113</v>
      </c>
      <c r="N31" s="173"/>
      <c r="O31" s="173"/>
      <c r="P31" s="169"/>
      <c r="R31" s="169"/>
    </row>
    <row r="32" spans="1:18" ht="22.5" customHeight="1">
      <c r="A32" s="162"/>
      <c r="B32" s="164"/>
      <c r="C32" s="174" t="s">
        <v>75</v>
      </c>
      <c r="D32" s="165"/>
      <c r="E32" s="173" t="s">
        <v>87</v>
      </c>
      <c r="F32" s="173"/>
      <c r="G32" s="173" t="s">
        <v>105</v>
      </c>
      <c r="H32" s="173"/>
      <c r="I32" s="173" t="s">
        <v>105</v>
      </c>
      <c r="J32" s="173"/>
      <c r="K32" s="173" t="s">
        <v>76</v>
      </c>
      <c r="L32" s="165"/>
      <c r="M32" s="173" t="s">
        <v>109</v>
      </c>
      <c r="N32" s="165"/>
      <c r="O32" s="165" t="s">
        <v>77</v>
      </c>
      <c r="P32" s="165"/>
      <c r="Q32" s="173" t="s">
        <v>73</v>
      </c>
      <c r="R32" s="165"/>
    </row>
    <row r="33" spans="1:18" ht="22.5" customHeight="1">
      <c r="A33" s="162"/>
      <c r="B33" s="164" t="s">
        <v>6</v>
      </c>
      <c r="C33" s="173" t="s">
        <v>81</v>
      </c>
      <c r="D33" s="165"/>
      <c r="E33" s="173" t="s">
        <v>88</v>
      </c>
      <c r="F33" s="173"/>
      <c r="G33" s="173" t="s">
        <v>106</v>
      </c>
      <c r="H33" s="173"/>
      <c r="I33" s="173" t="s">
        <v>222</v>
      </c>
      <c r="J33" s="173"/>
      <c r="K33" s="173" t="s">
        <v>82</v>
      </c>
      <c r="L33" s="165"/>
      <c r="M33" s="173" t="s">
        <v>110</v>
      </c>
      <c r="N33" s="165"/>
      <c r="O33" s="173" t="s">
        <v>83</v>
      </c>
      <c r="P33" s="165"/>
      <c r="Q33" s="173" t="s">
        <v>79</v>
      </c>
      <c r="R33" s="165"/>
    </row>
    <row r="34" spans="1:18" ht="22.5" customHeight="1">
      <c r="A34" s="219"/>
      <c r="B34" s="164"/>
      <c r="C34" s="268" t="s">
        <v>116</v>
      </c>
      <c r="D34" s="268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268"/>
      <c r="Q34" s="268"/>
    </row>
    <row r="35" spans="1:18" ht="22.5" customHeight="1">
      <c r="A35" s="178" t="s">
        <v>213</v>
      </c>
      <c r="B35" s="164"/>
      <c r="C35" s="164"/>
      <c r="D35" s="164"/>
      <c r="E35" s="164"/>
      <c r="F35" s="164"/>
      <c r="G35" s="164"/>
      <c r="H35" s="241"/>
      <c r="I35" s="241"/>
      <c r="J35" s="164"/>
      <c r="K35" s="176"/>
      <c r="L35" s="176"/>
      <c r="M35" s="176"/>
      <c r="N35" s="176"/>
      <c r="O35" s="176"/>
      <c r="P35" s="176"/>
      <c r="Q35" s="176"/>
      <c r="R35" s="164"/>
    </row>
    <row r="36" spans="1:18" ht="22.5" customHeight="1">
      <c r="A36" s="158" t="s">
        <v>194</v>
      </c>
      <c r="B36" s="220"/>
      <c r="C36" s="221">
        <v>433385</v>
      </c>
      <c r="D36" s="221"/>
      <c r="E36" s="201">
        <v>2176628</v>
      </c>
      <c r="F36" s="201"/>
      <c r="G36" s="222">
        <v>44610</v>
      </c>
      <c r="H36" s="222"/>
      <c r="I36" s="222">
        <v>0</v>
      </c>
      <c r="J36" s="221"/>
      <c r="K36" s="221">
        <v>43695</v>
      </c>
      <c r="L36" s="221"/>
      <c r="M36" s="222">
        <v>25060</v>
      </c>
      <c r="N36" s="221"/>
      <c r="O36" s="221">
        <v>1251409</v>
      </c>
      <c r="P36" s="221"/>
      <c r="Q36" s="223">
        <f>SUM(C36:O36)</f>
        <v>3974787</v>
      </c>
      <c r="R36" s="221"/>
    </row>
    <row r="37" spans="1:18" ht="11.25" customHeight="1">
      <c r="A37" s="162"/>
      <c r="B37" s="164"/>
      <c r="C37" s="164"/>
      <c r="D37" s="164"/>
      <c r="E37" s="164"/>
      <c r="F37" s="164"/>
      <c r="G37" s="164"/>
      <c r="H37" s="241"/>
      <c r="I37" s="241"/>
      <c r="J37" s="164"/>
      <c r="K37" s="176"/>
      <c r="L37" s="176"/>
      <c r="M37" s="176"/>
      <c r="N37" s="176"/>
      <c r="O37" s="176"/>
      <c r="P37" s="176"/>
      <c r="Q37" s="224"/>
      <c r="R37" s="164"/>
    </row>
    <row r="38" spans="1:18" ht="22.5" customHeight="1">
      <c r="A38" s="158" t="s">
        <v>85</v>
      </c>
      <c r="B38" s="158"/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6"/>
      <c r="R38" s="225"/>
    </row>
    <row r="39" spans="1:18" ht="22.5" customHeight="1">
      <c r="A39" s="185" t="s">
        <v>89</v>
      </c>
      <c r="B39" s="158"/>
      <c r="C39" s="225"/>
      <c r="D39" s="225"/>
      <c r="E39" s="225"/>
      <c r="F39" s="225"/>
      <c r="G39" s="225"/>
      <c r="H39" s="225"/>
      <c r="I39" s="225"/>
      <c r="J39" s="225"/>
      <c r="K39" s="225"/>
      <c r="L39" s="225"/>
      <c r="M39" s="225"/>
      <c r="N39" s="225"/>
      <c r="O39" s="225"/>
      <c r="P39" s="225"/>
      <c r="Q39" s="226"/>
      <c r="R39" s="225"/>
    </row>
    <row r="40" spans="1:18" ht="22.5" customHeight="1">
      <c r="A40" s="106" t="s">
        <v>111</v>
      </c>
      <c r="B40" s="164">
        <v>21</v>
      </c>
      <c r="C40" s="180">
        <v>2550</v>
      </c>
      <c r="D40" s="227"/>
      <c r="E40" s="180">
        <v>127895</v>
      </c>
      <c r="F40" s="228"/>
      <c r="G40" s="180">
        <v>-44610</v>
      </c>
      <c r="H40" s="180"/>
      <c r="I40" s="180">
        <v>2005</v>
      </c>
      <c r="J40" s="227"/>
      <c r="K40" s="180">
        <v>0</v>
      </c>
      <c r="L40" s="227"/>
      <c r="M40" s="180">
        <v>0</v>
      </c>
      <c r="N40" s="227"/>
      <c r="O40" s="180">
        <v>0</v>
      </c>
      <c r="P40" s="230"/>
      <c r="Q40" s="180">
        <f>SUM(C40:O40)</f>
        <v>87840</v>
      </c>
      <c r="R40" s="230"/>
    </row>
    <row r="41" spans="1:18" ht="22.5" customHeight="1">
      <c r="A41" s="106" t="s">
        <v>86</v>
      </c>
      <c r="B41" s="164">
        <v>29</v>
      </c>
      <c r="C41" s="180">
        <v>0</v>
      </c>
      <c r="D41" s="227"/>
      <c r="E41" s="180">
        <v>0</v>
      </c>
      <c r="F41" s="228"/>
      <c r="G41" s="180">
        <v>0</v>
      </c>
      <c r="H41" s="180"/>
      <c r="I41" s="180">
        <v>0</v>
      </c>
      <c r="J41" s="227"/>
      <c r="K41" s="180">
        <v>0</v>
      </c>
      <c r="L41" s="227"/>
      <c r="M41" s="180">
        <v>0</v>
      </c>
      <c r="N41" s="227"/>
      <c r="O41" s="180">
        <v>-618117</v>
      </c>
      <c r="P41" s="230"/>
      <c r="Q41" s="180">
        <f>SUM(C41:O41)</f>
        <v>-618117</v>
      </c>
      <c r="R41" s="230"/>
    </row>
    <row r="42" spans="1:18" ht="22.5" hidden="1" customHeight="1">
      <c r="A42" s="106" t="s">
        <v>208</v>
      </c>
      <c r="B42" s="164"/>
      <c r="C42" s="180">
        <v>0</v>
      </c>
      <c r="D42" s="227"/>
      <c r="E42" s="180">
        <v>0</v>
      </c>
      <c r="F42" s="228"/>
      <c r="G42" s="180">
        <v>0</v>
      </c>
      <c r="H42" s="180"/>
      <c r="I42" s="180">
        <v>2005</v>
      </c>
      <c r="J42" s="227"/>
      <c r="K42" s="180">
        <v>0</v>
      </c>
      <c r="L42" s="227"/>
      <c r="M42" s="180">
        <v>0</v>
      </c>
      <c r="N42" s="227"/>
      <c r="O42" s="180">
        <v>0</v>
      </c>
      <c r="P42" s="230"/>
      <c r="Q42" s="180" t="e">
        <f>A42+C42+E42+K42+O42+M42+G42</f>
        <v>#VALUE!</v>
      </c>
      <c r="R42" s="230"/>
    </row>
    <row r="43" spans="1:18" ht="22.5" customHeight="1">
      <c r="A43" s="185" t="s">
        <v>202</v>
      </c>
      <c r="B43" s="185"/>
      <c r="C43" s="198">
        <f>SUM(C40:C41)</f>
        <v>2550</v>
      </c>
      <c r="D43" s="193"/>
      <c r="E43" s="198">
        <f>SUM(E40:E41)</f>
        <v>127895</v>
      </c>
      <c r="F43" s="201"/>
      <c r="G43" s="198">
        <f>SUM(G40:G42)</f>
        <v>-44610</v>
      </c>
      <c r="H43" s="202"/>
      <c r="I43" s="198">
        <f>SUM(I41:I42)</f>
        <v>2005</v>
      </c>
      <c r="J43" s="232"/>
      <c r="K43" s="198">
        <f>SUM(K40:K41)</f>
        <v>0</v>
      </c>
      <c r="L43" s="232"/>
      <c r="M43" s="198">
        <f>SUM(M40:M41)</f>
        <v>0</v>
      </c>
      <c r="N43" s="232"/>
      <c r="O43" s="198">
        <f>SUM(O40:O42)</f>
        <v>-618117</v>
      </c>
      <c r="P43" s="232"/>
      <c r="Q43" s="198">
        <f>SUM(A43:O43)</f>
        <v>-530277</v>
      </c>
      <c r="R43" s="232"/>
    </row>
    <row r="44" spans="1:18" ht="11.25" hidden="1" customHeight="1">
      <c r="A44" s="162"/>
      <c r="B44" s="164"/>
      <c r="C44" s="164"/>
      <c r="D44" s="164"/>
      <c r="E44" s="164"/>
      <c r="F44" s="164"/>
      <c r="G44" s="164"/>
      <c r="H44" s="241"/>
      <c r="I44" s="241"/>
      <c r="J44" s="164"/>
      <c r="K44" s="176"/>
      <c r="L44" s="176"/>
      <c r="M44" s="176"/>
      <c r="N44" s="176"/>
      <c r="O44" s="176"/>
      <c r="P44" s="176"/>
      <c r="Q44" s="176"/>
      <c r="R44" s="164"/>
    </row>
    <row r="45" spans="1:18" ht="17.5" customHeight="1">
      <c r="A45" s="162"/>
      <c r="B45" s="247"/>
      <c r="C45" s="247"/>
      <c r="D45" s="247"/>
      <c r="E45" s="247"/>
      <c r="F45" s="247"/>
      <c r="G45" s="247"/>
      <c r="H45" s="247"/>
      <c r="I45" s="247"/>
      <c r="J45" s="247"/>
      <c r="K45" s="247"/>
      <c r="L45" s="247"/>
      <c r="M45" s="247"/>
      <c r="N45" s="247"/>
      <c r="O45" s="247"/>
      <c r="P45" s="247"/>
      <c r="Q45" s="247"/>
      <c r="R45" s="247"/>
    </row>
    <row r="46" spans="1:18" ht="22.5" customHeight="1">
      <c r="A46" s="158" t="s">
        <v>240</v>
      </c>
      <c r="B46" s="185"/>
      <c r="C46" s="225"/>
      <c r="D46" s="225"/>
      <c r="E46" s="225"/>
      <c r="F46" s="225"/>
      <c r="G46" s="225"/>
      <c r="H46" s="225"/>
      <c r="I46" s="225"/>
      <c r="J46" s="225"/>
      <c r="K46" s="225"/>
      <c r="L46" s="225"/>
      <c r="M46" s="225"/>
      <c r="N46" s="225"/>
      <c r="O46" s="234"/>
      <c r="P46" s="225"/>
      <c r="Q46" s="225"/>
      <c r="R46" s="225"/>
    </row>
    <row r="47" spans="1:18" ht="22.5" customHeight="1">
      <c r="A47" s="106" t="s">
        <v>90</v>
      </c>
      <c r="B47" s="156"/>
      <c r="C47" s="180">
        <v>0</v>
      </c>
      <c r="D47" s="213"/>
      <c r="E47" s="180">
        <v>0</v>
      </c>
      <c r="F47" s="228"/>
      <c r="G47" s="180">
        <v>0</v>
      </c>
      <c r="H47" s="180"/>
      <c r="I47" s="180">
        <v>0</v>
      </c>
      <c r="J47" s="106"/>
      <c r="K47" s="180">
        <v>0</v>
      </c>
      <c r="L47" s="106"/>
      <c r="M47" s="180">
        <v>0</v>
      </c>
      <c r="N47" s="106"/>
      <c r="O47" s="213">
        <v>1075981</v>
      </c>
      <c r="P47" s="106"/>
      <c r="Q47" s="180">
        <f>SUM(C47:O47)</f>
        <v>1075981</v>
      </c>
      <c r="R47" s="106"/>
    </row>
    <row r="48" spans="1:18" ht="21.5">
      <c r="A48" s="106" t="s">
        <v>112</v>
      </c>
      <c r="B48" s="156"/>
      <c r="C48" s="180">
        <v>0</v>
      </c>
      <c r="D48" s="213"/>
      <c r="E48" s="180">
        <v>0</v>
      </c>
      <c r="F48" s="228"/>
      <c r="G48" s="180">
        <v>0</v>
      </c>
      <c r="H48" s="180"/>
      <c r="I48" s="180">
        <v>0</v>
      </c>
      <c r="J48" s="106"/>
      <c r="K48" s="180">
        <v>0</v>
      </c>
      <c r="L48" s="106"/>
      <c r="M48" s="180">
        <v>0</v>
      </c>
      <c r="N48" s="106"/>
      <c r="O48" s="180">
        <v>-10845</v>
      </c>
      <c r="P48" s="106"/>
      <c r="Q48" s="180">
        <v>-10845</v>
      </c>
      <c r="R48" s="106"/>
    </row>
    <row r="49" spans="1:18" ht="22.5" customHeight="1">
      <c r="A49" s="158" t="s">
        <v>241</v>
      </c>
      <c r="B49" s="185"/>
      <c r="C49" s="198">
        <f>SUM(C47:C48)</f>
        <v>0</v>
      </c>
      <c r="D49" s="193"/>
      <c r="E49" s="198">
        <f>SUM(E47:E48)</f>
        <v>0</v>
      </c>
      <c r="F49" s="201"/>
      <c r="G49" s="198">
        <f>SUM(G47:G48)</f>
        <v>0</v>
      </c>
      <c r="H49" s="202"/>
      <c r="I49" s="198">
        <f>SUM(I47:I48)</f>
        <v>0</v>
      </c>
      <c r="J49" s="191"/>
      <c r="K49" s="198">
        <f>SUM(K47:K48)</f>
        <v>0</v>
      </c>
      <c r="L49" s="191"/>
      <c r="M49" s="198">
        <f>SUM(M47:M48)</f>
        <v>0</v>
      </c>
      <c r="N49" s="191"/>
      <c r="O49" s="190">
        <f>SUM(O47:O48)</f>
        <v>1065136</v>
      </c>
      <c r="P49" s="191"/>
      <c r="Q49" s="190">
        <f>SUM(A49:O49)</f>
        <v>1065136</v>
      </c>
      <c r="R49" s="191"/>
    </row>
    <row r="50" spans="1:18" ht="22.5" customHeight="1">
      <c r="A50" s="158"/>
      <c r="B50" s="185"/>
      <c r="C50" s="202"/>
      <c r="D50" s="193"/>
      <c r="E50" s="202"/>
      <c r="F50" s="201"/>
      <c r="G50" s="202"/>
      <c r="H50" s="202"/>
      <c r="I50" s="202"/>
      <c r="J50" s="191"/>
      <c r="K50" s="202"/>
      <c r="L50" s="191"/>
      <c r="M50" s="202"/>
      <c r="N50" s="191"/>
      <c r="O50" s="193"/>
      <c r="P50" s="191"/>
      <c r="Q50" s="193"/>
      <c r="R50" s="191"/>
    </row>
    <row r="51" spans="1:18" ht="22.5" customHeight="1">
      <c r="A51" s="106" t="s">
        <v>234</v>
      </c>
      <c r="B51" s="241">
        <v>22</v>
      </c>
      <c r="C51" s="206">
        <v>0</v>
      </c>
      <c r="D51" s="213"/>
      <c r="E51" s="206">
        <v>0</v>
      </c>
      <c r="F51" s="228"/>
      <c r="G51" s="206">
        <v>0</v>
      </c>
      <c r="H51" s="180"/>
      <c r="I51" s="206">
        <v>0</v>
      </c>
      <c r="J51" s="106"/>
      <c r="K51" s="206">
        <v>0</v>
      </c>
      <c r="L51" s="106"/>
      <c r="M51" s="206">
        <v>-100</v>
      </c>
      <c r="N51" s="106"/>
      <c r="O51" s="211">
        <v>0</v>
      </c>
      <c r="P51" s="106"/>
      <c r="Q51" s="244">
        <v>-100</v>
      </c>
      <c r="R51" s="191"/>
    </row>
    <row r="52" spans="1:18" ht="22.5" customHeight="1" thickBot="1">
      <c r="A52" s="214" t="s">
        <v>211</v>
      </c>
      <c r="B52" s="185"/>
      <c r="C52" s="215">
        <f>C36+C43+C49</f>
        <v>435935</v>
      </c>
      <c r="D52" s="193"/>
      <c r="E52" s="215">
        <f>E36+E43+E49</f>
        <v>2304523</v>
      </c>
      <c r="F52" s="193"/>
      <c r="G52" s="215">
        <f>G36+G43+G49</f>
        <v>0</v>
      </c>
      <c r="H52" s="193"/>
      <c r="I52" s="215">
        <f>I36+I43+I49</f>
        <v>2005</v>
      </c>
      <c r="J52" s="193"/>
      <c r="K52" s="215">
        <f>K36+K43+K49</f>
        <v>43695</v>
      </c>
      <c r="L52" s="193"/>
      <c r="M52" s="215">
        <f>M36+M43+M49+M51</f>
        <v>24960</v>
      </c>
      <c r="N52" s="193"/>
      <c r="O52" s="215">
        <f>O36+O43+O49</f>
        <v>1698428</v>
      </c>
      <c r="P52" s="193"/>
      <c r="Q52" s="215">
        <f>Q36+Q43+Q51+Q49</f>
        <v>4509546</v>
      </c>
      <c r="R52" s="193"/>
    </row>
    <row r="53" spans="1:18" ht="22.5" customHeight="1" thickTop="1"/>
  </sheetData>
  <mergeCells count="8">
    <mergeCell ref="C34:Q34"/>
    <mergeCell ref="C4:Q4"/>
    <mergeCell ref="K5:O5"/>
    <mergeCell ref="C9:Q9"/>
    <mergeCell ref="C29:Q29"/>
    <mergeCell ref="K30:O30"/>
    <mergeCell ref="G5:I5"/>
    <mergeCell ref="G30:I30"/>
  </mergeCells>
  <pageMargins left="0.6" right="0.6" top="0.48" bottom="0.5" header="0.5" footer="0.5"/>
  <pageSetup paperSize="9" scale="80" firstPageNumber="15" orientation="landscape" useFirstPageNumber="1" r:id="rId1"/>
  <headerFooter>
    <oddFooter>&amp;L&amp;"Angsana New,Regular"&amp;15หมายเหตุประกอบงบการเงินระหว่างกาลแบบย่อเป็นส่วนหนึ่งของงบการเงินนี้
&amp;C&amp;"Angsana New,Regular"&amp;15&amp;P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AA96"/>
  <sheetViews>
    <sheetView showGridLines="0" tabSelected="1" view="pageBreakPreview" topLeftCell="A102" zoomScale="85" zoomScaleNormal="70" zoomScaleSheetLayoutView="85" workbookViewId="0">
      <selection activeCell="V34" sqref="V34"/>
    </sheetView>
  </sheetViews>
  <sheetFormatPr defaultColWidth="9.1796875" defaultRowHeight="22.5" customHeight="1"/>
  <cols>
    <col min="1" max="1" width="53.1796875" style="90" customWidth="1"/>
    <col min="2" max="2" width="9.1796875" style="90" bestFit="1" customWidth="1"/>
    <col min="3" max="3" width="13.453125" style="11" customWidth="1"/>
    <col min="4" max="4" width="1" style="11" customWidth="1"/>
    <col min="5" max="5" width="13.453125" style="11" customWidth="1"/>
    <col min="6" max="6" width="1" style="11" customWidth="1"/>
    <col min="7" max="7" width="13.453125" style="11" customWidth="1"/>
    <col min="8" max="8" width="1" style="11" customWidth="1"/>
    <col min="9" max="9" width="13.453125" style="11" customWidth="1"/>
    <col min="10" max="10" width="9.1796875" style="90"/>
    <col min="11" max="11" width="15.54296875" style="90" customWidth="1"/>
    <col min="12" max="12" width="12.1796875" style="90" customWidth="1"/>
    <col min="13" max="20" width="0" style="90" hidden="1" customWidth="1"/>
    <col min="21" max="16384" width="9.1796875" style="90"/>
  </cols>
  <sheetData>
    <row r="1" spans="1:9" ht="22.5" customHeight="1">
      <c r="A1" s="1" t="s">
        <v>0</v>
      </c>
      <c r="B1" s="1"/>
      <c r="C1" s="13"/>
      <c r="D1" s="13"/>
      <c r="E1" s="13"/>
      <c r="F1" s="13"/>
      <c r="G1" s="13"/>
      <c r="H1" s="13"/>
      <c r="I1" s="13"/>
    </row>
    <row r="2" spans="1:9" ht="22.5" customHeight="1">
      <c r="A2" s="89" t="s">
        <v>91</v>
      </c>
      <c r="B2" s="89"/>
      <c r="C2" s="13"/>
      <c r="D2" s="13"/>
      <c r="E2" s="13"/>
      <c r="F2" s="13"/>
      <c r="G2" s="13"/>
      <c r="H2" s="13"/>
      <c r="I2" s="13"/>
    </row>
    <row r="3" spans="1:9" ht="23">
      <c r="A3" s="6"/>
      <c r="B3" s="6"/>
      <c r="C3" s="13"/>
      <c r="D3" s="13"/>
      <c r="E3" s="13"/>
      <c r="F3" s="13"/>
      <c r="G3" s="13"/>
      <c r="H3" s="13"/>
      <c r="I3" s="13"/>
    </row>
    <row r="4" spans="1:9" s="11" customFormat="1" ht="22.5" customHeight="1">
      <c r="C4" s="264" t="s">
        <v>2</v>
      </c>
      <c r="D4" s="264"/>
      <c r="E4" s="264"/>
      <c r="F4" s="116"/>
      <c r="G4" s="264" t="s">
        <v>3</v>
      </c>
      <c r="H4" s="264"/>
      <c r="I4" s="264"/>
    </row>
    <row r="5" spans="1:9" s="11" customFormat="1" ht="21" customHeight="1">
      <c r="C5" s="265" t="s">
        <v>114</v>
      </c>
      <c r="D5" s="265"/>
      <c r="E5" s="265"/>
      <c r="F5" s="16"/>
      <c r="G5" s="265" t="s">
        <v>114</v>
      </c>
      <c r="H5" s="265"/>
      <c r="I5" s="265"/>
    </row>
    <row r="6" spans="1:9" s="11" customFormat="1" ht="19" customHeight="1">
      <c r="A6" s="33"/>
      <c r="B6" s="136" t="s">
        <v>6</v>
      </c>
      <c r="C6" s="19">
        <v>2562</v>
      </c>
      <c r="D6" s="19"/>
      <c r="E6" s="19">
        <v>2561</v>
      </c>
      <c r="F6" s="19"/>
      <c r="G6" s="19">
        <v>2562</v>
      </c>
      <c r="H6" s="19"/>
      <c r="I6" s="19">
        <v>2561</v>
      </c>
    </row>
    <row r="7" spans="1:9" s="11" customFormat="1" ht="21" customHeight="1">
      <c r="A7" s="13"/>
      <c r="B7" s="13"/>
      <c r="C7" s="263" t="s">
        <v>116</v>
      </c>
      <c r="D7" s="263"/>
      <c r="E7" s="263"/>
      <c r="F7" s="263"/>
      <c r="G7" s="263"/>
      <c r="H7" s="263"/>
      <c r="I7" s="263"/>
    </row>
    <row r="8" spans="1:9" s="11" customFormat="1" ht="20.5" customHeight="1">
      <c r="A8" s="91" t="s">
        <v>92</v>
      </c>
      <c r="B8" s="91"/>
      <c r="C8" s="24"/>
      <c r="D8" s="31"/>
      <c r="E8" s="24"/>
      <c r="F8" s="31"/>
      <c r="G8" s="31"/>
      <c r="H8" s="31"/>
      <c r="I8" s="31"/>
    </row>
    <row r="9" spans="1:9" s="11" customFormat="1" ht="22.5" customHeight="1">
      <c r="A9" s="92" t="s">
        <v>65</v>
      </c>
      <c r="B9" s="92"/>
      <c r="C9" s="25">
        <v>1138528</v>
      </c>
      <c r="D9" s="25"/>
      <c r="E9" s="25">
        <v>1206065</v>
      </c>
      <c r="F9" s="31"/>
      <c r="G9" s="25">
        <f>'PL-11-12'!H49</f>
        <v>1075981</v>
      </c>
      <c r="H9" s="25"/>
      <c r="I9" s="25">
        <v>807919.82955477969</v>
      </c>
    </row>
    <row r="10" spans="1:9" s="11" customFormat="1" ht="22.5" customHeight="1">
      <c r="A10" s="93" t="s">
        <v>159</v>
      </c>
      <c r="B10" s="93"/>
      <c r="C10" s="25"/>
      <c r="D10" s="31"/>
      <c r="E10" s="25"/>
      <c r="F10" s="31"/>
      <c r="G10" s="25"/>
      <c r="H10" s="31"/>
      <c r="I10" s="25"/>
    </row>
    <row r="11" spans="1:9" s="11" customFormat="1" ht="22.5" customHeight="1">
      <c r="A11" s="28" t="s">
        <v>118</v>
      </c>
      <c r="B11" s="28"/>
      <c r="C11" s="25">
        <v>159908</v>
      </c>
      <c r="D11" s="25"/>
      <c r="E11" s="25">
        <v>147775</v>
      </c>
      <c r="F11" s="31"/>
      <c r="G11" s="25">
        <v>78754</v>
      </c>
      <c r="H11" s="25"/>
      <c r="I11" s="25">
        <v>75807</v>
      </c>
    </row>
    <row r="12" spans="1:9" s="11" customFormat="1" ht="22.5" customHeight="1">
      <c r="A12" s="28" t="s">
        <v>181</v>
      </c>
      <c r="B12" s="140">
        <v>16</v>
      </c>
      <c r="C12" s="25">
        <v>2152</v>
      </c>
      <c r="D12" s="25"/>
      <c r="E12" s="25">
        <v>1195</v>
      </c>
      <c r="F12" s="31"/>
      <c r="G12" s="25">
        <v>0</v>
      </c>
      <c r="H12" s="25"/>
      <c r="I12" s="25">
        <v>0</v>
      </c>
    </row>
    <row r="13" spans="1:9" s="11" customFormat="1" ht="22.5" customHeight="1">
      <c r="A13" s="28" t="s">
        <v>173</v>
      </c>
      <c r="B13" s="140">
        <v>9</v>
      </c>
      <c r="C13" s="25">
        <v>29598</v>
      </c>
      <c r="D13" s="25"/>
      <c r="E13" s="25">
        <v>-1570</v>
      </c>
      <c r="F13" s="31"/>
      <c r="G13" s="25">
        <v>8261</v>
      </c>
      <c r="H13" s="25"/>
      <c r="I13" s="25">
        <v>-10785</v>
      </c>
    </row>
    <row r="14" spans="1:9" s="11" customFormat="1" ht="22.5" customHeight="1">
      <c r="A14" s="28" t="s">
        <v>54</v>
      </c>
      <c r="B14" s="28"/>
      <c r="C14" s="25">
        <v>-15457</v>
      </c>
      <c r="D14" s="25"/>
      <c r="E14" s="25">
        <v>-22430</v>
      </c>
      <c r="F14" s="31"/>
      <c r="G14" s="25">
        <f>-'PL-11-12'!H10</f>
        <v>-488625</v>
      </c>
      <c r="H14" s="25"/>
      <c r="I14" s="25">
        <v>-35803</v>
      </c>
    </row>
    <row r="15" spans="1:9" s="11" customFormat="1" ht="22.5" customHeight="1">
      <c r="A15" s="92" t="s">
        <v>61</v>
      </c>
      <c r="B15" s="92"/>
      <c r="C15" s="25">
        <v>65152</v>
      </c>
      <c r="D15" s="25"/>
      <c r="E15" s="25">
        <v>33975</v>
      </c>
      <c r="F15" s="31"/>
      <c r="G15" s="25">
        <v>11566</v>
      </c>
      <c r="H15" s="25"/>
      <c r="I15" s="25">
        <v>5863</v>
      </c>
    </row>
    <row r="16" spans="1:9" s="11" customFormat="1" ht="22.5" customHeight="1">
      <c r="A16" s="28" t="s">
        <v>174</v>
      </c>
      <c r="B16" s="140">
        <v>7</v>
      </c>
      <c r="C16" s="25">
        <v>2026</v>
      </c>
      <c r="D16" s="25"/>
      <c r="E16" s="25">
        <v>-3146</v>
      </c>
      <c r="F16" s="31"/>
      <c r="G16" s="25">
        <v>0</v>
      </c>
      <c r="H16" s="25"/>
      <c r="I16" s="25">
        <v>929</v>
      </c>
    </row>
    <row r="17" spans="1:11" s="11" customFormat="1" ht="22.5" customHeight="1">
      <c r="A17" s="28" t="s">
        <v>225</v>
      </c>
      <c r="B17" s="140"/>
      <c r="C17" s="25">
        <v>0</v>
      </c>
      <c r="D17" s="25"/>
      <c r="E17" s="25">
        <v>0</v>
      </c>
      <c r="F17" s="31"/>
      <c r="G17" s="25">
        <v>71000</v>
      </c>
      <c r="H17" s="25"/>
      <c r="I17" s="25">
        <v>0</v>
      </c>
    </row>
    <row r="18" spans="1:11" s="11" customFormat="1" ht="22.5" customHeight="1">
      <c r="A18" s="28" t="s">
        <v>175</v>
      </c>
      <c r="B18" s="140"/>
      <c r="C18" s="29">
        <v>7906</v>
      </c>
      <c r="D18" s="25"/>
      <c r="E18" s="29">
        <v>-32089</v>
      </c>
      <c r="F18" s="31"/>
      <c r="G18" s="25">
        <v>22056</v>
      </c>
      <c r="H18" s="25"/>
      <c r="I18" s="25">
        <v>-22711</v>
      </c>
    </row>
    <row r="19" spans="1:11" s="11" customFormat="1" ht="22.5" customHeight="1">
      <c r="A19" s="28" t="s">
        <v>214</v>
      </c>
      <c r="B19" s="140"/>
      <c r="C19" s="25">
        <v>8045</v>
      </c>
      <c r="D19" s="25"/>
      <c r="E19" s="25">
        <v>-488</v>
      </c>
      <c r="F19" s="31"/>
      <c r="G19" s="25">
        <v>8744</v>
      </c>
      <c r="H19" s="25"/>
      <c r="I19" s="25">
        <v>233</v>
      </c>
    </row>
    <row r="20" spans="1:11" s="11" customFormat="1" ht="21.5">
      <c r="A20" s="28" t="s">
        <v>189</v>
      </c>
      <c r="B20" s="140"/>
      <c r="C20" s="25"/>
      <c r="D20" s="25"/>
      <c r="E20" s="25"/>
      <c r="F20" s="31"/>
      <c r="G20" s="25"/>
      <c r="H20" s="25"/>
      <c r="I20" s="25"/>
    </row>
    <row r="21" spans="1:11" s="11" customFormat="1" ht="21.5">
      <c r="A21" s="28" t="s">
        <v>191</v>
      </c>
      <c r="B21" s="140"/>
      <c r="C21" s="25">
        <v>0</v>
      </c>
      <c r="D21" s="25"/>
      <c r="E21" s="25">
        <v>-76914</v>
      </c>
      <c r="F21" s="31"/>
      <c r="G21" s="25">
        <v>0</v>
      </c>
      <c r="H21" s="25"/>
      <c r="I21" s="25">
        <v>-76914</v>
      </c>
    </row>
    <row r="22" spans="1:11" s="11" customFormat="1" ht="22.5" customHeight="1">
      <c r="A22" s="262" t="s">
        <v>242</v>
      </c>
      <c r="B22" s="140">
        <v>10</v>
      </c>
      <c r="C22" s="25">
        <v>9404</v>
      </c>
      <c r="D22" s="25"/>
      <c r="E22" s="25">
        <v>4216</v>
      </c>
      <c r="F22" s="31"/>
      <c r="G22" s="25">
        <v>0</v>
      </c>
      <c r="H22" s="25"/>
      <c r="I22" s="25">
        <v>0</v>
      </c>
    </row>
    <row r="23" spans="1:11" s="11" customFormat="1" ht="22.5" customHeight="1">
      <c r="A23" s="262" t="s">
        <v>243</v>
      </c>
      <c r="B23" s="140">
        <v>19</v>
      </c>
      <c r="C23" s="25">
        <v>58188</v>
      </c>
      <c r="D23" s="25"/>
      <c r="E23" s="25">
        <v>23806</v>
      </c>
      <c r="F23" s="31"/>
      <c r="G23" s="25">
        <v>38010</v>
      </c>
      <c r="H23" s="25"/>
      <c r="I23" s="25">
        <v>10213</v>
      </c>
    </row>
    <row r="24" spans="1:11" s="11" customFormat="1" ht="22.5" customHeight="1">
      <c r="A24" s="28" t="s">
        <v>192</v>
      </c>
      <c r="B24" s="140">
        <v>21</v>
      </c>
      <c r="C24" s="25">
        <v>0</v>
      </c>
      <c r="D24" s="121"/>
      <c r="E24" s="25">
        <v>9977</v>
      </c>
      <c r="F24" s="119"/>
      <c r="G24" s="121">
        <v>0</v>
      </c>
      <c r="H24" s="121"/>
      <c r="I24" s="121">
        <v>2028</v>
      </c>
      <c r="K24" s="110"/>
    </row>
    <row r="25" spans="1:11" s="11" customFormat="1" ht="22.5" customHeight="1">
      <c r="A25" s="28" t="s">
        <v>152</v>
      </c>
      <c r="B25" s="140">
        <v>27</v>
      </c>
      <c r="C25" s="117">
        <v>160029</v>
      </c>
      <c r="D25" s="25"/>
      <c r="E25" s="117">
        <v>202753</v>
      </c>
      <c r="F25" s="31"/>
      <c r="G25" s="118">
        <v>19677</v>
      </c>
      <c r="H25" s="25"/>
      <c r="I25" s="118">
        <v>82028</v>
      </c>
    </row>
    <row r="26" spans="1:11" s="11" customFormat="1" ht="22.5" customHeight="1">
      <c r="A26" s="94"/>
      <c r="B26" s="141"/>
      <c r="C26" s="42">
        <f>SUM(C9:C25)</f>
        <v>1625479</v>
      </c>
      <c r="D26" s="119"/>
      <c r="E26" s="26">
        <f>SUM(E9:E25)</f>
        <v>1493125</v>
      </c>
      <c r="F26" s="119"/>
      <c r="G26" s="42">
        <f>SUM(G9:G25)</f>
        <v>845424</v>
      </c>
      <c r="H26" s="119"/>
      <c r="I26" s="26">
        <f>SUM(I9:I25)</f>
        <v>838807.82955477969</v>
      </c>
    </row>
    <row r="27" spans="1:11" s="11" customFormat="1" ht="20.5" customHeight="1">
      <c r="A27" s="93" t="s">
        <v>93</v>
      </c>
      <c r="B27" s="142"/>
      <c r="C27" s="58"/>
      <c r="D27" s="58"/>
      <c r="E27" s="58"/>
      <c r="F27" s="58"/>
      <c r="G27" s="58"/>
      <c r="H27" s="58"/>
      <c r="I27" s="58"/>
    </row>
    <row r="28" spans="1:11" s="11" customFormat="1" ht="22.5" customHeight="1">
      <c r="A28" s="28" t="s">
        <v>9</v>
      </c>
      <c r="B28" s="140"/>
      <c r="C28" s="25">
        <v>-146823</v>
      </c>
      <c r="D28" s="31"/>
      <c r="E28" s="25">
        <v>16179</v>
      </c>
      <c r="F28" s="25"/>
      <c r="G28" s="25">
        <v>-31775</v>
      </c>
      <c r="H28" s="25"/>
      <c r="I28" s="25">
        <v>110642</v>
      </c>
    </row>
    <row r="29" spans="1:11" s="11" customFormat="1" ht="22.5" customHeight="1">
      <c r="A29" s="28" t="s">
        <v>10</v>
      </c>
      <c r="B29" s="140"/>
      <c r="C29" s="25">
        <v>-14038</v>
      </c>
      <c r="D29" s="31"/>
      <c r="E29" s="25">
        <v>-11494</v>
      </c>
      <c r="F29" s="25"/>
      <c r="G29" s="25">
        <v>-4829</v>
      </c>
      <c r="H29" s="25"/>
      <c r="I29" s="25">
        <v>2725</v>
      </c>
    </row>
    <row r="30" spans="1:11" s="11" customFormat="1" ht="22.5" customHeight="1">
      <c r="A30" s="28" t="s">
        <v>94</v>
      </c>
      <c r="B30" s="140"/>
      <c r="C30" s="25">
        <v>-334753</v>
      </c>
      <c r="D30" s="31"/>
      <c r="E30" s="25">
        <v>-377062</v>
      </c>
      <c r="F30" s="25"/>
      <c r="G30" s="25">
        <v>-12280</v>
      </c>
      <c r="H30" s="25"/>
      <c r="I30" s="25">
        <v>-17432</v>
      </c>
    </row>
    <row r="31" spans="1:11" s="11" customFormat="1" ht="22.5" customHeight="1">
      <c r="A31" s="28" t="s">
        <v>12</v>
      </c>
      <c r="B31" s="140"/>
      <c r="C31" s="25">
        <v>31026</v>
      </c>
      <c r="D31" s="31"/>
      <c r="E31" s="25">
        <v>-14818</v>
      </c>
      <c r="F31" s="25"/>
      <c r="G31" s="25">
        <v>-12116</v>
      </c>
      <c r="H31" s="25"/>
      <c r="I31" s="25">
        <v>-25213</v>
      </c>
    </row>
    <row r="32" spans="1:11" s="11" customFormat="1" ht="22.5" customHeight="1">
      <c r="A32" s="28" t="s">
        <v>124</v>
      </c>
      <c r="B32" s="140"/>
      <c r="C32" s="25">
        <v>-1797</v>
      </c>
      <c r="D32" s="31"/>
      <c r="E32" s="25">
        <v>-1479</v>
      </c>
      <c r="F32" s="25"/>
      <c r="G32" s="25">
        <v>0</v>
      </c>
      <c r="H32" s="25"/>
      <c r="I32" s="25">
        <v>0</v>
      </c>
    </row>
    <row r="33" spans="1:27" s="11" customFormat="1" ht="22.5" customHeight="1">
      <c r="A33" s="95" t="s">
        <v>95</v>
      </c>
      <c r="B33" s="140"/>
      <c r="C33" s="25">
        <v>12073</v>
      </c>
      <c r="D33" s="31"/>
      <c r="E33" s="25">
        <v>-10494</v>
      </c>
      <c r="F33" s="25"/>
      <c r="G33" s="25">
        <v>10683</v>
      </c>
      <c r="H33" s="25"/>
      <c r="I33" s="25">
        <v>-10713</v>
      </c>
    </row>
    <row r="34" spans="1:27" s="11" customFormat="1" ht="22.5" customHeight="1">
      <c r="A34" s="28" t="s">
        <v>24</v>
      </c>
      <c r="B34" s="140"/>
      <c r="C34" s="25">
        <v>369216</v>
      </c>
      <c r="D34" s="31"/>
      <c r="E34" s="25">
        <v>80213</v>
      </c>
      <c r="F34" s="25"/>
      <c r="G34" s="25">
        <v>-64494</v>
      </c>
      <c r="H34" s="25"/>
      <c r="I34" s="25">
        <v>-1582</v>
      </c>
    </row>
    <row r="35" spans="1:27" s="11" customFormat="1" ht="22.5" customHeight="1">
      <c r="A35" s="28" t="s">
        <v>25</v>
      </c>
      <c r="B35" s="140"/>
      <c r="C35" s="25">
        <v>41493</v>
      </c>
      <c r="D35" s="31"/>
      <c r="E35" s="25">
        <v>-90123</v>
      </c>
      <c r="F35" s="25"/>
      <c r="G35" s="25">
        <v>-52299</v>
      </c>
      <c r="H35" s="120"/>
      <c r="I35" s="25">
        <v>94694</v>
      </c>
    </row>
    <row r="36" spans="1:27" s="11" customFormat="1" ht="22.5" customHeight="1">
      <c r="A36" s="28" t="s">
        <v>29</v>
      </c>
      <c r="B36" s="140"/>
      <c r="C36" s="25">
        <v>29609</v>
      </c>
      <c r="D36" s="31"/>
      <c r="E36" s="25">
        <v>78921</v>
      </c>
      <c r="F36" s="25"/>
      <c r="G36" s="25">
        <v>13197</v>
      </c>
      <c r="H36" s="120"/>
      <c r="I36" s="25">
        <v>29523</v>
      </c>
    </row>
    <row r="37" spans="1:27" s="11" customFormat="1" ht="22.5" customHeight="1">
      <c r="A37" s="248" t="s">
        <v>226</v>
      </c>
      <c r="B37" s="140"/>
      <c r="C37" s="25">
        <v>-826</v>
      </c>
      <c r="D37" s="31"/>
      <c r="E37" s="25">
        <v>0</v>
      </c>
      <c r="F37" s="25"/>
      <c r="G37" s="25">
        <v>-1228</v>
      </c>
      <c r="H37" s="120"/>
      <c r="I37" s="25">
        <v>0</v>
      </c>
    </row>
    <row r="38" spans="1:27" s="11" customFormat="1" ht="22.5" customHeight="1">
      <c r="A38" s="248" t="s">
        <v>210</v>
      </c>
      <c r="B38" s="140"/>
      <c r="C38" s="25">
        <v>35861</v>
      </c>
      <c r="D38" s="31"/>
      <c r="E38" s="25">
        <v>0</v>
      </c>
      <c r="F38" s="25"/>
      <c r="G38" s="25">
        <v>2343</v>
      </c>
      <c r="H38" s="120"/>
      <c r="I38" s="25">
        <v>0</v>
      </c>
    </row>
    <row r="39" spans="1:27" s="11" customFormat="1" ht="22.5" customHeight="1">
      <c r="A39" s="248" t="s">
        <v>119</v>
      </c>
      <c r="B39" s="140">
        <v>22</v>
      </c>
      <c r="C39" s="25">
        <v>-100</v>
      </c>
      <c r="D39" s="31"/>
      <c r="E39" s="25">
        <v>0</v>
      </c>
      <c r="F39" s="25"/>
      <c r="G39" s="25">
        <v>-100</v>
      </c>
      <c r="H39" s="120"/>
      <c r="I39" s="25">
        <v>0</v>
      </c>
    </row>
    <row r="40" spans="1:27" s="11" customFormat="1" ht="22.5" customHeight="1">
      <c r="A40" s="28" t="s">
        <v>34</v>
      </c>
      <c r="B40" s="140"/>
      <c r="C40" s="25">
        <v>0</v>
      </c>
      <c r="D40" s="31"/>
      <c r="E40" s="25">
        <v>-16</v>
      </c>
      <c r="F40" s="25"/>
      <c r="G40" s="25">
        <v>0</v>
      </c>
      <c r="H40" s="120"/>
      <c r="I40" s="25">
        <v>0</v>
      </c>
    </row>
    <row r="41" spans="1:27" s="11" customFormat="1" ht="21.5" hidden="1">
      <c r="A41" s="28" t="s">
        <v>119</v>
      </c>
      <c r="B41" s="140">
        <v>25</v>
      </c>
      <c r="C41" s="25"/>
      <c r="D41" s="31"/>
      <c r="E41" s="25"/>
      <c r="F41" s="25"/>
      <c r="G41" s="151">
        <v>0</v>
      </c>
      <c r="H41" s="120"/>
      <c r="I41" s="151">
        <v>0</v>
      </c>
    </row>
    <row r="42" spans="1:27" s="11" customFormat="1" ht="22.5" hidden="1" customHeight="1">
      <c r="A42" s="28" t="s">
        <v>227</v>
      </c>
      <c r="C42" s="25"/>
      <c r="E42" s="25"/>
      <c r="G42" s="110"/>
      <c r="I42" s="110"/>
    </row>
    <row r="43" spans="1:27" s="11" customFormat="1" ht="22.5" customHeight="1">
      <c r="A43" s="28" t="s">
        <v>232</v>
      </c>
      <c r="B43" s="140">
        <v>19</v>
      </c>
      <c r="C43" s="118">
        <v>-3438</v>
      </c>
      <c r="D43" s="31"/>
      <c r="E43" s="118">
        <v>-242</v>
      </c>
      <c r="F43" s="25"/>
      <c r="G43" s="118">
        <v>-2344</v>
      </c>
      <c r="H43" s="25"/>
      <c r="I43" s="118">
        <v>0</v>
      </c>
    </row>
    <row r="44" spans="1:27" s="11" customFormat="1" ht="22.5" customHeight="1">
      <c r="A44" s="28" t="s">
        <v>145</v>
      </c>
      <c r="B44" s="140"/>
      <c r="C44" s="25">
        <f>SUM(C26:C43)</f>
        <v>1642982</v>
      </c>
      <c r="D44" s="31"/>
      <c r="E44" s="25">
        <f>SUM(E26:E43)</f>
        <v>1162710</v>
      </c>
      <c r="F44" s="25">
        <f t="shared" ref="F44:H44" si="0">SUM(F26:F43)</f>
        <v>0</v>
      </c>
      <c r="G44" s="25">
        <f t="shared" si="0"/>
        <v>690182</v>
      </c>
      <c r="H44" s="25">
        <f t="shared" si="0"/>
        <v>0</v>
      </c>
      <c r="I44" s="25">
        <f>SUM(I26:I43)</f>
        <v>1021451.8295547797</v>
      </c>
    </row>
    <row r="45" spans="1:27" s="11" customFormat="1" ht="22.5" customHeight="1">
      <c r="A45" s="28" t="s">
        <v>160</v>
      </c>
      <c r="B45" s="140"/>
      <c r="C45" s="25">
        <v>-147876</v>
      </c>
      <c r="D45" s="31"/>
      <c r="E45" s="25">
        <v>-253049</v>
      </c>
      <c r="F45" s="25"/>
      <c r="G45" s="25">
        <v>-17099</v>
      </c>
      <c r="H45" s="25"/>
      <c r="I45" s="25">
        <v>-108282</v>
      </c>
    </row>
    <row r="46" spans="1:27" s="11" customFormat="1" ht="20.5" customHeight="1">
      <c r="A46" s="94" t="s">
        <v>146</v>
      </c>
      <c r="B46" s="141"/>
      <c r="C46" s="242">
        <f>SUM(C44:C45)</f>
        <v>1495106</v>
      </c>
      <c r="D46" s="31"/>
      <c r="E46" s="34">
        <f>SUM(E44:E45)</f>
        <v>909661</v>
      </c>
      <c r="F46" s="31"/>
      <c r="G46" s="242">
        <f>SUM(G44:G45)</f>
        <v>673083</v>
      </c>
      <c r="H46" s="31"/>
      <c r="I46" s="34">
        <f>SUM(I44:I45)</f>
        <v>913169.82955477969</v>
      </c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</row>
    <row r="47" spans="1:27" ht="22.5" customHeight="1">
      <c r="A47" s="1" t="s">
        <v>0</v>
      </c>
      <c r="B47" s="139"/>
      <c r="C47" s="13"/>
      <c r="D47" s="13"/>
      <c r="E47" s="13"/>
      <c r="F47" s="13"/>
      <c r="G47" s="13"/>
      <c r="H47" s="13"/>
      <c r="I47" s="13"/>
    </row>
    <row r="48" spans="1:27" ht="22.5" customHeight="1">
      <c r="A48" s="89" t="s">
        <v>91</v>
      </c>
      <c r="B48" s="89"/>
      <c r="C48" s="13"/>
      <c r="D48" s="13"/>
      <c r="E48" s="13"/>
      <c r="F48" s="13"/>
      <c r="G48" s="13"/>
      <c r="H48" s="13"/>
      <c r="I48" s="13"/>
    </row>
    <row r="49" spans="1:9" s="11" customFormat="1" ht="19.5" customHeight="1">
      <c r="C49" s="264" t="s">
        <v>2</v>
      </c>
      <c r="D49" s="264"/>
      <c r="E49" s="264"/>
      <c r="F49" s="137"/>
      <c r="G49" s="264" t="s">
        <v>3</v>
      </c>
      <c r="H49" s="264"/>
      <c r="I49" s="264"/>
    </row>
    <row r="50" spans="1:9" s="11" customFormat="1" ht="22.5" customHeight="1">
      <c r="C50" s="275" t="s">
        <v>176</v>
      </c>
      <c r="D50" s="275"/>
      <c r="E50" s="275"/>
      <c r="F50" s="16"/>
      <c r="G50" s="276" t="s">
        <v>176</v>
      </c>
      <c r="H50" s="276"/>
      <c r="I50" s="276"/>
    </row>
    <row r="51" spans="1:9" s="11" customFormat="1" ht="18" customHeight="1">
      <c r="A51" s="33"/>
      <c r="B51" s="138" t="s">
        <v>6</v>
      </c>
      <c r="C51" s="19">
        <v>2562</v>
      </c>
      <c r="D51" s="19"/>
      <c r="E51" s="19">
        <v>2561</v>
      </c>
      <c r="F51" s="19"/>
      <c r="G51" s="19">
        <v>2562</v>
      </c>
      <c r="H51" s="19"/>
      <c r="I51" s="19">
        <v>2561</v>
      </c>
    </row>
    <row r="52" spans="1:9" s="11" customFormat="1" ht="16.5" customHeight="1">
      <c r="A52" s="13"/>
      <c r="B52" s="13"/>
      <c r="C52" s="263" t="s">
        <v>116</v>
      </c>
      <c r="D52" s="263"/>
      <c r="E52" s="263"/>
      <c r="F52" s="263"/>
      <c r="G52" s="263"/>
      <c r="H52" s="263"/>
      <c r="I52" s="263"/>
    </row>
    <row r="53" spans="1:9" s="11" customFormat="1" ht="19" customHeight="1">
      <c r="A53" s="91" t="s">
        <v>96</v>
      </c>
      <c r="B53" s="91"/>
      <c r="C53" s="24"/>
      <c r="D53" s="31"/>
      <c r="E53" s="24"/>
      <c r="F53" s="31"/>
      <c r="G53" s="31"/>
      <c r="H53" s="31"/>
      <c r="I53" s="31"/>
    </row>
    <row r="54" spans="1:9" s="11" customFormat="1" ht="22" customHeight="1">
      <c r="A54" s="28" t="s">
        <v>135</v>
      </c>
      <c r="B54" s="28"/>
      <c r="C54" s="25">
        <v>12137</v>
      </c>
      <c r="D54" s="31"/>
      <c r="E54" s="25">
        <v>26532</v>
      </c>
      <c r="F54" s="31"/>
      <c r="G54" s="25">
        <v>12113</v>
      </c>
      <c r="H54" s="31"/>
      <c r="I54" s="25">
        <v>20114</v>
      </c>
    </row>
    <row r="55" spans="1:9" s="11" customFormat="1" ht="22" customHeight="1">
      <c r="A55" s="28" t="s">
        <v>170</v>
      </c>
      <c r="B55" s="140">
        <v>11</v>
      </c>
      <c r="C55" s="150">
        <v>0</v>
      </c>
      <c r="D55" s="31"/>
      <c r="E55" s="150">
        <v>0</v>
      </c>
      <c r="F55" s="31"/>
      <c r="G55" s="25">
        <v>473255</v>
      </c>
      <c r="H55" s="31"/>
      <c r="I55" s="25">
        <v>19742</v>
      </c>
    </row>
    <row r="56" spans="1:9" s="11" customFormat="1" ht="22" customHeight="1">
      <c r="A56" s="28" t="s">
        <v>136</v>
      </c>
      <c r="B56" s="28"/>
      <c r="C56" s="25">
        <v>-528511</v>
      </c>
      <c r="D56" s="31"/>
      <c r="E56" s="25">
        <v>-442932</v>
      </c>
      <c r="F56" s="31"/>
      <c r="G56" s="25">
        <v>-309137</v>
      </c>
      <c r="H56" s="31"/>
      <c r="I56" s="25">
        <v>-195398</v>
      </c>
    </row>
    <row r="57" spans="1:9" s="11" customFormat="1" ht="22" customHeight="1">
      <c r="A57" s="28" t="s">
        <v>139</v>
      </c>
      <c r="B57" s="140"/>
      <c r="C57" s="25">
        <v>2097</v>
      </c>
      <c r="D57" s="119"/>
      <c r="E57" s="25">
        <v>223639</v>
      </c>
      <c r="F57" s="119"/>
      <c r="G57" s="25">
        <v>0</v>
      </c>
      <c r="H57" s="119"/>
      <c r="I57" s="25">
        <v>219588</v>
      </c>
    </row>
    <row r="58" spans="1:9" s="11" customFormat="1" ht="22" customHeight="1">
      <c r="A58" s="13" t="s">
        <v>215</v>
      </c>
      <c r="B58" s="140">
        <v>11</v>
      </c>
      <c r="C58" s="25">
        <v>0</v>
      </c>
      <c r="D58" s="31"/>
      <c r="E58" s="25">
        <v>0</v>
      </c>
      <c r="F58" s="31"/>
      <c r="G58" s="25">
        <v>-1323</v>
      </c>
      <c r="H58" s="31"/>
      <c r="I58" s="25">
        <v>0</v>
      </c>
    </row>
    <row r="59" spans="1:9" s="11" customFormat="1" ht="22" customHeight="1">
      <c r="A59" s="28" t="s">
        <v>233</v>
      </c>
      <c r="B59" s="140">
        <v>10</v>
      </c>
      <c r="C59" s="25">
        <v>-13215</v>
      </c>
      <c r="D59" s="25"/>
      <c r="E59" s="25">
        <v>-257823</v>
      </c>
      <c r="F59" s="25"/>
      <c r="G59" s="25">
        <v>-10200</v>
      </c>
      <c r="H59" s="25"/>
      <c r="I59" s="25">
        <v>-257823</v>
      </c>
    </row>
    <row r="60" spans="1:9" s="11" customFormat="1" ht="22" customHeight="1">
      <c r="A60" s="28" t="s">
        <v>138</v>
      </c>
      <c r="B60" s="140"/>
      <c r="C60" s="25">
        <v>-12307</v>
      </c>
      <c r="D60" s="31"/>
      <c r="E60" s="25">
        <v>-308965</v>
      </c>
      <c r="F60" s="31"/>
      <c r="G60" s="25">
        <v>0</v>
      </c>
      <c r="H60" s="31"/>
      <c r="I60" s="25">
        <v>-305085</v>
      </c>
    </row>
    <row r="61" spans="1:9" s="11" customFormat="1" ht="22" customHeight="1">
      <c r="A61" s="28" t="s">
        <v>140</v>
      </c>
      <c r="B61" s="140"/>
      <c r="C61" s="25">
        <v>0</v>
      </c>
      <c r="D61" s="31"/>
      <c r="E61" s="25">
        <v>-207142</v>
      </c>
      <c r="F61" s="31"/>
      <c r="G61" s="25">
        <v>0</v>
      </c>
      <c r="H61" s="31"/>
      <c r="I61" s="25">
        <v>-207142</v>
      </c>
    </row>
    <row r="62" spans="1:9" s="11" customFormat="1" ht="22" customHeight="1">
      <c r="A62" s="28" t="s">
        <v>128</v>
      </c>
      <c r="B62" s="140">
        <v>5</v>
      </c>
      <c r="C62" s="25">
        <v>0</v>
      </c>
      <c r="D62" s="31"/>
      <c r="E62" s="25">
        <v>0</v>
      </c>
      <c r="F62" s="31"/>
      <c r="G62" s="25">
        <v>-70111</v>
      </c>
      <c r="H62" s="31"/>
      <c r="I62" s="25">
        <v>-25221</v>
      </c>
    </row>
    <row r="63" spans="1:9" s="11" customFormat="1" ht="22" customHeight="1">
      <c r="A63" s="106" t="s">
        <v>121</v>
      </c>
      <c r="B63" s="140"/>
      <c r="C63" s="25">
        <v>0</v>
      </c>
      <c r="D63" s="31"/>
      <c r="E63" s="25">
        <v>0</v>
      </c>
      <c r="F63" s="31"/>
      <c r="G63" s="25">
        <v>39345</v>
      </c>
      <c r="H63" s="31"/>
      <c r="I63" s="25">
        <v>0</v>
      </c>
    </row>
    <row r="64" spans="1:9" s="11" customFormat="1" ht="22" hidden="1" customHeight="1">
      <c r="A64" s="28" t="s">
        <v>137</v>
      </c>
      <c r="B64" s="140"/>
      <c r="C64" s="25"/>
      <c r="D64" s="25"/>
      <c r="E64" s="25">
        <v>0</v>
      </c>
      <c r="F64" s="31"/>
      <c r="G64" s="25"/>
      <c r="H64" s="25"/>
      <c r="I64" s="25">
        <v>0</v>
      </c>
    </row>
    <row r="65" spans="1:9" s="11" customFormat="1" ht="22" hidden="1" customHeight="1">
      <c r="A65" s="28" t="s">
        <v>161</v>
      </c>
      <c r="B65" s="140"/>
      <c r="C65" s="25"/>
      <c r="E65" s="25"/>
      <c r="G65" s="25"/>
      <c r="I65" s="25"/>
    </row>
    <row r="66" spans="1:9" s="11" customFormat="1" ht="22" hidden="1" customHeight="1">
      <c r="A66" s="96" t="s">
        <v>162</v>
      </c>
      <c r="B66" s="140"/>
      <c r="C66" s="25"/>
      <c r="D66" s="119"/>
      <c r="E66" s="25">
        <v>0</v>
      </c>
      <c r="F66" s="119"/>
      <c r="G66" s="25"/>
      <c r="H66" s="119"/>
      <c r="I66" s="25">
        <v>0</v>
      </c>
    </row>
    <row r="67" spans="1:9" s="11" customFormat="1" ht="22" hidden="1" customHeight="1">
      <c r="A67" s="28" t="s">
        <v>153</v>
      </c>
      <c r="B67" s="140"/>
      <c r="C67" s="25"/>
      <c r="D67" s="119"/>
      <c r="E67" s="25">
        <v>0</v>
      </c>
      <c r="F67" s="119"/>
      <c r="G67" s="25"/>
      <c r="H67" s="119"/>
      <c r="I67" s="25">
        <v>0</v>
      </c>
    </row>
    <row r="68" spans="1:9" s="11" customFormat="1" ht="22" customHeight="1">
      <c r="A68" s="28" t="s">
        <v>141</v>
      </c>
      <c r="B68" s="140"/>
      <c r="C68" s="25">
        <v>367330</v>
      </c>
      <c r="D68" s="119"/>
      <c r="E68" s="25">
        <v>696500</v>
      </c>
      <c r="F68" s="119"/>
      <c r="G68" s="25">
        <v>367330</v>
      </c>
      <c r="H68" s="119"/>
      <c r="I68" s="25">
        <v>660805</v>
      </c>
    </row>
    <row r="69" spans="1:9" s="11" customFormat="1" ht="22" customHeight="1">
      <c r="A69" s="13" t="s">
        <v>142</v>
      </c>
      <c r="B69" s="140"/>
      <c r="C69" s="25">
        <v>0</v>
      </c>
      <c r="D69" s="119"/>
      <c r="E69" s="25">
        <v>-367330</v>
      </c>
      <c r="F69" s="119"/>
      <c r="G69" s="25">
        <v>0</v>
      </c>
      <c r="H69" s="119"/>
      <c r="I69" s="25">
        <v>-367330</v>
      </c>
    </row>
    <row r="70" spans="1:9" s="11" customFormat="1" ht="22" customHeight="1">
      <c r="A70" s="94" t="s">
        <v>247</v>
      </c>
      <c r="B70" s="141"/>
      <c r="C70" s="242">
        <f>SUM(C54:C69)</f>
        <v>-172469</v>
      </c>
      <c r="D70" s="31"/>
      <c r="E70" s="34">
        <f>SUM(E54:E69)</f>
        <v>-637521</v>
      </c>
      <c r="F70" s="31"/>
      <c r="G70" s="242">
        <f>SUM(G54:G69)</f>
        <v>501272</v>
      </c>
      <c r="H70" s="31"/>
      <c r="I70" s="34">
        <f>SUM(I54:I69)</f>
        <v>-437750</v>
      </c>
    </row>
    <row r="71" spans="1:9" s="11" customFormat="1" ht="5.25" customHeight="1">
      <c r="A71" s="94"/>
      <c r="B71" s="141"/>
      <c r="C71" s="13"/>
      <c r="D71" s="31"/>
      <c r="E71" s="13"/>
      <c r="F71" s="31"/>
      <c r="G71" s="13"/>
      <c r="H71" s="31"/>
      <c r="I71" s="13"/>
    </row>
    <row r="72" spans="1:9" s="11" customFormat="1" ht="22" customHeight="1">
      <c r="A72" s="91" t="s">
        <v>97</v>
      </c>
      <c r="B72" s="141"/>
      <c r="C72" s="13"/>
      <c r="D72" s="31"/>
      <c r="E72" s="13"/>
      <c r="F72" s="31"/>
      <c r="G72" s="13"/>
      <c r="H72" s="31"/>
      <c r="I72" s="13"/>
    </row>
    <row r="73" spans="1:9" s="11" customFormat="1" ht="22" customHeight="1">
      <c r="A73" s="28" t="s">
        <v>163</v>
      </c>
      <c r="B73" s="140"/>
      <c r="C73" s="25">
        <v>-65059</v>
      </c>
      <c r="D73" s="31"/>
      <c r="E73" s="25">
        <v>-32872</v>
      </c>
      <c r="F73" s="31"/>
      <c r="G73" s="25">
        <v>-11630</v>
      </c>
      <c r="H73" s="31"/>
      <c r="I73" s="25">
        <v>-5811</v>
      </c>
    </row>
    <row r="74" spans="1:9" s="11" customFormat="1" ht="22" customHeight="1">
      <c r="A74" s="28" t="s">
        <v>216</v>
      </c>
      <c r="B74" s="140"/>
      <c r="C74" s="25">
        <v>-618104</v>
      </c>
      <c r="D74" s="25"/>
      <c r="E74" s="25">
        <v>-614505</v>
      </c>
      <c r="F74" s="25"/>
      <c r="G74" s="25">
        <v>-618078</v>
      </c>
      <c r="H74" s="25"/>
      <c r="I74" s="25">
        <v>-614505</v>
      </c>
    </row>
    <row r="75" spans="1:9" s="11" customFormat="1" ht="22" customHeight="1">
      <c r="A75" s="28" t="s">
        <v>143</v>
      </c>
      <c r="B75" s="140"/>
      <c r="C75" s="25">
        <v>-1158</v>
      </c>
      <c r="D75" s="31"/>
      <c r="E75" s="25">
        <v>-5728</v>
      </c>
      <c r="F75" s="31"/>
      <c r="G75" s="25">
        <v>0</v>
      </c>
      <c r="H75" s="31"/>
      <c r="I75" s="25">
        <v>0</v>
      </c>
    </row>
    <row r="76" spans="1:9" s="11" customFormat="1" ht="22" customHeight="1">
      <c r="A76" s="28" t="s">
        <v>235</v>
      </c>
      <c r="B76" s="140"/>
      <c r="C76" s="25"/>
      <c r="D76" s="31"/>
      <c r="E76" s="25"/>
      <c r="F76" s="31"/>
      <c r="G76" s="25"/>
      <c r="H76" s="31"/>
      <c r="I76" s="25"/>
    </row>
    <row r="77" spans="1:9" s="11" customFormat="1" ht="22" customHeight="1">
      <c r="A77" s="96" t="s">
        <v>236</v>
      </c>
      <c r="B77" s="140"/>
      <c r="C77" s="25">
        <v>-51421</v>
      </c>
      <c r="D77" s="31"/>
      <c r="E77" s="25">
        <v>465515</v>
      </c>
      <c r="F77" s="31"/>
      <c r="G77" s="25">
        <v>-187222</v>
      </c>
      <c r="H77" s="31"/>
      <c r="I77" s="25">
        <v>270605</v>
      </c>
    </row>
    <row r="78" spans="1:9" s="11" customFormat="1" ht="22" customHeight="1">
      <c r="A78" s="28" t="s">
        <v>217</v>
      </c>
      <c r="B78" s="140"/>
      <c r="C78" s="25">
        <v>114433</v>
      </c>
      <c r="D78" s="31"/>
      <c r="E78" s="25">
        <v>37220</v>
      </c>
      <c r="F78" s="31"/>
      <c r="G78" s="25">
        <v>114433</v>
      </c>
      <c r="H78" s="31"/>
      <c r="I78" s="25">
        <v>37220</v>
      </c>
    </row>
    <row r="79" spans="1:9" s="11" customFormat="1" ht="22" customHeight="1">
      <c r="A79" s="28" t="s">
        <v>186</v>
      </c>
      <c r="B79" s="140"/>
      <c r="C79" s="25">
        <v>0</v>
      </c>
      <c r="D79" s="31"/>
      <c r="E79" s="25">
        <v>-26593</v>
      </c>
      <c r="F79" s="31"/>
      <c r="G79" s="25">
        <v>0</v>
      </c>
      <c r="H79" s="31"/>
      <c r="I79" s="25">
        <v>-26593</v>
      </c>
    </row>
    <row r="80" spans="1:9" s="11" customFormat="1" ht="22" hidden="1" customHeight="1">
      <c r="A80" s="28" t="s">
        <v>144</v>
      </c>
      <c r="B80" s="140"/>
      <c r="C80" s="25"/>
      <c r="D80" s="31"/>
      <c r="E80" s="25"/>
      <c r="F80" s="31"/>
      <c r="G80" s="25"/>
      <c r="H80" s="31"/>
      <c r="I80" s="25"/>
    </row>
    <row r="81" spans="1:27" s="11" customFormat="1" ht="22" customHeight="1">
      <c r="A81" s="94" t="s">
        <v>147</v>
      </c>
      <c r="B81" s="141"/>
      <c r="C81" s="122">
        <f>SUM(C73:C80)</f>
        <v>-621309</v>
      </c>
      <c r="D81" s="123"/>
      <c r="E81" s="122">
        <f>SUM(E73:E80)</f>
        <v>-176963</v>
      </c>
      <c r="F81" s="123"/>
      <c r="G81" s="122">
        <f>SUM(G73:G80)</f>
        <v>-702497</v>
      </c>
      <c r="H81" s="123"/>
      <c r="I81" s="122">
        <f>SUM(I73:I80)</f>
        <v>-339084</v>
      </c>
    </row>
    <row r="82" spans="1:27" s="11" customFormat="1" ht="7.5" customHeight="1">
      <c r="A82" s="94"/>
      <c r="B82" s="141"/>
      <c r="C82" s="147"/>
      <c r="D82" s="123"/>
      <c r="E82" s="147"/>
      <c r="F82" s="123"/>
      <c r="G82" s="147"/>
      <c r="H82" s="123"/>
      <c r="I82" s="147"/>
    </row>
    <row r="83" spans="1:27" s="11" customFormat="1" ht="21" customHeight="1">
      <c r="A83" s="92" t="s">
        <v>237</v>
      </c>
      <c r="B83" s="12"/>
      <c r="C83" s="263"/>
      <c r="D83" s="263"/>
      <c r="E83" s="263"/>
      <c r="F83" s="263"/>
      <c r="G83" s="263"/>
      <c r="H83" s="263"/>
      <c r="I83" s="263"/>
    </row>
    <row r="84" spans="1:27" s="11" customFormat="1" ht="21.5">
      <c r="A84" s="92" t="s">
        <v>185</v>
      </c>
      <c r="B84" s="142"/>
      <c r="C84" s="119">
        <v>701328</v>
      </c>
      <c r="D84" s="20"/>
      <c r="E84" s="119">
        <v>95177</v>
      </c>
      <c r="F84" s="20"/>
      <c r="G84" s="119">
        <v>471861</v>
      </c>
      <c r="H84" s="20"/>
      <c r="I84" s="119">
        <v>136336</v>
      </c>
    </row>
    <row r="85" spans="1:27" s="11" customFormat="1" ht="21.5">
      <c r="A85" s="92" t="s">
        <v>244</v>
      </c>
      <c r="B85" s="142"/>
      <c r="C85" s="124">
        <v>-12938</v>
      </c>
      <c r="D85" s="119"/>
      <c r="E85" s="124">
        <v>-13316</v>
      </c>
      <c r="F85" s="119"/>
      <c r="G85" s="118">
        <v>0</v>
      </c>
      <c r="H85" s="119"/>
      <c r="I85" s="118">
        <v>0</v>
      </c>
    </row>
    <row r="86" spans="1:27" s="11" customFormat="1" ht="22">
      <c r="A86" s="148" t="s">
        <v>237</v>
      </c>
      <c r="B86" s="141"/>
      <c r="C86" s="251">
        <f>SUM(C84:C85)</f>
        <v>688390</v>
      </c>
      <c r="D86" s="20"/>
      <c r="E86" s="131">
        <f>SUM(E84:E85)</f>
        <v>81861</v>
      </c>
      <c r="F86" s="20"/>
      <c r="G86" s="251">
        <f>SUM(G84:G85)</f>
        <v>471861</v>
      </c>
      <c r="H86" s="20"/>
      <c r="I86" s="131">
        <f>SUM(I84:I85)</f>
        <v>136336</v>
      </c>
    </row>
    <row r="87" spans="1:27" s="11" customFormat="1" ht="22" customHeight="1">
      <c r="A87" s="92" t="s">
        <v>98</v>
      </c>
      <c r="B87" s="142"/>
      <c r="C87" s="124">
        <v>559532</v>
      </c>
      <c r="D87" s="119"/>
      <c r="E87" s="124">
        <v>477671</v>
      </c>
      <c r="F87" s="119"/>
      <c r="G87" s="124">
        <v>206505</v>
      </c>
      <c r="H87" s="119"/>
      <c r="I87" s="124">
        <v>70169</v>
      </c>
    </row>
    <row r="88" spans="1:27" s="11" customFormat="1" ht="22" customHeight="1" thickBot="1">
      <c r="A88" s="94" t="s">
        <v>99</v>
      </c>
      <c r="B88" s="98" t="s">
        <v>218</v>
      </c>
      <c r="C88" s="243">
        <f>SUM(C86:C87)</f>
        <v>1247922</v>
      </c>
      <c r="D88" s="125"/>
      <c r="E88" s="39">
        <f>SUM(E86:E87)</f>
        <v>559532</v>
      </c>
      <c r="F88" s="125"/>
      <c r="G88" s="243">
        <f>SUM(G86:G87)</f>
        <v>678366</v>
      </c>
      <c r="H88" s="125"/>
      <c r="I88" s="39">
        <f>SUM(I86:I87)</f>
        <v>206505</v>
      </c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</row>
    <row r="89" spans="1:27" s="11" customFormat="1" ht="5.25" customHeight="1" thickTop="1">
      <c r="A89" s="126"/>
      <c r="B89" s="91"/>
      <c r="C89" s="36"/>
      <c r="D89" s="125"/>
      <c r="E89" s="36"/>
      <c r="F89" s="125"/>
      <c r="G89" s="36"/>
      <c r="H89" s="125"/>
      <c r="I89" s="36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</row>
    <row r="90" spans="1:27" ht="22.5" customHeight="1">
      <c r="A90" s="91" t="s">
        <v>100</v>
      </c>
      <c r="B90" s="99"/>
      <c r="C90" s="32"/>
      <c r="D90" s="32"/>
      <c r="E90" s="32"/>
      <c r="F90" s="32"/>
      <c r="G90" s="32"/>
      <c r="H90" s="32"/>
      <c r="I90" s="32"/>
      <c r="J90" s="100"/>
    </row>
    <row r="91" spans="1:27" ht="22.5" customHeight="1">
      <c r="A91" s="92" t="s">
        <v>193</v>
      </c>
      <c r="B91" s="12"/>
      <c r="C91" s="132"/>
      <c r="D91" s="101"/>
      <c r="E91" s="132"/>
      <c r="F91" s="101"/>
      <c r="G91" s="132"/>
      <c r="H91" s="102"/>
      <c r="I91" s="132"/>
      <c r="J91" s="100"/>
    </row>
    <row r="92" spans="1:27" ht="22.5" customHeight="1">
      <c r="A92" s="97" t="s">
        <v>127</v>
      </c>
      <c r="B92" s="12">
        <v>16</v>
      </c>
      <c r="C92" s="132">
        <v>6148</v>
      </c>
      <c r="D92" s="101"/>
      <c r="E92" s="132">
        <v>7274</v>
      </c>
      <c r="F92" s="101"/>
      <c r="G92" s="132">
        <v>0</v>
      </c>
      <c r="H92" s="102"/>
      <c r="I92" s="132">
        <v>0</v>
      </c>
      <c r="J92" s="100"/>
    </row>
    <row r="93" spans="1:27" ht="22.5" customHeight="1">
      <c r="A93" s="92" t="s">
        <v>238</v>
      </c>
      <c r="B93" s="12"/>
      <c r="C93" s="132">
        <v>0</v>
      </c>
      <c r="D93" s="101"/>
      <c r="E93" s="132">
        <v>4171</v>
      </c>
      <c r="F93" s="101"/>
      <c r="G93" s="132">
        <v>0</v>
      </c>
      <c r="H93" s="102"/>
      <c r="I93" s="132">
        <v>0</v>
      </c>
      <c r="J93" s="100"/>
    </row>
    <row r="94" spans="1:27" ht="22.5" customHeight="1">
      <c r="A94" s="92" t="s">
        <v>182</v>
      </c>
      <c r="B94" s="12"/>
      <c r="C94" s="132">
        <v>42605</v>
      </c>
      <c r="D94" s="101"/>
      <c r="E94" s="132">
        <v>12691</v>
      </c>
      <c r="F94" s="101"/>
      <c r="G94" s="132">
        <v>0</v>
      </c>
      <c r="H94" s="102"/>
      <c r="I94" s="132">
        <v>0</v>
      </c>
      <c r="J94" s="100"/>
    </row>
    <row r="95" spans="1:27" ht="22" customHeight="1">
      <c r="A95" s="92"/>
      <c r="B95" s="12"/>
      <c r="C95" s="132"/>
      <c r="D95" s="101"/>
      <c r="E95" s="132"/>
      <c r="F95" s="101"/>
      <c r="G95" s="132"/>
      <c r="H95" s="102"/>
      <c r="I95" s="132"/>
    </row>
    <row r="96" spans="1:27" ht="22.5" customHeight="1">
      <c r="C96" s="102">
        <f>C88-'BS-8-10'!D9</f>
        <v>0</v>
      </c>
      <c r="D96" s="102"/>
      <c r="E96" s="102">
        <f>E88-'BS-8-10'!F9</f>
        <v>0</v>
      </c>
      <c r="F96" s="102"/>
      <c r="G96" s="102">
        <f>G88-'BS-8-10'!H9</f>
        <v>0</v>
      </c>
      <c r="H96" s="102"/>
      <c r="I96" s="102">
        <f>I88-'BS-8-10'!J9</f>
        <v>0</v>
      </c>
    </row>
  </sheetData>
  <mergeCells count="11">
    <mergeCell ref="C83:I83"/>
    <mergeCell ref="C49:E49"/>
    <mergeCell ref="G49:I49"/>
    <mergeCell ref="C50:E50"/>
    <mergeCell ref="G50:I50"/>
    <mergeCell ref="C52:I52"/>
    <mergeCell ref="C4:E4"/>
    <mergeCell ref="G4:I4"/>
    <mergeCell ref="C5:E5"/>
    <mergeCell ref="G5:I5"/>
    <mergeCell ref="C7:I7"/>
  </mergeCells>
  <pageMargins left="0.8" right="0.8" top="0.48" bottom="0.5" header="0.5" footer="0.5"/>
  <pageSetup paperSize="9" scale="71" firstPageNumber="17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หมายเหตุประกอบงบการเงินเป็นส่วนหนึ่งของงบการเงินนี้&amp;"-,Regular"&amp;11
&amp;C&amp;"Times New Roman,Regular"&amp;P</oddFooter>
  </headerFooter>
  <rowBreaks count="2" manualBreakCount="2">
    <brk id="46" max="16383" man="1"/>
    <brk id="9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BS-8-10</vt:lpstr>
      <vt:lpstr>PL-11-12</vt:lpstr>
      <vt:lpstr>SH-13-14</vt:lpstr>
      <vt:lpstr>SH-15-16</vt:lpstr>
      <vt:lpstr>CF-17-18</vt:lpstr>
      <vt:lpstr>'BS-8-10'!Print_Area</vt:lpstr>
      <vt:lpstr>'CF-17-18'!Print_Area</vt:lpstr>
      <vt:lpstr>'PL-11-12'!Print_Area</vt:lpstr>
      <vt:lpstr>'SH-13-14'!Print_Area</vt:lpstr>
      <vt:lpstr>'SH-15-16'!Print_Area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Somjai, Nigonyanont</cp:lastModifiedBy>
  <cp:lastPrinted>2020-02-24T10:23:28Z</cp:lastPrinted>
  <dcterms:created xsi:type="dcterms:W3CDTF">2014-08-18T04:09:47Z</dcterms:created>
  <dcterms:modified xsi:type="dcterms:W3CDTF">2020-02-24T10:23:58Z</dcterms:modified>
</cp:coreProperties>
</file>