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jhsa\Desktop\en\"/>
    </mc:Choice>
  </mc:AlternateContent>
  <xr:revisionPtr revIDLastSave="0" documentId="13_ncr:1_{48DA5EBA-3A2B-4222-B66D-1DA5A508CD4E}" xr6:coauthVersionLast="41" xr6:coauthVersionMax="41" xr10:uidLastSave="{00000000-0000-0000-0000-000000000000}"/>
  <bookViews>
    <workbookView xWindow="-120" yWindow="-120" windowWidth="19440" windowHeight="10590" tabRatio="680" xr2:uid="{00000000-000D-0000-FFFF-FFFF00000000}"/>
  </bookViews>
  <sheets>
    <sheet name="BS" sheetId="69" r:id="rId1"/>
    <sheet name="PL 12m" sheetId="83" r:id="rId2"/>
    <sheet name="CE-Conso" sheetId="80" r:id="rId3"/>
    <sheet name="CE-Separate" sheetId="81" r:id="rId4"/>
    <sheet name="CF" sheetId="74" r:id="rId5"/>
  </sheets>
  <externalReferences>
    <externalReference r:id="rId6"/>
  </externalReferences>
  <definedNames>
    <definedName name="_xlnm.Print_Area" localSheetId="0">BS!$A$1:$O$83</definedName>
    <definedName name="_xlnm.Print_Area" localSheetId="2">'CE-Conso'!$A$1:$S$50</definedName>
    <definedName name="_xlnm.Print_Area" localSheetId="3">'CE-Separate'!$A$1:$M$44</definedName>
    <definedName name="_xlnm.Print_Area" localSheetId="4" xml:space="preserve">                            CF!$A$1:$L$79</definedName>
    <definedName name="_xlnm.Print_Area" localSheetId="1">'PL 12m'!$A$1:$K$46</definedName>
    <definedName name="_xlnm.Print_Titles" localSheetId="0">BS!$1:$9</definedName>
    <definedName name="_xlnm.Print_Titles" localSheetId="4">CF!$1:$10</definedName>
  </definedNames>
  <calcPr calcId="181029"/>
</workbook>
</file>

<file path=xl/calcChain.xml><?xml version="1.0" encoding="utf-8"?>
<calcChain xmlns="http://schemas.openxmlformats.org/spreadsheetml/2006/main">
  <c r="A1" i="74" l="1"/>
  <c r="A2" i="81" l="1"/>
  <c r="A1" i="80"/>
  <c r="A1" i="81" s="1"/>
  <c r="L75" i="74" l="1"/>
  <c r="J75" i="74"/>
  <c r="H75" i="74"/>
  <c r="F75" i="74"/>
  <c r="O64" i="69"/>
  <c r="K64" i="69"/>
  <c r="O56" i="69"/>
  <c r="K56" i="69"/>
  <c r="L62" i="74" l="1"/>
  <c r="H62" i="74"/>
  <c r="F62" i="74"/>
  <c r="I56" i="69"/>
  <c r="I31" i="69"/>
  <c r="I20" i="69"/>
  <c r="K34" i="81"/>
  <c r="E16" i="83" l="1"/>
  <c r="E21" i="83"/>
  <c r="K28" i="81" l="1"/>
  <c r="K15" i="81"/>
  <c r="I64" i="69" l="1"/>
  <c r="I65" i="69" s="1"/>
  <c r="M64" i="69"/>
  <c r="M56" i="69"/>
  <c r="J62" i="74"/>
  <c r="I16" i="83"/>
  <c r="M28" i="81"/>
  <c r="Q16" i="80"/>
  <c r="Q18" i="80" s="1"/>
  <c r="A3" i="74"/>
  <c r="A3" i="81"/>
  <c r="A3" i="80"/>
  <c r="K30" i="83"/>
  <c r="K32" i="83" s="1"/>
  <c r="I30" i="83"/>
  <c r="I32" i="83" s="1"/>
  <c r="G30" i="83"/>
  <c r="K21" i="83"/>
  <c r="I21" i="83"/>
  <c r="G21" i="83"/>
  <c r="K16" i="83"/>
  <c r="G16" i="83"/>
  <c r="M12" i="81"/>
  <c r="O14" i="80"/>
  <c r="S14" i="80" s="1"/>
  <c r="O20" i="69"/>
  <c r="M20" i="69"/>
  <c r="K20" i="69"/>
  <c r="M18" i="80"/>
  <c r="Q27" i="80"/>
  <c r="M27" i="80"/>
  <c r="K27" i="80"/>
  <c r="I27" i="80"/>
  <c r="G27" i="80"/>
  <c r="E27" i="80"/>
  <c r="O26" i="80"/>
  <c r="S26" i="80" s="1"/>
  <c r="S27" i="80" s="1"/>
  <c r="M31" i="69"/>
  <c r="O45" i="80"/>
  <c r="S45" i="80" s="1"/>
  <c r="S47" i="80" s="1"/>
  <c r="K19" i="81"/>
  <c r="M19" i="81" s="1"/>
  <c r="K21" i="80"/>
  <c r="K23" i="80" s="1"/>
  <c r="K28" i="80" s="1"/>
  <c r="J78" i="74"/>
  <c r="E18" i="80"/>
  <c r="G18" i="80"/>
  <c r="I18" i="80"/>
  <c r="I29" i="81"/>
  <c r="K39" i="80"/>
  <c r="O39" i="80" s="1"/>
  <c r="K47" i="80"/>
  <c r="K33" i="81"/>
  <c r="K35" i="81" s="1"/>
  <c r="K41" i="81"/>
  <c r="O78" i="69"/>
  <c r="O80" i="69" s="1"/>
  <c r="K78" i="69"/>
  <c r="F78" i="74"/>
  <c r="G16" i="81"/>
  <c r="G21" i="81"/>
  <c r="G22" i="81" s="1"/>
  <c r="G41" i="81"/>
  <c r="G35" i="81"/>
  <c r="G42" i="81" s="1"/>
  <c r="G29" i="81"/>
  <c r="O40" i="80"/>
  <c r="S40" i="80" s="1"/>
  <c r="O22" i="80"/>
  <c r="S22" i="80" s="1"/>
  <c r="M23" i="80"/>
  <c r="G23" i="80"/>
  <c r="G28" i="80" s="1"/>
  <c r="G29" i="80" s="1"/>
  <c r="G31" i="80" s="1"/>
  <c r="M47" i="80"/>
  <c r="M41" i="80"/>
  <c r="M35" i="80"/>
  <c r="G47" i="80"/>
  <c r="G41" i="80"/>
  <c r="G35" i="80"/>
  <c r="M39" i="81"/>
  <c r="M41" i="81" s="1"/>
  <c r="M32" i="81"/>
  <c r="M20" i="81"/>
  <c r="I21" i="81"/>
  <c r="I22" i="81" s="1"/>
  <c r="I16" i="81"/>
  <c r="E21" i="81"/>
  <c r="E22" i="81" s="1"/>
  <c r="E16" i="81"/>
  <c r="I41" i="81"/>
  <c r="E41" i="81"/>
  <c r="I35" i="81"/>
  <c r="E35" i="81"/>
  <c r="E42" i="81" s="1"/>
  <c r="E29" i="81"/>
  <c r="I35" i="80"/>
  <c r="Q41" i="80"/>
  <c r="Q47" i="80"/>
  <c r="I47" i="80"/>
  <c r="E47" i="80"/>
  <c r="I41" i="80"/>
  <c r="E41" i="80"/>
  <c r="E35" i="80"/>
  <c r="O38" i="80"/>
  <c r="S38" i="80" s="1"/>
  <c r="Q23" i="80"/>
  <c r="Q28" i="80" s="1"/>
  <c r="I23" i="80"/>
  <c r="I28" i="80" s="1"/>
  <c r="I29" i="80" s="1"/>
  <c r="I31" i="80" s="1"/>
  <c r="E23" i="80"/>
  <c r="K31" i="69"/>
  <c r="K32" i="69" s="1"/>
  <c r="O31" i="69"/>
  <c r="O32" i="69" s="1"/>
  <c r="K65" i="69"/>
  <c r="K21" i="81"/>
  <c r="K22" i="81" s="1"/>
  <c r="O27" i="80"/>
  <c r="M15" i="81"/>
  <c r="M34" i="81"/>
  <c r="E22" i="83"/>
  <c r="F12" i="74" s="1"/>
  <c r="F31" i="74" s="1"/>
  <c r="F43" i="74" s="1"/>
  <c r="F47" i="74" s="1"/>
  <c r="F77" i="74" s="1"/>
  <c r="I42" i="81" l="1"/>
  <c r="I43" i="81" s="1"/>
  <c r="M75" i="69" s="1"/>
  <c r="K42" i="81"/>
  <c r="I23" i="81"/>
  <c r="I25" i="81" s="1"/>
  <c r="G23" i="81"/>
  <c r="G25" i="81" s="1"/>
  <c r="G43" i="81" s="1"/>
  <c r="M72" i="69" s="1"/>
  <c r="M28" i="80"/>
  <c r="M29" i="80" s="1"/>
  <c r="M31" i="80" s="1"/>
  <c r="E48" i="80"/>
  <c r="K22" i="83"/>
  <c r="K24" i="83" s="1"/>
  <c r="Q48" i="80"/>
  <c r="G32" i="83"/>
  <c r="K17" i="80"/>
  <c r="O17" i="80" s="1"/>
  <c r="S17" i="80" s="1"/>
  <c r="E28" i="80"/>
  <c r="E29" i="80" s="1"/>
  <c r="E31" i="80" s="1"/>
  <c r="I48" i="80"/>
  <c r="I49" i="80" s="1"/>
  <c r="I75" i="69" s="1"/>
  <c r="I22" i="83"/>
  <c r="I24" i="83" s="1"/>
  <c r="K27" i="81" s="1"/>
  <c r="G48" i="80"/>
  <c r="G49" i="80" s="1"/>
  <c r="I72" i="69" s="1"/>
  <c r="M48" i="80"/>
  <c r="I32" i="69"/>
  <c r="F79" i="74"/>
  <c r="E23" i="81"/>
  <c r="E25" i="81" s="1"/>
  <c r="E43" i="81" s="1"/>
  <c r="M21" i="81"/>
  <c r="M22" i="81" s="1"/>
  <c r="M33" i="81"/>
  <c r="M35" i="81" s="1"/>
  <c r="M42" i="81" s="1"/>
  <c r="O47" i="80"/>
  <c r="S39" i="80"/>
  <c r="S41" i="80" s="1"/>
  <c r="S48" i="80" s="1"/>
  <c r="O41" i="80"/>
  <c r="O21" i="80"/>
  <c r="K41" i="80"/>
  <c r="K48" i="80" s="1"/>
  <c r="Q29" i="80"/>
  <c r="G22" i="83"/>
  <c r="G24" i="83" s="1"/>
  <c r="J12" i="74"/>
  <c r="J31" i="74" s="1"/>
  <c r="J43" i="74" s="1"/>
  <c r="J47" i="74" s="1"/>
  <c r="J77" i="74" s="1"/>
  <c r="J79" i="74" s="1"/>
  <c r="E24" i="83"/>
  <c r="E39" i="83" s="1"/>
  <c r="O65" i="69"/>
  <c r="O81" i="69" s="1"/>
  <c r="M65" i="69"/>
  <c r="M32" i="69"/>
  <c r="E49" i="80" l="1"/>
  <c r="L12" i="74"/>
  <c r="L31" i="74" s="1"/>
  <c r="L43" i="74" s="1"/>
  <c r="L47" i="74" s="1"/>
  <c r="L77" i="74" s="1"/>
  <c r="L79" i="74" s="1"/>
  <c r="L84" i="74" s="1"/>
  <c r="L85" i="74" s="1"/>
  <c r="O48" i="80"/>
  <c r="Q31" i="80"/>
  <c r="K79" i="69"/>
  <c r="K80" i="69" s="1"/>
  <c r="H12" i="74"/>
  <c r="H31" i="74" s="1"/>
  <c r="H43" i="74" s="1"/>
  <c r="H47" i="74" s="1"/>
  <c r="H77" i="74" s="1"/>
  <c r="H79" i="74" s="1"/>
  <c r="G34" i="83"/>
  <c r="G44" i="83" s="1"/>
  <c r="G42" i="83" s="1"/>
  <c r="G39" i="83"/>
  <c r="M49" i="80"/>
  <c r="I77" i="69" s="1"/>
  <c r="K46" i="83"/>
  <c r="K14" i="81"/>
  <c r="I34" i="83"/>
  <c r="M27" i="81" s="1"/>
  <c r="M29" i="81" s="1"/>
  <c r="I46" i="83"/>
  <c r="O23" i="80"/>
  <c r="O28" i="80" s="1"/>
  <c r="S21" i="80"/>
  <c r="S23" i="80" s="1"/>
  <c r="S28" i="80" s="1"/>
  <c r="K34" i="83"/>
  <c r="K16" i="81" s="1"/>
  <c r="K23" i="81" s="1"/>
  <c r="K25" i="81" s="1"/>
  <c r="M25" i="81" s="1"/>
  <c r="G37" i="83"/>
  <c r="G46" i="83" s="1"/>
  <c r="K29" i="81"/>
  <c r="K43" i="81" l="1"/>
  <c r="M76" i="69" s="1"/>
  <c r="M78" i="69" s="1"/>
  <c r="M80" i="69" s="1"/>
  <c r="M81" i="69" s="1"/>
  <c r="K81" i="69"/>
  <c r="M43" i="81"/>
  <c r="M14" i="81"/>
  <c r="M16" i="81" s="1"/>
  <c r="M23" i="81" s="1"/>
  <c r="K16" i="80"/>
  <c r="O16" i="80" s="1"/>
  <c r="K18" i="80" l="1"/>
  <c r="K29" i="80" s="1"/>
  <c r="K31" i="80" s="1"/>
  <c r="O31" i="80" s="1"/>
  <c r="S31" i="80" s="1"/>
  <c r="S16" i="80"/>
  <c r="S18" i="80" s="1"/>
  <c r="S29" i="80" s="1"/>
  <c r="O18" i="80"/>
  <c r="O29" i="80" s="1"/>
  <c r="K34" i="80" l="1"/>
  <c r="E30" i="83"/>
  <c r="E32" i="83" s="1"/>
  <c r="E34" i="83" s="1"/>
  <c r="E44" i="83" s="1"/>
  <c r="O34" i="80" l="1"/>
  <c r="S34" i="80" l="1"/>
  <c r="Q33" i="80" l="1"/>
  <c r="Q35" i="80" l="1"/>
  <c r="Q49" i="80" s="1"/>
  <c r="E42" i="83"/>
  <c r="E37" i="83"/>
  <c r="I79" i="69" l="1"/>
  <c r="E46" i="83"/>
  <c r="K33" i="80"/>
  <c r="O33" i="80" l="1"/>
  <c r="K35" i="80"/>
  <c r="K49" i="80" s="1"/>
  <c r="I76" i="69" s="1"/>
  <c r="I78" i="69" s="1"/>
  <c r="I80" i="69" s="1"/>
  <c r="I81" i="69" s="1"/>
  <c r="S33" i="80" l="1"/>
  <c r="S35" i="80" s="1"/>
  <c r="S49" i="80" s="1"/>
  <c r="O35" i="80"/>
  <c r="O49" i="80" s="1"/>
</calcChain>
</file>

<file path=xl/sharedStrings.xml><?xml version="1.0" encoding="utf-8"?>
<sst xmlns="http://schemas.openxmlformats.org/spreadsheetml/2006/main" count="315" uniqueCount="217">
  <si>
    <t>ยังไม่ได้ตรวจสอบ</t>
  </si>
  <si>
    <t>ตรวจสอบแล้ว</t>
  </si>
  <si>
    <t>สอบทานแล้ว</t>
  </si>
  <si>
    <t xml:space="preserve">         </t>
  </si>
  <si>
    <t>การเพิ่มหุ้นสามัญ</t>
  </si>
  <si>
    <t>จัดสรรทุนสำรองตามกฎหมาย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</si>
  <si>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</si>
  <si>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</si>
  <si>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การเพิ่มส่วนได้เสียที่ไม่มีอำนาจควบคุม</t>
  </si>
  <si>
    <t xml:space="preserve">    ที่ไม่ได้ส่งผลให้สูญเสียการควบคุม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</si>
  <si>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</si>
  <si>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</si>
  <si>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เพิ่มขึ้น(ลดลง)ในเงินเบิกเกินบัญชี</t>
  </si>
  <si>
    <t>หนี้สินภาษีเงินได้รอการตัดบัญชี</t>
  </si>
  <si>
    <t>การลดลงของส่วนได้เสียที่ไม่มีอำนาจควบคุม</t>
  </si>
  <si>
    <t>โอนสินทรัพย์ไปเป็นค่าใช้จ่าย</t>
  </si>
  <si>
    <t>ASSETS</t>
  </si>
  <si>
    <t>CURRENT ASSETS</t>
  </si>
  <si>
    <t>Cash and Cash Equivalents</t>
  </si>
  <si>
    <t>Current Investments</t>
  </si>
  <si>
    <t>Trade and Other Current Receivables</t>
  </si>
  <si>
    <t>Short-term Loans to Subsidiary</t>
  </si>
  <si>
    <t>Inventories</t>
  </si>
  <si>
    <t>Current Tax Assets</t>
  </si>
  <si>
    <t>Other Current Assets</t>
  </si>
  <si>
    <t>Non-Current Assets Held for Sale</t>
  </si>
  <si>
    <t>TOTAL CURRENT ASSETS</t>
  </si>
  <si>
    <t>NON-CURRENT ASSETS</t>
  </si>
  <si>
    <t>Investments in Subsidiaries</t>
  </si>
  <si>
    <t>Other Long-term Investments</t>
  </si>
  <si>
    <t>Other Non-Current Receivables</t>
  </si>
  <si>
    <t>Property, Plant and Equipment</t>
  </si>
  <si>
    <t>Goodwill</t>
  </si>
  <si>
    <t>Intangible Assets</t>
  </si>
  <si>
    <t>Deferred Tax Assets</t>
  </si>
  <si>
    <t>Deposit at Bank used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</si>
  <si>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</si>
  <si>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</si>
  <si>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</si>
  <si>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</si>
  <si>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</si>
  <si>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</t>
  </si>
  <si>
    <t>from Financial Institution</t>
  </si>
  <si>
    <t>Trade and Other Current Payables</t>
  </si>
  <si>
    <t>Current Portion of Long-term Borrowings</t>
  </si>
  <si>
    <t xml:space="preserve">Current Portion of Liabilities Under </t>
  </si>
  <si>
    <t>Finance Lease Agreements</t>
  </si>
  <si>
    <t>Current Income Tax Payable</t>
  </si>
  <si>
    <t>TOTAL CURRENT LIABILITIES</t>
  </si>
  <si>
    <t>NON-CURRENT LIABILITIES</t>
  </si>
  <si>
    <t>Long-term Borrowings</t>
  </si>
  <si>
    <t>Liabilities Under Finance Lease Agreements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</si>
  <si>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</si>
  <si>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</si>
  <si>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</si>
  <si>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</si>
  <si>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</si>
  <si>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</si>
  <si>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 </t>
  </si>
  <si>
    <t xml:space="preserve">   300,000,000 Ordinary Shares, par value @ Baht  1.00</t>
  </si>
  <si>
    <t xml:space="preserve">      Issued and Paid-up Share Capital </t>
  </si>
  <si>
    <t xml:space="preserve">   300,000,000 Ordinary Shares, par value @ Baht  1.00 </t>
  </si>
  <si>
    <t>Share Premium on Ordinary Shares</t>
  </si>
  <si>
    <t>Retained Earnings</t>
  </si>
  <si>
    <t xml:space="preserve">     Appropriated</t>
  </si>
  <si>
    <t xml:space="preserve">   Legal Reserve</t>
  </si>
  <si>
    <t xml:space="preserve">     Unappropriated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</si>
  <si>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</si>
  <si>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</si>
  <si>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</si>
  <si>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</si>
  <si>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</si>
  <si>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Notes</t>
  </si>
  <si>
    <t>CONSOLIDATED</t>
  </si>
  <si>
    <t>FINANCIAL STATEMENTS</t>
  </si>
  <si>
    <t>31 December 2018</t>
  </si>
  <si>
    <t>31 December 2019</t>
  </si>
  <si>
    <t>SEPARATE</t>
  </si>
  <si>
    <t>Unit : Baht</t>
  </si>
  <si>
    <t>RAJTHANEE HOSPITAL PUBLIC COMPANY LIMITED AND ITS SUBSIDIARIES</t>
  </si>
  <si>
    <t>STATEMENT OF FINANCIAL POSITION</t>
  </si>
  <si>
    <t>As at 31 December 2019</t>
  </si>
  <si>
    <t>STATEMENT OF COMPREHENSIVE INCOME</t>
  </si>
  <si>
    <t>REVENUES</t>
  </si>
  <si>
    <t>Revenue from Hospital Operations</t>
  </si>
  <si>
    <t>Interest Income</t>
  </si>
  <si>
    <t>Gain from Disposal of Non-current Assets Held for Sale</t>
  </si>
  <si>
    <t>Other Income</t>
  </si>
  <si>
    <t>TOTAL REVENUES</t>
  </si>
  <si>
    <t>EXPENSES</t>
  </si>
  <si>
    <t>Cost of Hospital Operations</t>
  </si>
  <si>
    <t>Administrative Expenses</t>
  </si>
  <si>
    <t>Finance Costs</t>
  </si>
  <si>
    <t>TOTAL EXPENSES</t>
  </si>
  <si>
    <t>PROFIT BEFORE INCOME TAX EXPENSE</t>
  </si>
  <si>
    <t>Tax (Expense) Income</t>
  </si>
  <si>
    <t>PROFIT FOR THE YEAR</t>
  </si>
  <si>
    <t>OTHER COMPREHENSIVE INCOME (EXPENSE) FOR THE YEAR</t>
  </si>
  <si>
    <t xml:space="preserve">Components of Other Comprehensive Income that will not </t>
  </si>
  <si>
    <t>be reclassified to Profit or Loss</t>
  </si>
  <si>
    <t>Gain (loss) on Remeasurements of Defined Benefit Plans - Net of Tax</t>
  </si>
  <si>
    <t xml:space="preserve">Total  Components of Other Comprehensive Income that </t>
  </si>
  <si>
    <t>will not be reclassified to Profit or Loss - Net of Tax</t>
  </si>
  <si>
    <t xml:space="preserve">TOTAL OTHER COMPREHENSIVE INCOME (EXPENSE) </t>
  </si>
  <si>
    <t>FOR THE YEAR - NET OF TAX</t>
  </si>
  <si>
    <t xml:space="preserve">TOTAL COMPREHENSIVE INCOME (EXPENSE) </t>
  </si>
  <si>
    <t>FOR THE YEAR</t>
  </si>
  <si>
    <t>For the year ended 31 December 2019</t>
  </si>
  <si>
    <t>PROFIT (LOSS) ATTRIBUTABLE TO:</t>
  </si>
  <si>
    <t>Equity holders of the Company</t>
  </si>
  <si>
    <t>TOTAL</t>
  </si>
  <si>
    <t>TOTAL COMPREHENSIVE INCOME (EXPENSE) ATTRIBUTABLE TO:</t>
  </si>
  <si>
    <t>BASIC EARNINGS PER SHARE</t>
  </si>
  <si>
    <t>STATEMENT OF CHANGES IN SHAREHOLDERS' EQUITY</t>
  </si>
  <si>
    <t>CONSOLIDATED FINANCIAL STATEMENTS</t>
  </si>
  <si>
    <t>Issued and</t>
  </si>
  <si>
    <t>Share Premium</t>
  </si>
  <si>
    <t>Paid-up</t>
  </si>
  <si>
    <t>on Ordinary Shares</t>
  </si>
  <si>
    <t xml:space="preserve">Retained Earnings </t>
  </si>
  <si>
    <t>Appropriated</t>
  </si>
  <si>
    <t>Unappropriated</t>
  </si>
  <si>
    <t>Legal Reserve</t>
  </si>
  <si>
    <t xml:space="preserve">Other Components </t>
  </si>
  <si>
    <t>of Shareholders' Equity</t>
  </si>
  <si>
    <t>Part of the Changes</t>
  </si>
  <si>
    <t>The Proportion</t>
  </si>
  <si>
    <t xml:space="preserve"> of Subsidiary</t>
  </si>
  <si>
    <t>Equity Attributable</t>
  </si>
  <si>
    <t>to Owners of</t>
  </si>
  <si>
    <t>the Company</t>
  </si>
  <si>
    <t>Non-Controlling</t>
  </si>
  <si>
    <t>Total</t>
  </si>
  <si>
    <t>Interests</t>
  </si>
  <si>
    <t>Balance as at 1 January 2018</t>
  </si>
  <si>
    <t>Profit for the Year</t>
  </si>
  <si>
    <t>Other Comprehensive Income (Expense) for the Year</t>
  </si>
  <si>
    <t>Total Comprehensive Income (Expenes) for the Year</t>
  </si>
  <si>
    <t>Transactions with Owners</t>
  </si>
  <si>
    <t>Dividends</t>
  </si>
  <si>
    <t>Changes in Ownership Interest in Subsidiary without a Change in Control</t>
  </si>
  <si>
    <t xml:space="preserve">without a Change in Control </t>
  </si>
  <si>
    <t>Total Changes in Ownership Interest in Subsidiary without a Change in Control</t>
  </si>
  <si>
    <t>Total Transactions with Owners</t>
  </si>
  <si>
    <t>Balance as at 31 December 2018</t>
  </si>
  <si>
    <t>Balance as at 1 January 2019</t>
  </si>
  <si>
    <t>Balance as at 31 December 2019</t>
  </si>
  <si>
    <t>SEPARATE  FINANCIAL STATEMENTS</t>
  </si>
  <si>
    <t>Total Comprehensive Income (Expense) for the Year</t>
  </si>
  <si>
    <t xml:space="preserve">SEPARATE </t>
  </si>
  <si>
    <t>STATEMENT OF CASH FLOWS</t>
  </si>
  <si>
    <t>CASH FLOWS FROM OPERATING ACTIVITIES</t>
  </si>
  <si>
    <t>Profit before Income Tax</t>
  </si>
  <si>
    <t>Adjustment to Profit before Income Tax for Cash Received (Paid) from Operations</t>
  </si>
  <si>
    <t xml:space="preserve">Loss from Obsoleted Inventories </t>
  </si>
  <si>
    <t>Depreciation</t>
  </si>
  <si>
    <t>Amortization for Intangible Assets</t>
  </si>
  <si>
    <t>(Gain) from Disposal of Non-Current Assets Held for Sale</t>
  </si>
  <si>
    <t>(Gain) Loss from Disposal of Assets</t>
  </si>
  <si>
    <t>Loss on Written-off of  Fixed Assets</t>
  </si>
  <si>
    <t>Loss on Written-off of Trade and Other Current Receivables</t>
  </si>
  <si>
    <t>(Gain) on Written-off of Trade and Other Current Payables</t>
  </si>
  <si>
    <t>Written-off Withholding Tax to Expense</t>
  </si>
  <si>
    <t>(Gain) from Disposal of Trading Securities</t>
  </si>
  <si>
    <t>Unrealized (Gain) Loss from Trading Securities</t>
  </si>
  <si>
    <t>Employee Benefit Expense</t>
  </si>
  <si>
    <t>Interest Expense</t>
  </si>
  <si>
    <t>Front-end Fee</t>
  </si>
  <si>
    <t>Profit from Operation Activities before Changes in Operating Assets and Liabilities</t>
  </si>
  <si>
    <t>(Increase) Decrease in Operating Assets</t>
  </si>
  <si>
    <t>Cash Paid for Purchase of Trading Securities</t>
  </si>
  <si>
    <t>Cash Received from Disposal of Trading Securities</t>
  </si>
  <si>
    <t xml:space="preserve">Trade and Other Current Receivables </t>
  </si>
  <si>
    <t xml:space="preserve">Other Non-Current Receivables </t>
  </si>
  <si>
    <t>Increase (Decrease) in Operating Liabilities</t>
  </si>
  <si>
    <t>Cash Received (Paid) from Operation Activities</t>
  </si>
  <si>
    <t>Cash Received from Interest Income</t>
  </si>
  <si>
    <t>Cash Paid for Income Tax</t>
  </si>
  <si>
    <t>Cash Received from Withhoding Tax</t>
  </si>
  <si>
    <t>NET CASH PROVIDED FROM (USED IN) OPERATING ACTIVITIES</t>
  </si>
  <si>
    <t>CASH FLOWS FROM INVESTING ACTIVITIES</t>
  </si>
  <si>
    <t>Cash Received from Current Investments</t>
  </si>
  <si>
    <t>Cash Paid for Current Investments</t>
  </si>
  <si>
    <t>Cash Received from Short-term Loans to Subsidiary</t>
  </si>
  <si>
    <t>Cash  Paid for Short-term Loans to Subsidiary</t>
  </si>
  <si>
    <t>Cash Received from Sale of Non-Current Assets Held for Sale</t>
  </si>
  <si>
    <t>(Increase) Decrease in Deposit at Bank Used as Collateral</t>
  </si>
  <si>
    <t>Cash Paid for Other Long-term Investment</t>
  </si>
  <si>
    <t>Cash Paid for Purchase of Property, Plant and Equipment</t>
  </si>
  <si>
    <t xml:space="preserve">Cash Paid for Purchase of Intangible Assets </t>
  </si>
  <si>
    <t>NET CASH PROVIDED FROM (USED IN) INVESTING ACTIVITIES</t>
  </si>
  <si>
    <t>CASH FLOWS FROM FINANCING ACTIVITIES</t>
  </si>
  <si>
    <t>Cash Received from Long-term Borrowings</t>
  </si>
  <si>
    <t>Cash Paid for Long-term Borrowings</t>
  </si>
  <si>
    <t>Cash Paid for Other Accounts Payable of Fixed Assets</t>
  </si>
  <si>
    <t>Cash Paid for Liabilities Under Financial Lease Agreements</t>
  </si>
  <si>
    <t>Cash Paid for Front-end Fee</t>
  </si>
  <si>
    <t>Cash Paid for Interest Expense</t>
  </si>
  <si>
    <t>Cash Paid for Dividends</t>
  </si>
  <si>
    <t>Cash Paid for Investments in Non-Controlling Interests</t>
  </si>
  <si>
    <t>NET CASH PROVIDED FROM (USED IN) FINANCING ACTIVITIES</t>
  </si>
  <si>
    <t>NET CASH AND CASH EQUIVALENTS INCREASE (DECREASE)</t>
  </si>
  <si>
    <t>Bad Debts and Doubtful Debts-Trade and Other Current Receivables</t>
  </si>
  <si>
    <t>Other Current Liabilities</t>
  </si>
  <si>
    <t>Deferred Tax  Liabilities</t>
  </si>
  <si>
    <t>Cash Paid for Investments in Subsidiaries</t>
  </si>
  <si>
    <t>Comprehensive Income (Expenses) for the Year</t>
  </si>
  <si>
    <t>Contributions by and Distributions to Owners</t>
  </si>
  <si>
    <t>Total Contributions by and Distributions to Owners</t>
  </si>
  <si>
    <t xml:space="preserve">Decrease of Non-Controlling Interests </t>
  </si>
  <si>
    <t>Comprehensive Income (Expense) for the Year</t>
  </si>
  <si>
    <t>Cash Paid for Advance for Fixed Assets</t>
  </si>
  <si>
    <t>Cash Received from Sale of Property, Plant and Equipment</t>
  </si>
  <si>
    <t>Cash Received from Short-term Borrowings from Financial Institutions</t>
  </si>
  <si>
    <t>Cash Paid for  Short-term Borrowings from Financial Institutions</t>
  </si>
  <si>
    <t>CASH AND CASH EQUIVALENTS AT BEGINNING OF THE YEAR</t>
  </si>
  <si>
    <t>CASH AND CASH EQUIVALENTS AT ENDING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</si>
</sst>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</numFmts>
  <fonts count="26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6"/>
      <name val="AngsanaUPC"/>
      <family val="1"/>
    </font>
    <font>
      <sz val="16"/>
      <name val="AngsanaUPC"/>
      <family val="1"/>
      <charset val="222"/>
    </font>
    <font>
      <b/>
      <u/>
      <sz val="16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sz val="15.5"/>
      <name val="Angsana New"/>
      <family val="1"/>
    </font>
    <font>
      <b/>
      <sz val="15.5"/>
      <name val="AngsanaUPC"/>
      <family val="1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.5"/>
      <color rgb="FFFF0000"/>
      <name val="Angsana New"/>
      <family val="1"/>
      <charset val="222"/>
    </font>
    <font>
      <b/>
      <u/>
      <sz val="15.5"/>
      <name val="Angsana New"/>
      <family val="1"/>
      <charset val="222"/>
    </font>
    <font>
      <u/>
      <sz val="15.5"/>
      <name val="Angsana New"/>
      <family val="1"/>
      <charset val="222"/>
    </font>
    <font>
      <b/>
      <sz val="15.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0" fontId="9" fillId="0" borderId="0"/>
  </cellStyleXfs>
  <cellXfs count="224">
    <xf numFmtId="0" fontId="0" fillId="0" borderId="0" xfId="0"/>
    <xf numFmtId="0" fontId="2" fillId="0" borderId="0" xfId="11" applyFont="1" applyFill="1"/>
    <xf numFmtId="0" fontId="2" fillId="0" borderId="0" xfId="0" applyFont="1" applyFill="1"/>
    <xf numFmtId="187" fontId="2" fillId="0" borderId="0" xfId="1" applyFont="1" applyFill="1"/>
    <xf numFmtId="0" fontId="2" fillId="0" borderId="0" xfId="11" applyFont="1" applyFill="1" applyAlignment="1">
      <alignment horizontal="center"/>
    </xf>
    <xf numFmtId="0" fontId="2" fillId="0" borderId="0" xfId="11" quotePrefix="1" applyFont="1" applyFill="1" applyAlignment="1">
      <alignment horizontal="center"/>
    </xf>
    <xf numFmtId="189" fontId="3" fillId="0" borderId="0" xfId="1" applyNumberFormat="1" applyFont="1" applyFill="1" applyBorder="1"/>
    <xf numFmtId="189" fontId="2" fillId="0" borderId="0" xfId="1" applyNumberFormat="1" applyFont="1" applyFill="1"/>
    <xf numFmtId="189" fontId="2" fillId="0" borderId="0" xfId="1" applyNumberFormat="1" applyFont="1" applyFill="1" applyBorder="1"/>
    <xf numFmtId="0" fontId="2" fillId="0" borderId="0" xfId="5" applyFont="1" applyFill="1"/>
    <xf numFmtId="0" fontId="2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6" fillId="0" borderId="0" xfId="7" applyFont="1" applyFill="1"/>
    <xf numFmtId="0" fontId="10" fillId="0" borderId="0" xfId="7" applyFont="1" applyFill="1"/>
    <xf numFmtId="0" fontId="11" fillId="0" borderId="0" xfId="6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5" applyFont="1" applyFill="1"/>
    <xf numFmtId="0" fontId="3" fillId="0" borderId="0" xfId="5" applyFont="1" applyFill="1" applyBorder="1"/>
    <xf numFmtId="0" fontId="2" fillId="0" borderId="2" xfId="5" applyFont="1" applyFill="1" applyBorder="1"/>
    <xf numFmtId="0" fontId="2" fillId="0" borderId="0" xfId="5" applyFont="1" applyFill="1" applyBorder="1"/>
    <xf numFmtId="0" fontId="3" fillId="0" borderId="0" xfId="5" applyFont="1" applyFill="1" applyBorder="1" applyAlignment="1">
      <alignment horizontal="center"/>
    </xf>
    <xf numFmtId="0" fontId="2" fillId="0" borderId="1" xfId="5" applyFont="1" applyFill="1" applyBorder="1"/>
    <xf numFmtId="0" fontId="2" fillId="0" borderId="0" xfId="5" applyFont="1" applyFill="1" applyBorder="1" applyAlignment="1">
      <alignment horizontal="center"/>
    </xf>
    <xf numFmtId="187" fontId="3" fillId="0" borderId="0" xfId="2" applyFont="1" applyFill="1" applyBorder="1"/>
    <xf numFmtId="189" fontId="3" fillId="0" borderId="0" xfId="3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0" xfId="3" applyNumberFormat="1" applyFont="1" applyFill="1" applyBorder="1"/>
    <xf numFmtId="189" fontId="2" fillId="0" borderId="0" xfId="3" applyNumberFormat="1" applyFont="1" applyFill="1" applyBorder="1" applyAlignment="1"/>
    <xf numFmtId="189" fontId="3" fillId="0" borderId="0" xfId="3" applyNumberFormat="1" applyFont="1" applyFill="1" applyBorder="1" applyAlignment="1"/>
    <xf numFmtId="0" fontId="2" fillId="0" borderId="0" xfId="5" applyFont="1" applyFill="1" applyAlignment="1">
      <alignment horizontal="center"/>
    </xf>
    <xf numFmtId="189" fontId="2" fillId="0" borderId="0" xfId="5" applyNumberFormat="1" applyFont="1" applyFill="1"/>
    <xf numFmtId="0" fontId="2" fillId="0" borderId="0" xfId="5" applyFont="1" applyFill="1" applyAlignment="1"/>
    <xf numFmtId="43" fontId="3" fillId="0" borderId="0" xfId="5" applyNumberFormat="1" applyFont="1" applyFill="1" applyBorder="1" applyAlignment="1">
      <alignment horizontal="center"/>
    </xf>
    <xf numFmtId="189" fontId="2" fillId="0" borderId="0" xfId="11" applyNumberFormat="1" applyFont="1" applyFill="1"/>
    <xf numFmtId="0" fontId="2" fillId="0" borderId="0" xfId="11" applyFont="1" applyFill="1" applyBorder="1"/>
    <xf numFmtId="187" fontId="2" fillId="0" borderId="0" xfId="11" applyNumberFormat="1" applyFont="1" applyFill="1"/>
    <xf numFmtId="187" fontId="3" fillId="0" borderId="0" xfId="1" applyFont="1" applyFill="1"/>
    <xf numFmtId="187" fontId="13" fillId="0" borderId="0" xfId="11" applyNumberFormat="1" applyFont="1" applyFill="1"/>
    <xf numFmtId="0" fontId="2" fillId="0" borderId="2" xfId="11" applyFont="1" applyFill="1" applyBorder="1"/>
    <xf numFmtId="0" fontId="2" fillId="0" borderId="1" xfId="0" applyFont="1" applyFill="1" applyBorder="1"/>
    <xf numFmtId="0" fontId="2" fillId="0" borderId="0" xfId="11" applyFont="1" applyFill="1" applyBorder="1" applyAlignment="1">
      <alignment horizontal="center"/>
    </xf>
    <xf numFmtId="0" fontId="2" fillId="0" borderId="0" xfId="12" applyFont="1" applyFill="1"/>
    <xf numFmtId="189" fontId="2" fillId="0" borderId="0" xfId="8" applyNumberFormat="1" applyFont="1" applyFill="1"/>
    <xf numFmtId="43" fontId="3" fillId="0" borderId="1" xfId="8" applyFont="1" applyFill="1" applyBorder="1" applyAlignment="1">
      <alignment horizontal="center"/>
    </xf>
    <xf numFmtId="0" fontId="6" fillId="0" borderId="0" xfId="11" applyFont="1" applyFill="1"/>
    <xf numFmtId="189" fontId="4" fillId="0" borderId="0" xfId="1" applyNumberFormat="1" applyFont="1" applyFill="1" applyBorder="1" applyAlignment="1">
      <alignment horizontal="center"/>
    </xf>
    <xf numFmtId="187" fontId="6" fillId="0" borderId="0" xfId="1" applyFont="1" applyFill="1"/>
    <xf numFmtId="43" fontId="2" fillId="0" borderId="0" xfId="8" applyFont="1" applyFill="1" applyAlignment="1">
      <alignment horizontal="center"/>
    </xf>
    <xf numFmtId="43" fontId="6" fillId="0" borderId="0" xfId="8" applyFont="1" applyFill="1" applyAlignment="1">
      <alignment horizontal="center"/>
    </xf>
    <xf numFmtId="188" fontId="2" fillId="0" borderId="0" xfId="11" applyNumberFormat="1" applyFont="1" applyFill="1" applyAlignment="1">
      <alignment horizontal="center"/>
    </xf>
    <xf numFmtId="0" fontId="4" fillId="0" borderId="0" xfId="0" applyFont="1" applyFill="1"/>
    <xf numFmtId="43" fontId="13" fillId="0" borderId="0" xfId="11" applyNumberFormat="1" applyFont="1" applyFill="1"/>
    <xf numFmtId="189" fontId="6" fillId="0" borderId="0" xfId="11" applyNumberFormat="1" applyFont="1" applyFill="1"/>
    <xf numFmtId="187" fontId="2" fillId="0" borderId="0" xfId="5" applyNumberFormat="1" applyFont="1" applyFill="1"/>
    <xf numFmtId="43" fontId="3" fillId="0" borderId="2" xfId="8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3" fillId="0" borderId="0" xfId="8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right"/>
    </xf>
    <xf numFmtId="189" fontId="6" fillId="0" borderId="1" xfId="0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3" fillId="0" borderId="0" xfId="11" applyNumberFormat="1" applyFont="1" applyFill="1" applyBorder="1" applyAlignment="1">
      <alignment horizontal="center"/>
    </xf>
    <xf numFmtId="189" fontId="2" fillId="0" borderId="0" xfId="11" applyNumberFormat="1" applyFont="1" applyFill="1" applyBorder="1"/>
    <xf numFmtId="189" fontId="4" fillId="0" borderId="0" xfId="1" applyNumberFormat="1" applyFont="1" applyFill="1"/>
    <xf numFmtId="189" fontId="4" fillId="0" borderId="0" xfId="0" applyNumberFormat="1" applyFont="1" applyFill="1"/>
    <xf numFmtId="189" fontId="3" fillId="0" borderId="1" xfId="1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3" fillId="0" borderId="0" xfId="7" applyNumberFormat="1" applyFont="1" applyFill="1" applyBorder="1" applyAlignment="1"/>
    <xf numFmtId="189" fontId="12" fillId="0" borderId="0" xfId="7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Continuous"/>
    </xf>
    <xf numFmtId="189" fontId="3" fillId="0" borderId="0" xfId="1" applyNumberFormat="1" applyFont="1" applyFill="1" applyAlignment="1">
      <alignment horizontal="right"/>
    </xf>
    <xf numFmtId="189" fontId="3" fillId="0" borderId="2" xfId="1" applyNumberFormat="1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189" fontId="3" fillId="0" borderId="2" xfId="8" applyNumberFormat="1" applyFont="1" applyFill="1" applyBorder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 applyBorder="1" applyAlignment="1">
      <alignment horizontal="center"/>
    </xf>
    <xf numFmtId="187" fontId="2" fillId="0" borderId="0" xfId="11" applyNumberFormat="1" applyFont="1" applyFill="1" applyBorder="1"/>
    <xf numFmtId="43" fontId="2" fillId="0" borderId="0" xfId="11" applyNumberFormat="1" applyFont="1" applyFill="1" applyBorder="1"/>
    <xf numFmtId="187" fontId="13" fillId="0" borderId="0" xfId="1" applyFont="1" applyFill="1" applyBorder="1"/>
    <xf numFmtId="187" fontId="2" fillId="0" borderId="0" xfId="1" applyFont="1" applyFill="1" applyAlignment="1">
      <alignment horizontal="right"/>
    </xf>
    <xf numFmtId="187" fontId="3" fillId="0" borderId="3" xfId="1" applyFont="1" applyFill="1" applyBorder="1"/>
    <xf numFmtId="187" fontId="3" fillId="0" borderId="0" xfId="1" applyFont="1" applyFill="1" applyBorder="1"/>
    <xf numFmtId="187" fontId="3" fillId="0" borderId="4" xfId="1" applyFont="1" applyFill="1" applyBorder="1"/>
    <xf numFmtId="187" fontId="2" fillId="0" borderId="5" xfId="1" applyFont="1" applyFill="1" applyBorder="1" applyAlignment="1">
      <alignment horizontal="right"/>
    </xf>
    <xf numFmtId="187" fontId="3" fillId="0" borderId="2" xfId="1" applyFont="1" applyFill="1" applyBorder="1"/>
    <xf numFmtId="187" fontId="4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center"/>
    </xf>
    <xf numFmtId="187" fontId="6" fillId="0" borderId="3" xfId="1" applyFont="1" applyFill="1" applyBorder="1"/>
    <xf numFmtId="187" fontId="6" fillId="0" borderId="0" xfId="1" applyFont="1" applyFill="1" applyBorder="1"/>
    <xf numFmtId="187" fontId="2" fillId="0" borderId="1" xfId="1" applyFont="1" applyFill="1" applyBorder="1"/>
    <xf numFmtId="187" fontId="6" fillId="0" borderId="1" xfId="1" applyFont="1" applyFill="1" applyBorder="1"/>
    <xf numFmtId="187" fontId="6" fillId="0" borderId="4" xfId="1" applyFont="1" applyFill="1" applyBorder="1"/>
    <xf numFmtId="187" fontId="4" fillId="0" borderId="0" xfId="1" applyFont="1" applyFill="1" applyBorder="1"/>
    <xf numFmtId="187" fontId="3" fillId="0" borderId="0" xfId="1" applyFont="1" applyFill="1" applyBorder="1" applyAlignment="1">
      <alignment horizontal="center"/>
    </xf>
    <xf numFmtId="187" fontId="3" fillId="0" borderId="3" xfId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187" fontId="3" fillId="0" borderId="4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0" fontId="14" fillId="0" borderId="0" xfId="11" applyFont="1" applyFill="1"/>
    <xf numFmtId="0" fontId="15" fillId="0" borderId="0" xfId="11" applyFont="1" applyFill="1"/>
    <xf numFmtId="0" fontId="15" fillId="0" borderId="0" xfId="0" applyFont="1" applyFill="1"/>
    <xf numFmtId="0" fontId="15" fillId="0" borderId="0" xfId="0" applyFont="1"/>
    <xf numFmtId="0" fontId="15" fillId="0" borderId="0" xfId="6" applyFont="1" applyFill="1" applyAlignment="1">
      <alignment horizontal="left"/>
    </xf>
    <xf numFmtId="0" fontId="15" fillId="0" borderId="0" xfId="12" applyFont="1" applyFill="1"/>
    <xf numFmtId="0" fontId="15" fillId="0" borderId="0" xfId="11" applyFont="1"/>
    <xf numFmtId="0" fontId="14" fillId="0" borderId="0" xfId="6" applyFont="1" applyFill="1" applyAlignment="1"/>
    <xf numFmtId="43" fontId="3" fillId="0" borderId="0" xfId="8" applyFont="1" applyFill="1" applyBorder="1" applyAlignment="1">
      <alignment horizontal="center"/>
    </xf>
    <xf numFmtId="189" fontId="3" fillId="0" borderId="0" xfId="8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3" fontId="3" fillId="0" borderId="0" xfId="8" applyFont="1" applyFill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6" fillId="0" borderId="0" xfId="11" applyFont="1" applyFill="1"/>
    <xf numFmtId="0" fontId="16" fillId="0" borderId="0" xfId="7" applyFont="1" applyFill="1"/>
    <xf numFmtId="0" fontId="14" fillId="0" borderId="0" xfId="11" applyFont="1"/>
    <xf numFmtId="0" fontId="1" fillId="0" borderId="0" xfId="0" applyNumberFormat="1" applyFont="1" applyFill="1" applyAlignment="1" applyProtection="1"/>
    <xf numFmtId="0" fontId="6" fillId="0" borderId="0" xfId="2" applyNumberFormat="1" applyFont="1" applyFill="1"/>
    <xf numFmtId="0" fontId="1" fillId="0" borderId="0" xfId="6" applyFont="1" applyFill="1" applyAlignment="1"/>
    <xf numFmtId="0" fontId="6" fillId="0" borderId="0" xfId="6" applyFont="1" applyFill="1" applyAlignment="1"/>
    <xf numFmtId="187" fontId="6" fillId="0" borderId="6" xfId="1" applyFont="1" applyFill="1" applyBorder="1"/>
    <xf numFmtId="187" fontId="6" fillId="0" borderId="2" xfId="1" applyFont="1" applyFill="1" applyBorder="1"/>
    <xf numFmtId="0" fontId="17" fillId="0" borderId="0" xfId="7" applyFont="1" applyFill="1"/>
    <xf numFmtId="0" fontId="18" fillId="0" borderId="0" xfId="6" applyFont="1" applyFill="1" applyAlignment="1"/>
    <xf numFmtId="0" fontId="18" fillId="0" borderId="0" xfId="7" applyFont="1" applyFill="1"/>
    <xf numFmtId="0" fontId="19" fillId="0" borderId="0" xfId="6" applyFont="1" applyFill="1" applyAlignment="1"/>
    <xf numFmtId="0" fontId="18" fillId="0" borderId="0" xfId="6" applyFont="1" applyFill="1" applyBorder="1" applyAlignment="1"/>
    <xf numFmtId="0" fontId="17" fillId="0" borderId="0" xfId="6" applyFont="1" applyFill="1" applyBorder="1" applyAlignment="1"/>
    <xf numFmtId="187" fontId="6" fillId="0" borderId="1" xfId="1" quotePrefix="1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/>
    </xf>
    <xf numFmtId="189" fontId="14" fillId="0" borderId="2" xfId="1" applyNumberFormat="1" applyFont="1" applyFill="1" applyBorder="1" applyAlignment="1">
      <alignment horizontal="center"/>
    </xf>
    <xf numFmtId="0" fontId="14" fillId="0" borderId="0" xfId="5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/>
    </xf>
    <xf numFmtId="0" fontId="20" fillId="0" borderId="0" xfId="5" applyFont="1" applyFill="1" applyBorder="1"/>
    <xf numFmtId="0" fontId="21" fillId="0" borderId="0" xfId="5" applyFont="1" applyFill="1" applyBorder="1"/>
    <xf numFmtId="189" fontId="20" fillId="0" borderId="0" xfId="3" applyNumberFormat="1" applyFont="1" applyFill="1" applyBorder="1"/>
    <xf numFmtId="189" fontId="21" fillId="0" borderId="0" xfId="3" applyNumberFormat="1" applyFont="1" applyFill="1" applyBorder="1" applyAlignment="1"/>
    <xf numFmtId="189" fontId="20" fillId="0" borderId="0" xfId="3" applyNumberFormat="1" applyFont="1" applyFill="1" applyBorder="1" applyAlignment="1"/>
    <xf numFmtId="0" fontId="21" fillId="0" borderId="0" xfId="5" applyFont="1" applyFill="1"/>
    <xf numFmtId="189" fontId="21" fillId="0" borderId="0" xfId="3" applyNumberFormat="1" applyFont="1" applyFill="1" applyBorder="1"/>
    <xf numFmtId="189" fontId="21" fillId="0" borderId="0" xfId="3" applyNumberFormat="1" applyFont="1" applyFill="1" applyBorder="1" applyAlignment="1">
      <alignment horizontal="left" indent="2"/>
    </xf>
    <xf numFmtId="0" fontId="20" fillId="0" borderId="0" xfId="13" applyFont="1" applyFill="1" applyAlignment="1"/>
    <xf numFmtId="0" fontId="15" fillId="0" borderId="2" xfId="5" applyFont="1" applyFill="1" applyBorder="1"/>
    <xf numFmtId="0" fontId="15" fillId="0" borderId="0" xfId="5" applyFont="1" applyFill="1" applyBorder="1"/>
    <xf numFmtId="0" fontId="15" fillId="0" borderId="0" xfId="0" applyFont="1" applyFill="1" applyBorder="1"/>
    <xf numFmtId="0" fontId="15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10" applyFont="1" applyFill="1"/>
    <xf numFmtId="187" fontId="15" fillId="0" borderId="0" xfId="1" applyFont="1" applyFill="1"/>
    <xf numFmtId="0" fontId="22" fillId="0" borderId="0" xfId="0" applyFont="1" applyFill="1"/>
    <xf numFmtId="4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center"/>
    </xf>
    <xf numFmtId="189" fontId="14" fillId="0" borderId="0" xfId="1" applyNumberFormat="1" applyFont="1" applyFill="1" applyAlignment="1">
      <alignment horizontal="right"/>
    </xf>
    <xf numFmtId="0" fontId="14" fillId="0" borderId="2" xfId="0" applyFont="1" applyFill="1" applyBorder="1" applyAlignment="1">
      <alignment horizontal="center"/>
    </xf>
    <xf numFmtId="189" fontId="14" fillId="0" borderId="2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11" applyFont="1" applyFill="1" applyBorder="1" applyAlignment="1">
      <alignment horizontal="center"/>
    </xf>
    <xf numFmtId="187" fontId="14" fillId="0" borderId="1" xfId="1" quotePrefix="1" applyFont="1" applyFill="1" applyBorder="1" applyAlignment="1">
      <alignment horizontal="center"/>
    </xf>
    <xf numFmtId="189" fontId="14" fillId="0" borderId="1" xfId="0" applyNumberFormat="1" applyFont="1" applyFill="1" applyBorder="1" applyAlignment="1">
      <alignment horizontal="center"/>
    </xf>
    <xf numFmtId="189" fontId="23" fillId="0" borderId="0" xfId="1" applyNumberFormat="1" applyFont="1" applyFill="1" applyBorder="1" applyAlignment="1">
      <alignment horizontal="center"/>
    </xf>
    <xf numFmtId="189" fontId="14" fillId="0" borderId="0" xfId="11" applyNumberFormat="1" applyFont="1" applyFill="1" applyBorder="1" applyAlignment="1">
      <alignment horizontal="center"/>
    </xf>
    <xf numFmtId="189" fontId="24" fillId="0" borderId="0" xfId="1" applyNumberFormat="1" applyFont="1" applyFill="1" applyBorder="1" applyAlignment="1">
      <alignment horizontal="center"/>
    </xf>
    <xf numFmtId="189" fontId="24" fillId="0" borderId="0" xfId="11" applyNumberFormat="1" applyFont="1" applyFill="1" applyBorder="1" applyAlignment="1">
      <alignment horizontal="center"/>
    </xf>
    <xf numFmtId="189" fontId="15" fillId="0" borderId="0" xfId="11" applyNumberFormat="1" applyFont="1" applyFill="1" applyBorder="1" applyAlignment="1">
      <alignment horizontal="center"/>
    </xf>
    <xf numFmtId="189" fontId="15" fillId="0" borderId="0" xfId="0" applyNumberFormat="1" applyFont="1" applyFill="1"/>
    <xf numFmtId="187" fontId="22" fillId="0" borderId="0" xfId="0" applyNumberFormat="1" applyFont="1" applyFill="1"/>
    <xf numFmtId="187" fontId="15" fillId="0" borderId="0" xfId="1" applyFont="1" applyFill="1" applyBorder="1"/>
    <xf numFmtId="187" fontId="15" fillId="0" borderId="1" xfId="1" applyFont="1" applyFill="1" applyBorder="1"/>
    <xf numFmtId="189" fontId="22" fillId="0" borderId="0" xfId="0" applyNumberFormat="1" applyFont="1" applyFill="1"/>
    <xf numFmtId="189" fontId="15" fillId="0" borderId="0" xfId="0" applyNumberFormat="1" applyFont="1" applyFill="1" applyBorder="1"/>
    <xf numFmtId="0" fontId="14" fillId="0" borderId="0" xfId="0" applyFont="1" applyFill="1" applyAlignment="1">
      <alignment horizontal="left"/>
    </xf>
    <xf numFmtId="187" fontId="14" fillId="0" borderId="3" xfId="1" applyFont="1" applyFill="1" applyBorder="1"/>
    <xf numFmtId="187" fontId="14" fillId="0" borderId="0" xfId="1" applyFont="1" applyFill="1" applyBorder="1"/>
    <xf numFmtId="187" fontId="14" fillId="0" borderId="0" xfId="1" applyFont="1" applyFill="1"/>
    <xf numFmtId="0" fontId="25" fillId="0" borderId="0" xfId="0" applyFont="1" applyFill="1"/>
    <xf numFmtId="0" fontId="15" fillId="0" borderId="0" xfId="0" applyFont="1" applyFill="1" applyBorder="1" applyAlignment="1">
      <alignment horizontal="right"/>
    </xf>
    <xf numFmtId="187" fontId="22" fillId="0" borderId="0" xfId="1" applyFont="1" applyFill="1"/>
    <xf numFmtId="0" fontId="23" fillId="0" borderId="0" xfId="0" applyFont="1" applyFill="1" applyBorder="1"/>
    <xf numFmtId="0" fontId="15" fillId="0" borderId="0" xfId="0" applyFont="1" applyFill="1" applyBorder="1" applyAlignment="1">
      <alignment horizontal="center"/>
    </xf>
    <xf numFmtId="187" fontId="14" fillId="0" borderId="1" xfId="1" applyFont="1" applyFill="1" applyBorder="1"/>
    <xf numFmtId="43" fontId="15" fillId="0" borderId="0" xfId="0" applyNumberFormat="1" applyFont="1" applyFill="1"/>
    <xf numFmtId="43" fontId="22" fillId="0" borderId="0" xfId="0" applyNumberFormat="1" applyFont="1" applyFill="1"/>
    <xf numFmtId="0" fontId="15" fillId="0" borderId="0" xfId="11" quotePrefix="1" applyFont="1" applyFill="1" applyAlignment="1">
      <alignment horizontal="center"/>
    </xf>
    <xf numFmtId="187" fontId="14" fillId="0" borderId="4" xfId="1" applyFont="1" applyFill="1" applyBorder="1"/>
    <xf numFmtId="189" fontId="14" fillId="0" borderId="0" xfId="1" applyNumberFormat="1" applyFont="1" applyFill="1" applyBorder="1"/>
    <xf numFmtId="189" fontId="15" fillId="0" borderId="0" xfId="1" applyNumberFormat="1" applyFont="1" applyFill="1"/>
    <xf numFmtId="189" fontId="15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189" fontId="15" fillId="0" borderId="0" xfId="1" applyNumberFormat="1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left"/>
    </xf>
    <xf numFmtId="0" fontId="2" fillId="0" borderId="0" xfId="11" applyFont="1" applyFill="1" applyAlignment="1">
      <alignment horizontal="left"/>
    </xf>
    <xf numFmtId="0" fontId="6" fillId="0" borderId="0" xfId="11" applyFont="1" applyFill="1" applyAlignment="1">
      <alignment horizontal="left"/>
    </xf>
    <xf numFmtId="0" fontId="2" fillId="0" borderId="0" xfId="11" quotePrefix="1" applyFont="1" applyFill="1" applyAlignment="1">
      <alignment horizontal="left"/>
    </xf>
    <xf numFmtId="0" fontId="6" fillId="0" borderId="0" xfId="11" quotePrefix="1" applyFont="1" applyFill="1" applyAlignment="1">
      <alignment horizontal="left"/>
    </xf>
    <xf numFmtId="43" fontId="2" fillId="0" borderId="0" xfId="8" applyFont="1" applyFill="1" applyAlignment="1">
      <alignment horizontal="left"/>
    </xf>
    <xf numFmtId="187" fontId="2" fillId="0" borderId="0" xfId="1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189" fontId="3" fillId="0" borderId="2" xfId="8" applyNumberFormat="1" applyFont="1" applyFill="1" applyBorder="1" applyAlignment="1">
      <alignment horizontal="center"/>
    </xf>
    <xf numFmtId="189" fontId="3" fillId="0" borderId="0" xfId="8" applyNumberFormat="1" applyFont="1" applyFill="1" applyBorder="1" applyAlignment="1">
      <alignment horizontal="center"/>
    </xf>
    <xf numFmtId="43" fontId="14" fillId="0" borderId="0" xfId="8" applyFont="1" applyBorder="1" applyAlignment="1">
      <alignment horizontal="center"/>
    </xf>
    <xf numFmtId="43" fontId="3" fillId="0" borderId="0" xfId="8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14" fillId="0" borderId="2" xfId="8" applyFont="1" applyBorder="1" applyAlignment="1">
      <alignment horizontal="center"/>
    </xf>
    <xf numFmtId="43" fontId="3" fillId="0" borderId="2" xfId="8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43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43" fontId="3" fillId="0" borderId="0" xfId="5" applyNumberFormat="1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37" fontId="14" fillId="0" borderId="0" xfId="6" applyNumberFormat="1" applyFont="1" applyFill="1" applyBorder="1" applyAlignment="1">
      <alignment horizontal="center"/>
    </xf>
    <xf numFmtId="43" fontId="14" fillId="0" borderId="0" xfId="8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37" fontId="14" fillId="0" borderId="2" xfId="6" applyNumberFormat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Suretex EE 06-01" xfId="13" xr:uid="{00000000-0005-0000-0000-000007000000}"/>
    <cellStyle name="Normal_TBSP06-FS-Q1-English-BL" xfId="7" xr:uid="{00000000-0005-0000-0000-000008000000}"/>
    <cellStyle name="เครื่องหมายจุลภาค_งบGETQ'343" xfId="8" xr:uid="{00000000-0005-0000-0000-000009000000}"/>
    <cellStyle name="ปกติ 2" xfId="9" xr:uid="{00000000-0005-0000-0000-00000A000000}"/>
    <cellStyle name="ปกติ_KT-Q1 '45หลังตรวจสอบ" xfId="10" xr:uid="{00000000-0005-0000-0000-00000B000000}"/>
    <cellStyle name="ปกติ_งบGETQ'343" xfId="11" xr:uid="{00000000-0005-0000-0000-00000C000000}"/>
    <cellStyle name="ปกติ_งบการเงินเด้มโก้Y'47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2/WP/RJH/Q3/&#3591;&#3610;&#3585;&#3634;&#3619;&#3648;&#3591;&#3636;&#3609;/&#3591;&#3610;&#3585;&#3634;&#3619;&#3648;&#3591;&#3636;&#3609;/Eng/RJH_E2_Q3'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"/>
      <sheetName val="PL 9m"/>
      <sheetName val="CE-Conso"/>
      <sheetName val="CE-Separate"/>
      <sheetName val="CF"/>
    </sheetNames>
    <sheetDataSet>
      <sheetData sheetId="0" refreshError="1"/>
      <sheetData sheetId="1" refreshError="1"/>
      <sheetData sheetId="2">
        <row r="1">
          <cell r="A1" t="str">
            <v>RAJTHANEE HOSPITAL PUBLIC COMPANY LIMITED AND ITS SUBSIDIARIES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AA87"/>
  <sheetViews>
    <sheetView tabSelected="1" view="pageBreakPreview" zoomScale="90" zoomScaleSheetLayoutView="90" workbookViewId="0">
      <selection activeCell="O86" sqref="O86"/>
    </sheetView>
  </sheetViews>
  <sheetFormatPr defaultColWidth="9.140625" defaultRowHeight="23.25" x14ac:dyDescent="0.5"/>
  <cols>
    <col min="1" max="1" width="3" style="1" customWidth="1"/>
    <col min="2" max="2" width="3.5703125" style="1" customWidth="1"/>
    <col min="3" max="3" width="3" style="1" customWidth="1"/>
    <col min="4" max="4" width="22.28515625" style="1" customWidth="1"/>
    <col min="5" max="5" width="19.5703125" style="1" customWidth="1"/>
    <col min="6" max="6" width="3.140625" style="1" customWidth="1"/>
    <col min="7" max="7" width="9.7109375" style="4" customWidth="1"/>
    <col min="8" max="8" width="1.42578125" style="4" customWidth="1"/>
    <col min="9" max="9" width="17.5703125" style="7" bestFit="1" customWidth="1"/>
    <col min="10" max="10" width="1.5703125" style="38" customWidth="1"/>
    <col min="11" max="11" width="16.42578125" style="7" customWidth="1"/>
    <col min="12" max="12" width="1.42578125" style="38" customWidth="1"/>
    <col min="13" max="13" width="16.42578125" style="7" bestFit="1" customWidth="1"/>
    <col min="14" max="14" width="2.140625" style="38" customWidth="1"/>
    <col min="15" max="15" width="16.7109375" style="7" customWidth="1"/>
    <col min="16" max="16" width="13.7109375" style="1" bestFit="1" customWidth="1"/>
    <col min="17" max="17" width="14.7109375" style="3" bestFit="1" customWidth="1"/>
    <col min="18" max="18" width="13.85546875" style="1" bestFit="1" customWidth="1"/>
    <col min="19" max="19" width="12.85546875" style="1" bestFit="1" customWidth="1"/>
    <col min="20" max="20" width="11.85546875" style="1" bestFit="1" customWidth="1"/>
    <col min="21" max="22" width="11.42578125" style="1" bestFit="1" customWidth="1"/>
    <col min="23" max="23" width="9.140625" style="1"/>
    <col min="24" max="24" width="12.85546875" style="1" bestFit="1" customWidth="1"/>
    <col min="25" max="25" width="11.42578125" style="1" bestFit="1" customWidth="1"/>
    <col min="26" max="26" width="9.140625" style="1"/>
    <col min="27" max="27" width="11" style="1" bestFit="1" customWidth="1"/>
    <col min="28" max="16384" width="9.140625" style="1"/>
  </cols>
  <sheetData>
    <row r="1" spans="1:27" ht="26.25" customHeight="1" x14ac:dyDescent="0.5">
      <c r="A1" s="203" t="s">
        <v>79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39"/>
      <c r="Q1" s="79"/>
      <c r="R1" s="39"/>
      <c r="S1" s="39"/>
      <c r="T1" s="39"/>
      <c r="U1" s="39"/>
      <c r="V1" s="39"/>
      <c r="W1" s="39"/>
      <c r="X1" s="39"/>
      <c r="Y1" s="39"/>
      <c r="Z1" s="39"/>
      <c r="AA1" s="39"/>
    </row>
    <row r="2" spans="1:27" x14ac:dyDescent="0.5">
      <c r="A2" s="203" t="s">
        <v>80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39"/>
      <c r="Q2" s="7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1:27" x14ac:dyDescent="0.5">
      <c r="A3" s="203" t="s">
        <v>81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39"/>
      <c r="Q3" s="7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x14ac:dyDescent="0.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114" t="s">
        <v>78</v>
      </c>
      <c r="P4" s="39"/>
      <c r="Q4" s="7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7" ht="23.25" customHeight="1" x14ac:dyDescent="0.5">
      <c r="A5" s="43"/>
      <c r="B5" s="43"/>
      <c r="C5" s="43"/>
      <c r="D5" s="43"/>
      <c r="E5" s="59"/>
      <c r="F5" s="59"/>
      <c r="G5" s="59"/>
      <c r="H5" s="59"/>
      <c r="I5" s="204" t="s">
        <v>73</v>
      </c>
      <c r="J5" s="204"/>
      <c r="K5" s="204"/>
      <c r="L5" s="78"/>
      <c r="M5" s="204" t="s">
        <v>77</v>
      </c>
      <c r="N5" s="204"/>
      <c r="O5" s="204"/>
      <c r="P5" s="39"/>
      <c r="Q5" s="7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27" ht="23.25" customHeight="1" x14ac:dyDescent="0.5">
      <c r="A6" s="39"/>
      <c r="B6" s="39"/>
      <c r="C6" s="39"/>
      <c r="D6" s="39"/>
      <c r="E6" s="111"/>
      <c r="F6" s="111"/>
      <c r="G6" s="111"/>
      <c r="H6" s="111"/>
      <c r="I6" s="205" t="s">
        <v>74</v>
      </c>
      <c r="J6" s="205"/>
      <c r="K6" s="205"/>
      <c r="L6" s="112"/>
      <c r="M6" s="205" t="s">
        <v>74</v>
      </c>
      <c r="N6" s="205"/>
      <c r="O6" s="205"/>
      <c r="P6" s="39"/>
      <c r="Q6" s="7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s="2" customFormat="1" x14ac:dyDescent="0.5">
      <c r="A7" s="44"/>
      <c r="B7" s="44"/>
      <c r="C7" s="44"/>
      <c r="D7" s="44"/>
      <c r="E7" s="44"/>
      <c r="F7" s="44"/>
      <c r="G7" s="16" t="s">
        <v>72</v>
      </c>
      <c r="H7" s="17"/>
      <c r="I7" s="113" t="s">
        <v>76</v>
      </c>
      <c r="J7" s="70"/>
      <c r="K7" s="113" t="s">
        <v>75</v>
      </c>
      <c r="L7" s="70"/>
      <c r="M7" s="113" t="s">
        <v>76</v>
      </c>
      <c r="N7" s="70"/>
      <c r="O7" s="113" t="s">
        <v>75</v>
      </c>
      <c r="P7" s="10"/>
      <c r="Q7" s="79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idden="1" x14ac:dyDescent="0.5">
      <c r="A8" s="39"/>
      <c r="B8" s="39"/>
      <c r="C8" s="39"/>
      <c r="D8" s="39"/>
      <c r="E8" s="39"/>
      <c r="F8" s="39"/>
      <c r="G8" s="45"/>
      <c r="H8" s="45"/>
      <c r="I8" s="29" t="s">
        <v>0</v>
      </c>
      <c r="J8" s="72"/>
      <c r="K8" s="29" t="s">
        <v>1</v>
      </c>
      <c r="L8" s="73"/>
      <c r="M8" s="29" t="s">
        <v>0</v>
      </c>
      <c r="N8" s="72"/>
      <c r="O8" s="29" t="s">
        <v>1</v>
      </c>
      <c r="P8" s="39"/>
      <c r="Q8" s="7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hidden="1" x14ac:dyDescent="0.5">
      <c r="A9" s="39"/>
      <c r="B9" s="39"/>
      <c r="C9" s="39"/>
      <c r="D9" s="39"/>
      <c r="E9" s="39"/>
      <c r="F9" s="39"/>
      <c r="G9" s="45"/>
      <c r="H9" s="45"/>
      <c r="I9" s="29" t="s">
        <v>2</v>
      </c>
      <c r="J9" s="74"/>
      <c r="K9" s="29"/>
      <c r="L9" s="71"/>
      <c r="M9" s="29" t="s">
        <v>2</v>
      </c>
      <c r="N9" s="72"/>
      <c r="O9" s="29"/>
      <c r="P9" s="39"/>
      <c r="Q9" s="7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x14ac:dyDescent="0.5">
      <c r="A10" s="103" t="s">
        <v>16</v>
      </c>
      <c r="B10" s="104"/>
      <c r="E10" s="39"/>
      <c r="N10" s="74"/>
      <c r="O10" s="29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39"/>
      <c r="AA10" s="39"/>
    </row>
    <row r="11" spans="1:27" x14ac:dyDescent="0.5">
      <c r="A11" s="104"/>
      <c r="B11" s="103" t="s">
        <v>17</v>
      </c>
      <c r="E11" s="39"/>
      <c r="I11" s="3"/>
      <c r="J11" s="3"/>
      <c r="K11" s="3"/>
      <c r="L11" s="3"/>
      <c r="M11" s="3"/>
      <c r="N11" s="3"/>
      <c r="O11" s="3"/>
      <c r="P11" s="79"/>
      <c r="Q11" s="80"/>
      <c r="R11" s="80"/>
      <c r="S11" s="80"/>
      <c r="T11" s="39"/>
      <c r="U11" s="79"/>
      <c r="V11" s="80"/>
      <c r="W11" s="80"/>
      <c r="X11" s="80"/>
      <c r="Y11" s="39"/>
      <c r="Z11" s="39"/>
      <c r="AA11" s="39"/>
    </row>
    <row r="12" spans="1:27" ht="24" customHeight="1" x14ac:dyDescent="0.5">
      <c r="C12" s="104" t="s">
        <v>18</v>
      </c>
      <c r="E12" s="39"/>
      <c r="G12" s="5">
        <v>7</v>
      </c>
      <c r="H12" s="5"/>
      <c r="I12" s="3">
        <v>123050329.78000002</v>
      </c>
      <c r="J12" s="3"/>
      <c r="K12" s="3">
        <v>289833669.42000002</v>
      </c>
      <c r="L12" s="3"/>
      <c r="M12" s="3">
        <v>92712126.550000012</v>
      </c>
      <c r="N12" s="3"/>
      <c r="O12" s="3">
        <v>268832908.07999998</v>
      </c>
      <c r="P12" s="66"/>
      <c r="Q12" s="79"/>
      <c r="R12" s="39"/>
      <c r="S12" s="39"/>
      <c r="T12" s="81"/>
      <c r="U12" s="66"/>
      <c r="V12" s="79"/>
      <c r="W12" s="39"/>
      <c r="X12" s="39"/>
      <c r="Y12" s="81"/>
      <c r="Z12" s="39"/>
      <c r="AA12" s="39"/>
    </row>
    <row r="13" spans="1:27" ht="24" customHeight="1" x14ac:dyDescent="0.5">
      <c r="C13" s="104" t="s">
        <v>19</v>
      </c>
      <c r="E13" s="39"/>
      <c r="G13" s="5">
        <v>8</v>
      </c>
      <c r="H13" s="5"/>
      <c r="I13" s="3">
        <v>100367074.28</v>
      </c>
      <c r="J13" s="3"/>
      <c r="K13" s="3">
        <v>250000000</v>
      </c>
      <c r="L13" s="3"/>
      <c r="M13" s="3">
        <v>100367074.28</v>
      </c>
      <c r="N13" s="3"/>
      <c r="O13" s="3">
        <v>250000000</v>
      </c>
      <c r="P13" s="66"/>
      <c r="Q13" s="81"/>
      <c r="R13" s="39"/>
      <c r="S13" s="39"/>
      <c r="T13" s="81"/>
      <c r="U13" s="66"/>
      <c r="V13" s="81"/>
      <c r="W13" s="39"/>
      <c r="X13" s="39"/>
      <c r="Y13" s="81"/>
      <c r="Z13" s="39"/>
      <c r="AA13" s="39"/>
    </row>
    <row r="14" spans="1:27" ht="24" customHeight="1" x14ac:dyDescent="0.5">
      <c r="C14" s="105" t="s">
        <v>20</v>
      </c>
      <c r="E14" s="39"/>
      <c r="G14" s="5">
        <v>9</v>
      </c>
      <c r="H14" s="5"/>
      <c r="I14" s="3">
        <v>312510906.06</v>
      </c>
      <c r="J14" s="3"/>
      <c r="K14" s="3">
        <v>274773469.72000003</v>
      </c>
      <c r="L14" s="3"/>
      <c r="M14" s="3">
        <v>302210399.05000001</v>
      </c>
      <c r="N14" s="3"/>
      <c r="O14" s="3">
        <v>259846918.18000001</v>
      </c>
      <c r="P14" s="66"/>
      <c r="Q14" s="79"/>
      <c r="R14" s="82"/>
      <c r="S14" s="39"/>
      <c r="T14" s="81"/>
      <c r="U14" s="66"/>
      <c r="V14" s="79"/>
      <c r="W14" s="39"/>
      <c r="X14" s="39"/>
      <c r="Y14" s="81"/>
      <c r="Z14" s="39"/>
      <c r="AA14" s="39"/>
    </row>
    <row r="15" spans="1:27" ht="24" customHeight="1" x14ac:dyDescent="0.5">
      <c r="C15" s="104" t="s">
        <v>21</v>
      </c>
      <c r="E15" s="39"/>
      <c r="G15" s="5">
        <v>32.299999999999997</v>
      </c>
      <c r="H15" s="5"/>
      <c r="I15" s="84">
        <v>0</v>
      </c>
      <c r="J15" s="3"/>
      <c r="K15" s="84">
        <v>0</v>
      </c>
      <c r="L15" s="3"/>
      <c r="M15" s="84">
        <v>102800000</v>
      </c>
      <c r="N15" s="3"/>
      <c r="O15" s="84">
        <v>32800000</v>
      </c>
      <c r="P15" s="66"/>
      <c r="Q15" s="79"/>
      <c r="R15" s="39"/>
      <c r="S15" s="39"/>
      <c r="T15" s="81"/>
      <c r="U15" s="66"/>
      <c r="V15" s="79"/>
      <c r="W15" s="39"/>
      <c r="X15" s="39"/>
      <c r="Y15" s="81"/>
      <c r="Z15" s="39"/>
      <c r="AA15" s="39"/>
    </row>
    <row r="16" spans="1:27" ht="24" customHeight="1" x14ac:dyDescent="0.5">
      <c r="C16" s="104" t="s">
        <v>22</v>
      </c>
      <c r="E16" s="39"/>
      <c r="G16" s="5">
        <v>10</v>
      </c>
      <c r="H16" s="5"/>
      <c r="I16" s="84">
        <v>31085160.730000004</v>
      </c>
      <c r="J16" s="3"/>
      <c r="K16" s="84">
        <v>29002302.850000009</v>
      </c>
      <c r="L16" s="3"/>
      <c r="M16" s="3">
        <v>25792477.540000003</v>
      </c>
      <c r="N16" s="3"/>
      <c r="O16" s="84">
        <v>23295988.980000008</v>
      </c>
      <c r="P16" s="66"/>
      <c r="Q16" s="79"/>
      <c r="R16" s="39"/>
      <c r="S16" s="39"/>
      <c r="T16" s="81"/>
      <c r="U16" s="66"/>
      <c r="V16" s="79"/>
      <c r="W16" s="39"/>
      <c r="X16" s="39"/>
      <c r="Y16" s="81"/>
      <c r="Z16" s="39"/>
      <c r="AA16" s="39"/>
    </row>
    <row r="17" spans="2:27" ht="24" customHeight="1" x14ac:dyDescent="0.5">
      <c r="C17" s="105" t="s">
        <v>23</v>
      </c>
      <c r="E17" s="39"/>
      <c r="H17" s="5"/>
      <c r="I17" s="84">
        <v>5152373.1500000004</v>
      </c>
      <c r="J17" s="3"/>
      <c r="K17" s="79">
        <v>4835033.51</v>
      </c>
      <c r="L17" s="3"/>
      <c r="M17" s="84">
        <v>0</v>
      </c>
      <c r="N17" s="3"/>
      <c r="O17" s="79">
        <v>0</v>
      </c>
      <c r="P17" s="66"/>
      <c r="Q17" s="79"/>
      <c r="R17" s="39"/>
      <c r="S17" s="39"/>
      <c r="T17" s="81"/>
      <c r="U17" s="66"/>
      <c r="V17" s="79"/>
      <c r="W17" s="39"/>
      <c r="X17" s="39"/>
      <c r="Y17" s="81"/>
      <c r="Z17" s="39"/>
      <c r="AA17" s="39"/>
    </row>
    <row r="18" spans="2:27" ht="24" customHeight="1" x14ac:dyDescent="0.5">
      <c r="C18" s="104" t="s">
        <v>24</v>
      </c>
      <c r="E18" s="39"/>
      <c r="G18" s="5"/>
      <c r="I18" s="79">
        <v>3381137.8099999996</v>
      </c>
      <c r="J18" s="3"/>
      <c r="K18" s="79">
        <v>2764134.1800000072</v>
      </c>
      <c r="L18" s="79"/>
      <c r="M18" s="79">
        <v>2357711.7599999998</v>
      </c>
      <c r="N18" s="79"/>
      <c r="O18" s="84">
        <v>1542377.9900000095</v>
      </c>
      <c r="P18" s="66"/>
      <c r="Q18" s="79"/>
      <c r="R18" s="39"/>
      <c r="S18" s="39"/>
      <c r="T18" s="81"/>
      <c r="U18" s="66"/>
      <c r="V18" s="79"/>
      <c r="W18" s="39"/>
      <c r="X18" s="39"/>
      <c r="Y18" s="81"/>
      <c r="Z18" s="39"/>
      <c r="AA18" s="39"/>
    </row>
    <row r="19" spans="2:27" ht="24" customHeight="1" x14ac:dyDescent="0.5">
      <c r="C19" s="106" t="s">
        <v>25</v>
      </c>
      <c r="E19" s="39"/>
      <c r="G19" s="5">
        <v>11</v>
      </c>
      <c r="I19" s="79">
        <v>0</v>
      </c>
      <c r="J19" s="3"/>
      <c r="K19" s="79">
        <v>84026243.519999996</v>
      </c>
      <c r="L19" s="79"/>
      <c r="M19" s="79">
        <v>0</v>
      </c>
      <c r="N19" s="79"/>
      <c r="O19" s="84">
        <v>84026243.519999996</v>
      </c>
      <c r="P19" s="66"/>
      <c r="Q19" s="79"/>
      <c r="R19" s="39"/>
      <c r="S19" s="39"/>
      <c r="T19" s="81"/>
      <c r="U19" s="66"/>
      <c r="V19" s="79"/>
      <c r="W19" s="39"/>
      <c r="X19" s="39"/>
      <c r="Y19" s="81"/>
      <c r="Z19" s="39"/>
      <c r="AA19" s="39"/>
    </row>
    <row r="20" spans="2:27" ht="25.5" customHeight="1" x14ac:dyDescent="0.5">
      <c r="B20" s="104"/>
      <c r="C20" s="103" t="s">
        <v>26</v>
      </c>
      <c r="I20" s="85">
        <f>SUM(I12:I19)</f>
        <v>575546981.80999994</v>
      </c>
      <c r="J20" s="3"/>
      <c r="K20" s="85">
        <f>SUM(K12:K19)</f>
        <v>935234853.20000005</v>
      </c>
      <c r="L20" s="86"/>
      <c r="M20" s="85">
        <f>SUM(M12:M19)</f>
        <v>626239789.17999995</v>
      </c>
      <c r="N20" s="86"/>
      <c r="O20" s="85">
        <f>SUM(O12:O19)</f>
        <v>920344436.75</v>
      </c>
      <c r="P20" s="81"/>
      <c r="Q20" s="79"/>
      <c r="R20" s="39"/>
      <c r="S20" s="39"/>
      <c r="T20" s="39"/>
      <c r="U20" s="39"/>
      <c r="V20" s="79"/>
      <c r="W20" s="39"/>
      <c r="X20" s="39"/>
      <c r="Y20" s="39"/>
      <c r="Z20" s="39"/>
      <c r="AA20" s="39"/>
    </row>
    <row r="21" spans="2:27" ht="25.5" customHeight="1" x14ac:dyDescent="0.5">
      <c r="B21" s="103" t="s">
        <v>27</v>
      </c>
      <c r="C21" s="104"/>
      <c r="D21" s="18"/>
      <c r="I21" s="86"/>
      <c r="J21" s="3"/>
      <c r="K21" s="86"/>
      <c r="L21" s="86"/>
      <c r="M21" s="86"/>
      <c r="N21" s="86"/>
      <c r="O21" s="86"/>
      <c r="P21" s="81"/>
      <c r="Q21" s="79"/>
      <c r="R21" s="39"/>
      <c r="S21" s="39"/>
      <c r="T21" s="39"/>
      <c r="U21" s="39"/>
      <c r="V21" s="79"/>
      <c r="W21" s="39"/>
      <c r="X21" s="39"/>
      <c r="Y21" s="39"/>
      <c r="Z21" s="39"/>
      <c r="AA21" s="39"/>
    </row>
    <row r="22" spans="2:27" ht="23.45" customHeight="1" x14ac:dyDescent="0.5">
      <c r="C22" s="104" t="s">
        <v>28</v>
      </c>
      <c r="G22" s="5">
        <v>12</v>
      </c>
      <c r="H22" s="5"/>
      <c r="I22" s="84">
        <v>0</v>
      </c>
      <c r="J22" s="84"/>
      <c r="K22" s="84">
        <v>0</v>
      </c>
      <c r="L22" s="3"/>
      <c r="M22" s="84">
        <v>669432660</v>
      </c>
      <c r="N22" s="3"/>
      <c r="O22" s="84">
        <v>609432690</v>
      </c>
      <c r="P22" s="66"/>
      <c r="Q22" s="79"/>
      <c r="R22" s="39"/>
      <c r="S22" s="39"/>
      <c r="T22" s="81"/>
      <c r="U22" s="66"/>
      <c r="V22" s="79"/>
      <c r="W22" s="39"/>
      <c r="X22" s="39"/>
      <c r="Y22" s="81"/>
      <c r="Z22" s="39"/>
      <c r="AA22" s="39"/>
    </row>
    <row r="23" spans="2:27" ht="24" customHeight="1" x14ac:dyDescent="0.5">
      <c r="C23" s="104" t="s">
        <v>29</v>
      </c>
      <c r="G23" s="5">
        <v>14</v>
      </c>
      <c r="H23" s="5"/>
      <c r="I23" s="84">
        <v>10000000</v>
      </c>
      <c r="J23" s="84"/>
      <c r="K23" s="84">
        <v>0</v>
      </c>
      <c r="L23" s="3"/>
      <c r="M23" s="84">
        <v>10000000</v>
      </c>
      <c r="N23" s="3"/>
      <c r="O23" s="84">
        <v>0</v>
      </c>
      <c r="P23" s="66"/>
      <c r="Q23" s="79"/>
      <c r="R23" s="39"/>
      <c r="S23" s="39"/>
      <c r="T23" s="81"/>
      <c r="U23" s="66"/>
      <c r="V23" s="79"/>
      <c r="W23" s="39"/>
      <c r="X23" s="39"/>
      <c r="Y23" s="81"/>
      <c r="Z23" s="39"/>
      <c r="AA23" s="39"/>
    </row>
    <row r="24" spans="2:27" ht="24" customHeight="1" x14ac:dyDescent="0.5">
      <c r="C24" s="105" t="s">
        <v>30</v>
      </c>
      <c r="G24" s="5">
        <v>9</v>
      </c>
      <c r="H24" s="5"/>
      <c r="I24" s="84">
        <v>2889941.67</v>
      </c>
      <c r="J24" s="84"/>
      <c r="K24" s="84">
        <v>6792003.9100000001</v>
      </c>
      <c r="L24" s="3"/>
      <c r="M24" s="84">
        <v>1776060</v>
      </c>
      <c r="N24" s="3"/>
      <c r="O24" s="84">
        <v>5572391</v>
      </c>
      <c r="P24" s="66"/>
      <c r="Q24" s="79"/>
      <c r="R24" s="39"/>
      <c r="S24" s="39"/>
      <c r="T24" s="81"/>
      <c r="U24" s="66"/>
      <c r="V24" s="79"/>
      <c r="W24" s="39"/>
      <c r="X24" s="39"/>
      <c r="Y24" s="81"/>
      <c r="Z24" s="39"/>
      <c r="AA24" s="39"/>
    </row>
    <row r="25" spans="2:27" ht="24" customHeight="1" x14ac:dyDescent="0.5">
      <c r="C25" s="107" t="s">
        <v>31</v>
      </c>
      <c r="G25" s="5">
        <v>15</v>
      </c>
      <c r="H25" s="5"/>
      <c r="I25" s="84">
        <v>966842137.69000006</v>
      </c>
      <c r="J25" s="84"/>
      <c r="K25" s="84">
        <v>807844326</v>
      </c>
      <c r="L25" s="3"/>
      <c r="M25" s="84">
        <v>651263170.52999961</v>
      </c>
      <c r="N25" s="3"/>
      <c r="O25" s="84">
        <v>552334515.19999993</v>
      </c>
      <c r="P25" s="66"/>
      <c r="Q25" s="79"/>
      <c r="R25" s="83"/>
      <c r="S25" s="83"/>
      <c r="T25" s="81"/>
      <c r="U25" s="66"/>
      <c r="V25" s="79"/>
      <c r="W25" s="39"/>
      <c r="X25" s="81"/>
      <c r="Y25" s="81"/>
      <c r="Z25" s="39"/>
      <c r="AA25" s="39"/>
    </row>
    <row r="26" spans="2:27" ht="24" customHeight="1" x14ac:dyDescent="0.5">
      <c r="C26" s="104" t="s">
        <v>32</v>
      </c>
      <c r="G26" s="5">
        <v>16</v>
      </c>
      <c r="H26" s="5"/>
      <c r="I26" s="84">
        <v>87802508.739999995</v>
      </c>
      <c r="J26" s="84"/>
      <c r="K26" s="84">
        <v>87802508.739999995</v>
      </c>
      <c r="L26" s="3"/>
      <c r="M26" s="84">
        <v>0</v>
      </c>
      <c r="N26" s="3"/>
      <c r="O26" s="84">
        <v>0</v>
      </c>
      <c r="P26" s="66"/>
      <c r="Q26" s="79"/>
      <c r="R26" s="39"/>
      <c r="S26" s="39"/>
      <c r="T26" s="81"/>
      <c r="U26" s="66"/>
      <c r="V26" s="79"/>
      <c r="W26" s="39"/>
      <c r="X26" s="39"/>
      <c r="Y26" s="81"/>
      <c r="Z26" s="39"/>
      <c r="AA26" s="39"/>
    </row>
    <row r="27" spans="2:27" ht="24" customHeight="1" x14ac:dyDescent="0.5">
      <c r="C27" s="105" t="s">
        <v>33</v>
      </c>
      <c r="G27" s="5">
        <v>17</v>
      </c>
      <c r="H27" s="5"/>
      <c r="I27" s="84">
        <v>9278995.8399999999</v>
      </c>
      <c r="J27" s="84"/>
      <c r="K27" s="84">
        <v>6529760.5</v>
      </c>
      <c r="L27" s="3"/>
      <c r="M27" s="84">
        <v>8490732.709999999</v>
      </c>
      <c r="N27" s="3"/>
      <c r="O27" s="84">
        <v>4908836.8100000005</v>
      </c>
      <c r="P27" s="66"/>
      <c r="Q27" s="79"/>
      <c r="R27" s="39"/>
      <c r="S27" s="83"/>
      <c r="T27" s="81"/>
      <c r="U27" s="66"/>
      <c r="V27" s="79"/>
      <c r="W27" s="39"/>
      <c r="X27" s="81"/>
      <c r="Y27" s="81"/>
      <c r="Z27" s="39"/>
      <c r="AA27" s="39"/>
    </row>
    <row r="28" spans="2:27" ht="24" customHeight="1" x14ac:dyDescent="0.5">
      <c r="C28" s="105" t="s">
        <v>34</v>
      </c>
      <c r="G28" s="5">
        <v>18</v>
      </c>
      <c r="H28" s="5"/>
      <c r="I28" s="84">
        <v>21897166.129999999</v>
      </c>
      <c r="J28" s="84"/>
      <c r="K28" s="84">
        <v>29926404.709999997</v>
      </c>
      <c r="L28" s="3"/>
      <c r="M28" s="84">
        <v>14878073.738000002</v>
      </c>
      <c r="N28" s="3"/>
      <c r="O28" s="84">
        <v>13036400.449999999</v>
      </c>
      <c r="P28" s="66"/>
      <c r="Q28" s="79"/>
      <c r="R28" s="66"/>
      <c r="S28" s="39"/>
      <c r="T28" s="81"/>
      <c r="U28" s="66"/>
      <c r="V28" s="79"/>
      <c r="W28" s="39"/>
      <c r="X28" s="39"/>
      <c r="Y28" s="81"/>
      <c r="Z28" s="39"/>
      <c r="AA28" s="39"/>
    </row>
    <row r="29" spans="2:27" ht="24" customHeight="1" x14ac:dyDescent="0.5">
      <c r="C29" s="105" t="s">
        <v>35</v>
      </c>
      <c r="G29" s="5"/>
      <c r="H29" s="5"/>
      <c r="I29" s="84">
        <v>0</v>
      </c>
      <c r="J29" s="84"/>
      <c r="K29" s="84">
        <v>1875000</v>
      </c>
      <c r="L29" s="3"/>
      <c r="M29" s="84">
        <v>0</v>
      </c>
      <c r="N29" s="3"/>
      <c r="O29" s="84">
        <v>0</v>
      </c>
      <c r="P29" s="66"/>
      <c r="Q29" s="79"/>
      <c r="R29" s="39"/>
      <c r="S29" s="39"/>
      <c r="T29" s="81"/>
      <c r="U29" s="66"/>
      <c r="V29" s="79"/>
      <c r="W29" s="39"/>
      <c r="X29" s="39"/>
      <c r="Y29" s="81"/>
      <c r="Z29" s="39"/>
      <c r="AA29" s="39"/>
    </row>
    <row r="30" spans="2:27" ht="24" customHeight="1" x14ac:dyDescent="0.5">
      <c r="C30" s="104" t="s">
        <v>36</v>
      </c>
      <c r="I30" s="79">
        <v>11148765.199999999</v>
      </c>
      <c r="J30" s="84"/>
      <c r="K30" s="79">
        <v>3474477.19</v>
      </c>
      <c r="L30" s="3"/>
      <c r="M30" s="79">
        <v>18050</v>
      </c>
      <c r="N30" s="3"/>
      <c r="O30" s="79">
        <v>18050</v>
      </c>
      <c r="P30" s="66"/>
      <c r="Q30" s="79"/>
      <c r="R30" s="39"/>
      <c r="S30" s="39"/>
      <c r="T30" s="81"/>
      <c r="U30" s="66"/>
      <c r="V30" s="79"/>
      <c r="W30" s="39"/>
      <c r="X30" s="39"/>
      <c r="Y30" s="81"/>
      <c r="Z30" s="39"/>
      <c r="AA30" s="39"/>
    </row>
    <row r="31" spans="2:27" ht="24" customHeight="1" x14ac:dyDescent="0.5">
      <c r="B31" s="104"/>
      <c r="C31" s="103" t="s">
        <v>37</v>
      </c>
      <c r="I31" s="85">
        <f>SUM(I22:I30)</f>
        <v>1109859515.2700002</v>
      </c>
      <c r="J31" s="84"/>
      <c r="K31" s="85">
        <f>SUM(K22:K30)</f>
        <v>944244481.05000007</v>
      </c>
      <c r="L31" s="3"/>
      <c r="M31" s="85">
        <f>SUM(M22:M30)</f>
        <v>1355858746.9779997</v>
      </c>
      <c r="N31" s="3"/>
      <c r="O31" s="85">
        <f>SUM(O22:O30)</f>
        <v>1185302883.4599998</v>
      </c>
      <c r="P31" s="81"/>
      <c r="Q31" s="79"/>
      <c r="R31" s="39"/>
      <c r="S31" s="39"/>
      <c r="T31" s="39"/>
      <c r="U31" s="39"/>
      <c r="V31" s="79"/>
      <c r="W31" s="39"/>
      <c r="X31" s="39"/>
      <c r="Y31" s="39"/>
      <c r="Z31" s="39"/>
      <c r="AA31" s="39"/>
    </row>
    <row r="32" spans="2:27" ht="25.5" customHeight="1" thickBot="1" x14ac:dyDescent="0.55000000000000004">
      <c r="B32" s="103" t="s">
        <v>38</v>
      </c>
      <c r="C32" s="104"/>
      <c r="I32" s="87">
        <f>+I20+I31</f>
        <v>1685406497.0800002</v>
      </c>
      <c r="J32" s="84"/>
      <c r="K32" s="87">
        <f>+K20+K31</f>
        <v>1879479334.25</v>
      </c>
      <c r="L32" s="86"/>
      <c r="M32" s="87">
        <f>+M20+M31</f>
        <v>1982098536.1579995</v>
      </c>
      <c r="N32" s="86"/>
      <c r="O32" s="87">
        <f>+O20+O31</f>
        <v>2105647320.2099998</v>
      </c>
      <c r="P32" s="81"/>
      <c r="Q32" s="79"/>
      <c r="R32" s="39"/>
      <c r="S32" s="39"/>
      <c r="T32" s="39"/>
      <c r="U32" s="39"/>
      <c r="V32" s="79"/>
      <c r="W32" s="39"/>
      <c r="X32" s="39"/>
      <c r="Y32" s="39"/>
      <c r="Z32" s="39"/>
      <c r="AA32" s="39"/>
    </row>
    <row r="33" spans="1:27" ht="24" thickTop="1" x14ac:dyDescent="0.5">
      <c r="I33" s="41"/>
      <c r="J33" s="84"/>
      <c r="K33" s="41"/>
      <c r="L33" s="41"/>
      <c r="M33" s="41"/>
      <c r="N33" s="41"/>
      <c r="O33" s="41"/>
      <c r="P33" s="81"/>
      <c r="Q33" s="79"/>
      <c r="R33" s="39"/>
      <c r="S33" s="39"/>
      <c r="T33" s="39"/>
      <c r="U33" s="39"/>
      <c r="V33" s="79"/>
      <c r="W33" s="39"/>
      <c r="X33" s="39"/>
      <c r="Y33" s="39"/>
      <c r="Z33" s="39"/>
      <c r="AA33" s="39"/>
    </row>
    <row r="34" spans="1:27" x14ac:dyDescent="0.5">
      <c r="I34" s="3"/>
      <c r="J34" s="3"/>
      <c r="K34" s="3"/>
      <c r="L34" s="3"/>
      <c r="M34" s="3"/>
      <c r="N34" s="3"/>
      <c r="O34" s="3"/>
      <c r="P34" s="81"/>
      <c r="Q34" s="79"/>
      <c r="R34" s="39"/>
      <c r="S34" s="39"/>
      <c r="T34" s="39"/>
      <c r="U34" s="39"/>
      <c r="V34" s="79"/>
      <c r="W34" s="39"/>
      <c r="X34" s="39"/>
      <c r="Y34" s="39"/>
      <c r="Z34" s="39"/>
      <c r="AA34" s="39"/>
    </row>
    <row r="35" spans="1:27" x14ac:dyDescent="0.5">
      <c r="I35" s="3"/>
      <c r="J35" s="3"/>
      <c r="K35" s="3"/>
      <c r="L35" s="3"/>
      <c r="M35" s="3"/>
      <c r="N35" s="3"/>
      <c r="O35" s="3"/>
      <c r="P35" s="40"/>
      <c r="V35" s="3"/>
    </row>
    <row r="36" spans="1:27" x14ac:dyDescent="0.5">
      <c r="I36" s="3"/>
      <c r="J36" s="3"/>
      <c r="K36" s="3"/>
      <c r="L36" s="3"/>
      <c r="M36" s="3"/>
      <c r="N36" s="3"/>
      <c r="O36" s="3"/>
      <c r="P36" s="40"/>
      <c r="V36" s="3"/>
    </row>
    <row r="37" spans="1:27" x14ac:dyDescent="0.5">
      <c r="I37" s="3"/>
      <c r="J37" s="3"/>
      <c r="K37" s="3"/>
      <c r="L37" s="3"/>
      <c r="M37" s="3"/>
      <c r="N37" s="3"/>
      <c r="O37" s="3"/>
      <c r="P37" s="40"/>
      <c r="V37" s="3"/>
    </row>
    <row r="38" spans="1:27" x14ac:dyDescent="0.5">
      <c r="I38" s="3"/>
      <c r="J38" s="3"/>
      <c r="K38" s="3"/>
      <c r="L38" s="3"/>
      <c r="M38" s="3"/>
      <c r="N38" s="3"/>
      <c r="O38" s="3"/>
      <c r="P38" s="40"/>
      <c r="V38" s="3"/>
    </row>
    <row r="39" spans="1:27" x14ac:dyDescent="0.5">
      <c r="I39" s="3"/>
      <c r="J39" s="3"/>
      <c r="K39" s="3"/>
      <c r="L39" s="3"/>
      <c r="M39" s="3"/>
      <c r="N39" s="3"/>
      <c r="O39" s="3"/>
      <c r="P39" s="40"/>
      <c r="V39" s="3"/>
    </row>
    <row r="40" spans="1:27" x14ac:dyDescent="0.5">
      <c r="I40" s="3"/>
      <c r="J40" s="3"/>
      <c r="K40" s="3"/>
      <c r="L40" s="3"/>
      <c r="M40" s="3"/>
      <c r="N40" s="3"/>
      <c r="O40" s="3"/>
      <c r="P40" s="40"/>
      <c r="V40" s="3"/>
    </row>
    <row r="41" spans="1:27" x14ac:dyDescent="0.5">
      <c r="I41" s="3"/>
      <c r="J41" s="3"/>
      <c r="K41" s="3"/>
      <c r="L41" s="3"/>
      <c r="M41" s="3"/>
      <c r="N41" s="3"/>
      <c r="O41" s="3"/>
      <c r="P41" s="40"/>
      <c r="V41" s="3"/>
    </row>
    <row r="42" spans="1:27" x14ac:dyDescent="0.5">
      <c r="I42" s="3"/>
      <c r="J42" s="3"/>
      <c r="K42" s="3"/>
      <c r="L42" s="3"/>
      <c r="M42" s="3"/>
      <c r="N42" s="3"/>
      <c r="O42" s="3"/>
      <c r="P42" s="40"/>
      <c r="V42" s="3"/>
    </row>
    <row r="43" spans="1:27" x14ac:dyDescent="0.5">
      <c r="I43" s="3"/>
      <c r="J43" s="3"/>
      <c r="K43" s="3"/>
      <c r="L43" s="3"/>
      <c r="M43" s="3"/>
      <c r="N43" s="3"/>
      <c r="O43" s="3"/>
      <c r="P43" s="40"/>
      <c r="V43" s="3"/>
    </row>
    <row r="44" spans="1:27" x14ac:dyDescent="0.5">
      <c r="I44" s="3"/>
      <c r="J44" s="3"/>
      <c r="K44" s="3"/>
      <c r="L44" s="3"/>
      <c r="M44" s="3"/>
      <c r="N44" s="3"/>
      <c r="O44" s="3"/>
      <c r="P44" s="40"/>
      <c r="V44" s="3"/>
    </row>
    <row r="45" spans="1:27" x14ac:dyDescent="0.5">
      <c r="I45" s="3"/>
      <c r="J45" s="3"/>
      <c r="K45" s="3"/>
      <c r="L45" s="3"/>
      <c r="M45" s="3"/>
      <c r="N45" s="3"/>
      <c r="O45" s="3"/>
      <c r="P45" s="40"/>
      <c r="V45" s="3"/>
    </row>
    <row r="46" spans="1:27" ht="24.75" customHeight="1" x14ac:dyDescent="0.5">
      <c r="A46" s="103" t="s">
        <v>39</v>
      </c>
      <c r="B46" s="104"/>
      <c r="I46" s="3"/>
      <c r="J46" s="3"/>
      <c r="K46" s="3"/>
      <c r="L46" s="3"/>
      <c r="M46" s="3"/>
      <c r="N46" s="3"/>
      <c r="O46" s="3"/>
      <c r="P46" s="40"/>
      <c r="V46" s="3"/>
    </row>
    <row r="47" spans="1:27" ht="24.75" customHeight="1" x14ac:dyDescent="0.5">
      <c r="A47" s="104"/>
      <c r="B47" s="103" t="s">
        <v>40</v>
      </c>
      <c r="I47" s="3"/>
      <c r="J47" s="3"/>
      <c r="K47" s="3"/>
      <c r="L47" s="3"/>
      <c r="M47" s="3"/>
      <c r="N47" s="3"/>
      <c r="O47" s="3"/>
      <c r="P47" s="40"/>
      <c r="V47" s="3"/>
    </row>
    <row r="48" spans="1:27" ht="24.75" customHeight="1" x14ac:dyDescent="0.5">
      <c r="C48" s="108" t="s">
        <v>41</v>
      </c>
      <c r="D48" s="46"/>
      <c r="G48" s="5"/>
      <c r="H48" s="5"/>
      <c r="I48" s="3">
        <v>0</v>
      </c>
      <c r="J48" s="3"/>
      <c r="K48" s="3">
        <v>20000000</v>
      </c>
      <c r="L48" s="3"/>
      <c r="M48" s="3">
        <v>0</v>
      </c>
      <c r="N48" s="3"/>
      <c r="O48" s="3">
        <v>0</v>
      </c>
      <c r="P48" s="38"/>
      <c r="T48" s="40"/>
      <c r="U48" s="38"/>
      <c r="V48" s="3"/>
      <c r="Y48" s="40"/>
    </row>
    <row r="49" spans="1:27" ht="24.75" customHeight="1" x14ac:dyDescent="0.5">
      <c r="C49" s="104"/>
      <c r="D49" s="46" t="s">
        <v>42</v>
      </c>
      <c r="G49" s="5"/>
      <c r="H49" s="5"/>
      <c r="I49" s="3"/>
      <c r="J49" s="3"/>
      <c r="K49" s="3"/>
      <c r="L49" s="3"/>
      <c r="M49" s="3"/>
      <c r="N49" s="3"/>
      <c r="O49" s="3"/>
      <c r="P49" s="38"/>
      <c r="T49" s="40"/>
      <c r="U49" s="38"/>
      <c r="V49" s="3"/>
      <c r="Y49" s="40"/>
    </row>
    <row r="50" spans="1:27" ht="24.75" customHeight="1" x14ac:dyDescent="0.5">
      <c r="C50" s="105" t="s">
        <v>43</v>
      </c>
      <c r="G50" s="5">
        <v>20</v>
      </c>
      <c r="H50" s="5"/>
      <c r="I50" s="3">
        <v>196759270.82999998</v>
      </c>
      <c r="J50" s="3"/>
      <c r="K50" s="3">
        <v>168255951.64000002</v>
      </c>
      <c r="L50" s="3"/>
      <c r="M50" s="3">
        <v>209509673.42000002</v>
      </c>
      <c r="N50" s="3"/>
      <c r="O50" s="3">
        <v>165629734.92000002</v>
      </c>
      <c r="P50" s="38"/>
      <c r="R50" s="40"/>
      <c r="S50" s="56"/>
      <c r="T50" s="40"/>
      <c r="U50" s="38"/>
      <c r="V50" s="3"/>
      <c r="X50" s="40"/>
      <c r="Y50" s="40"/>
      <c r="AA50" s="40"/>
    </row>
    <row r="51" spans="1:27" ht="24.75" customHeight="1" x14ac:dyDescent="0.5">
      <c r="C51" s="104" t="s">
        <v>44</v>
      </c>
      <c r="G51" s="5">
        <v>21</v>
      </c>
      <c r="H51" s="5"/>
      <c r="I51" s="3">
        <v>0</v>
      </c>
      <c r="J51" s="3"/>
      <c r="K51" s="3">
        <v>73309938.670000002</v>
      </c>
      <c r="L51" s="3"/>
      <c r="M51" s="3">
        <v>0</v>
      </c>
      <c r="N51" s="3"/>
      <c r="O51" s="3">
        <v>63693574.93</v>
      </c>
      <c r="P51" s="38"/>
      <c r="T51" s="40"/>
      <c r="U51" s="38"/>
      <c r="V51" s="3"/>
      <c r="Y51" s="40"/>
    </row>
    <row r="52" spans="1:27" ht="24.75" customHeight="1" x14ac:dyDescent="0.5">
      <c r="C52" s="104" t="s">
        <v>45</v>
      </c>
      <c r="G52" s="5">
        <v>22</v>
      </c>
      <c r="H52" s="5"/>
      <c r="I52" s="3">
        <v>409307.26</v>
      </c>
      <c r="J52" s="3"/>
      <c r="K52" s="3">
        <v>365221.5</v>
      </c>
      <c r="L52" s="3"/>
      <c r="M52" s="3">
        <v>0</v>
      </c>
      <c r="N52" s="3"/>
      <c r="O52" s="3">
        <v>0</v>
      </c>
      <c r="P52" s="38"/>
      <c r="T52" s="40"/>
      <c r="U52" s="38"/>
      <c r="V52" s="3"/>
      <c r="Y52" s="40"/>
    </row>
    <row r="53" spans="1:27" ht="24.75" customHeight="1" x14ac:dyDescent="0.5">
      <c r="C53" s="104"/>
      <c r="D53" s="1" t="s">
        <v>46</v>
      </c>
      <c r="P53" s="38"/>
      <c r="R53" s="42"/>
      <c r="S53" s="42"/>
      <c r="T53" s="40"/>
      <c r="U53" s="38"/>
      <c r="V53" s="3"/>
      <c r="Y53" s="40"/>
    </row>
    <row r="54" spans="1:27" ht="24.75" customHeight="1" x14ac:dyDescent="0.5">
      <c r="C54" s="105" t="s">
        <v>47</v>
      </c>
      <c r="I54" s="3">
        <v>27554750.25</v>
      </c>
      <c r="J54" s="3"/>
      <c r="K54" s="3">
        <v>16220562.060000001</v>
      </c>
      <c r="L54" s="3"/>
      <c r="M54" s="3">
        <v>27554750.25</v>
      </c>
      <c r="N54" s="3"/>
      <c r="O54" s="3">
        <v>16220562.060000001</v>
      </c>
      <c r="P54" s="38"/>
      <c r="R54" s="42"/>
      <c r="S54" s="40"/>
      <c r="T54" s="40"/>
      <c r="U54" s="38"/>
      <c r="V54" s="3"/>
      <c r="Y54" s="40"/>
      <c r="AA54" s="40"/>
    </row>
    <row r="55" spans="1:27" ht="24.75" customHeight="1" x14ac:dyDescent="0.5">
      <c r="C55" s="105" t="s">
        <v>203</v>
      </c>
      <c r="I55" s="3">
        <v>671781.16</v>
      </c>
      <c r="J55" s="3"/>
      <c r="K55" s="3">
        <v>0</v>
      </c>
      <c r="L55" s="3"/>
      <c r="M55" s="3">
        <v>587721.43000000005</v>
      </c>
      <c r="N55" s="3"/>
      <c r="O55" s="3">
        <v>0</v>
      </c>
      <c r="P55" s="38"/>
      <c r="R55" s="42"/>
      <c r="S55" s="40"/>
      <c r="T55" s="40"/>
      <c r="U55" s="38"/>
      <c r="V55" s="3"/>
      <c r="Y55" s="40"/>
      <c r="AA55" s="40"/>
    </row>
    <row r="56" spans="1:27" ht="25.5" customHeight="1" x14ac:dyDescent="0.5">
      <c r="B56" s="104"/>
      <c r="C56" s="103" t="s">
        <v>48</v>
      </c>
      <c r="I56" s="85">
        <f>SUM(I48:I55)</f>
        <v>225395109.49999997</v>
      </c>
      <c r="J56" s="3"/>
      <c r="K56" s="85">
        <f>SUM(K48:K55)</f>
        <v>278151673.87</v>
      </c>
      <c r="L56" s="41"/>
      <c r="M56" s="85">
        <f>SUM(M48:M55)</f>
        <v>237652145.10000002</v>
      </c>
      <c r="N56" s="41"/>
      <c r="O56" s="85">
        <f>SUM(O48:O55)</f>
        <v>245543871.91000003</v>
      </c>
      <c r="P56" s="40"/>
      <c r="R56" s="38"/>
      <c r="V56" s="3"/>
      <c r="AA56" s="40"/>
    </row>
    <row r="57" spans="1:27" ht="25.5" customHeight="1" x14ac:dyDescent="0.5">
      <c r="B57" s="103" t="s">
        <v>49</v>
      </c>
      <c r="C57" s="104"/>
      <c r="D57" s="18"/>
      <c r="I57" s="86"/>
      <c r="J57" s="3"/>
      <c r="K57" s="86"/>
      <c r="L57" s="41"/>
      <c r="M57" s="86"/>
      <c r="N57" s="41"/>
      <c r="O57" s="86"/>
      <c r="P57" s="40"/>
      <c r="R57" s="38"/>
      <c r="V57" s="3"/>
    </row>
    <row r="58" spans="1:27" ht="25.5" customHeight="1" x14ac:dyDescent="0.5">
      <c r="A58" s="18"/>
      <c r="C58" s="104" t="s">
        <v>50</v>
      </c>
      <c r="G58" s="5">
        <v>21</v>
      </c>
      <c r="H58" s="5"/>
      <c r="I58" s="79">
        <v>0</v>
      </c>
      <c r="J58" s="79"/>
      <c r="K58" s="79">
        <v>250908123.25</v>
      </c>
      <c r="L58" s="3"/>
      <c r="M58" s="79">
        <v>0</v>
      </c>
      <c r="N58" s="3"/>
      <c r="O58" s="79">
        <v>187708123.25</v>
      </c>
      <c r="P58" s="38"/>
      <c r="T58" s="40"/>
      <c r="U58" s="38"/>
      <c r="V58" s="3"/>
      <c r="Y58" s="40"/>
    </row>
    <row r="59" spans="1:27" ht="25.5" customHeight="1" x14ac:dyDescent="0.5">
      <c r="A59" s="18"/>
      <c r="C59" s="104" t="s">
        <v>51</v>
      </c>
      <c r="G59" s="5">
        <v>22</v>
      </c>
      <c r="H59" s="5"/>
      <c r="I59" s="79">
        <v>505365.05</v>
      </c>
      <c r="J59" s="79"/>
      <c r="K59" s="79">
        <v>896904.21</v>
      </c>
      <c r="L59" s="3"/>
      <c r="M59" s="79">
        <v>0</v>
      </c>
      <c r="N59" s="3"/>
      <c r="O59" s="79">
        <v>0</v>
      </c>
      <c r="P59" s="38"/>
      <c r="T59" s="40"/>
      <c r="U59" s="38"/>
      <c r="V59" s="3"/>
      <c r="Y59" s="40"/>
    </row>
    <row r="60" spans="1:27" ht="24.6" hidden="1" customHeight="1" x14ac:dyDescent="0.5">
      <c r="A60" s="18"/>
      <c r="C60" s="1" t="s">
        <v>13</v>
      </c>
      <c r="G60" s="5"/>
      <c r="H60" s="5"/>
      <c r="I60" s="79"/>
      <c r="J60" s="79"/>
      <c r="K60" s="79">
        <v>0</v>
      </c>
      <c r="L60" s="3"/>
      <c r="M60" s="79"/>
      <c r="N60" s="3"/>
      <c r="O60" s="79">
        <v>0</v>
      </c>
      <c r="P60" s="38"/>
      <c r="T60" s="40"/>
      <c r="U60" s="38"/>
      <c r="V60" s="3"/>
      <c r="Y60" s="40"/>
    </row>
    <row r="61" spans="1:27" ht="25.5" customHeight="1" x14ac:dyDescent="0.5">
      <c r="A61" s="18"/>
      <c r="C61" s="104" t="s">
        <v>52</v>
      </c>
      <c r="G61" s="5">
        <v>23</v>
      </c>
      <c r="H61" s="5"/>
      <c r="I61" s="79">
        <v>56250966.509999998</v>
      </c>
      <c r="J61" s="79"/>
      <c r="K61" s="79">
        <v>37219549.399999999</v>
      </c>
      <c r="L61" s="3"/>
      <c r="M61" s="79">
        <v>55393593.740000002</v>
      </c>
      <c r="N61" s="3"/>
      <c r="O61" s="79">
        <v>35746433.619999997</v>
      </c>
      <c r="P61" s="38"/>
      <c r="T61" s="40"/>
      <c r="U61" s="38"/>
      <c r="V61" s="3"/>
      <c r="Y61" s="40"/>
    </row>
    <row r="62" spans="1:27" ht="25.5" customHeight="1" x14ac:dyDescent="0.5">
      <c r="A62" s="18"/>
      <c r="C62" s="105" t="s">
        <v>53</v>
      </c>
      <c r="F62" s="2"/>
      <c r="I62" s="79">
        <v>3380030.01</v>
      </c>
      <c r="J62" s="79"/>
      <c r="K62" s="79">
        <v>3251467.63</v>
      </c>
      <c r="L62" s="3"/>
      <c r="M62" s="79">
        <v>3380000.01</v>
      </c>
      <c r="N62" s="3"/>
      <c r="O62" s="79">
        <v>3251467.63</v>
      </c>
      <c r="P62" s="38"/>
      <c r="T62" s="40"/>
      <c r="U62" s="38"/>
      <c r="V62" s="3"/>
      <c r="Y62" s="40"/>
    </row>
    <row r="63" spans="1:27" ht="25.5" customHeight="1" x14ac:dyDescent="0.5">
      <c r="A63" s="18"/>
      <c r="C63" s="104" t="s">
        <v>204</v>
      </c>
      <c r="D63" s="104"/>
      <c r="F63" s="2"/>
      <c r="G63" s="4">
        <v>18</v>
      </c>
      <c r="I63" s="79">
        <v>73414.86</v>
      </c>
      <c r="J63" s="79"/>
      <c r="K63" s="79">
        <v>0</v>
      </c>
      <c r="L63" s="3"/>
      <c r="M63" s="79">
        <v>73414.86</v>
      </c>
      <c r="N63" s="3"/>
      <c r="O63" s="79">
        <v>0</v>
      </c>
      <c r="P63" s="38"/>
      <c r="T63" s="40"/>
      <c r="U63" s="38"/>
      <c r="V63" s="3"/>
      <c r="Y63" s="40"/>
    </row>
    <row r="64" spans="1:27" ht="25.5" customHeight="1" x14ac:dyDescent="0.5">
      <c r="B64" s="109"/>
      <c r="C64" s="103" t="s">
        <v>54</v>
      </c>
      <c r="I64" s="85">
        <f>SUM(I58:I63)</f>
        <v>60209776.429999992</v>
      </c>
      <c r="J64" s="79"/>
      <c r="K64" s="85">
        <f>SUM(K58:K63)</f>
        <v>292276044.49000001</v>
      </c>
      <c r="L64" s="41"/>
      <c r="M64" s="85">
        <f>SUM(M58:M63)</f>
        <v>58847008.609999999</v>
      </c>
      <c r="N64" s="41"/>
      <c r="O64" s="85">
        <f>SUM(O58:O63)</f>
        <v>226706024.5</v>
      </c>
      <c r="P64" s="40"/>
    </row>
    <row r="65" spans="2:17" ht="25.5" customHeight="1" x14ac:dyDescent="0.5">
      <c r="B65" s="103" t="s">
        <v>55</v>
      </c>
      <c r="C65" s="104"/>
      <c r="I65" s="85">
        <f>+I64+I56</f>
        <v>285604885.92999995</v>
      </c>
      <c r="J65" s="79"/>
      <c r="K65" s="85">
        <f>+K64+K56</f>
        <v>570427718.36000001</v>
      </c>
      <c r="L65" s="41"/>
      <c r="M65" s="85">
        <f>+M64+M56</f>
        <v>296499153.71000004</v>
      </c>
      <c r="N65" s="41"/>
      <c r="O65" s="85">
        <f>+O64+O56</f>
        <v>472249896.41000003</v>
      </c>
      <c r="P65" s="40"/>
    </row>
    <row r="66" spans="2:17" ht="26.25" customHeight="1" x14ac:dyDescent="0.5">
      <c r="B66" s="18" t="s">
        <v>56</v>
      </c>
      <c r="I66" s="3"/>
      <c r="J66" s="79"/>
      <c r="K66" s="3"/>
      <c r="L66" s="3"/>
      <c r="M66" s="3"/>
      <c r="N66" s="3"/>
      <c r="O66" s="3"/>
      <c r="P66" s="40"/>
    </row>
    <row r="67" spans="2:17" ht="24" customHeight="1" x14ac:dyDescent="0.5">
      <c r="C67" s="104" t="s">
        <v>57</v>
      </c>
      <c r="G67" s="5">
        <v>24</v>
      </c>
      <c r="H67" s="5"/>
      <c r="I67" s="3"/>
      <c r="J67" s="3"/>
      <c r="K67" s="3"/>
      <c r="L67" s="3"/>
      <c r="M67" s="3"/>
      <c r="N67" s="3"/>
      <c r="O67" s="3"/>
      <c r="P67" s="40"/>
    </row>
    <row r="68" spans="2:17" ht="24" customHeight="1" x14ac:dyDescent="0.5">
      <c r="C68" s="104" t="s">
        <v>58</v>
      </c>
      <c r="D68" s="104"/>
      <c r="I68" s="3"/>
      <c r="J68" s="3"/>
      <c r="K68" s="3"/>
      <c r="L68" s="3"/>
      <c r="M68" s="3"/>
      <c r="N68" s="3"/>
      <c r="O68" s="3"/>
      <c r="P68" s="40"/>
    </row>
    <row r="69" spans="2:17" ht="24" customHeight="1" x14ac:dyDescent="0.5">
      <c r="C69" s="104"/>
      <c r="D69" s="104" t="s">
        <v>59</v>
      </c>
      <c r="I69" s="88">
        <v>300000000</v>
      </c>
      <c r="J69" s="3"/>
      <c r="K69" s="88">
        <v>300000000</v>
      </c>
      <c r="L69" s="3"/>
      <c r="M69" s="88">
        <v>300000000</v>
      </c>
      <c r="N69" s="3"/>
      <c r="O69" s="88">
        <v>300000000</v>
      </c>
      <c r="P69" s="40"/>
    </row>
    <row r="70" spans="2:17" ht="24" customHeight="1" x14ac:dyDescent="0.5">
      <c r="C70" s="104" t="s">
        <v>60</v>
      </c>
      <c r="D70" s="104"/>
      <c r="I70" s="79"/>
      <c r="J70" s="3"/>
      <c r="K70" s="79"/>
      <c r="L70" s="79"/>
      <c r="M70" s="79"/>
      <c r="N70" s="79"/>
      <c r="O70" s="79"/>
      <c r="P70" s="40"/>
    </row>
    <row r="71" spans="2:17" ht="24" customHeight="1" x14ac:dyDescent="0.5">
      <c r="C71" s="104"/>
      <c r="D71" s="104" t="s">
        <v>61</v>
      </c>
      <c r="I71" s="79">
        <v>300000000</v>
      </c>
      <c r="J71" s="79"/>
      <c r="K71" s="79">
        <v>300000000</v>
      </c>
      <c r="L71" s="79"/>
      <c r="M71" s="79">
        <v>300000000</v>
      </c>
      <c r="N71" s="79"/>
      <c r="O71" s="79">
        <v>300000000</v>
      </c>
      <c r="P71" s="40"/>
    </row>
    <row r="72" spans="2:17" ht="24" customHeight="1" x14ac:dyDescent="0.5">
      <c r="C72" s="104" t="s">
        <v>62</v>
      </c>
      <c r="D72" s="104"/>
      <c r="I72" s="79">
        <f>+'CE-Conso'!G49</f>
        <v>1092894156.6300001</v>
      </c>
      <c r="J72" s="79"/>
      <c r="K72" s="79">
        <v>1092894156.6300001</v>
      </c>
      <c r="L72" s="79"/>
      <c r="M72" s="79">
        <f>+'CE-Separate'!G43</f>
        <v>1092894156.6300001</v>
      </c>
      <c r="N72" s="79"/>
      <c r="O72" s="79">
        <v>1092894156.6300001</v>
      </c>
      <c r="P72" s="40"/>
    </row>
    <row r="73" spans="2:17" ht="21" customHeight="1" x14ac:dyDescent="0.5">
      <c r="C73" s="104" t="s">
        <v>63</v>
      </c>
      <c r="D73" s="104"/>
      <c r="I73" s="79"/>
      <c r="J73" s="79"/>
      <c r="K73" s="79"/>
      <c r="L73" s="79"/>
      <c r="M73" s="79"/>
      <c r="N73" s="79"/>
      <c r="O73" s="79"/>
      <c r="P73" s="40"/>
    </row>
    <row r="74" spans="2:17" ht="21" customHeight="1" x14ac:dyDescent="0.5">
      <c r="C74" s="104" t="s">
        <v>64</v>
      </c>
      <c r="D74" s="104"/>
      <c r="I74" s="3"/>
      <c r="J74" s="3"/>
      <c r="K74" s="3"/>
      <c r="L74" s="79"/>
      <c r="M74" s="79"/>
      <c r="N74" s="79"/>
      <c r="O74" s="79"/>
      <c r="P74" s="40"/>
    </row>
    <row r="75" spans="2:17" ht="21" customHeight="1" x14ac:dyDescent="0.5">
      <c r="B75" s="1" t="s">
        <v>3</v>
      </c>
      <c r="C75" s="104"/>
      <c r="D75" s="104" t="s">
        <v>65</v>
      </c>
      <c r="I75" s="79">
        <f>+'CE-Conso'!I49</f>
        <v>29999999.999999996</v>
      </c>
      <c r="J75" s="79"/>
      <c r="K75" s="79">
        <v>29999999.999999996</v>
      </c>
      <c r="L75" s="79"/>
      <c r="M75" s="79">
        <f>+'CE-Separate'!I43</f>
        <v>30000000</v>
      </c>
      <c r="N75" s="79"/>
      <c r="O75" s="79">
        <v>30000000</v>
      </c>
      <c r="P75" s="40"/>
    </row>
    <row r="76" spans="2:17" ht="24" customHeight="1" x14ac:dyDescent="0.5">
      <c r="C76" s="104" t="s">
        <v>66</v>
      </c>
      <c r="D76" s="104"/>
      <c r="I76" s="79">
        <f>+'CE-Conso'!K49</f>
        <v>326604198.47906566</v>
      </c>
      <c r="J76" s="79"/>
      <c r="K76" s="79">
        <v>236505844.91999984</v>
      </c>
      <c r="L76" s="79"/>
      <c r="M76" s="79">
        <f>+'CE-Separate'!K43</f>
        <v>262705225.81799984</v>
      </c>
      <c r="N76" s="79"/>
      <c r="O76" s="79">
        <v>210503267.16999984</v>
      </c>
      <c r="P76" s="40"/>
    </row>
    <row r="77" spans="2:17" ht="24" customHeight="1" x14ac:dyDescent="0.5">
      <c r="C77" s="105" t="s">
        <v>67</v>
      </c>
      <c r="D77" s="104"/>
      <c r="I77" s="79">
        <f>+'CE-Conso'!M49</f>
        <v>-353682491.57000005</v>
      </c>
      <c r="J77" s="79"/>
      <c r="K77" s="79">
        <v>-353682491.57000005</v>
      </c>
      <c r="L77" s="79"/>
      <c r="M77" s="79">
        <v>0</v>
      </c>
      <c r="N77" s="79"/>
      <c r="O77" s="79">
        <v>0</v>
      </c>
      <c r="P77" s="40"/>
    </row>
    <row r="78" spans="2:17" s="18" customFormat="1" ht="24" customHeight="1" x14ac:dyDescent="0.5">
      <c r="B78" s="103"/>
      <c r="C78" s="110" t="s">
        <v>68</v>
      </c>
      <c r="G78" s="19"/>
      <c r="H78" s="19"/>
      <c r="I78" s="89">
        <f>SUM(I71:I77)</f>
        <v>1395815863.5390658</v>
      </c>
      <c r="J78" s="79"/>
      <c r="K78" s="89">
        <f>SUM(K71:K77)</f>
        <v>1305717509.98</v>
      </c>
      <c r="L78" s="86"/>
      <c r="M78" s="89">
        <f>SUM(M71:M77)</f>
        <v>1685599382.448</v>
      </c>
      <c r="N78" s="86"/>
      <c r="O78" s="89">
        <f>SUM(O71:O76)</f>
        <v>1633397423.8</v>
      </c>
      <c r="P78" s="40"/>
      <c r="Q78" s="3"/>
    </row>
    <row r="79" spans="2:17" ht="24" customHeight="1" x14ac:dyDescent="0.5">
      <c r="B79" s="104"/>
      <c r="C79" s="104" t="s">
        <v>69</v>
      </c>
      <c r="G79" s="4">
        <v>13</v>
      </c>
      <c r="I79" s="79">
        <f>+'CE-Conso'!Q49</f>
        <v>3985747.6099999966</v>
      </c>
      <c r="J79" s="79"/>
      <c r="K79" s="79">
        <f>+'CE-Conso'!Q29</f>
        <v>3334105.9099999964</v>
      </c>
      <c r="L79" s="79"/>
      <c r="M79" s="79">
        <v>0</v>
      </c>
      <c r="N79" s="79"/>
      <c r="O79" s="79">
        <v>0</v>
      </c>
      <c r="P79" s="40"/>
    </row>
    <row r="80" spans="2:17" ht="25.5" customHeight="1" x14ac:dyDescent="0.5">
      <c r="B80" s="104"/>
      <c r="C80" s="103" t="s">
        <v>70</v>
      </c>
      <c r="I80" s="85">
        <f>SUM(I78:I79)</f>
        <v>1399801611.1490657</v>
      </c>
      <c r="J80" s="79"/>
      <c r="K80" s="85">
        <f>SUM(K78:K79)</f>
        <v>1309051615.8900001</v>
      </c>
      <c r="L80" s="41"/>
      <c r="M80" s="85">
        <f>SUM(M78:M79)</f>
        <v>1685599382.448</v>
      </c>
      <c r="N80" s="41"/>
      <c r="O80" s="85">
        <f>SUM(O78:O79)</f>
        <v>1633397423.8</v>
      </c>
      <c r="P80" s="40"/>
    </row>
    <row r="81" spans="1:16" ht="25.5" customHeight="1" thickBot="1" x14ac:dyDescent="0.55000000000000004">
      <c r="B81" s="103" t="s">
        <v>71</v>
      </c>
      <c r="C81" s="104"/>
      <c r="I81" s="87">
        <f>+I80+I65</f>
        <v>1685406497.0790658</v>
      </c>
      <c r="J81" s="79"/>
      <c r="K81" s="87">
        <f>+K80+K65</f>
        <v>1879479334.25</v>
      </c>
      <c r="L81" s="86"/>
      <c r="M81" s="87">
        <f>+M80+M65</f>
        <v>1982098536.158</v>
      </c>
      <c r="N81" s="86"/>
      <c r="O81" s="87">
        <f>+O80+O65</f>
        <v>2105647320.21</v>
      </c>
      <c r="P81" s="40"/>
    </row>
    <row r="82" spans="1:16" ht="25.5" customHeight="1" thickTop="1" x14ac:dyDescent="0.5">
      <c r="A82" s="18"/>
      <c r="I82" s="86"/>
      <c r="J82" s="79"/>
      <c r="K82" s="86"/>
      <c r="L82" s="86"/>
      <c r="M82" s="86"/>
      <c r="N82" s="86"/>
      <c r="O82" s="86"/>
    </row>
    <row r="83" spans="1:16" ht="25.5" customHeight="1" x14ac:dyDescent="0.5">
      <c r="A83" s="18"/>
      <c r="I83" s="6"/>
      <c r="J83" s="6"/>
      <c r="K83" s="6"/>
      <c r="L83" s="6"/>
      <c r="M83" s="6"/>
      <c r="N83" s="6"/>
      <c r="O83" s="6"/>
    </row>
    <row r="84" spans="1:16" ht="27" customHeight="1" x14ac:dyDescent="0.5">
      <c r="J84" s="47"/>
    </row>
    <row r="85" spans="1:16" ht="27" customHeight="1" x14ac:dyDescent="0.5">
      <c r="I85" s="3"/>
      <c r="J85" s="3"/>
      <c r="K85" s="3"/>
      <c r="L85" s="3"/>
      <c r="M85" s="3"/>
    </row>
    <row r="86" spans="1:16" x14ac:dyDescent="0.5">
      <c r="I86" s="3"/>
      <c r="J86" s="3"/>
      <c r="K86" s="3"/>
      <c r="L86" s="3"/>
      <c r="M86" s="3"/>
    </row>
    <row r="87" spans="1:16" ht="30.75" customHeight="1" x14ac:dyDescent="0.5">
      <c r="I87" s="3"/>
      <c r="J87" s="3"/>
      <c r="K87" s="3"/>
      <c r="L87" s="3"/>
      <c r="M87" s="3"/>
    </row>
  </sheetData>
  <sheetProtection formatCells="0" formatColumns="0" formatRows="0" insertColumns="0" insertRows="0" insertHyperlinks="0" deleteColumns="0" deleteRows="0" sort="0" autoFilter="0" pivotTables="0"/>
  <mergeCells count="9">
    <mergeCell ref="U10:Y10"/>
    <mergeCell ref="A1:O1"/>
    <mergeCell ref="A2:O2"/>
    <mergeCell ref="A3:O3"/>
    <mergeCell ref="M5:O5"/>
    <mergeCell ref="I5:K5"/>
    <mergeCell ref="P10:T10"/>
    <mergeCell ref="I6:K6"/>
    <mergeCell ref="M6:O6"/>
  </mergeCells>
  <phoneticPr fontId="0" type="noConversion"/>
  <pageMargins left="0.66929133858267698" right="0.27559055118110198" top="0.86614173228346503" bottom="0.43307086614173201" header="0.39370078740157499" footer="0.43307086614173201"/>
  <pageSetup paperSize="9" scale="72" firstPageNumber="6" fitToHeight="3" orientation="portrait" useFirstPageNumber="1" r:id="rId1"/>
  <headerFooter alignWithMargins="0">
    <oddHeader>&amp;C&amp;P</oddHeader>
    <oddFooter>&amp;LNotes to the financial statements are an integral part of this financial statements.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87"/>
  <sheetViews>
    <sheetView view="pageBreakPreview" topLeftCell="A36" zoomScale="90" zoomScaleSheetLayoutView="90" workbookViewId="0">
      <selection activeCell="N19" sqref="N19"/>
    </sheetView>
  </sheetViews>
  <sheetFormatPr defaultColWidth="9.140625" defaultRowHeight="23.25" x14ac:dyDescent="0.5"/>
  <cols>
    <col min="1" max="1" width="2.85546875" style="1" customWidth="1"/>
    <col min="2" max="2" width="3" style="1" customWidth="1"/>
    <col min="3" max="3" width="57.7109375" style="1" customWidth="1"/>
    <col min="4" max="4" width="5.7109375" style="4" bestFit="1" customWidth="1"/>
    <col min="5" max="5" width="16.5703125" style="7" customWidth="1"/>
    <col min="6" max="6" width="1.28515625" style="47" customWidth="1"/>
    <col min="7" max="7" width="16.5703125" style="7" customWidth="1"/>
    <col min="8" max="8" width="1.140625" style="47" customWidth="1"/>
    <col min="9" max="9" width="16.5703125" style="7" customWidth="1"/>
    <col min="10" max="10" width="1.5703125" style="47" customWidth="1"/>
    <col min="11" max="11" width="16.5703125" style="7" customWidth="1"/>
    <col min="12" max="12" width="9.28515625" style="1" customWidth="1"/>
    <col min="13" max="13" width="14.85546875" style="1" bestFit="1" customWidth="1"/>
    <col min="14" max="16384" width="9.140625" style="1"/>
  </cols>
  <sheetData>
    <row r="1" spans="1:14" s="18" customFormat="1" ht="28.5" customHeight="1" x14ac:dyDescent="0.5">
      <c r="A1" s="208" t="s">
        <v>79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4" s="18" customFormat="1" x14ac:dyDescent="0.5">
      <c r="A2" s="209" t="s">
        <v>82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4" s="18" customFormat="1" x14ac:dyDescent="0.5">
      <c r="A3" s="203" t="s">
        <v>107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4" s="18" customFormat="1" hidden="1" x14ac:dyDescent="0.5">
      <c r="A4" s="77"/>
      <c r="B4" s="77"/>
      <c r="C4" s="77"/>
      <c r="D4" s="77"/>
      <c r="E4" s="60"/>
      <c r="F4" s="61"/>
      <c r="G4" s="60"/>
      <c r="H4" s="61"/>
      <c r="I4" s="62"/>
      <c r="J4" s="61"/>
      <c r="K4" s="62" t="s">
        <v>0</v>
      </c>
    </row>
    <row r="5" spans="1:14" s="18" customFormat="1" hidden="1" x14ac:dyDescent="0.5">
      <c r="A5" s="77"/>
      <c r="B5" s="77"/>
      <c r="C5" s="77"/>
      <c r="D5" s="77"/>
      <c r="E5" s="60"/>
      <c r="F5" s="61"/>
      <c r="G5" s="60"/>
      <c r="H5" s="61"/>
      <c r="I5" s="62"/>
      <c r="J5" s="61"/>
      <c r="K5" s="62" t="s">
        <v>2</v>
      </c>
    </row>
    <row r="6" spans="1:14" s="18" customFormat="1" x14ac:dyDescent="0.5">
      <c r="A6" s="77"/>
      <c r="B6" s="77"/>
      <c r="C6" s="77"/>
      <c r="D6" s="77"/>
      <c r="E6" s="60"/>
      <c r="F6" s="61"/>
      <c r="G6" s="60"/>
      <c r="H6" s="61"/>
      <c r="I6" s="62"/>
      <c r="J6" s="61"/>
      <c r="K6" s="114" t="s">
        <v>78</v>
      </c>
    </row>
    <row r="7" spans="1:14" s="18" customFormat="1" x14ac:dyDescent="0.5">
      <c r="A7" s="59"/>
      <c r="B7" s="59"/>
      <c r="C7" s="59"/>
      <c r="D7" s="59"/>
      <c r="E7" s="210" t="s">
        <v>73</v>
      </c>
      <c r="F7" s="210"/>
      <c r="G7" s="210"/>
      <c r="H7" s="78"/>
      <c r="I7" s="211" t="s">
        <v>77</v>
      </c>
      <c r="J7" s="211"/>
      <c r="K7" s="211"/>
    </row>
    <row r="8" spans="1:14" s="18" customFormat="1" x14ac:dyDescent="0.5">
      <c r="A8" s="111"/>
      <c r="B8" s="111"/>
      <c r="C8" s="111"/>
      <c r="D8" s="111"/>
      <c r="E8" s="206" t="s">
        <v>74</v>
      </c>
      <c r="F8" s="206"/>
      <c r="G8" s="206"/>
      <c r="H8" s="112"/>
      <c r="I8" s="207" t="s">
        <v>74</v>
      </c>
      <c r="J8" s="207"/>
      <c r="K8" s="207"/>
    </row>
    <row r="9" spans="1:14" x14ac:dyDescent="0.5">
      <c r="A9" s="48"/>
      <c r="B9" s="48"/>
      <c r="C9" s="48"/>
      <c r="D9" s="196" t="s">
        <v>72</v>
      </c>
      <c r="E9" s="131" t="s">
        <v>76</v>
      </c>
      <c r="F9" s="63"/>
      <c r="G9" s="131" t="s">
        <v>75</v>
      </c>
      <c r="H9" s="63"/>
      <c r="I9" s="131" t="s">
        <v>76</v>
      </c>
      <c r="J9" s="63"/>
      <c r="K9" s="131" t="s">
        <v>75</v>
      </c>
    </row>
    <row r="10" spans="1:14" ht="6" customHeight="1" x14ac:dyDescent="0.5">
      <c r="C10" s="18"/>
      <c r="E10" s="29"/>
      <c r="F10" s="65"/>
      <c r="G10" s="29"/>
      <c r="H10" s="65"/>
      <c r="I10" s="29"/>
      <c r="J10" s="65"/>
      <c r="K10" s="64"/>
    </row>
    <row r="11" spans="1:14" x14ac:dyDescent="0.5">
      <c r="A11" s="49" t="s">
        <v>83</v>
      </c>
      <c r="C11" s="18"/>
      <c r="E11" s="29"/>
      <c r="F11" s="65"/>
      <c r="G11" s="29"/>
      <c r="H11" s="65"/>
      <c r="I11" s="29"/>
      <c r="J11" s="65"/>
      <c r="K11" s="64"/>
    </row>
    <row r="12" spans="1:14" x14ac:dyDescent="0.5">
      <c r="B12" s="2" t="s">
        <v>84</v>
      </c>
      <c r="E12" s="90">
        <v>1770836229.75</v>
      </c>
      <c r="F12" s="3"/>
      <c r="G12" s="91">
        <v>1587433313.1800001</v>
      </c>
      <c r="H12" s="3"/>
      <c r="I12" s="90">
        <v>1635755586.8799999</v>
      </c>
      <c r="J12" s="3"/>
      <c r="K12" s="90">
        <v>1455769459.98</v>
      </c>
      <c r="M12" s="38"/>
      <c r="N12" s="38"/>
    </row>
    <row r="13" spans="1:14" x14ac:dyDescent="0.5">
      <c r="B13" s="2" t="s">
        <v>85</v>
      </c>
      <c r="E13" s="90">
        <v>4756789.88</v>
      </c>
      <c r="F13" s="3"/>
      <c r="G13" s="91">
        <v>5328357.2300000004</v>
      </c>
      <c r="H13" s="3"/>
      <c r="I13" s="90">
        <v>5914996.8700000001</v>
      </c>
      <c r="J13" s="3"/>
      <c r="K13" s="90">
        <v>6694176.6100000003</v>
      </c>
      <c r="L13" s="38"/>
      <c r="M13" s="50"/>
      <c r="N13" s="38"/>
    </row>
    <row r="14" spans="1:14" x14ac:dyDescent="0.5">
      <c r="B14" s="2" t="s">
        <v>86</v>
      </c>
      <c r="D14" s="197">
        <v>11</v>
      </c>
      <c r="E14" s="3">
        <v>98738356.480000004</v>
      </c>
      <c r="F14" s="3"/>
      <c r="G14" s="90">
        <v>0</v>
      </c>
      <c r="H14" s="3"/>
      <c r="I14" s="3">
        <v>98738356.480000004</v>
      </c>
      <c r="J14" s="3"/>
      <c r="K14" s="90">
        <v>0</v>
      </c>
      <c r="L14" s="38"/>
      <c r="M14" s="50"/>
      <c r="N14" s="38"/>
    </row>
    <row r="15" spans="1:14" x14ac:dyDescent="0.5">
      <c r="B15" s="1" t="s">
        <v>87</v>
      </c>
      <c r="D15" s="197"/>
      <c r="E15" s="79">
        <v>27493298.390000001</v>
      </c>
      <c r="F15" s="3"/>
      <c r="G15" s="79">
        <v>18287650.949999996</v>
      </c>
      <c r="H15" s="3"/>
      <c r="I15" s="79">
        <v>25879759.950000003</v>
      </c>
      <c r="J15" s="3"/>
      <c r="K15" s="79">
        <v>14360214.319999997</v>
      </c>
      <c r="M15" s="8"/>
      <c r="N15" s="38"/>
    </row>
    <row r="16" spans="1:14" s="49" customFormat="1" x14ac:dyDescent="0.5">
      <c r="B16" s="49" t="s">
        <v>88</v>
      </c>
      <c r="D16" s="198"/>
      <c r="E16" s="92">
        <f>SUM(E12:E15)</f>
        <v>1901824674.5000002</v>
      </c>
      <c r="F16" s="3"/>
      <c r="G16" s="92">
        <f>SUM(G12:G15)</f>
        <v>1611049321.3600001</v>
      </c>
      <c r="H16" s="3"/>
      <c r="I16" s="92">
        <f>SUM(I12:I15)</f>
        <v>1766288700.1799998</v>
      </c>
      <c r="J16" s="3"/>
      <c r="K16" s="92">
        <f>SUM(K12:K15)</f>
        <v>1476823850.9099998</v>
      </c>
    </row>
    <row r="17" spans="1:14" s="49" customFormat="1" x14ac:dyDescent="0.5">
      <c r="A17" s="49" t="s">
        <v>89</v>
      </c>
      <c r="D17" s="198"/>
      <c r="E17" s="93"/>
      <c r="F17" s="93"/>
      <c r="G17" s="93"/>
      <c r="H17" s="93"/>
      <c r="I17" s="93"/>
      <c r="J17" s="93"/>
      <c r="K17" s="93"/>
    </row>
    <row r="18" spans="1:14" x14ac:dyDescent="0.5">
      <c r="B18" s="2" t="s">
        <v>90</v>
      </c>
      <c r="D18" s="197"/>
      <c r="E18" s="90">
        <v>1213453860.1009345</v>
      </c>
      <c r="F18" s="3"/>
      <c r="G18" s="90">
        <v>1102770114.6900001</v>
      </c>
      <c r="H18" s="3"/>
      <c r="I18" s="90">
        <v>1161680664.9299998</v>
      </c>
      <c r="J18" s="3"/>
      <c r="K18" s="90">
        <v>1049001404.65</v>
      </c>
      <c r="M18" s="57"/>
      <c r="N18" s="38"/>
    </row>
    <row r="19" spans="1:14" x14ac:dyDescent="0.5">
      <c r="B19" s="1" t="s">
        <v>91</v>
      </c>
      <c r="D19" s="197"/>
      <c r="E19" s="79">
        <v>188189113.50999999</v>
      </c>
      <c r="F19" s="79"/>
      <c r="G19" s="79">
        <v>181649273.41</v>
      </c>
      <c r="H19" s="79"/>
      <c r="I19" s="79">
        <v>155340846.13000003</v>
      </c>
      <c r="J19" s="79"/>
      <c r="K19" s="79">
        <v>146913159.63</v>
      </c>
      <c r="M19" s="51"/>
      <c r="N19" s="38"/>
    </row>
    <row r="20" spans="1:14" x14ac:dyDescent="0.5">
      <c r="B20" s="10" t="s">
        <v>92</v>
      </c>
      <c r="D20" s="199"/>
      <c r="E20" s="94">
        <v>4337973.58</v>
      </c>
      <c r="F20" s="79"/>
      <c r="G20" s="94">
        <v>12032372.42</v>
      </c>
      <c r="H20" s="79"/>
      <c r="I20" s="94">
        <v>1938305.08</v>
      </c>
      <c r="J20" s="79"/>
      <c r="K20" s="94">
        <v>9244493.2799999993</v>
      </c>
      <c r="M20" s="57"/>
      <c r="N20" s="38"/>
    </row>
    <row r="21" spans="1:14" s="49" customFormat="1" x14ac:dyDescent="0.5">
      <c r="A21" s="11"/>
      <c r="B21" s="49" t="s">
        <v>93</v>
      </c>
      <c r="D21" s="200"/>
      <c r="E21" s="92">
        <f>SUM(E18:E20)</f>
        <v>1405980947.1909344</v>
      </c>
      <c r="F21" s="93"/>
      <c r="G21" s="92">
        <f>SUM(G18:G20)</f>
        <v>1296451760.5200002</v>
      </c>
      <c r="H21" s="93"/>
      <c r="I21" s="92">
        <f>SUM(I18:I20)</f>
        <v>1318959816.1399999</v>
      </c>
      <c r="J21" s="93"/>
      <c r="K21" s="92">
        <f>SUM(K18:K20)</f>
        <v>1205159057.5599999</v>
      </c>
    </row>
    <row r="22" spans="1:14" ht="24.75" customHeight="1" x14ac:dyDescent="0.5">
      <c r="A22" s="116" t="s">
        <v>94</v>
      </c>
      <c r="B22" s="103"/>
      <c r="D22" s="197"/>
      <c r="E22" s="86">
        <f>+E16-E21</f>
        <v>495843727.30906582</v>
      </c>
      <c r="F22" s="86"/>
      <c r="G22" s="86">
        <f>+G16-G21</f>
        <v>314597560.83999991</v>
      </c>
      <c r="H22" s="86"/>
      <c r="I22" s="86">
        <f>+I16-I21</f>
        <v>447328884.03999996</v>
      </c>
      <c r="J22" s="86"/>
      <c r="K22" s="86">
        <f>+K16-K21</f>
        <v>271664793.3499999</v>
      </c>
    </row>
    <row r="23" spans="1:14" ht="24.75" customHeight="1" x14ac:dyDescent="0.5">
      <c r="A23" s="105" t="s">
        <v>95</v>
      </c>
      <c r="B23" s="103"/>
      <c r="D23" s="199">
        <v>27</v>
      </c>
      <c r="E23" s="79">
        <v>-99304105.390000001</v>
      </c>
      <c r="F23" s="86"/>
      <c r="G23" s="79">
        <v>-56442529.579999998</v>
      </c>
      <c r="H23" s="86"/>
      <c r="I23" s="79">
        <v>-89414014.569999993</v>
      </c>
      <c r="J23" s="86"/>
      <c r="K23" s="79">
        <v>-47207055.579999998</v>
      </c>
      <c r="L23" s="38"/>
      <c r="M23" s="38"/>
      <c r="N23" s="38"/>
    </row>
    <row r="24" spans="1:14" ht="24.75" customHeight="1" x14ac:dyDescent="0.5">
      <c r="A24" s="117" t="s">
        <v>96</v>
      </c>
      <c r="B24" s="118"/>
      <c r="D24" s="197"/>
      <c r="E24" s="85">
        <f>SUM(E22:E23)</f>
        <v>396539621.91906583</v>
      </c>
      <c r="F24" s="86"/>
      <c r="G24" s="85">
        <f>SUM(G22:G23)</f>
        <v>258155031.25999993</v>
      </c>
      <c r="H24" s="86"/>
      <c r="I24" s="85">
        <f>SUM(I22:I23)</f>
        <v>357914869.46999997</v>
      </c>
      <c r="J24" s="86"/>
      <c r="K24" s="85">
        <f>SUM(K22:K23)</f>
        <v>224457737.76999992</v>
      </c>
    </row>
    <row r="25" spans="1:14" x14ac:dyDescent="0.5">
      <c r="A25" s="12" t="s">
        <v>97</v>
      </c>
      <c r="B25" s="18"/>
      <c r="D25" s="201"/>
      <c r="E25" s="93"/>
      <c r="F25" s="93"/>
      <c r="G25" s="93"/>
      <c r="H25" s="93"/>
      <c r="I25" s="93"/>
      <c r="J25" s="93"/>
      <c r="K25" s="93"/>
    </row>
    <row r="26" spans="1:14" x14ac:dyDescent="0.5">
      <c r="B26" s="12" t="s">
        <v>98</v>
      </c>
      <c r="D26" s="201"/>
      <c r="E26" s="79"/>
      <c r="F26" s="86"/>
      <c r="G26" s="86"/>
      <c r="H26" s="86"/>
      <c r="I26" s="79"/>
      <c r="J26" s="86"/>
      <c r="K26" s="79"/>
    </row>
    <row r="27" spans="1:14" x14ac:dyDescent="0.5">
      <c r="A27" s="12"/>
      <c r="B27" s="12"/>
      <c r="C27" s="12" t="s">
        <v>99</v>
      </c>
      <c r="D27" s="201"/>
      <c r="E27" s="79"/>
      <c r="F27" s="79"/>
      <c r="G27" s="79"/>
      <c r="H27" s="79"/>
      <c r="I27" s="79"/>
      <c r="J27" s="79"/>
      <c r="K27" s="79"/>
    </row>
    <row r="28" spans="1:14" x14ac:dyDescent="0.5">
      <c r="A28" s="12"/>
      <c r="C28" s="119" t="s">
        <v>100</v>
      </c>
      <c r="D28" s="199">
        <v>27.2</v>
      </c>
      <c r="E28" s="94">
        <v>-5789626.6600000001</v>
      </c>
      <c r="F28" s="79"/>
      <c r="G28" s="94">
        <v>-1097262.03</v>
      </c>
      <c r="H28" s="79"/>
      <c r="I28" s="94">
        <v>-5712910.8220000006</v>
      </c>
      <c r="J28" s="79"/>
      <c r="K28" s="94">
        <v>-1020750.26</v>
      </c>
      <c r="M28" s="38"/>
    </row>
    <row r="29" spans="1:14" x14ac:dyDescent="0.5">
      <c r="A29" s="12"/>
      <c r="B29" s="120" t="s">
        <v>101</v>
      </c>
      <c r="C29" s="121"/>
      <c r="D29" s="52"/>
      <c r="E29" s="79"/>
      <c r="F29" s="79"/>
      <c r="G29" s="79"/>
      <c r="H29" s="79"/>
      <c r="I29" s="79"/>
      <c r="J29" s="79"/>
      <c r="K29" s="79"/>
      <c r="M29" s="38"/>
    </row>
    <row r="30" spans="1:14" x14ac:dyDescent="0.5">
      <c r="A30" s="12"/>
      <c r="B30" s="122"/>
      <c r="C30" s="120" t="s">
        <v>102</v>
      </c>
      <c r="D30" s="52"/>
      <c r="E30" s="95">
        <f>SUM(E28)</f>
        <v>-5789626.6600000001</v>
      </c>
      <c r="F30" s="93"/>
      <c r="G30" s="95">
        <f>SUM(G28)</f>
        <v>-1097262.03</v>
      </c>
      <c r="H30" s="93"/>
      <c r="I30" s="95">
        <f>SUM(I28)</f>
        <v>-5712910.8220000006</v>
      </c>
      <c r="J30" s="93"/>
      <c r="K30" s="95">
        <f>SUM(K28)</f>
        <v>-1020750.26</v>
      </c>
      <c r="M30" s="38"/>
    </row>
    <row r="31" spans="1:14" x14ac:dyDescent="0.5">
      <c r="A31" s="12" t="s">
        <v>103</v>
      </c>
      <c r="B31" s="122"/>
      <c r="C31" s="49"/>
      <c r="D31" s="52"/>
      <c r="E31" s="93"/>
      <c r="F31" s="93"/>
      <c r="G31" s="93"/>
      <c r="H31" s="93"/>
      <c r="I31" s="93"/>
      <c r="J31" s="93"/>
      <c r="K31" s="93"/>
      <c r="M31" s="38"/>
    </row>
    <row r="32" spans="1:14" s="49" customFormat="1" x14ac:dyDescent="0.5">
      <c r="A32" s="12"/>
      <c r="B32" s="13" t="s">
        <v>104</v>
      </c>
      <c r="D32" s="53"/>
      <c r="E32" s="93">
        <f>+E30</f>
        <v>-5789626.6600000001</v>
      </c>
      <c r="F32" s="93"/>
      <c r="G32" s="93">
        <f>+G30</f>
        <v>-1097262.03</v>
      </c>
      <c r="H32" s="93"/>
      <c r="I32" s="93">
        <f>+I30</f>
        <v>-5712910.8220000006</v>
      </c>
      <c r="J32" s="93"/>
      <c r="K32" s="93">
        <f>+K30</f>
        <v>-1020750.26</v>
      </c>
    </row>
    <row r="33" spans="1:11" s="49" customFormat="1" x14ac:dyDescent="0.5">
      <c r="A33" s="12" t="s">
        <v>105</v>
      </c>
      <c r="B33" s="13"/>
      <c r="D33" s="53"/>
      <c r="E33" s="124"/>
      <c r="F33" s="93"/>
      <c r="G33" s="124"/>
      <c r="H33" s="93"/>
      <c r="I33" s="124"/>
      <c r="J33" s="93"/>
      <c r="K33" s="124"/>
    </row>
    <row r="34" spans="1:11" ht="24" thickBot="1" x14ac:dyDescent="0.55000000000000004">
      <c r="A34" s="12"/>
      <c r="B34" s="49" t="s">
        <v>106</v>
      </c>
      <c r="E34" s="123">
        <f>+E24+E32</f>
        <v>390749995.25906581</v>
      </c>
      <c r="F34" s="93"/>
      <c r="G34" s="123">
        <f>+G24+G32</f>
        <v>257057769.22999993</v>
      </c>
      <c r="H34" s="93"/>
      <c r="I34" s="123">
        <f>+I24+I32</f>
        <v>352201958.64799994</v>
      </c>
      <c r="J34" s="93"/>
      <c r="K34" s="123">
        <f>+K24+K32</f>
        <v>223436987.50999993</v>
      </c>
    </row>
    <row r="35" spans="1:11" ht="24" thickTop="1" x14ac:dyDescent="0.5">
      <c r="A35" s="18"/>
      <c r="E35" s="93"/>
      <c r="F35" s="3"/>
      <c r="G35" s="3"/>
      <c r="H35" s="3"/>
      <c r="I35" s="93"/>
      <c r="J35" s="3"/>
      <c r="K35" s="93"/>
    </row>
    <row r="36" spans="1:11" x14ac:dyDescent="0.5">
      <c r="A36" s="125" t="s">
        <v>108</v>
      </c>
      <c r="B36" s="126"/>
      <c r="C36" s="126"/>
      <c r="E36" s="93"/>
      <c r="F36" s="3"/>
      <c r="G36" s="3"/>
      <c r="H36" s="3"/>
      <c r="I36" s="93"/>
      <c r="J36" s="3"/>
      <c r="K36" s="93"/>
    </row>
    <row r="37" spans="1:11" x14ac:dyDescent="0.5">
      <c r="A37" s="127"/>
      <c r="B37" s="126" t="s">
        <v>109</v>
      </c>
      <c r="C37" s="128"/>
      <c r="E37" s="97">
        <f>+E39-E38</f>
        <v>395886683.71906585</v>
      </c>
      <c r="F37" s="3"/>
      <c r="G37" s="97">
        <f>+G39-G38</f>
        <v>254537426.67999992</v>
      </c>
      <c r="H37" s="3"/>
      <c r="I37" s="93"/>
      <c r="J37" s="3"/>
      <c r="K37" s="93"/>
    </row>
    <row r="38" spans="1:11" x14ac:dyDescent="0.5">
      <c r="A38" s="127"/>
      <c r="B38" s="126" t="s">
        <v>69</v>
      </c>
      <c r="C38" s="126"/>
      <c r="E38" s="97">
        <v>652938.19999999995</v>
      </c>
      <c r="F38" s="3"/>
      <c r="G38" s="97">
        <v>3617604.58</v>
      </c>
      <c r="H38" s="3"/>
      <c r="I38" s="93"/>
      <c r="J38" s="3"/>
      <c r="K38" s="93"/>
    </row>
    <row r="39" spans="1:11" s="18" customFormat="1" ht="24" thickBot="1" x14ac:dyDescent="0.55000000000000004">
      <c r="A39" s="117"/>
      <c r="B39" s="129"/>
      <c r="C39" s="130" t="s">
        <v>110</v>
      </c>
      <c r="D39" s="19"/>
      <c r="E39" s="96">
        <f>+E24</f>
        <v>396539621.91906583</v>
      </c>
      <c r="F39" s="51"/>
      <c r="G39" s="96">
        <f>+G24</f>
        <v>258155031.25999993</v>
      </c>
      <c r="H39" s="51"/>
      <c r="I39" s="93"/>
      <c r="J39" s="41"/>
      <c r="K39" s="93"/>
    </row>
    <row r="40" spans="1:11" ht="24" thickTop="1" x14ac:dyDescent="0.5">
      <c r="A40" s="14"/>
      <c r="B40" s="15"/>
      <c r="C40" s="15"/>
      <c r="D40" s="15"/>
      <c r="E40" s="93"/>
      <c r="F40" s="3"/>
      <c r="G40" s="3"/>
      <c r="H40" s="3"/>
      <c r="I40" s="93"/>
      <c r="J40" s="3"/>
      <c r="K40" s="93"/>
    </row>
    <row r="41" spans="1:11" x14ac:dyDescent="0.5">
      <c r="A41" s="125" t="s">
        <v>111</v>
      </c>
      <c r="B41" s="126"/>
      <c r="C41" s="126"/>
      <c r="E41" s="93"/>
      <c r="F41" s="3"/>
      <c r="G41" s="3"/>
      <c r="H41" s="3"/>
      <c r="I41" s="93"/>
      <c r="J41" s="3"/>
      <c r="K41" s="93"/>
    </row>
    <row r="42" spans="1:11" x14ac:dyDescent="0.5">
      <c r="A42" s="127"/>
      <c r="B42" s="126" t="s">
        <v>109</v>
      </c>
      <c r="C42" s="128"/>
      <c r="E42" s="97">
        <f>+E44-E43</f>
        <v>390098353.55906582</v>
      </c>
      <c r="F42" s="3"/>
      <c r="G42" s="97">
        <f>+G44-G43</f>
        <v>253441457.69999993</v>
      </c>
      <c r="H42" s="3"/>
      <c r="I42" s="93"/>
      <c r="J42" s="3"/>
      <c r="K42" s="93"/>
    </row>
    <row r="43" spans="1:11" x14ac:dyDescent="0.5">
      <c r="A43" s="127"/>
      <c r="B43" s="126" t="s">
        <v>69</v>
      </c>
      <c r="C43" s="126"/>
      <c r="E43" s="97">
        <v>651641.69999999995</v>
      </c>
      <c r="F43" s="3"/>
      <c r="G43" s="97">
        <v>3616311.53</v>
      </c>
      <c r="H43" s="3"/>
      <c r="I43" s="93"/>
      <c r="J43" s="3"/>
      <c r="K43" s="93"/>
    </row>
    <row r="44" spans="1:11" s="18" customFormat="1" ht="24" thickBot="1" x14ac:dyDescent="0.55000000000000004">
      <c r="A44" s="117"/>
      <c r="B44" s="129"/>
      <c r="C44" s="130" t="s">
        <v>110</v>
      </c>
      <c r="D44" s="19"/>
      <c r="E44" s="96">
        <f>+E34</f>
        <v>390749995.25906581</v>
      </c>
      <c r="F44" s="51"/>
      <c r="G44" s="96">
        <f>+G34</f>
        <v>257057769.22999993</v>
      </c>
      <c r="H44" s="51"/>
      <c r="I44" s="93"/>
      <c r="J44" s="41"/>
      <c r="K44" s="93"/>
    </row>
    <row r="45" spans="1:11" ht="24" thickTop="1" x14ac:dyDescent="0.5">
      <c r="A45" s="13"/>
      <c r="B45" s="15"/>
      <c r="C45" s="15"/>
      <c r="E45" s="93"/>
      <c r="F45" s="51"/>
      <c r="G45" s="51"/>
      <c r="H45" s="51"/>
      <c r="I45" s="93"/>
      <c r="J45" s="3"/>
      <c r="K45" s="93"/>
    </row>
    <row r="46" spans="1:11" x14ac:dyDescent="0.5">
      <c r="A46" s="104" t="s">
        <v>112</v>
      </c>
      <c r="D46" s="5"/>
      <c r="E46" s="3">
        <f>+E37/BS!I71</f>
        <v>1.3196222790635528</v>
      </c>
      <c r="F46" s="3"/>
      <c r="G46" s="3">
        <f>+G37/BS!K71</f>
        <v>0.84845808893333308</v>
      </c>
      <c r="H46" s="3"/>
      <c r="I46" s="3">
        <f>+ROUND(I24/BS!K71,2)</f>
        <v>1.19</v>
      </c>
      <c r="J46" s="3"/>
      <c r="K46" s="3">
        <f>+K24/BS!O71</f>
        <v>0.74819245923333311</v>
      </c>
    </row>
    <row r="47" spans="1:11" x14ac:dyDescent="0.5">
      <c r="F47" s="38"/>
      <c r="H47" s="38"/>
      <c r="J47" s="38"/>
    </row>
    <row r="48" spans="1:11" x14ac:dyDescent="0.5">
      <c r="F48" s="38"/>
      <c r="H48" s="38"/>
      <c r="J48" s="38"/>
    </row>
    <row r="49" spans="1:10" x14ac:dyDescent="0.5">
      <c r="F49" s="38"/>
      <c r="H49" s="38"/>
      <c r="J49" s="38"/>
    </row>
    <row r="50" spans="1:10" x14ac:dyDescent="0.5">
      <c r="F50" s="38"/>
      <c r="H50" s="38"/>
      <c r="J50" s="38"/>
    </row>
    <row r="51" spans="1:10" x14ac:dyDescent="0.5">
      <c r="F51" s="38"/>
      <c r="H51" s="38"/>
      <c r="J51" s="38"/>
    </row>
    <row r="52" spans="1:10" x14ac:dyDescent="0.5">
      <c r="F52" s="38"/>
      <c r="H52" s="38"/>
      <c r="J52" s="38"/>
    </row>
    <row r="53" spans="1:10" x14ac:dyDescent="0.5">
      <c r="F53" s="38"/>
      <c r="H53" s="38"/>
      <c r="J53" s="38"/>
    </row>
    <row r="54" spans="1:10" x14ac:dyDescent="0.5">
      <c r="F54" s="38"/>
      <c r="H54" s="38"/>
      <c r="J54" s="38"/>
    </row>
    <row r="55" spans="1:10" ht="44.25" customHeight="1" x14ac:dyDescent="0.5">
      <c r="D55" s="54"/>
      <c r="F55" s="38"/>
      <c r="H55" s="38"/>
      <c r="J55" s="38"/>
    </row>
    <row r="56" spans="1:10" ht="27" customHeight="1" x14ac:dyDescent="0.5">
      <c r="B56" s="2"/>
      <c r="C56" s="2"/>
      <c r="D56" s="2"/>
      <c r="F56" s="38"/>
      <c r="H56" s="38"/>
      <c r="J56" s="38"/>
    </row>
    <row r="57" spans="1:10" ht="27" customHeight="1" x14ac:dyDescent="0.5">
      <c r="B57" s="2"/>
      <c r="C57" s="2"/>
      <c r="D57" s="2"/>
      <c r="F57" s="38"/>
      <c r="H57" s="38"/>
      <c r="J57" s="38"/>
    </row>
    <row r="58" spans="1:10" x14ac:dyDescent="0.5">
      <c r="A58" s="2"/>
      <c r="B58" s="2"/>
      <c r="C58" s="2"/>
      <c r="D58" s="2"/>
      <c r="F58" s="38"/>
      <c r="H58" s="38"/>
      <c r="J58" s="38"/>
    </row>
    <row r="59" spans="1:10" x14ac:dyDescent="0.5">
      <c r="A59" s="2"/>
      <c r="B59" s="2"/>
      <c r="C59" s="2"/>
      <c r="D59" s="2"/>
      <c r="F59" s="38"/>
      <c r="H59" s="38"/>
      <c r="J59" s="38"/>
    </row>
    <row r="60" spans="1:10" x14ac:dyDescent="0.5">
      <c r="A60" s="2"/>
      <c r="B60" s="2"/>
      <c r="C60" s="2"/>
      <c r="D60" s="2"/>
      <c r="F60" s="38"/>
      <c r="H60" s="38"/>
      <c r="J60" s="38"/>
    </row>
    <row r="61" spans="1:10" x14ac:dyDescent="0.5">
      <c r="A61" s="2"/>
      <c r="B61" s="2"/>
      <c r="C61" s="2"/>
      <c r="D61" s="2"/>
      <c r="F61" s="38"/>
      <c r="H61" s="38"/>
      <c r="J61" s="38"/>
    </row>
    <row r="62" spans="1:10" x14ac:dyDescent="0.5">
      <c r="A62" s="2"/>
      <c r="B62" s="2"/>
      <c r="C62" s="2"/>
      <c r="D62" s="2"/>
      <c r="F62" s="38"/>
      <c r="H62" s="38"/>
      <c r="J62" s="38"/>
    </row>
    <row r="63" spans="1:10" x14ac:dyDescent="0.5">
      <c r="A63" s="2"/>
      <c r="B63" s="2"/>
      <c r="C63" s="2"/>
      <c r="D63" s="2"/>
      <c r="F63" s="38"/>
      <c r="H63" s="38"/>
      <c r="J63" s="38"/>
    </row>
    <row r="64" spans="1:10" x14ac:dyDescent="0.5">
      <c r="A64" s="2"/>
      <c r="B64" s="2"/>
      <c r="C64" s="2"/>
      <c r="D64" s="2"/>
      <c r="F64" s="38"/>
      <c r="H64" s="38"/>
      <c r="J64" s="38"/>
    </row>
    <row r="65" spans="1:11" x14ac:dyDescent="0.5">
      <c r="A65" s="55"/>
      <c r="B65" s="55"/>
      <c r="C65" s="55"/>
      <c r="D65" s="55"/>
      <c r="F65" s="38"/>
      <c r="H65" s="38"/>
      <c r="J65" s="38"/>
    </row>
    <row r="66" spans="1:11" x14ac:dyDescent="0.5">
      <c r="A66" s="55"/>
      <c r="B66" s="55"/>
      <c r="C66" s="55"/>
      <c r="D66" s="55"/>
      <c r="F66" s="38"/>
      <c r="H66" s="38"/>
      <c r="J66" s="38"/>
    </row>
    <row r="67" spans="1:11" x14ac:dyDescent="0.5">
      <c r="A67" s="55"/>
      <c r="B67" s="55"/>
      <c r="C67" s="55"/>
      <c r="D67" s="55"/>
      <c r="F67" s="38"/>
      <c r="H67" s="38"/>
      <c r="J67" s="38"/>
    </row>
    <row r="68" spans="1:11" x14ac:dyDescent="0.5">
      <c r="A68" s="55"/>
      <c r="B68" s="55"/>
      <c r="C68" s="55"/>
      <c r="D68" s="55"/>
      <c r="F68" s="38"/>
      <c r="H68" s="38"/>
      <c r="J68" s="38"/>
    </row>
    <row r="69" spans="1:11" x14ac:dyDescent="0.5">
      <c r="A69" s="55"/>
      <c r="B69" s="55"/>
      <c r="C69" s="55"/>
      <c r="D69" s="55"/>
      <c r="F69" s="38"/>
      <c r="H69" s="38"/>
      <c r="J69" s="38"/>
    </row>
    <row r="70" spans="1:11" x14ac:dyDescent="0.5">
      <c r="A70" s="55"/>
      <c r="B70" s="55"/>
      <c r="C70" s="55"/>
      <c r="D70" s="55"/>
      <c r="F70" s="38"/>
      <c r="H70" s="38"/>
      <c r="J70" s="38"/>
    </row>
    <row r="71" spans="1:11" x14ac:dyDescent="0.5">
      <c r="A71" s="55"/>
      <c r="B71" s="55"/>
      <c r="C71" s="55"/>
      <c r="D71" s="55"/>
      <c r="F71" s="38"/>
      <c r="H71" s="38"/>
      <c r="J71" s="38"/>
    </row>
    <row r="72" spans="1:11" x14ac:dyDescent="0.5">
      <c r="A72" s="55"/>
      <c r="B72" s="55"/>
      <c r="C72" s="55"/>
      <c r="D72" s="55"/>
      <c r="F72" s="38"/>
      <c r="H72" s="38"/>
      <c r="J72" s="38"/>
    </row>
    <row r="73" spans="1:11" x14ac:dyDescent="0.5">
      <c r="A73" s="55"/>
      <c r="B73" s="55"/>
      <c r="C73" s="55"/>
      <c r="D73" s="55"/>
      <c r="F73" s="38"/>
      <c r="H73" s="38"/>
      <c r="J73" s="38"/>
    </row>
    <row r="74" spans="1:11" x14ac:dyDescent="0.5">
      <c r="A74" s="55"/>
      <c r="B74" s="55"/>
      <c r="C74" s="55"/>
      <c r="D74" s="55"/>
      <c r="F74" s="38"/>
      <c r="H74" s="38"/>
      <c r="J74" s="38"/>
    </row>
    <row r="75" spans="1:11" x14ac:dyDescent="0.5">
      <c r="A75" s="55"/>
      <c r="B75" s="55"/>
      <c r="C75" s="55"/>
      <c r="D75" s="55"/>
      <c r="F75" s="38"/>
      <c r="H75" s="38"/>
      <c r="J75" s="38"/>
    </row>
    <row r="76" spans="1:11" x14ac:dyDescent="0.5">
      <c r="A76" s="55"/>
      <c r="B76" s="55"/>
      <c r="C76" s="55"/>
      <c r="D76" s="55"/>
      <c r="F76" s="38"/>
      <c r="H76" s="38"/>
      <c r="J76" s="38"/>
    </row>
    <row r="77" spans="1:11" x14ac:dyDescent="0.5">
      <c r="A77" s="55"/>
      <c r="B77" s="55"/>
      <c r="C77" s="55"/>
      <c r="D77" s="55"/>
      <c r="E77" s="67"/>
      <c r="F77" s="68"/>
      <c r="G77" s="67"/>
      <c r="H77" s="68"/>
      <c r="I77" s="67"/>
      <c r="J77" s="68"/>
      <c r="K77" s="67"/>
    </row>
    <row r="78" spans="1:11" x14ac:dyDescent="0.5">
      <c r="A78" s="55"/>
      <c r="B78" s="55"/>
      <c r="C78" s="55"/>
      <c r="D78" s="55"/>
      <c r="E78" s="67"/>
      <c r="F78" s="68"/>
      <c r="G78" s="67"/>
      <c r="H78" s="68"/>
      <c r="I78" s="67"/>
      <c r="J78" s="68"/>
      <c r="K78" s="67"/>
    </row>
    <row r="79" spans="1:11" x14ac:dyDescent="0.5">
      <c r="A79" s="55"/>
      <c r="B79" s="55"/>
      <c r="C79" s="55"/>
      <c r="D79" s="55"/>
      <c r="E79" s="67"/>
      <c r="F79" s="68"/>
      <c r="G79" s="67"/>
      <c r="H79" s="68"/>
      <c r="I79" s="67"/>
      <c r="J79" s="68"/>
      <c r="K79" s="67"/>
    </row>
    <row r="80" spans="1:11" x14ac:dyDescent="0.5">
      <c r="A80" s="55"/>
      <c r="B80" s="55"/>
      <c r="C80" s="55"/>
      <c r="D80" s="55"/>
      <c r="E80" s="67"/>
      <c r="F80" s="68"/>
      <c r="G80" s="67"/>
      <c r="H80" s="68"/>
      <c r="I80" s="67"/>
      <c r="J80" s="68"/>
      <c r="K80" s="67"/>
    </row>
    <row r="81" spans="1:11" x14ac:dyDescent="0.5">
      <c r="A81" s="55"/>
      <c r="B81" s="55"/>
      <c r="C81" s="55"/>
      <c r="D81" s="55"/>
      <c r="E81" s="67"/>
      <c r="F81" s="68"/>
      <c r="G81" s="67"/>
      <c r="H81" s="68"/>
      <c r="I81" s="67"/>
      <c r="J81" s="68"/>
      <c r="K81" s="67"/>
    </row>
    <row r="82" spans="1:11" x14ac:dyDescent="0.5">
      <c r="A82" s="55"/>
      <c r="B82" s="55"/>
      <c r="C82" s="55"/>
      <c r="D82" s="55"/>
      <c r="E82" s="67"/>
      <c r="F82" s="68"/>
      <c r="G82" s="67"/>
      <c r="H82" s="68"/>
      <c r="I82" s="67"/>
      <c r="J82" s="68"/>
      <c r="K82" s="67"/>
    </row>
    <row r="83" spans="1:11" x14ac:dyDescent="0.5">
      <c r="A83" s="55"/>
      <c r="B83" s="55"/>
      <c r="C83" s="55"/>
      <c r="D83" s="55"/>
      <c r="E83" s="67"/>
      <c r="F83" s="68"/>
      <c r="G83" s="67"/>
      <c r="H83" s="68"/>
      <c r="I83" s="67"/>
      <c r="J83" s="68"/>
      <c r="K83" s="67"/>
    </row>
    <row r="84" spans="1:11" x14ac:dyDescent="0.5">
      <c r="A84" s="55"/>
      <c r="B84" s="55"/>
      <c r="C84" s="55"/>
      <c r="D84" s="55"/>
      <c r="E84" s="67"/>
      <c r="F84" s="68"/>
      <c r="G84" s="67"/>
      <c r="H84" s="68"/>
      <c r="I84" s="67"/>
      <c r="J84" s="68"/>
      <c r="K84" s="67"/>
    </row>
    <row r="85" spans="1:11" x14ac:dyDescent="0.5">
      <c r="A85" s="55"/>
      <c r="B85" s="55"/>
      <c r="C85" s="55"/>
      <c r="D85" s="55"/>
      <c r="E85" s="67"/>
      <c r="F85" s="68"/>
      <c r="G85" s="67"/>
      <c r="H85" s="68"/>
      <c r="I85" s="67"/>
      <c r="J85" s="68"/>
      <c r="K85" s="67"/>
    </row>
    <row r="86" spans="1:11" x14ac:dyDescent="0.5">
      <c r="A86" s="55"/>
      <c r="B86" s="55"/>
      <c r="C86" s="55"/>
      <c r="D86" s="55"/>
      <c r="E86" s="67"/>
      <c r="F86" s="68"/>
      <c r="G86" s="67"/>
      <c r="H86" s="68"/>
      <c r="I86" s="67"/>
      <c r="J86" s="68"/>
      <c r="K86" s="67"/>
    </row>
    <row r="87" spans="1:11" x14ac:dyDescent="0.5">
      <c r="A87" s="55"/>
      <c r="B87" s="55"/>
      <c r="C87" s="55"/>
      <c r="D87" s="55"/>
      <c r="E87" s="67"/>
      <c r="F87" s="68"/>
      <c r="G87" s="67"/>
      <c r="H87" s="68"/>
      <c r="I87" s="67"/>
      <c r="J87" s="68"/>
      <c r="K87" s="67"/>
    </row>
  </sheetData>
  <sheetProtection formatCells="0" formatColumns="0" formatRows="0" insertColumns="0" insertRows="0" insertHyperlinks="0" deleteColumns="0" deleteRows="0" sort="0" autoFilter="0" pivotTables="0"/>
  <mergeCells count="7">
    <mergeCell ref="E8:G8"/>
    <mergeCell ref="I8:K8"/>
    <mergeCell ref="A1:K1"/>
    <mergeCell ref="A2:K2"/>
    <mergeCell ref="A3:K3"/>
    <mergeCell ref="E7:G7"/>
    <mergeCell ref="I7:K7"/>
  </mergeCells>
  <pageMargins left="0.66929133858267698" right="0.196850393700787" top="0.66929133858267698" bottom="0.43307086614173201" header="0.39370078740157499" footer="0.31496062992126"/>
  <pageSetup paperSize="9" scale="72" firstPageNumber="8" orientation="portrait" useFirstPageNumber="1" verticalDpi="180" r:id="rId1"/>
  <headerFooter alignWithMargins="0">
    <oddHeader>&amp;C&amp;P</oddHeader>
    <oddFooter>&amp;LNotes to the financial statements are an integral part of this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Z74"/>
  <sheetViews>
    <sheetView view="pageBreakPreview" topLeftCell="A48" zoomScale="90" zoomScaleNormal="90" zoomScaleSheetLayoutView="90" workbookViewId="0">
      <selection activeCell="V49" sqref="V49"/>
    </sheetView>
  </sheetViews>
  <sheetFormatPr defaultColWidth="9.140625" defaultRowHeight="23.25" x14ac:dyDescent="0.5"/>
  <cols>
    <col min="1" max="1" width="3.140625" style="9" customWidth="1"/>
    <col min="2" max="2" width="3.7109375" style="9" customWidth="1"/>
    <col min="3" max="3" width="60.140625" style="9" customWidth="1"/>
    <col min="4" max="4" width="9.140625" style="9" customWidth="1"/>
    <col min="5" max="5" width="15.140625" style="7" bestFit="1" customWidth="1"/>
    <col min="6" max="6" width="1.140625" style="7" customWidth="1"/>
    <col min="7" max="7" width="16.5703125" style="7" bestFit="1" customWidth="1"/>
    <col min="8" max="8" width="1.140625" style="7" customWidth="1"/>
    <col min="9" max="9" width="19.42578125" style="7" bestFit="1" customWidth="1"/>
    <col min="10" max="10" width="1.42578125" style="7" customWidth="1"/>
    <col min="11" max="11" width="15.7109375" style="7" bestFit="1" customWidth="1"/>
    <col min="12" max="12" width="1.28515625" style="7" customWidth="1"/>
    <col min="13" max="13" width="22.5703125" style="7" customWidth="1"/>
    <col min="14" max="14" width="1.28515625" style="7" customWidth="1"/>
    <col min="15" max="15" width="17.85546875" style="7" bestFit="1" customWidth="1"/>
    <col min="16" max="16" width="1.28515625" style="7" customWidth="1"/>
    <col min="17" max="17" width="17.28515625" style="7" bestFit="1" customWidth="1"/>
    <col min="18" max="18" width="1.28515625" style="7" customWidth="1"/>
    <col min="19" max="19" width="16.5703125" style="7" bestFit="1" customWidth="1"/>
    <col min="20" max="20" width="16.28515625" style="9" bestFit="1" customWidth="1"/>
    <col min="21" max="25" width="9.140625" style="9"/>
    <col min="26" max="26" width="9.140625" style="23"/>
    <col min="27" max="16384" width="9.140625" style="9"/>
  </cols>
  <sheetData>
    <row r="1" spans="1:26" s="20" customFormat="1" x14ac:dyDescent="0.5">
      <c r="A1" s="214" t="str">
        <f>+'[1]PL 9m'!A1:K1</f>
        <v>RAJTHANEE HOSPITAL PUBLIC COMPANY LIMITED AND ITS SUBSIDIARIES</v>
      </c>
      <c r="B1" s="214"/>
      <c r="C1" s="214"/>
      <c r="D1" s="214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Z1" s="21"/>
    </row>
    <row r="2" spans="1:26" s="20" customFormat="1" x14ac:dyDescent="0.5">
      <c r="A2" s="215" t="s">
        <v>113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Z2" s="21"/>
    </row>
    <row r="3" spans="1:26" s="20" customFormat="1" x14ac:dyDescent="0.5">
      <c r="A3" s="214" t="str">
        <f>+'PL 12m'!A3:K3</f>
        <v>For the year ended 31 December 2019</v>
      </c>
      <c r="B3" s="214"/>
      <c r="C3" s="214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Z3" s="21"/>
    </row>
    <row r="4" spans="1:26" s="20" customFormat="1" x14ac:dyDescent="0.5">
      <c r="A4" s="216" t="s">
        <v>114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Z4" s="21"/>
    </row>
    <row r="5" spans="1:26" s="20" customFormat="1" hidden="1" x14ac:dyDescent="0.5">
      <c r="A5" s="37"/>
      <c r="B5" s="37"/>
      <c r="C5" s="37"/>
      <c r="D5" s="37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75" t="s">
        <v>0</v>
      </c>
      <c r="Z5" s="21"/>
    </row>
    <row r="6" spans="1:26" s="20" customFormat="1" hidden="1" x14ac:dyDescent="0.5">
      <c r="A6" s="37"/>
      <c r="B6" s="37"/>
      <c r="C6" s="37"/>
      <c r="D6" s="37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75" t="s">
        <v>2</v>
      </c>
      <c r="Z6" s="21"/>
    </row>
    <row r="7" spans="1:26" s="20" customFormat="1" x14ac:dyDescent="0.5">
      <c r="A7" s="37"/>
      <c r="B7" s="37"/>
      <c r="C7" s="37"/>
      <c r="D7" s="3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14" t="s">
        <v>78</v>
      </c>
      <c r="Z7" s="21"/>
    </row>
    <row r="8" spans="1:26" x14ac:dyDescent="0.5">
      <c r="A8" s="22"/>
      <c r="B8" s="22"/>
      <c r="C8" s="22"/>
      <c r="D8" s="22"/>
      <c r="E8" s="132" t="s">
        <v>115</v>
      </c>
      <c r="F8" s="133"/>
      <c r="G8" s="132" t="s">
        <v>116</v>
      </c>
      <c r="H8" s="76"/>
      <c r="I8" s="212" t="s">
        <v>119</v>
      </c>
      <c r="J8" s="212"/>
      <c r="K8" s="212"/>
      <c r="L8" s="76"/>
      <c r="M8" s="136" t="s">
        <v>123</v>
      </c>
      <c r="N8" s="76"/>
      <c r="O8" s="132" t="s">
        <v>128</v>
      </c>
      <c r="P8" s="76"/>
      <c r="Q8" s="136" t="s">
        <v>131</v>
      </c>
      <c r="R8" s="136"/>
      <c r="S8" s="212" t="s">
        <v>132</v>
      </c>
    </row>
    <row r="9" spans="1:26" x14ac:dyDescent="0.5">
      <c r="A9" s="23"/>
      <c r="B9" s="23"/>
      <c r="C9" s="23"/>
      <c r="D9" s="23"/>
      <c r="E9" s="134" t="s">
        <v>117</v>
      </c>
      <c r="F9" s="135"/>
      <c r="G9" s="134" t="s">
        <v>118</v>
      </c>
      <c r="H9" s="29"/>
      <c r="I9" s="217"/>
      <c r="J9" s="217"/>
      <c r="K9" s="217"/>
      <c r="L9" s="29"/>
      <c r="M9" s="134" t="s">
        <v>124</v>
      </c>
      <c r="N9" s="29"/>
      <c r="O9" s="134" t="s">
        <v>129</v>
      </c>
      <c r="P9" s="29"/>
      <c r="Q9" s="134" t="s">
        <v>133</v>
      </c>
      <c r="R9" s="134"/>
      <c r="S9" s="213"/>
    </row>
    <row r="10" spans="1:26" ht="23.25" customHeight="1" x14ac:dyDescent="0.5">
      <c r="A10" s="23"/>
      <c r="B10" s="23"/>
      <c r="C10" s="23"/>
      <c r="D10" s="23"/>
      <c r="E10" s="134" t="s">
        <v>57</v>
      </c>
      <c r="F10" s="135"/>
      <c r="G10" s="135"/>
      <c r="H10" s="29"/>
      <c r="I10" s="136" t="s">
        <v>120</v>
      </c>
      <c r="J10" s="136"/>
      <c r="K10" s="136" t="s">
        <v>121</v>
      </c>
      <c r="L10" s="29"/>
      <c r="M10" s="136" t="s">
        <v>125</v>
      </c>
      <c r="N10" s="29"/>
      <c r="O10" s="134" t="s">
        <v>130</v>
      </c>
      <c r="P10" s="29"/>
      <c r="Q10" s="29"/>
      <c r="R10" s="29"/>
      <c r="S10" s="29"/>
    </row>
    <row r="11" spans="1:26" ht="23.25" customHeight="1" x14ac:dyDescent="0.5">
      <c r="A11" s="23"/>
      <c r="B11" s="23"/>
      <c r="C11" s="23"/>
      <c r="D11" s="23"/>
      <c r="E11" s="29"/>
      <c r="F11" s="29"/>
      <c r="G11" s="29"/>
      <c r="H11" s="29"/>
      <c r="I11" s="134" t="s">
        <v>122</v>
      </c>
      <c r="J11" s="134"/>
      <c r="K11" s="134"/>
      <c r="L11" s="29"/>
      <c r="M11" s="134" t="s">
        <v>126</v>
      </c>
      <c r="N11" s="29"/>
      <c r="O11" s="29"/>
      <c r="P11" s="29"/>
      <c r="Q11" s="29"/>
      <c r="R11" s="29"/>
      <c r="S11" s="29"/>
    </row>
    <row r="12" spans="1:26" x14ac:dyDescent="0.5">
      <c r="A12" s="25"/>
      <c r="B12" s="25"/>
      <c r="C12" s="25"/>
      <c r="D12" s="115" t="s">
        <v>72</v>
      </c>
      <c r="E12" s="69"/>
      <c r="F12" s="69"/>
      <c r="G12" s="69"/>
      <c r="H12" s="69"/>
      <c r="I12" s="69"/>
      <c r="J12" s="69"/>
      <c r="K12" s="69"/>
      <c r="L12" s="69"/>
      <c r="M12" s="137" t="s">
        <v>127</v>
      </c>
      <c r="N12" s="69"/>
      <c r="O12" s="69"/>
      <c r="P12" s="69"/>
      <c r="Q12" s="69"/>
      <c r="R12" s="69"/>
      <c r="S12" s="69"/>
    </row>
    <row r="13" spans="1:26" ht="12.75" customHeight="1" x14ac:dyDescent="0.5">
      <c r="A13" s="23"/>
      <c r="B13" s="23"/>
      <c r="C13" s="23"/>
      <c r="D13" s="24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26" x14ac:dyDescent="0.5">
      <c r="A14" s="138" t="s">
        <v>134</v>
      </c>
      <c r="B14" s="28"/>
      <c r="C14" s="28"/>
      <c r="D14" s="36"/>
      <c r="E14" s="98">
        <v>300000000</v>
      </c>
      <c r="F14" s="80"/>
      <c r="G14" s="98">
        <v>1092894156.6300001</v>
      </c>
      <c r="H14" s="80"/>
      <c r="I14" s="98">
        <v>29999999.999999996</v>
      </c>
      <c r="J14" s="98"/>
      <c r="K14" s="98">
        <v>178064387.21999988</v>
      </c>
      <c r="L14" s="98"/>
      <c r="M14" s="98">
        <v>-9964623.8499999996</v>
      </c>
      <c r="N14" s="98"/>
      <c r="O14" s="98">
        <f>SUM(E14:M14)</f>
        <v>1590993920</v>
      </c>
      <c r="P14" s="98"/>
      <c r="Q14" s="98">
        <v>75399816.659999996</v>
      </c>
      <c r="R14" s="98"/>
      <c r="S14" s="98">
        <f>SUM(O14:Q14)</f>
        <v>1666393736.6600001</v>
      </c>
      <c r="T14" s="3"/>
      <c r="U14" s="35"/>
      <c r="Z14" s="27"/>
    </row>
    <row r="15" spans="1:26" x14ac:dyDescent="0.5">
      <c r="A15" s="138" t="s">
        <v>206</v>
      </c>
      <c r="B15" s="28"/>
      <c r="C15" s="28"/>
      <c r="D15" s="23"/>
      <c r="E15" s="98"/>
      <c r="F15" s="80"/>
      <c r="G15" s="80"/>
      <c r="H15" s="80"/>
      <c r="I15" s="98"/>
      <c r="J15" s="98"/>
      <c r="K15" s="98"/>
      <c r="L15" s="98"/>
      <c r="M15" s="98"/>
      <c r="N15" s="98"/>
      <c r="O15" s="80"/>
      <c r="P15" s="98"/>
      <c r="Q15" s="98"/>
      <c r="R15" s="98"/>
      <c r="S15" s="80"/>
      <c r="Z15" s="27"/>
    </row>
    <row r="16" spans="1:26" x14ac:dyDescent="0.5">
      <c r="A16" s="23"/>
      <c r="B16" s="139" t="s">
        <v>135</v>
      </c>
      <c r="C16" s="23"/>
      <c r="D16" s="23"/>
      <c r="E16" s="80">
        <v>0</v>
      </c>
      <c r="F16" s="80"/>
      <c r="G16" s="80">
        <v>0</v>
      </c>
      <c r="H16" s="80"/>
      <c r="I16" s="80">
        <v>0</v>
      </c>
      <c r="J16" s="80"/>
      <c r="K16" s="80">
        <f>+'PL 12m'!G37</f>
        <v>254537426.67999992</v>
      </c>
      <c r="L16" s="80"/>
      <c r="M16" s="80">
        <v>0</v>
      </c>
      <c r="N16" s="80"/>
      <c r="O16" s="80">
        <f>SUM(E16:M16)</f>
        <v>254537426.67999992</v>
      </c>
      <c r="P16" s="80"/>
      <c r="Q16" s="80">
        <f>+'PL 12m'!G38</f>
        <v>3617604.58</v>
      </c>
      <c r="R16" s="80"/>
      <c r="S16" s="80">
        <f>+O16+Q16</f>
        <v>258155031.25999993</v>
      </c>
      <c r="T16" s="7"/>
      <c r="U16" s="35"/>
      <c r="Z16" s="27"/>
    </row>
    <row r="17" spans="1:26" x14ac:dyDescent="0.5">
      <c r="A17" s="23"/>
      <c r="B17" s="139" t="s">
        <v>136</v>
      </c>
      <c r="C17" s="23"/>
      <c r="D17" s="23"/>
      <c r="E17" s="80">
        <v>0</v>
      </c>
      <c r="F17" s="80"/>
      <c r="G17" s="80">
        <v>0</v>
      </c>
      <c r="H17" s="80"/>
      <c r="I17" s="80">
        <v>0</v>
      </c>
      <c r="J17" s="80"/>
      <c r="K17" s="80">
        <f>'PL 12m'!G30-Q17</f>
        <v>-1095968.98</v>
      </c>
      <c r="L17" s="80"/>
      <c r="M17" s="80">
        <v>0</v>
      </c>
      <c r="N17" s="80"/>
      <c r="O17" s="80">
        <f>SUM(E17:M17)</f>
        <v>-1095968.98</v>
      </c>
      <c r="P17" s="80"/>
      <c r="Q17" s="80">
        <v>-1293.05</v>
      </c>
      <c r="R17" s="80"/>
      <c r="S17" s="80">
        <f>+O17+Q17</f>
        <v>-1097262.03</v>
      </c>
      <c r="Z17" s="27"/>
    </row>
    <row r="18" spans="1:26" x14ac:dyDescent="0.5">
      <c r="A18" s="139"/>
      <c r="B18" s="138" t="s">
        <v>137</v>
      </c>
      <c r="C18" s="21"/>
      <c r="D18" s="23"/>
      <c r="E18" s="99">
        <f>SUM(E16:E17)</f>
        <v>0</v>
      </c>
      <c r="F18" s="80"/>
      <c r="G18" s="99">
        <f>SUM(G16:G17)</f>
        <v>0</v>
      </c>
      <c r="H18" s="80"/>
      <c r="I18" s="99">
        <f>SUM(I16:I17)</f>
        <v>0</v>
      </c>
      <c r="J18" s="98"/>
      <c r="K18" s="99">
        <f>SUM(K16:K17)</f>
        <v>253441457.69999993</v>
      </c>
      <c r="L18" s="98"/>
      <c r="M18" s="99">
        <f>SUM(M16:M17)</f>
        <v>0</v>
      </c>
      <c r="N18" s="98"/>
      <c r="O18" s="99">
        <f>SUM(O16:O17)</f>
        <v>253441457.69999993</v>
      </c>
      <c r="P18" s="98"/>
      <c r="Q18" s="99">
        <f>SUM(Q16:Q17)</f>
        <v>3616311.5300000003</v>
      </c>
      <c r="R18" s="98"/>
      <c r="S18" s="99">
        <f>SUM(S16:S17)</f>
        <v>257057769.22999993</v>
      </c>
      <c r="Z18" s="27"/>
    </row>
    <row r="19" spans="1:26" x14ac:dyDescent="0.5">
      <c r="A19" s="138" t="s">
        <v>138</v>
      </c>
      <c r="B19" s="138"/>
      <c r="C19" s="21"/>
      <c r="D19" s="23"/>
      <c r="E19" s="98"/>
      <c r="F19" s="80"/>
      <c r="G19" s="80"/>
      <c r="H19" s="80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Z19" s="27"/>
    </row>
    <row r="20" spans="1:26" x14ac:dyDescent="0.5">
      <c r="A20" s="23"/>
      <c r="B20" s="140" t="s">
        <v>207</v>
      </c>
      <c r="C20" s="28"/>
      <c r="D20" s="34"/>
      <c r="E20" s="98"/>
      <c r="F20" s="80"/>
      <c r="G20" s="80"/>
      <c r="H20" s="80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Z20" s="27"/>
    </row>
    <row r="21" spans="1:26" hidden="1" x14ac:dyDescent="0.5">
      <c r="A21" s="23"/>
      <c r="B21" s="21"/>
      <c r="C21" s="32" t="s">
        <v>5</v>
      </c>
      <c r="D21" s="26"/>
      <c r="E21" s="80">
        <v>0</v>
      </c>
      <c r="F21" s="80"/>
      <c r="G21" s="80">
        <v>0</v>
      </c>
      <c r="H21" s="80"/>
      <c r="I21" s="80">
        <v>0</v>
      </c>
      <c r="J21" s="80"/>
      <c r="K21" s="80">
        <f>-I21</f>
        <v>0</v>
      </c>
      <c r="L21" s="80"/>
      <c r="M21" s="80">
        <v>0</v>
      </c>
      <c r="N21" s="80"/>
      <c r="O21" s="80">
        <f>SUM(E21:M21)</f>
        <v>0</v>
      </c>
      <c r="P21" s="80"/>
      <c r="Q21" s="80">
        <v>0</v>
      </c>
      <c r="R21" s="80"/>
      <c r="S21" s="80">
        <f>+O21+Q21</f>
        <v>0</v>
      </c>
      <c r="Z21" s="27"/>
    </row>
    <row r="22" spans="1:26" x14ac:dyDescent="0.5">
      <c r="A22" s="23"/>
      <c r="B22" s="21"/>
      <c r="C22" s="141" t="s">
        <v>139</v>
      </c>
      <c r="D22" s="26">
        <v>25</v>
      </c>
      <c r="E22" s="80">
        <v>0</v>
      </c>
      <c r="F22" s="80"/>
      <c r="G22" s="80">
        <v>0</v>
      </c>
      <c r="H22" s="80"/>
      <c r="I22" s="80">
        <v>0</v>
      </c>
      <c r="J22" s="80"/>
      <c r="K22" s="80">
        <v>-195000000</v>
      </c>
      <c r="L22" s="80"/>
      <c r="M22" s="80">
        <v>0</v>
      </c>
      <c r="N22" s="80"/>
      <c r="O22" s="80">
        <f>SUM(E22:M22)</f>
        <v>-195000000</v>
      </c>
      <c r="P22" s="80"/>
      <c r="Q22" s="80">
        <v>0</v>
      </c>
      <c r="R22" s="80"/>
      <c r="S22" s="80">
        <f>+O22+Q22</f>
        <v>-195000000</v>
      </c>
      <c r="Z22" s="27"/>
    </row>
    <row r="23" spans="1:26" x14ac:dyDescent="0.5">
      <c r="A23" s="139"/>
      <c r="B23" s="138"/>
      <c r="C23" s="142" t="s">
        <v>208</v>
      </c>
      <c r="D23" s="23"/>
      <c r="E23" s="99">
        <f>SUM(E21:E22)</f>
        <v>0</v>
      </c>
      <c r="F23" s="80"/>
      <c r="G23" s="99">
        <f>SUM(G21:G22)</f>
        <v>0</v>
      </c>
      <c r="H23" s="80"/>
      <c r="I23" s="99">
        <f>SUM(I21:I22)</f>
        <v>0</v>
      </c>
      <c r="J23" s="98"/>
      <c r="K23" s="99">
        <f>SUM(K21:K22)</f>
        <v>-195000000</v>
      </c>
      <c r="L23" s="98"/>
      <c r="M23" s="99">
        <f>SUM(M21:M22)</f>
        <v>0</v>
      </c>
      <c r="N23" s="98"/>
      <c r="O23" s="99">
        <f>SUM(O21:O22)</f>
        <v>-195000000</v>
      </c>
      <c r="P23" s="98"/>
      <c r="Q23" s="99">
        <f>SUM(Q21:Q22)</f>
        <v>0</v>
      </c>
      <c r="R23" s="98"/>
      <c r="S23" s="99">
        <f>SUM(S21:S22)</f>
        <v>-195000000</v>
      </c>
      <c r="Z23" s="27"/>
    </row>
    <row r="24" spans="1:26" x14ac:dyDescent="0.5">
      <c r="A24" s="138" t="s">
        <v>140</v>
      </c>
      <c r="B24" s="143"/>
      <c r="C24" s="140"/>
      <c r="D24" s="36"/>
      <c r="E24" s="98"/>
      <c r="F24" s="80"/>
      <c r="G24" s="98"/>
      <c r="H24" s="80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Z24" s="27"/>
    </row>
    <row r="25" spans="1:26" x14ac:dyDescent="0.5">
      <c r="A25" s="23"/>
      <c r="B25" s="28"/>
      <c r="C25" s="144" t="s">
        <v>209</v>
      </c>
      <c r="D25" s="23"/>
      <c r="E25" s="98"/>
      <c r="F25" s="80"/>
      <c r="G25" s="98"/>
      <c r="H25" s="80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Z25" s="27"/>
    </row>
    <row r="26" spans="1:26" x14ac:dyDescent="0.5">
      <c r="A26" s="23"/>
      <c r="B26" s="28"/>
      <c r="C26" s="145" t="s">
        <v>141</v>
      </c>
      <c r="D26" s="34">
        <v>12.2</v>
      </c>
      <c r="E26" s="100">
        <v>0</v>
      </c>
      <c r="F26" s="80"/>
      <c r="G26" s="100">
        <v>0</v>
      </c>
      <c r="H26" s="80"/>
      <c r="I26" s="100">
        <v>0</v>
      </c>
      <c r="J26" s="80"/>
      <c r="K26" s="100">
        <v>0</v>
      </c>
      <c r="L26" s="80"/>
      <c r="M26" s="100">
        <v>-343717867.72000003</v>
      </c>
      <c r="N26" s="80"/>
      <c r="O26" s="100">
        <f>SUM(E26:M26)</f>
        <v>-343717867.72000003</v>
      </c>
      <c r="P26" s="80"/>
      <c r="Q26" s="100">
        <v>-75682022.280000001</v>
      </c>
      <c r="R26" s="80"/>
      <c r="S26" s="100">
        <f>+O26+Q26</f>
        <v>-419399890</v>
      </c>
      <c r="Z26" s="27"/>
    </row>
    <row r="27" spans="1:26" x14ac:dyDescent="0.5">
      <c r="A27" s="23"/>
      <c r="B27" s="146" t="s">
        <v>142</v>
      </c>
      <c r="C27" s="28"/>
      <c r="D27" s="36"/>
      <c r="E27" s="98">
        <f>SUM(E26)</f>
        <v>0</v>
      </c>
      <c r="F27" s="80"/>
      <c r="G27" s="98">
        <f>SUM(G26)</f>
        <v>0</v>
      </c>
      <c r="H27" s="80"/>
      <c r="I27" s="98">
        <f>SUM(I26)</f>
        <v>0</v>
      </c>
      <c r="J27" s="98"/>
      <c r="K27" s="98">
        <f>SUM(K26)</f>
        <v>0</v>
      </c>
      <c r="L27" s="98"/>
      <c r="M27" s="98">
        <f>SUM(M26)</f>
        <v>-343717867.72000003</v>
      </c>
      <c r="N27" s="98"/>
      <c r="O27" s="98">
        <f>SUM(O26)</f>
        <v>-343717867.72000003</v>
      </c>
      <c r="P27" s="98"/>
      <c r="Q27" s="98">
        <f>SUM(Q26)</f>
        <v>-75682022.280000001</v>
      </c>
      <c r="R27" s="98"/>
      <c r="S27" s="98">
        <f>SUM(S26)</f>
        <v>-419399890</v>
      </c>
      <c r="Z27" s="27"/>
    </row>
    <row r="28" spans="1:26" x14ac:dyDescent="0.5">
      <c r="A28" s="139"/>
      <c r="B28" s="146" t="s">
        <v>143</v>
      </c>
      <c r="C28" s="33"/>
      <c r="D28" s="23"/>
      <c r="E28" s="99">
        <f>SUM(E23,E27)</f>
        <v>0</v>
      </c>
      <c r="F28" s="80"/>
      <c r="G28" s="99">
        <f>SUM(G23,G27)</f>
        <v>0</v>
      </c>
      <c r="H28" s="80"/>
      <c r="I28" s="99">
        <f>SUM(I23,I27)</f>
        <v>0</v>
      </c>
      <c r="J28" s="98"/>
      <c r="K28" s="99">
        <f>SUM(K23,K27)</f>
        <v>-195000000</v>
      </c>
      <c r="L28" s="98"/>
      <c r="M28" s="99">
        <f>SUM(M23,M27)</f>
        <v>-343717867.72000003</v>
      </c>
      <c r="N28" s="98"/>
      <c r="O28" s="99">
        <f>SUM(O23,O27)</f>
        <v>-538717867.72000003</v>
      </c>
      <c r="P28" s="98"/>
      <c r="Q28" s="99">
        <f>SUM(Q23,Q27)</f>
        <v>-75682022.280000001</v>
      </c>
      <c r="R28" s="98"/>
      <c r="S28" s="99">
        <f>SUM(S23,S27)</f>
        <v>-614399890</v>
      </c>
      <c r="Z28" s="27"/>
    </row>
    <row r="29" spans="1:26" ht="24" thickBot="1" x14ac:dyDescent="0.55000000000000004">
      <c r="A29" s="138" t="s">
        <v>144</v>
      </c>
      <c r="B29" s="140"/>
      <c r="C29" s="33"/>
      <c r="D29" s="23"/>
      <c r="E29" s="101">
        <f>+E14+E18+E28</f>
        <v>300000000</v>
      </c>
      <c r="F29" s="80"/>
      <c r="G29" s="101">
        <f>+G14+G18+G28</f>
        <v>1092894156.6300001</v>
      </c>
      <c r="H29" s="80"/>
      <c r="I29" s="101">
        <f>+I14+I18+I28</f>
        <v>29999999.999999996</v>
      </c>
      <c r="J29" s="98"/>
      <c r="K29" s="101">
        <f>+K14+K18+K28</f>
        <v>236505844.91999984</v>
      </c>
      <c r="L29" s="98"/>
      <c r="M29" s="101">
        <f>+M14+M18+M28</f>
        <v>-353682491.57000005</v>
      </c>
      <c r="N29" s="98"/>
      <c r="O29" s="101">
        <f>+O14+O18+O28</f>
        <v>1305717509.9799998</v>
      </c>
      <c r="P29" s="98"/>
      <c r="Q29" s="101">
        <f>+Q14+Q18+Q28</f>
        <v>3334105.9099999964</v>
      </c>
      <c r="R29" s="98"/>
      <c r="S29" s="101">
        <f>+S14+S18+S28</f>
        <v>1309051615.8900001</v>
      </c>
      <c r="T29" s="58"/>
      <c r="Z29" s="27"/>
    </row>
    <row r="30" spans="1:26" ht="10.9" customHeight="1" thickTop="1" x14ac:dyDescent="0.5">
      <c r="A30" s="20"/>
      <c r="B30" s="28"/>
      <c r="C30" s="33"/>
      <c r="D30" s="23"/>
      <c r="E30" s="29"/>
      <c r="F30" s="30"/>
      <c r="G30" s="30"/>
      <c r="H30" s="30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Z30" s="27"/>
    </row>
    <row r="31" spans="1:26" x14ac:dyDescent="0.5">
      <c r="A31" s="138" t="s">
        <v>145</v>
      </c>
      <c r="B31" s="23"/>
      <c r="C31" s="23"/>
      <c r="D31" s="23"/>
      <c r="E31" s="98">
        <f>+E29</f>
        <v>300000000</v>
      </c>
      <c r="F31" s="80"/>
      <c r="G31" s="98">
        <f>+G29</f>
        <v>1092894156.6300001</v>
      </c>
      <c r="H31" s="80"/>
      <c r="I31" s="98">
        <f>+I29</f>
        <v>29999999.999999996</v>
      </c>
      <c r="J31" s="98"/>
      <c r="K31" s="98">
        <f>+K29</f>
        <v>236505844.91999984</v>
      </c>
      <c r="L31" s="98"/>
      <c r="M31" s="98">
        <f>+M29</f>
        <v>-353682491.57000005</v>
      </c>
      <c r="N31" s="98"/>
      <c r="O31" s="98">
        <f>SUM(E31:M31)</f>
        <v>1305717509.98</v>
      </c>
      <c r="P31" s="98"/>
      <c r="Q31" s="98">
        <f>+Q29</f>
        <v>3334105.9099999964</v>
      </c>
      <c r="R31" s="98"/>
      <c r="S31" s="98">
        <f>SUM(O31:Q31)</f>
        <v>1309051615.8900001</v>
      </c>
      <c r="Z31" s="27"/>
    </row>
    <row r="32" spans="1:26" x14ac:dyDescent="0.5">
      <c r="A32" s="138" t="s">
        <v>206</v>
      </c>
      <c r="B32" s="140"/>
      <c r="C32" s="28"/>
      <c r="D32" s="23"/>
      <c r="E32" s="98"/>
      <c r="F32" s="80"/>
      <c r="G32" s="80"/>
      <c r="H32" s="80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Z32" s="27"/>
    </row>
    <row r="33" spans="1:26" x14ac:dyDescent="0.5">
      <c r="A33" s="139"/>
      <c r="B33" s="139" t="s">
        <v>135</v>
      </c>
      <c r="C33" s="23"/>
      <c r="D33" s="23"/>
      <c r="E33" s="80">
        <v>0</v>
      </c>
      <c r="F33" s="80"/>
      <c r="G33" s="80">
        <v>0</v>
      </c>
      <c r="H33" s="80"/>
      <c r="I33" s="80">
        <v>0</v>
      </c>
      <c r="J33" s="80"/>
      <c r="K33" s="80">
        <f>+'PL 12m'!E37</f>
        <v>395886683.71906585</v>
      </c>
      <c r="L33" s="80"/>
      <c r="M33" s="80">
        <v>0</v>
      </c>
      <c r="N33" s="80"/>
      <c r="O33" s="80">
        <f>SUM(E33:M33)</f>
        <v>395886683.71906585</v>
      </c>
      <c r="P33" s="80"/>
      <c r="Q33" s="80">
        <f>+'PL 12m'!E38</f>
        <v>652938.19999999995</v>
      </c>
      <c r="R33" s="80"/>
      <c r="S33" s="80">
        <f>+O33+Q33</f>
        <v>396539621.91906583</v>
      </c>
      <c r="T33" s="7"/>
      <c r="Z33" s="27"/>
    </row>
    <row r="34" spans="1:26" x14ac:dyDescent="0.5">
      <c r="A34" s="139"/>
      <c r="B34" s="139" t="s">
        <v>136</v>
      </c>
      <c r="C34" s="23"/>
      <c r="D34" s="23"/>
      <c r="E34" s="80">
        <v>0</v>
      </c>
      <c r="F34" s="80"/>
      <c r="G34" s="80">
        <v>0</v>
      </c>
      <c r="H34" s="80"/>
      <c r="I34" s="80">
        <v>0</v>
      </c>
      <c r="J34" s="80"/>
      <c r="K34" s="80">
        <f>+'PL 12m'!E28-Q34</f>
        <v>-5788330.1600000001</v>
      </c>
      <c r="L34" s="80"/>
      <c r="M34" s="80">
        <v>0</v>
      </c>
      <c r="N34" s="80"/>
      <c r="O34" s="80">
        <f>SUM(E34:M34)</f>
        <v>-5788330.1600000001</v>
      </c>
      <c r="P34" s="80"/>
      <c r="Q34" s="80">
        <v>-1296.5</v>
      </c>
      <c r="R34" s="80"/>
      <c r="S34" s="80">
        <f>+O34+Q34</f>
        <v>-5789626.6600000001</v>
      </c>
      <c r="Z34" s="27"/>
    </row>
    <row r="35" spans="1:26" x14ac:dyDescent="0.5">
      <c r="A35" s="139"/>
      <c r="B35" s="138" t="s">
        <v>137</v>
      </c>
      <c r="C35" s="21"/>
      <c r="D35" s="23"/>
      <c r="E35" s="99">
        <f>SUM(E33:E34)</f>
        <v>0</v>
      </c>
      <c r="F35" s="80"/>
      <c r="G35" s="99">
        <f>SUM(G33:G34)</f>
        <v>0</v>
      </c>
      <c r="H35" s="80"/>
      <c r="I35" s="99">
        <f>SUM(I34)</f>
        <v>0</v>
      </c>
      <c r="J35" s="98"/>
      <c r="K35" s="99">
        <f>SUM(K33:K34)</f>
        <v>390098353.55906582</v>
      </c>
      <c r="L35" s="98"/>
      <c r="M35" s="99">
        <f>SUM(M33:M34)</f>
        <v>0</v>
      </c>
      <c r="N35" s="98"/>
      <c r="O35" s="99">
        <f>SUM(O33:O34)</f>
        <v>390098353.55906582</v>
      </c>
      <c r="P35" s="98"/>
      <c r="Q35" s="99">
        <f>SUM(Q33:Q34)</f>
        <v>651641.69999999995</v>
      </c>
      <c r="R35" s="98"/>
      <c r="S35" s="99">
        <f>SUM(S33:S34)</f>
        <v>390749995.25906581</v>
      </c>
      <c r="Z35" s="27"/>
    </row>
    <row r="36" spans="1:26" x14ac:dyDescent="0.5">
      <c r="A36" s="138" t="s">
        <v>138</v>
      </c>
      <c r="B36" s="138"/>
      <c r="C36" s="21"/>
      <c r="D36" s="23"/>
      <c r="E36" s="98"/>
      <c r="F36" s="80"/>
      <c r="G36" s="80"/>
      <c r="H36" s="80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Z36" s="27"/>
    </row>
    <row r="37" spans="1:26" x14ac:dyDescent="0.5">
      <c r="A37" s="23"/>
      <c r="B37" s="140" t="s">
        <v>207</v>
      </c>
      <c r="C37" s="28"/>
      <c r="D37" s="26"/>
      <c r="E37" s="98"/>
      <c r="F37" s="80"/>
      <c r="G37" s="80"/>
      <c r="H37" s="80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Z37" s="27"/>
    </row>
    <row r="38" spans="1:26" hidden="1" x14ac:dyDescent="0.5">
      <c r="A38" s="23"/>
      <c r="B38" s="28"/>
      <c r="C38" s="31" t="s">
        <v>4</v>
      </c>
      <c r="D38" s="26"/>
      <c r="E38" s="80">
        <v>0</v>
      </c>
      <c r="F38" s="80"/>
      <c r="G38" s="80"/>
      <c r="H38" s="80"/>
      <c r="I38" s="80">
        <v>0</v>
      </c>
      <c r="J38" s="80"/>
      <c r="K38" s="80"/>
      <c r="L38" s="80"/>
      <c r="M38" s="80">
        <v>0</v>
      </c>
      <c r="N38" s="80"/>
      <c r="O38" s="80">
        <f>SUM(E38:L38)</f>
        <v>0</v>
      </c>
      <c r="P38" s="80"/>
      <c r="Q38" s="80">
        <v>0</v>
      </c>
      <c r="R38" s="80"/>
      <c r="S38" s="80">
        <f>+O38+Q38</f>
        <v>0</v>
      </c>
      <c r="Z38" s="27"/>
    </row>
    <row r="39" spans="1:26" hidden="1" x14ac:dyDescent="0.5">
      <c r="A39" s="23"/>
      <c r="B39" s="21"/>
      <c r="C39" s="32" t="s">
        <v>5</v>
      </c>
      <c r="D39" s="26"/>
      <c r="E39" s="80">
        <v>0</v>
      </c>
      <c r="F39" s="80"/>
      <c r="G39" s="80">
        <v>0</v>
      </c>
      <c r="H39" s="80"/>
      <c r="I39" s="80"/>
      <c r="J39" s="80"/>
      <c r="K39" s="80">
        <f>-I39</f>
        <v>0</v>
      </c>
      <c r="L39" s="80"/>
      <c r="M39" s="80">
        <v>0</v>
      </c>
      <c r="N39" s="80"/>
      <c r="O39" s="80">
        <f>SUM(E39:M39)</f>
        <v>0</v>
      </c>
      <c r="P39" s="80"/>
      <c r="Q39" s="80">
        <v>0</v>
      </c>
      <c r="R39" s="80"/>
      <c r="S39" s="80">
        <f>+O39+Q39</f>
        <v>0</v>
      </c>
      <c r="Z39" s="27"/>
    </row>
    <row r="40" spans="1:26" x14ac:dyDescent="0.5">
      <c r="A40" s="23"/>
      <c r="B40" s="21"/>
      <c r="C40" s="141" t="s">
        <v>139</v>
      </c>
      <c r="D40" s="26">
        <v>25</v>
      </c>
      <c r="E40" s="80">
        <v>0</v>
      </c>
      <c r="F40" s="80"/>
      <c r="G40" s="80">
        <v>0</v>
      </c>
      <c r="H40" s="80"/>
      <c r="I40" s="80">
        <v>0</v>
      </c>
      <c r="J40" s="80"/>
      <c r="K40" s="80">
        <v>-300000000</v>
      </c>
      <c r="L40" s="80"/>
      <c r="M40" s="80">
        <v>0</v>
      </c>
      <c r="N40" s="80"/>
      <c r="O40" s="80">
        <f>SUM(E40:M40)</f>
        <v>-300000000</v>
      </c>
      <c r="P40" s="80"/>
      <c r="Q40" s="80">
        <v>0</v>
      </c>
      <c r="R40" s="80"/>
      <c r="S40" s="80">
        <f>+O40+Q40</f>
        <v>-300000000</v>
      </c>
      <c r="Z40" s="27"/>
    </row>
    <row r="41" spans="1:26" x14ac:dyDescent="0.5">
      <c r="A41" s="23"/>
      <c r="B41" s="21"/>
      <c r="C41" s="142" t="s">
        <v>208</v>
      </c>
      <c r="D41" s="23"/>
      <c r="E41" s="99">
        <f>SUM(E38:E40)</f>
        <v>0</v>
      </c>
      <c r="F41" s="80"/>
      <c r="G41" s="99">
        <f>SUM(G38:G40)</f>
        <v>0</v>
      </c>
      <c r="H41" s="80"/>
      <c r="I41" s="99">
        <f>SUM(I38:I40)</f>
        <v>0</v>
      </c>
      <c r="J41" s="98"/>
      <c r="K41" s="99">
        <f>SUM(K38:K40)</f>
        <v>-300000000</v>
      </c>
      <c r="L41" s="98"/>
      <c r="M41" s="99">
        <f>SUM(M38:M40)</f>
        <v>0</v>
      </c>
      <c r="N41" s="98"/>
      <c r="O41" s="99">
        <f>SUM(O38:O40)</f>
        <v>-300000000</v>
      </c>
      <c r="P41" s="98"/>
      <c r="Q41" s="99">
        <f>SUM(Q38:Q40)</f>
        <v>0</v>
      </c>
      <c r="R41" s="98"/>
      <c r="S41" s="99">
        <f>SUM(S38:S40)</f>
        <v>-300000000</v>
      </c>
      <c r="Z41" s="27"/>
    </row>
    <row r="42" spans="1:26" hidden="1" x14ac:dyDescent="0.5">
      <c r="A42" s="28" t="s">
        <v>6</v>
      </c>
      <c r="C42" s="28"/>
      <c r="D42" s="36"/>
      <c r="E42" s="98"/>
      <c r="F42" s="80"/>
      <c r="G42" s="98"/>
      <c r="H42" s="80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Z42" s="27"/>
    </row>
    <row r="43" spans="1:26" hidden="1" x14ac:dyDescent="0.5">
      <c r="B43" s="28" t="s">
        <v>7</v>
      </c>
      <c r="D43" s="36"/>
      <c r="E43" s="98"/>
      <c r="F43" s="80"/>
      <c r="G43" s="98"/>
      <c r="H43" s="80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Z43" s="27"/>
    </row>
    <row r="44" spans="1:26" hidden="1" x14ac:dyDescent="0.5">
      <c r="A44" s="23"/>
      <c r="B44" s="28"/>
      <c r="C44" s="23" t="s">
        <v>14</v>
      </c>
      <c r="D44" s="23"/>
      <c r="E44" s="98"/>
      <c r="F44" s="80"/>
      <c r="G44" s="98"/>
      <c r="H44" s="80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Z44" s="27"/>
    </row>
    <row r="45" spans="1:26" hidden="1" x14ac:dyDescent="0.5">
      <c r="A45" s="23"/>
      <c r="B45" s="28"/>
      <c r="C45" s="23" t="s">
        <v>9</v>
      </c>
      <c r="D45" s="34"/>
      <c r="E45" s="100">
        <v>0</v>
      </c>
      <c r="F45" s="80"/>
      <c r="G45" s="100">
        <v>0</v>
      </c>
      <c r="H45" s="80"/>
      <c r="I45" s="100">
        <v>0</v>
      </c>
      <c r="J45" s="80"/>
      <c r="K45" s="100">
        <v>0</v>
      </c>
      <c r="L45" s="80"/>
      <c r="M45" s="100">
        <v>0</v>
      </c>
      <c r="N45" s="80"/>
      <c r="O45" s="100">
        <f>SUM(E45:M45)</f>
        <v>0</v>
      </c>
      <c r="P45" s="80"/>
      <c r="Q45" s="100">
        <v>0</v>
      </c>
      <c r="R45" s="80"/>
      <c r="S45" s="100">
        <f>+O45+Q45</f>
        <v>0</v>
      </c>
      <c r="Z45" s="27"/>
    </row>
    <row r="46" spans="1:26" hidden="1" x14ac:dyDescent="0.5">
      <c r="A46" s="23"/>
      <c r="B46" s="28" t="s">
        <v>10</v>
      </c>
      <c r="C46" s="28"/>
      <c r="D46" s="36"/>
      <c r="E46" s="98"/>
      <c r="F46" s="80"/>
      <c r="G46" s="98"/>
      <c r="H46" s="80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Z46" s="27"/>
    </row>
    <row r="47" spans="1:26" hidden="1" x14ac:dyDescent="0.5">
      <c r="A47" s="23"/>
      <c r="B47" s="28"/>
      <c r="C47" s="28" t="s">
        <v>11</v>
      </c>
      <c r="D47" s="36"/>
      <c r="E47" s="98">
        <f>SUM(E45)</f>
        <v>0</v>
      </c>
      <c r="F47" s="80"/>
      <c r="G47" s="98">
        <f>SUM(G45)</f>
        <v>0</v>
      </c>
      <c r="H47" s="80"/>
      <c r="I47" s="98">
        <f>SUM(I45)</f>
        <v>0</v>
      </c>
      <c r="J47" s="98"/>
      <c r="K47" s="98">
        <f>SUM(K45)</f>
        <v>0</v>
      </c>
      <c r="L47" s="98"/>
      <c r="M47" s="98">
        <f>SUM(M45)</f>
        <v>0</v>
      </c>
      <c r="N47" s="98"/>
      <c r="O47" s="98">
        <f>SUM(O45)</f>
        <v>0</v>
      </c>
      <c r="P47" s="98"/>
      <c r="Q47" s="98">
        <f>SUM(Q45)</f>
        <v>0</v>
      </c>
      <c r="R47" s="98"/>
      <c r="S47" s="98">
        <f>SUM(S45)</f>
        <v>0</v>
      </c>
      <c r="Z47" s="27"/>
    </row>
    <row r="48" spans="1:26" x14ac:dyDescent="0.5">
      <c r="A48" s="23"/>
      <c r="B48" s="146" t="s">
        <v>143</v>
      </c>
      <c r="C48" s="33"/>
      <c r="D48" s="23"/>
      <c r="E48" s="99">
        <f>SUM(E41,E47)</f>
        <v>0</v>
      </c>
      <c r="F48" s="80"/>
      <c r="G48" s="99">
        <f>SUM(G41,G47)</f>
        <v>0</v>
      </c>
      <c r="H48" s="80"/>
      <c r="I48" s="99">
        <f>SUM(I41,I47)</f>
        <v>0</v>
      </c>
      <c r="J48" s="98"/>
      <c r="K48" s="99">
        <f>SUM(K41,K47)</f>
        <v>-300000000</v>
      </c>
      <c r="L48" s="98"/>
      <c r="M48" s="99">
        <f>SUM(M41,M47)</f>
        <v>0</v>
      </c>
      <c r="N48" s="98"/>
      <c r="O48" s="99">
        <f>SUM(O41,O47)</f>
        <v>-300000000</v>
      </c>
      <c r="P48" s="98"/>
      <c r="Q48" s="99">
        <f>SUM(Q41,Q47)</f>
        <v>0</v>
      </c>
      <c r="R48" s="98"/>
      <c r="S48" s="99">
        <f>SUM(S41,S47)</f>
        <v>-300000000</v>
      </c>
      <c r="Z48" s="27"/>
    </row>
    <row r="49" spans="1:26" ht="24" thickBot="1" x14ac:dyDescent="0.55000000000000004">
      <c r="A49" s="138" t="s">
        <v>146</v>
      </c>
      <c r="B49" s="28"/>
      <c r="C49" s="28"/>
      <c r="D49" s="36"/>
      <c r="E49" s="101">
        <f>+E31+E35+E48</f>
        <v>300000000</v>
      </c>
      <c r="F49" s="80"/>
      <c r="G49" s="101">
        <f>+G31+G35+G48</f>
        <v>1092894156.6300001</v>
      </c>
      <c r="H49" s="80"/>
      <c r="I49" s="101">
        <f>+I31+I35+I48</f>
        <v>29999999.999999996</v>
      </c>
      <c r="J49" s="98"/>
      <c r="K49" s="101">
        <f>+K31+K35+K48</f>
        <v>326604198.47906566</v>
      </c>
      <c r="L49" s="98"/>
      <c r="M49" s="101">
        <f>+M31+M35+M48</f>
        <v>-353682491.57000005</v>
      </c>
      <c r="N49" s="98"/>
      <c r="O49" s="101">
        <f>+O31+O35+O48</f>
        <v>1395815863.5390658</v>
      </c>
      <c r="P49" s="98"/>
      <c r="Q49" s="101">
        <f>+Q31+Q35+Q48</f>
        <v>3985747.6099999966</v>
      </c>
      <c r="R49" s="98"/>
      <c r="S49" s="101">
        <f>+S31+S35+S48</f>
        <v>1399801611.149066</v>
      </c>
      <c r="T49" s="3"/>
      <c r="U49" s="35"/>
      <c r="Z49" s="27"/>
    </row>
    <row r="50" spans="1:26" ht="24" thickTop="1" x14ac:dyDescent="0.5">
      <c r="A50" s="21"/>
      <c r="B50" s="28"/>
      <c r="C50" s="28"/>
      <c r="D50" s="36"/>
      <c r="E50" s="98"/>
      <c r="F50" s="80"/>
      <c r="G50" s="98"/>
      <c r="H50" s="80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3"/>
      <c r="U50" s="35"/>
      <c r="Z50" s="27"/>
    </row>
    <row r="74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6">
    <mergeCell ref="S8:S9"/>
    <mergeCell ref="A1:S1"/>
    <mergeCell ref="A2:S2"/>
    <mergeCell ref="A3:S3"/>
    <mergeCell ref="A4:S4"/>
    <mergeCell ref="I8:K9"/>
  </mergeCells>
  <printOptions horizontalCentered="1"/>
  <pageMargins left="0.43307086614173201" right="0.196850393700787" top="0.66929133858267698" bottom="0.27559055118110198" header="0.39370078740157499" footer="0.27559055118110198"/>
  <pageSetup paperSize="9" scale="45" firstPageNumber="9" orientation="portrait" useFirstPageNumber="1" r:id="rId1"/>
  <headerFooter alignWithMargins="0">
    <oddHeader>&amp;C&amp;P</oddHeader>
    <oddFooter>&amp;LNotes to the financial statements are an integral part of this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T68"/>
  <sheetViews>
    <sheetView view="pageBreakPreview" topLeftCell="D31" zoomScaleSheetLayoutView="100" workbookViewId="0">
      <selection activeCell="P24" sqref="P24"/>
    </sheetView>
  </sheetViews>
  <sheetFormatPr defaultColWidth="9.140625" defaultRowHeight="23.25" x14ac:dyDescent="0.5"/>
  <cols>
    <col min="1" max="1" width="3.140625" style="9" customWidth="1"/>
    <col min="2" max="2" width="3.7109375" style="9" customWidth="1"/>
    <col min="3" max="3" width="55.28515625" style="9" customWidth="1"/>
    <col min="4" max="4" width="9.140625" style="9" customWidth="1"/>
    <col min="5" max="5" width="14.85546875" style="7" bestFit="1" customWidth="1"/>
    <col min="6" max="6" width="1.5703125" style="7" customWidth="1"/>
    <col min="7" max="7" width="16.28515625" style="7" bestFit="1" customWidth="1"/>
    <col min="8" max="8" width="1.5703125" style="7" customWidth="1"/>
    <col min="9" max="9" width="19.28515625" style="7" bestFit="1" customWidth="1"/>
    <col min="10" max="10" width="1.42578125" style="7" customWidth="1"/>
    <col min="11" max="11" width="17.140625" style="7" customWidth="1"/>
    <col min="12" max="12" width="1.28515625" style="7" customWidth="1"/>
    <col min="13" max="13" width="16.7109375" style="7" customWidth="1"/>
    <col min="14" max="14" width="15.42578125" style="9" bestFit="1" customWidth="1"/>
    <col min="15" max="19" width="9.140625" style="9"/>
    <col min="20" max="20" width="9.140625" style="23"/>
    <col min="21" max="16384" width="9.140625" style="9"/>
  </cols>
  <sheetData>
    <row r="1" spans="1:20" s="20" customFormat="1" x14ac:dyDescent="0.5">
      <c r="A1" s="214" t="str">
        <f>+'CE-Conso'!A1:S1</f>
        <v>RAJTHANEE HOSPITAL PUBLIC COMPANY LIMITED AND ITS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T1" s="21"/>
    </row>
    <row r="2" spans="1:20" s="20" customFormat="1" x14ac:dyDescent="0.5">
      <c r="A2" s="215" t="str">
        <f>+'CE-Conso'!A2:S2</f>
        <v>STATEMENT OF CHANGES IN SHAREHOLDERS' EQUITY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T2" s="21"/>
    </row>
    <row r="3" spans="1:20" s="20" customFormat="1" x14ac:dyDescent="0.5">
      <c r="A3" s="214" t="str">
        <f>+'PL 12m'!A3:K3</f>
        <v>For the year ended 31 December 2019</v>
      </c>
      <c r="B3" s="214"/>
      <c r="C3" s="214"/>
      <c r="D3" s="215"/>
      <c r="E3" s="215"/>
      <c r="F3" s="215"/>
      <c r="G3" s="215"/>
      <c r="H3" s="215"/>
      <c r="I3" s="215"/>
      <c r="J3" s="215"/>
      <c r="K3" s="215"/>
      <c r="L3" s="215"/>
      <c r="M3" s="215"/>
      <c r="T3" s="21"/>
    </row>
    <row r="4" spans="1:20" s="20" customFormat="1" x14ac:dyDescent="0.5">
      <c r="A4" s="216" t="s">
        <v>147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T4" s="21"/>
    </row>
    <row r="5" spans="1:20" s="20" customFormat="1" hidden="1" x14ac:dyDescent="0.5">
      <c r="A5" s="37"/>
      <c r="B5" s="37"/>
      <c r="C5" s="37"/>
      <c r="D5" s="37"/>
      <c r="E5" s="29"/>
      <c r="F5" s="29"/>
      <c r="G5" s="29"/>
      <c r="H5" s="29"/>
      <c r="I5" s="29"/>
      <c r="J5" s="29"/>
      <c r="K5" s="29"/>
      <c r="L5" s="29"/>
      <c r="M5" s="75" t="s">
        <v>0</v>
      </c>
      <c r="T5" s="21"/>
    </row>
    <row r="6" spans="1:20" s="20" customFormat="1" hidden="1" x14ac:dyDescent="0.5">
      <c r="A6" s="37"/>
      <c r="B6" s="37"/>
      <c r="C6" s="37"/>
      <c r="D6" s="37"/>
      <c r="E6" s="29"/>
      <c r="F6" s="29"/>
      <c r="G6" s="29"/>
      <c r="H6" s="29"/>
      <c r="I6" s="29"/>
      <c r="J6" s="29"/>
      <c r="K6" s="29"/>
      <c r="L6" s="29"/>
      <c r="M6" s="75" t="s">
        <v>2</v>
      </c>
      <c r="T6" s="21"/>
    </row>
    <row r="7" spans="1:20" s="20" customFormat="1" x14ac:dyDescent="0.5">
      <c r="A7" s="37"/>
      <c r="B7" s="37"/>
      <c r="C7" s="37"/>
      <c r="D7" s="37"/>
      <c r="E7" s="29"/>
      <c r="F7" s="29"/>
      <c r="G7" s="29"/>
      <c r="H7" s="29"/>
      <c r="I7" s="29"/>
      <c r="J7" s="29"/>
      <c r="K7" s="29"/>
      <c r="L7" s="29"/>
      <c r="M7" s="114" t="s">
        <v>78</v>
      </c>
      <c r="T7" s="21"/>
    </row>
    <row r="8" spans="1:20" x14ac:dyDescent="0.5">
      <c r="A8" s="22"/>
      <c r="B8" s="22"/>
      <c r="C8" s="22"/>
      <c r="D8" s="147"/>
      <c r="E8" s="136" t="s">
        <v>115</v>
      </c>
      <c r="F8" s="136"/>
      <c r="G8" s="136" t="s">
        <v>116</v>
      </c>
      <c r="H8" s="76"/>
      <c r="I8" s="218" t="s">
        <v>119</v>
      </c>
      <c r="J8" s="218"/>
      <c r="K8" s="218"/>
      <c r="L8" s="76"/>
      <c r="M8" s="136" t="s">
        <v>132</v>
      </c>
    </row>
    <row r="9" spans="1:20" ht="23.25" customHeight="1" x14ac:dyDescent="0.5">
      <c r="A9" s="23"/>
      <c r="B9" s="23"/>
      <c r="C9" s="23"/>
      <c r="D9" s="148"/>
      <c r="E9" s="134" t="s">
        <v>117</v>
      </c>
      <c r="F9" s="134"/>
      <c r="G9" s="134" t="s">
        <v>118</v>
      </c>
      <c r="H9" s="29"/>
      <c r="I9" s="134" t="s">
        <v>120</v>
      </c>
      <c r="J9" s="134"/>
      <c r="K9" s="134" t="s">
        <v>121</v>
      </c>
      <c r="L9" s="29"/>
      <c r="M9" s="29"/>
    </row>
    <row r="10" spans="1:20" x14ac:dyDescent="0.5">
      <c r="A10" s="25"/>
      <c r="B10" s="25"/>
      <c r="C10" s="25"/>
      <c r="D10" s="137" t="s">
        <v>72</v>
      </c>
      <c r="E10" s="137" t="s">
        <v>57</v>
      </c>
      <c r="F10" s="137"/>
      <c r="G10" s="137"/>
      <c r="H10" s="69"/>
      <c r="I10" s="137" t="s">
        <v>122</v>
      </c>
      <c r="J10" s="137"/>
      <c r="K10" s="137"/>
      <c r="L10" s="69"/>
      <c r="M10" s="69"/>
    </row>
    <row r="11" spans="1:20" ht="12.75" customHeight="1" x14ac:dyDescent="0.5">
      <c r="A11" s="23"/>
      <c r="B11" s="23"/>
      <c r="C11" s="23"/>
      <c r="D11" s="23"/>
      <c r="E11" s="29"/>
      <c r="F11" s="30"/>
      <c r="G11" s="30"/>
      <c r="H11" s="30"/>
      <c r="I11" s="29"/>
      <c r="J11" s="29"/>
      <c r="K11" s="29"/>
      <c r="L11" s="29"/>
      <c r="M11" s="29"/>
      <c r="T11" s="27"/>
    </row>
    <row r="12" spans="1:20" x14ac:dyDescent="0.5">
      <c r="A12" s="140" t="s">
        <v>134</v>
      </c>
      <c r="B12" s="28"/>
      <c r="C12" s="28"/>
      <c r="D12" s="36"/>
      <c r="E12" s="98">
        <v>300000000</v>
      </c>
      <c r="F12" s="80"/>
      <c r="G12" s="98">
        <v>1092894156.6300001</v>
      </c>
      <c r="H12" s="80"/>
      <c r="I12" s="98">
        <v>30000000</v>
      </c>
      <c r="J12" s="98"/>
      <c r="K12" s="98">
        <v>182066279.65999988</v>
      </c>
      <c r="L12" s="98"/>
      <c r="M12" s="98">
        <f>SUM(E12:K12)</f>
        <v>1604960436.29</v>
      </c>
      <c r="N12" s="58"/>
      <c r="T12" s="27"/>
    </row>
    <row r="13" spans="1:20" x14ac:dyDescent="0.5">
      <c r="A13" s="140" t="s">
        <v>210</v>
      </c>
      <c r="B13" s="28"/>
      <c r="C13" s="28"/>
      <c r="D13" s="23"/>
      <c r="E13" s="98"/>
      <c r="F13" s="80"/>
      <c r="G13" s="80"/>
      <c r="H13" s="80"/>
      <c r="I13" s="98"/>
      <c r="J13" s="98"/>
      <c r="K13" s="98"/>
      <c r="L13" s="98"/>
      <c r="M13" s="80"/>
      <c r="T13" s="27"/>
    </row>
    <row r="14" spans="1:20" x14ac:dyDescent="0.5">
      <c r="A14" s="23"/>
      <c r="B14" s="139" t="s">
        <v>135</v>
      </c>
      <c r="C14" s="23"/>
      <c r="D14" s="23"/>
      <c r="E14" s="80">
        <v>0</v>
      </c>
      <c r="F14" s="80"/>
      <c r="G14" s="80">
        <v>0</v>
      </c>
      <c r="H14" s="80"/>
      <c r="I14" s="80">
        <v>0</v>
      </c>
      <c r="J14" s="80"/>
      <c r="K14" s="102">
        <f>+'PL 12m'!K24</f>
        <v>224457737.76999992</v>
      </c>
      <c r="L14" s="80"/>
      <c r="M14" s="80">
        <f>SUM(E14:K14)</f>
        <v>224457737.76999992</v>
      </c>
      <c r="T14" s="27"/>
    </row>
    <row r="15" spans="1:20" x14ac:dyDescent="0.5">
      <c r="A15" s="23"/>
      <c r="B15" s="139" t="s">
        <v>136</v>
      </c>
      <c r="C15" s="23"/>
      <c r="D15" s="23"/>
      <c r="E15" s="80">
        <v>0</v>
      </c>
      <c r="F15" s="80"/>
      <c r="G15" s="80">
        <v>0</v>
      </c>
      <c r="H15" s="80"/>
      <c r="I15" s="80">
        <v>0</v>
      </c>
      <c r="J15" s="80"/>
      <c r="K15" s="80">
        <f>+'PL 12m'!K28</f>
        <v>-1020750.26</v>
      </c>
      <c r="L15" s="80"/>
      <c r="M15" s="80">
        <f>SUM(E15:K15)</f>
        <v>-1020750.26</v>
      </c>
      <c r="T15" s="27"/>
    </row>
    <row r="16" spans="1:20" x14ac:dyDescent="0.5">
      <c r="A16" s="23"/>
      <c r="B16" s="138" t="s">
        <v>148</v>
      </c>
      <c r="C16" s="21"/>
      <c r="D16" s="23"/>
      <c r="E16" s="99">
        <f>SUM(E14:E15)</f>
        <v>0</v>
      </c>
      <c r="F16" s="80"/>
      <c r="G16" s="99">
        <f>SUM(G14:G15)</f>
        <v>0</v>
      </c>
      <c r="H16" s="80"/>
      <c r="I16" s="99">
        <f>SUM(I14:I15)</f>
        <v>0</v>
      </c>
      <c r="J16" s="98"/>
      <c r="K16" s="99">
        <f>SUM(K14:K15)</f>
        <v>223436987.50999993</v>
      </c>
      <c r="L16" s="98"/>
      <c r="M16" s="99">
        <f>SUM(M14:M15)</f>
        <v>223436987.50999993</v>
      </c>
      <c r="N16" s="35"/>
      <c r="T16" s="27"/>
    </row>
    <row r="17" spans="1:20" x14ac:dyDescent="0.5">
      <c r="A17" s="140" t="s">
        <v>138</v>
      </c>
      <c r="B17" s="21"/>
      <c r="C17" s="21"/>
      <c r="D17" s="23"/>
      <c r="E17" s="98"/>
      <c r="F17" s="80"/>
      <c r="G17" s="80"/>
      <c r="H17" s="80"/>
      <c r="I17" s="98"/>
      <c r="J17" s="98"/>
      <c r="K17" s="98"/>
      <c r="L17" s="98"/>
      <c r="M17" s="98"/>
      <c r="T17" s="27"/>
    </row>
    <row r="18" spans="1:20" x14ac:dyDescent="0.5">
      <c r="A18" s="23"/>
      <c r="B18" s="140" t="s">
        <v>207</v>
      </c>
      <c r="C18" s="28"/>
      <c r="D18" s="26"/>
      <c r="E18" s="98"/>
      <c r="F18" s="80"/>
      <c r="G18" s="80"/>
      <c r="H18" s="80"/>
      <c r="I18" s="98"/>
      <c r="J18" s="98"/>
      <c r="K18" s="98"/>
      <c r="L18" s="98"/>
      <c r="M18" s="98"/>
      <c r="T18" s="27"/>
    </row>
    <row r="19" spans="1:20" hidden="1" x14ac:dyDescent="0.5">
      <c r="A19" s="23"/>
      <c r="B19" s="21"/>
      <c r="C19" s="32" t="s">
        <v>5</v>
      </c>
      <c r="D19" s="26"/>
      <c r="E19" s="80">
        <v>0</v>
      </c>
      <c r="F19" s="80"/>
      <c r="G19" s="80">
        <v>0</v>
      </c>
      <c r="H19" s="80"/>
      <c r="I19" s="80">
        <v>0</v>
      </c>
      <c r="J19" s="80"/>
      <c r="K19" s="80">
        <f>+-I19</f>
        <v>0</v>
      </c>
      <c r="L19" s="80"/>
      <c r="M19" s="80">
        <f>SUM(E19:K19)</f>
        <v>0</v>
      </c>
      <c r="T19" s="27"/>
    </row>
    <row r="20" spans="1:20" x14ac:dyDescent="0.5">
      <c r="A20" s="23"/>
      <c r="B20" s="21"/>
      <c r="C20" s="141" t="s">
        <v>139</v>
      </c>
      <c r="D20" s="26">
        <v>25</v>
      </c>
      <c r="E20" s="80">
        <v>0</v>
      </c>
      <c r="F20" s="80"/>
      <c r="G20" s="80">
        <v>0</v>
      </c>
      <c r="H20" s="80"/>
      <c r="I20" s="80">
        <v>0</v>
      </c>
      <c r="J20" s="80"/>
      <c r="K20" s="80">
        <v>-195000000</v>
      </c>
      <c r="L20" s="80"/>
      <c r="M20" s="80">
        <f>SUM(E20:K20)</f>
        <v>-195000000</v>
      </c>
      <c r="T20" s="27"/>
    </row>
    <row r="21" spans="1:20" x14ac:dyDescent="0.5">
      <c r="A21" s="23"/>
      <c r="B21" s="21"/>
      <c r="C21" s="142" t="s">
        <v>208</v>
      </c>
      <c r="D21" s="23"/>
      <c r="E21" s="99">
        <f>SUM(E19:E20)</f>
        <v>0</v>
      </c>
      <c r="F21" s="80"/>
      <c r="G21" s="99">
        <f>SUM(G19:G20)</f>
        <v>0</v>
      </c>
      <c r="H21" s="80"/>
      <c r="I21" s="99">
        <f>SUM(I19:I20)</f>
        <v>0</v>
      </c>
      <c r="J21" s="98"/>
      <c r="K21" s="99">
        <f>SUM(K19:K20)</f>
        <v>-195000000</v>
      </c>
      <c r="L21" s="98"/>
      <c r="M21" s="99">
        <f>SUM(M19:M20)</f>
        <v>-195000000</v>
      </c>
      <c r="T21" s="27"/>
    </row>
    <row r="22" spans="1:20" x14ac:dyDescent="0.5">
      <c r="A22" s="139"/>
      <c r="B22" s="140" t="s">
        <v>143</v>
      </c>
      <c r="C22" s="33"/>
      <c r="D22" s="23"/>
      <c r="E22" s="99">
        <f>SUM(E21)</f>
        <v>0</v>
      </c>
      <c r="F22" s="80"/>
      <c r="G22" s="99">
        <f>SUM(G21)</f>
        <v>0</v>
      </c>
      <c r="H22" s="80"/>
      <c r="I22" s="99">
        <f>SUM(I21)</f>
        <v>0</v>
      </c>
      <c r="J22" s="98"/>
      <c r="K22" s="99">
        <f>SUM(K21)</f>
        <v>-195000000</v>
      </c>
      <c r="L22" s="98"/>
      <c r="M22" s="99">
        <f>SUM(M21)</f>
        <v>-195000000</v>
      </c>
      <c r="T22" s="27"/>
    </row>
    <row r="23" spans="1:20" ht="24" thickBot="1" x14ac:dyDescent="0.55000000000000004">
      <c r="A23" s="140" t="s">
        <v>144</v>
      </c>
      <c r="B23" s="140"/>
      <c r="C23" s="33"/>
      <c r="D23" s="23"/>
      <c r="E23" s="101">
        <f>E12+E16+E22</f>
        <v>300000000</v>
      </c>
      <c r="F23" s="80"/>
      <c r="G23" s="101">
        <f>G12+G16+G22</f>
        <v>1092894156.6300001</v>
      </c>
      <c r="H23" s="80"/>
      <c r="I23" s="101">
        <f>I12+I16+I22</f>
        <v>30000000</v>
      </c>
      <c r="J23" s="98"/>
      <c r="K23" s="101">
        <f>K12+K16+K22</f>
        <v>210503267.16999984</v>
      </c>
      <c r="L23" s="98"/>
      <c r="M23" s="101">
        <f>M12+M16+M22</f>
        <v>1633397423.8</v>
      </c>
      <c r="N23" s="58"/>
      <c r="T23" s="27"/>
    </row>
    <row r="24" spans="1:20" ht="7.9" customHeight="1" thickTop="1" x14ac:dyDescent="0.5">
      <c r="A24" s="20"/>
      <c r="B24" s="28"/>
      <c r="C24" s="33"/>
      <c r="D24" s="23"/>
      <c r="E24" s="98"/>
      <c r="F24" s="80"/>
      <c r="G24" s="80"/>
      <c r="H24" s="80"/>
      <c r="I24" s="98"/>
      <c r="J24" s="98"/>
      <c r="K24" s="98"/>
      <c r="L24" s="98"/>
      <c r="M24" s="98"/>
      <c r="N24" s="58"/>
      <c r="T24" s="27"/>
    </row>
    <row r="25" spans="1:20" x14ac:dyDescent="0.5">
      <c r="A25" s="140" t="s">
        <v>145</v>
      </c>
      <c r="B25" s="23"/>
      <c r="C25" s="23"/>
      <c r="D25" s="23"/>
      <c r="E25" s="98">
        <f>+E23</f>
        <v>300000000</v>
      </c>
      <c r="F25" s="80"/>
      <c r="G25" s="98">
        <f>+G23</f>
        <v>1092894156.6300001</v>
      </c>
      <c r="H25" s="80"/>
      <c r="I25" s="98">
        <f>+I23</f>
        <v>30000000</v>
      </c>
      <c r="J25" s="98"/>
      <c r="K25" s="98">
        <f>+K23</f>
        <v>210503267.16999984</v>
      </c>
      <c r="L25" s="98"/>
      <c r="M25" s="98">
        <f>SUM(E25:K25)</f>
        <v>1633397423.8</v>
      </c>
      <c r="T25" s="27"/>
    </row>
    <row r="26" spans="1:20" x14ac:dyDescent="0.5">
      <c r="A26" s="140" t="s">
        <v>210</v>
      </c>
      <c r="B26" s="28"/>
      <c r="C26" s="28"/>
      <c r="D26" s="23"/>
      <c r="E26" s="98"/>
      <c r="F26" s="80"/>
      <c r="G26" s="80"/>
      <c r="H26" s="80"/>
      <c r="I26" s="98"/>
      <c r="J26" s="98"/>
      <c r="K26" s="98"/>
      <c r="L26" s="98"/>
      <c r="M26" s="98"/>
      <c r="T26" s="27"/>
    </row>
    <row r="27" spans="1:20" x14ac:dyDescent="0.5">
      <c r="A27" s="23"/>
      <c r="B27" s="139" t="s">
        <v>135</v>
      </c>
      <c r="C27" s="23"/>
      <c r="D27" s="23"/>
      <c r="E27" s="80">
        <v>0</v>
      </c>
      <c r="F27" s="80"/>
      <c r="G27" s="80">
        <v>0</v>
      </c>
      <c r="H27" s="80"/>
      <c r="I27" s="80">
        <v>0</v>
      </c>
      <c r="J27" s="80"/>
      <c r="K27" s="80">
        <f>+'PL 12m'!I24</f>
        <v>357914869.46999997</v>
      </c>
      <c r="L27" s="80"/>
      <c r="M27" s="80">
        <f>SUM(E27:K27)</f>
        <v>357914869.46999997</v>
      </c>
      <c r="T27" s="27"/>
    </row>
    <row r="28" spans="1:20" x14ac:dyDescent="0.5">
      <c r="A28" s="23"/>
      <c r="B28" s="139" t="s">
        <v>136</v>
      </c>
      <c r="C28" s="23"/>
      <c r="D28" s="23"/>
      <c r="E28" s="80">
        <v>0</v>
      </c>
      <c r="F28" s="80"/>
      <c r="G28" s="80">
        <v>0</v>
      </c>
      <c r="H28" s="80"/>
      <c r="I28" s="80">
        <v>0</v>
      </c>
      <c r="J28" s="80"/>
      <c r="K28" s="80">
        <f>+'PL 12m'!I28</f>
        <v>-5712910.8220000006</v>
      </c>
      <c r="L28" s="80"/>
      <c r="M28" s="80">
        <f>SUM(E28:K28)</f>
        <v>-5712910.8220000006</v>
      </c>
      <c r="T28" s="27"/>
    </row>
    <row r="29" spans="1:20" x14ac:dyDescent="0.5">
      <c r="A29" s="23"/>
      <c r="B29" s="138" t="s">
        <v>148</v>
      </c>
      <c r="C29" s="21"/>
      <c r="D29" s="23"/>
      <c r="E29" s="99">
        <f>SUM(E27:E28)</f>
        <v>0</v>
      </c>
      <c r="F29" s="80"/>
      <c r="G29" s="99">
        <f>SUM(G27:G28)</f>
        <v>0</v>
      </c>
      <c r="H29" s="80"/>
      <c r="I29" s="99">
        <f>SUM(I27:I28)</f>
        <v>0</v>
      </c>
      <c r="J29" s="98"/>
      <c r="K29" s="99">
        <f>SUM(K27:K28)</f>
        <v>352201958.64799994</v>
      </c>
      <c r="L29" s="98"/>
      <c r="M29" s="99">
        <f>SUM(M27:M28)</f>
        <v>352201958.64799994</v>
      </c>
      <c r="T29" s="27"/>
    </row>
    <row r="30" spans="1:20" x14ac:dyDescent="0.5">
      <c r="A30" s="140" t="s">
        <v>138</v>
      </c>
      <c r="B30" s="21"/>
      <c r="C30" s="21"/>
      <c r="D30" s="23"/>
      <c r="E30" s="98"/>
      <c r="F30" s="80"/>
      <c r="G30" s="80"/>
      <c r="H30" s="80"/>
      <c r="I30" s="98"/>
      <c r="J30" s="98"/>
      <c r="K30" s="98"/>
      <c r="L30" s="98"/>
      <c r="M30" s="98"/>
      <c r="T30" s="27"/>
    </row>
    <row r="31" spans="1:20" x14ac:dyDescent="0.5">
      <c r="A31" s="23"/>
      <c r="B31" s="140" t="s">
        <v>207</v>
      </c>
      <c r="C31" s="28"/>
      <c r="D31" s="26"/>
      <c r="E31" s="98"/>
      <c r="F31" s="80"/>
      <c r="G31" s="80"/>
      <c r="H31" s="80"/>
      <c r="I31" s="98"/>
      <c r="J31" s="98"/>
      <c r="K31" s="98"/>
      <c r="L31" s="98"/>
      <c r="M31" s="98"/>
      <c r="T31" s="27"/>
    </row>
    <row r="32" spans="1:20" hidden="1" x14ac:dyDescent="0.5">
      <c r="A32" s="23"/>
      <c r="B32" s="28"/>
      <c r="C32" s="31" t="s">
        <v>4</v>
      </c>
      <c r="D32" s="26"/>
      <c r="E32" s="80">
        <v>0</v>
      </c>
      <c r="F32" s="80"/>
      <c r="G32" s="80"/>
      <c r="H32" s="80"/>
      <c r="I32" s="80">
        <v>0</v>
      </c>
      <c r="J32" s="80"/>
      <c r="K32" s="80">
        <v>0</v>
      </c>
      <c r="L32" s="80"/>
      <c r="M32" s="80">
        <f>SUM(E32:K32)</f>
        <v>0</v>
      </c>
      <c r="T32" s="27"/>
    </row>
    <row r="33" spans="1:20" hidden="1" x14ac:dyDescent="0.5">
      <c r="A33" s="23"/>
      <c r="B33" s="21"/>
      <c r="C33" s="32" t="s">
        <v>5</v>
      </c>
      <c r="D33" s="26">
        <v>25</v>
      </c>
      <c r="E33" s="80">
        <v>0</v>
      </c>
      <c r="F33" s="80"/>
      <c r="G33" s="80">
        <v>0</v>
      </c>
      <c r="H33" s="80"/>
      <c r="I33" s="80">
        <v>0</v>
      </c>
      <c r="J33" s="80"/>
      <c r="K33" s="80">
        <f>+-I33</f>
        <v>0</v>
      </c>
      <c r="L33" s="80"/>
      <c r="M33" s="80">
        <f>SUM(E33:K33)</f>
        <v>0</v>
      </c>
      <c r="T33" s="27"/>
    </row>
    <row r="34" spans="1:20" x14ac:dyDescent="0.5">
      <c r="A34" s="23"/>
      <c r="B34" s="21"/>
      <c r="C34" s="141" t="s">
        <v>139</v>
      </c>
      <c r="D34" s="26">
        <v>25</v>
      </c>
      <c r="E34" s="80">
        <v>0</v>
      </c>
      <c r="F34" s="80"/>
      <c r="G34" s="80">
        <v>0</v>
      </c>
      <c r="H34" s="80"/>
      <c r="I34" s="80">
        <v>0</v>
      </c>
      <c r="J34" s="80"/>
      <c r="K34" s="80">
        <f>-120000000-180000000</f>
        <v>-300000000</v>
      </c>
      <c r="L34" s="80"/>
      <c r="M34" s="80">
        <f>SUM(E34:K34)</f>
        <v>-300000000</v>
      </c>
      <c r="T34" s="27"/>
    </row>
    <row r="35" spans="1:20" x14ac:dyDescent="0.5">
      <c r="A35" s="23"/>
      <c r="B35" s="21"/>
      <c r="C35" s="142" t="s">
        <v>208</v>
      </c>
      <c r="D35" s="23"/>
      <c r="E35" s="99">
        <f>SUM(E32:E34)</f>
        <v>0</v>
      </c>
      <c r="F35" s="80"/>
      <c r="G35" s="99">
        <f>SUM(G32:G34)</f>
        <v>0</v>
      </c>
      <c r="H35" s="80"/>
      <c r="I35" s="99">
        <f>SUM(I32:I34)</f>
        <v>0</v>
      </c>
      <c r="J35" s="98"/>
      <c r="K35" s="99">
        <f>SUM(K32:K34)</f>
        <v>-300000000</v>
      </c>
      <c r="L35" s="98"/>
      <c r="M35" s="99">
        <f>SUM(M32:M34)</f>
        <v>-300000000</v>
      </c>
      <c r="T35" s="27"/>
    </row>
    <row r="36" spans="1:20" hidden="1" x14ac:dyDescent="0.5">
      <c r="A36" s="28" t="s">
        <v>6</v>
      </c>
      <c r="C36" s="28"/>
      <c r="D36" s="36"/>
      <c r="E36" s="98"/>
      <c r="F36" s="80"/>
      <c r="G36" s="98"/>
      <c r="H36" s="80"/>
      <c r="I36" s="98"/>
      <c r="J36" s="98"/>
      <c r="K36" s="98"/>
      <c r="L36" s="98"/>
      <c r="M36" s="98"/>
      <c r="T36" s="27"/>
    </row>
    <row r="37" spans="1:20" hidden="1" x14ac:dyDescent="0.5">
      <c r="B37" s="28" t="s">
        <v>7</v>
      </c>
      <c r="D37" s="36"/>
      <c r="E37" s="98"/>
      <c r="F37" s="80"/>
      <c r="G37" s="98"/>
      <c r="H37" s="80"/>
      <c r="I37" s="98"/>
      <c r="J37" s="98"/>
      <c r="K37" s="98"/>
      <c r="L37" s="98"/>
      <c r="M37" s="98"/>
      <c r="T37" s="27"/>
    </row>
    <row r="38" spans="1:20" hidden="1" x14ac:dyDescent="0.5">
      <c r="A38" s="23"/>
      <c r="B38" s="28"/>
      <c r="C38" s="23" t="s">
        <v>8</v>
      </c>
      <c r="D38" s="23"/>
      <c r="E38" s="98"/>
      <c r="F38" s="80"/>
      <c r="G38" s="98"/>
      <c r="H38" s="80"/>
      <c r="I38" s="98"/>
      <c r="J38" s="98"/>
      <c r="K38" s="98"/>
      <c r="L38" s="98"/>
      <c r="M38" s="98"/>
      <c r="T38" s="27"/>
    </row>
    <row r="39" spans="1:20" hidden="1" x14ac:dyDescent="0.5">
      <c r="A39" s="23"/>
      <c r="B39" s="28"/>
      <c r="C39" s="23" t="s">
        <v>9</v>
      </c>
      <c r="E39" s="100">
        <v>0</v>
      </c>
      <c r="F39" s="80"/>
      <c r="G39" s="100">
        <v>0</v>
      </c>
      <c r="H39" s="80"/>
      <c r="I39" s="100">
        <v>0</v>
      </c>
      <c r="J39" s="80"/>
      <c r="K39" s="100">
        <v>0</v>
      </c>
      <c r="L39" s="80"/>
      <c r="M39" s="100">
        <f>SUM(E39:K39)</f>
        <v>0</v>
      </c>
      <c r="T39" s="27"/>
    </row>
    <row r="40" spans="1:20" hidden="1" x14ac:dyDescent="0.5">
      <c r="A40" s="23"/>
      <c r="B40" s="28" t="s">
        <v>10</v>
      </c>
      <c r="C40" s="28"/>
      <c r="D40" s="36"/>
      <c r="E40" s="98"/>
      <c r="F40" s="80"/>
      <c r="G40" s="98"/>
      <c r="H40" s="80"/>
      <c r="I40" s="98"/>
      <c r="J40" s="98"/>
      <c r="K40" s="98"/>
      <c r="L40" s="98"/>
      <c r="M40" s="98"/>
      <c r="T40" s="27"/>
    </row>
    <row r="41" spans="1:20" hidden="1" x14ac:dyDescent="0.5">
      <c r="A41" s="23"/>
      <c r="B41" s="28"/>
      <c r="C41" s="28" t="s">
        <v>11</v>
      </c>
      <c r="D41" s="36"/>
      <c r="E41" s="98">
        <f>SUM(E39)</f>
        <v>0</v>
      </c>
      <c r="F41" s="80"/>
      <c r="G41" s="98">
        <f>SUM(G39)</f>
        <v>0</v>
      </c>
      <c r="H41" s="80"/>
      <c r="I41" s="98">
        <f>SUM(I39)</f>
        <v>0</v>
      </c>
      <c r="J41" s="98"/>
      <c r="K41" s="98">
        <f>SUM(K39)</f>
        <v>0</v>
      </c>
      <c r="L41" s="98"/>
      <c r="M41" s="98">
        <f>SUM(M39)</f>
        <v>0</v>
      </c>
      <c r="T41" s="27"/>
    </row>
    <row r="42" spans="1:20" x14ac:dyDescent="0.5">
      <c r="A42" s="139"/>
      <c r="B42" s="140" t="s">
        <v>143</v>
      </c>
      <c r="C42" s="33"/>
      <c r="D42" s="23"/>
      <c r="E42" s="99">
        <f>SUM(E35,E41)</f>
        <v>0</v>
      </c>
      <c r="F42" s="80"/>
      <c r="G42" s="99">
        <f>SUM(G35,G41)</f>
        <v>0</v>
      </c>
      <c r="H42" s="80"/>
      <c r="I42" s="99">
        <f>SUM(I35,I41)</f>
        <v>0</v>
      </c>
      <c r="J42" s="98"/>
      <c r="K42" s="99">
        <f>SUM(K35,K41)</f>
        <v>-300000000</v>
      </c>
      <c r="L42" s="98"/>
      <c r="M42" s="99">
        <f>SUM(M35,M41)</f>
        <v>-300000000</v>
      </c>
      <c r="T42" s="27"/>
    </row>
    <row r="43" spans="1:20" ht="24" thickBot="1" x14ac:dyDescent="0.55000000000000004">
      <c r="A43" s="140" t="s">
        <v>146</v>
      </c>
      <c r="B43" s="140"/>
      <c r="C43" s="28"/>
      <c r="D43" s="36"/>
      <c r="E43" s="101">
        <f>+E25+E29+E42</f>
        <v>300000000</v>
      </c>
      <c r="F43" s="80"/>
      <c r="G43" s="101">
        <f>+G25+G29+G42</f>
        <v>1092894156.6300001</v>
      </c>
      <c r="H43" s="80"/>
      <c r="I43" s="101">
        <f>+I25+I29+I42</f>
        <v>30000000</v>
      </c>
      <c r="J43" s="98"/>
      <c r="K43" s="101">
        <f>+K25+K29+K42</f>
        <v>262705225.81799984</v>
      </c>
      <c r="L43" s="98"/>
      <c r="M43" s="101">
        <f>+M25+M29+M42</f>
        <v>1685599382.448</v>
      </c>
      <c r="N43" s="58"/>
      <c r="T43" s="27"/>
    </row>
    <row r="44" spans="1:20" ht="24" thickTop="1" x14ac:dyDescent="0.5">
      <c r="A44" s="28"/>
      <c r="B44" s="28"/>
      <c r="C44" s="28"/>
      <c r="D44" s="36"/>
      <c r="E44" s="98"/>
      <c r="F44" s="80"/>
      <c r="G44" s="98"/>
      <c r="H44" s="80"/>
      <c r="I44" s="98"/>
      <c r="J44" s="98"/>
      <c r="K44" s="98"/>
      <c r="L44" s="98"/>
      <c r="M44" s="98"/>
      <c r="N44" s="58"/>
      <c r="T44" s="27"/>
    </row>
    <row r="68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5">
    <mergeCell ref="A1:M1"/>
    <mergeCell ref="A2:M2"/>
    <mergeCell ref="A3:M3"/>
    <mergeCell ref="A4:M4"/>
    <mergeCell ref="I8:K8"/>
  </mergeCells>
  <printOptions horizontalCentered="1"/>
  <pageMargins left="0.511811023622047" right="0.196850393700787" top="0.66929133858267698" bottom="0.27559055118110198" header="0.39370078740157499" footer="0.27559055118110198"/>
  <pageSetup paperSize="9" scale="63" firstPageNumber="10" orientation="portrait" useFirstPageNumber="1" r:id="rId1"/>
  <headerFooter alignWithMargins="0">
    <oddHeader>&amp;C&amp;P</oddHeader>
    <oddFooter>&amp;LNotes to the financial statements are an integral part of this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</sheetPr>
  <dimension ref="A1:O284"/>
  <sheetViews>
    <sheetView view="pageBreakPreview" topLeftCell="A69" zoomScale="80" zoomScaleNormal="80" zoomScaleSheetLayoutView="80" workbookViewId="0">
      <selection activeCell="L88" sqref="L88"/>
    </sheetView>
  </sheetViews>
  <sheetFormatPr defaultColWidth="9.140625" defaultRowHeight="23.25" x14ac:dyDescent="0.5"/>
  <cols>
    <col min="1" max="1" width="2.7109375" style="105" customWidth="1"/>
    <col min="2" max="2" width="2.85546875" style="105" customWidth="1"/>
    <col min="3" max="3" width="2.5703125" style="105" customWidth="1"/>
    <col min="4" max="4" width="58.85546875" style="105" customWidth="1"/>
    <col min="5" max="5" width="9.7109375" style="105" bestFit="1" customWidth="1"/>
    <col min="6" max="6" width="19.140625" style="192" bestFit="1" customWidth="1"/>
    <col min="7" max="7" width="1.28515625" style="171" customWidth="1"/>
    <col min="8" max="8" width="19.140625" style="192" bestFit="1" customWidth="1"/>
    <col min="9" max="9" width="1.28515625" style="171" customWidth="1"/>
    <col min="10" max="10" width="19.140625" style="192" bestFit="1" customWidth="1"/>
    <col min="11" max="11" width="2" style="171" customWidth="1"/>
    <col min="12" max="12" width="19.140625" style="192" bestFit="1" customWidth="1"/>
    <col min="13" max="13" width="9.85546875" style="105" bestFit="1" customWidth="1"/>
    <col min="14" max="14" width="13.85546875" style="154" bestFit="1" customWidth="1"/>
    <col min="15" max="15" width="11.28515625" style="155" bestFit="1" customWidth="1"/>
    <col min="16" max="16384" width="9.140625" style="105"/>
  </cols>
  <sheetData>
    <row r="1" spans="1:15" x14ac:dyDescent="0.5">
      <c r="A1" s="220" t="str">
        <f>+'[1]PL 9m'!A1:K1</f>
        <v>RAJTHANEE HOSPITAL PUBLIC COMPANY LIMITED AND ITS SUBSIDIARIES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5" x14ac:dyDescent="0.5">
      <c r="A2" s="220" t="s">
        <v>150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5" x14ac:dyDescent="0.5">
      <c r="A3" s="221" t="str">
        <f>+'PL 12m'!A3:K3</f>
        <v>For the year ended 31 December 2019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5" hidden="1" x14ac:dyDescent="0.5">
      <c r="A4" s="156"/>
      <c r="B4" s="157"/>
      <c r="C4" s="157"/>
      <c r="D4" s="157"/>
      <c r="E4" s="157"/>
      <c r="F4" s="135"/>
      <c r="G4" s="158"/>
      <c r="H4" s="135"/>
      <c r="I4" s="158"/>
      <c r="J4" s="159"/>
      <c r="K4" s="158"/>
      <c r="L4" s="159" t="s">
        <v>0</v>
      </c>
    </row>
    <row r="5" spans="1:15" hidden="1" x14ac:dyDescent="0.5">
      <c r="A5" s="156"/>
      <c r="B5" s="157"/>
      <c r="C5" s="157"/>
      <c r="D5" s="157"/>
      <c r="E5" s="157"/>
      <c r="F5" s="135"/>
      <c r="G5" s="158"/>
      <c r="H5" s="135"/>
      <c r="I5" s="158"/>
      <c r="J5" s="159"/>
      <c r="K5" s="158"/>
      <c r="L5" s="159" t="s">
        <v>2</v>
      </c>
    </row>
    <row r="6" spans="1:15" x14ac:dyDescent="0.5">
      <c r="A6" s="156"/>
      <c r="B6" s="157"/>
      <c r="C6" s="157"/>
      <c r="D6" s="157"/>
      <c r="E6" s="157"/>
      <c r="F6" s="135"/>
      <c r="G6" s="158"/>
      <c r="H6" s="135"/>
      <c r="I6" s="158"/>
      <c r="J6" s="159"/>
      <c r="K6" s="158"/>
      <c r="L6" s="114" t="s">
        <v>78</v>
      </c>
    </row>
    <row r="7" spans="1:15" x14ac:dyDescent="0.5">
      <c r="A7" s="160"/>
      <c r="B7" s="160"/>
      <c r="C7" s="160"/>
      <c r="D7" s="160"/>
      <c r="E7" s="160"/>
      <c r="F7" s="210" t="s">
        <v>73</v>
      </c>
      <c r="G7" s="210"/>
      <c r="H7" s="210"/>
      <c r="I7" s="161"/>
      <c r="J7" s="223" t="s">
        <v>149</v>
      </c>
      <c r="K7" s="223"/>
      <c r="L7" s="223"/>
    </row>
    <row r="8" spans="1:15" x14ac:dyDescent="0.5">
      <c r="A8" s="157"/>
      <c r="B8" s="157"/>
      <c r="C8" s="157"/>
      <c r="D8" s="157"/>
      <c r="E8" s="157"/>
      <c r="F8" s="206" t="s">
        <v>74</v>
      </c>
      <c r="G8" s="206"/>
      <c r="H8" s="206"/>
      <c r="I8" s="158"/>
      <c r="J8" s="219" t="s">
        <v>74</v>
      </c>
      <c r="K8" s="219"/>
      <c r="L8" s="219"/>
    </row>
    <row r="9" spans="1:15" x14ac:dyDescent="0.5">
      <c r="A9" s="162"/>
      <c r="B9" s="163"/>
      <c r="C9" s="163"/>
      <c r="D9" s="163"/>
      <c r="E9" s="115" t="s">
        <v>72</v>
      </c>
      <c r="F9" s="164" t="s">
        <v>76</v>
      </c>
      <c r="G9" s="165"/>
      <c r="H9" s="164" t="s">
        <v>75</v>
      </c>
      <c r="I9" s="165"/>
      <c r="J9" s="164" t="s">
        <v>76</v>
      </c>
      <c r="K9" s="165"/>
      <c r="L9" s="164" t="s">
        <v>75</v>
      </c>
    </row>
    <row r="10" spans="1:15" ht="12" customHeight="1" x14ac:dyDescent="0.5">
      <c r="B10" s="104"/>
      <c r="C10" s="104"/>
      <c r="D10" s="104"/>
      <c r="E10" s="104"/>
      <c r="F10" s="166"/>
      <c r="G10" s="167"/>
      <c r="H10" s="166"/>
      <c r="I10" s="167"/>
      <c r="J10" s="166"/>
      <c r="K10" s="167"/>
      <c r="L10" s="166"/>
    </row>
    <row r="11" spans="1:15" x14ac:dyDescent="0.5">
      <c r="A11" s="103" t="s">
        <v>151</v>
      </c>
      <c r="D11" s="104"/>
      <c r="E11" s="104"/>
      <c r="F11" s="168"/>
      <c r="G11" s="169"/>
      <c r="H11" s="168"/>
      <c r="I11" s="169"/>
      <c r="J11" s="168"/>
      <c r="K11" s="170"/>
      <c r="L11" s="168"/>
    </row>
    <row r="12" spans="1:15" x14ac:dyDescent="0.5">
      <c r="B12" s="105" t="s">
        <v>152</v>
      </c>
      <c r="F12" s="154">
        <f>+'PL 12m'!E22</f>
        <v>495843727.30906582</v>
      </c>
      <c r="G12" s="154"/>
      <c r="H12" s="154">
        <f>+'PL 12m'!G22</f>
        <v>314597560.83999991</v>
      </c>
      <c r="I12" s="154"/>
      <c r="J12" s="154">
        <f>+'PL 12m'!I22</f>
        <v>447328884.03999996</v>
      </c>
      <c r="K12" s="154"/>
      <c r="L12" s="154">
        <f>+'PL 12m'!K22</f>
        <v>271664793.3499999</v>
      </c>
    </row>
    <row r="13" spans="1:15" x14ac:dyDescent="0.5">
      <c r="B13" s="105" t="s">
        <v>153</v>
      </c>
      <c r="F13" s="154"/>
      <c r="G13" s="154"/>
      <c r="H13" s="154"/>
      <c r="I13" s="154"/>
      <c r="J13" s="154"/>
      <c r="K13" s="154"/>
      <c r="L13" s="154"/>
    </row>
    <row r="14" spans="1:15" x14ac:dyDescent="0.5">
      <c r="C14" s="105" t="s">
        <v>202</v>
      </c>
      <c r="F14" s="154">
        <v>1378039</v>
      </c>
      <c r="G14" s="154"/>
      <c r="H14" s="154">
        <v>1113688.3900000001</v>
      </c>
      <c r="I14" s="154"/>
      <c r="J14" s="154">
        <v>643324</v>
      </c>
      <c r="K14" s="154"/>
      <c r="L14" s="154">
        <v>1007828.3900000001</v>
      </c>
      <c r="M14" s="171"/>
      <c r="O14" s="172"/>
    </row>
    <row r="15" spans="1:15" x14ac:dyDescent="0.5">
      <c r="C15" s="105" t="s">
        <v>154</v>
      </c>
      <c r="E15" s="171"/>
      <c r="F15" s="154">
        <v>217732.83000000002</v>
      </c>
      <c r="G15" s="154"/>
      <c r="H15" s="154">
        <v>106610.27999999997</v>
      </c>
      <c r="I15" s="154"/>
      <c r="J15" s="154">
        <v>56149.75</v>
      </c>
      <c r="K15" s="154"/>
      <c r="L15" s="154">
        <v>15490.49</v>
      </c>
    </row>
    <row r="16" spans="1:15" x14ac:dyDescent="0.5">
      <c r="C16" s="105" t="s">
        <v>155</v>
      </c>
      <c r="F16" s="154">
        <v>87287085.469999999</v>
      </c>
      <c r="G16" s="154"/>
      <c r="H16" s="154">
        <v>76637684.560000002</v>
      </c>
      <c r="I16" s="154"/>
      <c r="J16" s="154">
        <v>69319437.890000001</v>
      </c>
      <c r="K16" s="154"/>
      <c r="L16" s="154">
        <v>61385376.219999999</v>
      </c>
    </row>
    <row r="17" spans="2:15" hidden="1" x14ac:dyDescent="0.5">
      <c r="C17" s="105" t="s">
        <v>15</v>
      </c>
      <c r="F17" s="154">
        <v>0</v>
      </c>
      <c r="G17" s="154"/>
      <c r="H17" s="154">
        <v>0</v>
      </c>
      <c r="I17" s="154"/>
      <c r="J17" s="154">
        <v>0</v>
      </c>
      <c r="K17" s="154"/>
      <c r="L17" s="154">
        <v>0</v>
      </c>
    </row>
    <row r="18" spans="2:15" x14ac:dyDescent="0.5">
      <c r="C18" s="105" t="s">
        <v>156</v>
      </c>
      <c r="F18" s="154">
        <v>2278426.2599999998</v>
      </c>
      <c r="G18" s="154"/>
      <c r="H18" s="154">
        <v>2194945.9699999997</v>
      </c>
      <c r="I18" s="154"/>
      <c r="J18" s="154">
        <v>1429715.7</v>
      </c>
      <c r="K18" s="154"/>
      <c r="L18" s="154">
        <v>1346070.63</v>
      </c>
    </row>
    <row r="19" spans="2:15" x14ac:dyDescent="0.5">
      <c r="C19" s="105" t="s">
        <v>157</v>
      </c>
      <c r="F19" s="154">
        <v>-98738356.480000004</v>
      </c>
      <c r="G19" s="154"/>
      <c r="H19" s="154">
        <v>0</v>
      </c>
      <c r="I19" s="154"/>
      <c r="J19" s="154">
        <v>-98738356.480000004</v>
      </c>
      <c r="K19" s="154"/>
      <c r="L19" s="154">
        <v>0</v>
      </c>
    </row>
    <row r="20" spans="2:15" x14ac:dyDescent="0.5">
      <c r="C20" s="105" t="s">
        <v>158</v>
      </c>
      <c r="F20" s="154">
        <v>-5979962.5700000003</v>
      </c>
      <c r="G20" s="154"/>
      <c r="H20" s="154">
        <v>-51237.49</v>
      </c>
      <c r="I20" s="154"/>
      <c r="J20" s="154">
        <v>-217839.92</v>
      </c>
      <c r="K20" s="154"/>
      <c r="L20" s="154">
        <v>-36872.54</v>
      </c>
    </row>
    <row r="21" spans="2:15" x14ac:dyDescent="0.5">
      <c r="C21" s="105" t="s">
        <v>159</v>
      </c>
      <c r="F21" s="154">
        <v>0</v>
      </c>
      <c r="G21" s="154"/>
      <c r="H21" s="154">
        <v>1836064.7</v>
      </c>
      <c r="I21" s="154"/>
      <c r="J21" s="154">
        <v>0</v>
      </c>
      <c r="K21" s="154"/>
      <c r="L21" s="154">
        <v>402396.54</v>
      </c>
    </row>
    <row r="22" spans="2:15" x14ac:dyDescent="0.5">
      <c r="C22" s="105" t="s">
        <v>160</v>
      </c>
      <c r="F22" s="154">
        <v>24206776.719999999</v>
      </c>
      <c r="G22" s="154"/>
      <c r="H22" s="154">
        <v>11108555.300000001</v>
      </c>
      <c r="I22" s="154"/>
      <c r="J22" s="154">
        <v>23147607.800000001</v>
      </c>
      <c r="K22" s="154"/>
      <c r="L22" s="154">
        <v>9879564.2400000002</v>
      </c>
    </row>
    <row r="23" spans="2:15" x14ac:dyDescent="0.5">
      <c r="C23" s="105" t="s">
        <v>161</v>
      </c>
      <c r="F23" s="154">
        <v>0</v>
      </c>
      <c r="G23" s="154"/>
      <c r="H23" s="154">
        <v>-5226087</v>
      </c>
      <c r="I23" s="154"/>
      <c r="J23" s="154">
        <v>0</v>
      </c>
      <c r="K23" s="154"/>
      <c r="L23" s="154">
        <v>-2992773</v>
      </c>
    </row>
    <row r="24" spans="2:15" x14ac:dyDescent="0.5">
      <c r="C24" s="105" t="s">
        <v>162</v>
      </c>
      <c r="F24" s="154">
        <v>0</v>
      </c>
      <c r="G24" s="154"/>
      <c r="H24" s="154">
        <v>55590.85</v>
      </c>
      <c r="I24" s="154"/>
      <c r="J24" s="154">
        <v>0</v>
      </c>
      <c r="K24" s="154"/>
      <c r="L24" s="154">
        <v>0</v>
      </c>
    </row>
    <row r="25" spans="2:15" x14ac:dyDescent="0.5">
      <c r="C25" s="105" t="s">
        <v>163</v>
      </c>
      <c r="F25" s="154">
        <v>-646893.91</v>
      </c>
      <c r="G25" s="154"/>
      <c r="H25" s="154">
        <v>-2233738.86</v>
      </c>
      <c r="I25" s="154"/>
      <c r="J25" s="154">
        <v>-646893.91</v>
      </c>
      <c r="K25" s="154"/>
      <c r="L25" s="154">
        <v>-2063665.42</v>
      </c>
    </row>
    <row r="26" spans="2:15" x14ac:dyDescent="0.5">
      <c r="C26" s="105" t="s">
        <v>164</v>
      </c>
      <c r="F26" s="154">
        <v>-367074.28</v>
      </c>
      <c r="G26" s="154"/>
      <c r="H26" s="154">
        <v>0</v>
      </c>
      <c r="I26" s="154"/>
      <c r="J26" s="154">
        <v>-367074.28</v>
      </c>
      <c r="K26" s="154"/>
      <c r="L26" s="154">
        <v>0</v>
      </c>
    </row>
    <row r="27" spans="2:15" x14ac:dyDescent="0.5">
      <c r="C27" s="105" t="s">
        <v>165</v>
      </c>
      <c r="E27" s="171"/>
      <c r="F27" s="154">
        <v>16299115.59</v>
      </c>
      <c r="G27" s="154"/>
      <c r="H27" s="154">
        <v>4951679.63</v>
      </c>
      <c r="I27" s="154"/>
      <c r="J27" s="154">
        <v>16044693.66</v>
      </c>
      <c r="K27" s="154"/>
      <c r="L27" s="154">
        <v>4533770.33</v>
      </c>
    </row>
    <row r="28" spans="2:15" x14ac:dyDescent="0.5">
      <c r="C28" s="105" t="s">
        <v>85</v>
      </c>
      <c r="F28" s="173">
        <v>-4756789.88</v>
      </c>
      <c r="G28" s="173"/>
      <c r="H28" s="173">
        <v>-5328357.2300000004</v>
      </c>
      <c r="I28" s="173"/>
      <c r="J28" s="173">
        <v>-5914996.8700000001</v>
      </c>
      <c r="K28" s="173"/>
      <c r="L28" s="173">
        <v>-6694176.6100000003</v>
      </c>
      <c r="M28" s="171"/>
    </row>
    <row r="29" spans="2:15" x14ac:dyDescent="0.5">
      <c r="C29" s="105" t="s">
        <v>166</v>
      </c>
      <c r="F29" s="173">
        <v>4277953.58</v>
      </c>
      <c r="G29" s="173"/>
      <c r="H29" s="173">
        <v>11442287.420000002</v>
      </c>
      <c r="I29" s="173"/>
      <c r="J29" s="173">
        <v>1938305.08</v>
      </c>
      <c r="K29" s="173"/>
      <c r="L29" s="173">
        <v>8869493.2799999993</v>
      </c>
      <c r="M29" s="171"/>
    </row>
    <row r="30" spans="2:15" x14ac:dyDescent="0.5">
      <c r="C30" s="105" t="s">
        <v>167</v>
      </c>
      <c r="F30" s="174">
        <v>60020</v>
      </c>
      <c r="G30" s="154"/>
      <c r="H30" s="174">
        <v>590085</v>
      </c>
      <c r="I30" s="154"/>
      <c r="J30" s="174">
        <v>0</v>
      </c>
      <c r="K30" s="154"/>
      <c r="L30" s="174">
        <v>375000</v>
      </c>
      <c r="O30" s="175"/>
    </row>
    <row r="31" spans="2:15" x14ac:dyDescent="0.5">
      <c r="B31" s="105" t="s">
        <v>168</v>
      </c>
      <c r="F31" s="154">
        <f>SUM(F12:F30)</f>
        <v>521359799.63906568</v>
      </c>
      <c r="G31" s="154"/>
      <c r="H31" s="154">
        <f>SUM(H12:H30)</f>
        <v>411795332.3599999</v>
      </c>
      <c r="I31" s="154"/>
      <c r="J31" s="154">
        <f>SUM(J12:J30)</f>
        <v>454022956.45999992</v>
      </c>
      <c r="K31" s="154"/>
      <c r="L31" s="154">
        <f>SUM(L12:L30)</f>
        <v>347692295.89999986</v>
      </c>
    </row>
    <row r="32" spans="2:15" x14ac:dyDescent="0.5">
      <c r="B32" s="105" t="s">
        <v>169</v>
      </c>
      <c r="F32" s="173"/>
      <c r="G32" s="173"/>
      <c r="H32" s="173"/>
      <c r="I32" s="173"/>
      <c r="J32" s="173"/>
      <c r="K32" s="154"/>
      <c r="L32" s="173"/>
    </row>
    <row r="33" spans="1:15" x14ac:dyDescent="0.5">
      <c r="C33" s="105" t="s">
        <v>170</v>
      </c>
      <c r="F33" s="173">
        <v>-300000000</v>
      </c>
      <c r="G33" s="173"/>
      <c r="H33" s="173">
        <v>-412500000</v>
      </c>
      <c r="I33" s="173"/>
      <c r="J33" s="173">
        <v>-300000000</v>
      </c>
      <c r="K33" s="154"/>
      <c r="L33" s="173">
        <v>-390000000</v>
      </c>
    </row>
    <row r="34" spans="1:15" ht="21" customHeight="1" x14ac:dyDescent="0.5">
      <c r="C34" s="105" t="s">
        <v>171</v>
      </c>
      <c r="F34" s="173">
        <v>200646893.91</v>
      </c>
      <c r="G34" s="173"/>
      <c r="H34" s="173">
        <v>718999545.1099999</v>
      </c>
      <c r="I34" s="173"/>
      <c r="J34" s="173">
        <v>200646893.91</v>
      </c>
      <c r="K34" s="154"/>
      <c r="L34" s="173">
        <v>682501627.29999995</v>
      </c>
    </row>
    <row r="35" spans="1:15" x14ac:dyDescent="0.5">
      <c r="C35" s="105" t="s">
        <v>172</v>
      </c>
      <c r="F35" s="154">
        <v>-65428553.43</v>
      </c>
      <c r="G35" s="154"/>
      <c r="H35" s="154">
        <v>-59603691.729999997</v>
      </c>
      <c r="I35" s="154"/>
      <c r="J35" s="154">
        <v>-68168823.620000005</v>
      </c>
      <c r="K35" s="154"/>
      <c r="L35" s="154">
        <v>-62238611.329999998</v>
      </c>
      <c r="M35" s="171"/>
    </row>
    <row r="36" spans="1:15" x14ac:dyDescent="0.5">
      <c r="C36" s="105" t="s">
        <v>22</v>
      </c>
      <c r="F36" s="154">
        <v>-2300590.71</v>
      </c>
      <c r="G36" s="154"/>
      <c r="H36" s="154">
        <v>-5322447.1899999995</v>
      </c>
      <c r="I36" s="154"/>
      <c r="J36" s="154">
        <v>-2552638.31</v>
      </c>
      <c r="K36" s="154"/>
      <c r="L36" s="154">
        <v>-5056047.59</v>
      </c>
    </row>
    <row r="37" spans="1:15" x14ac:dyDescent="0.5">
      <c r="C37" s="105" t="s">
        <v>24</v>
      </c>
      <c r="F37" s="154">
        <v>-617003.63</v>
      </c>
      <c r="G37" s="154"/>
      <c r="H37" s="154">
        <v>-151352.66</v>
      </c>
      <c r="I37" s="154"/>
      <c r="J37" s="154">
        <v>-815333.77</v>
      </c>
      <c r="K37" s="154"/>
      <c r="L37" s="154">
        <v>54488.85</v>
      </c>
    </row>
    <row r="38" spans="1:15" x14ac:dyDescent="0.5">
      <c r="C38" s="105" t="s">
        <v>173</v>
      </c>
      <c r="F38" s="154">
        <v>3902062.24</v>
      </c>
      <c r="G38" s="154"/>
      <c r="H38" s="154">
        <v>1959078.67</v>
      </c>
      <c r="I38" s="154"/>
      <c r="J38" s="154">
        <v>3796331</v>
      </c>
      <c r="K38" s="154"/>
      <c r="L38" s="154">
        <v>1736942</v>
      </c>
    </row>
    <row r="39" spans="1:15" x14ac:dyDescent="0.5">
      <c r="B39" s="105" t="s">
        <v>174</v>
      </c>
      <c r="F39" s="173"/>
      <c r="G39" s="173"/>
      <c r="H39" s="173"/>
      <c r="I39" s="173"/>
      <c r="J39" s="173"/>
      <c r="K39" s="154"/>
      <c r="L39" s="173"/>
    </row>
    <row r="40" spans="1:15" x14ac:dyDescent="0.5">
      <c r="C40" s="105" t="s">
        <v>43</v>
      </c>
      <c r="D40" s="149"/>
      <c r="E40" s="149"/>
      <c r="F40" s="173">
        <v>26901979.84</v>
      </c>
      <c r="G40" s="173"/>
      <c r="H40" s="173">
        <v>5142706.620000001</v>
      </c>
      <c r="I40" s="173"/>
      <c r="J40" s="173">
        <v>41185813.25</v>
      </c>
      <c r="K40" s="173"/>
      <c r="L40" s="173">
        <v>6040045.54</v>
      </c>
      <c r="O40" s="175"/>
    </row>
    <row r="41" spans="1:15" x14ac:dyDescent="0.5">
      <c r="C41" s="104" t="s">
        <v>52</v>
      </c>
      <c r="D41" s="149"/>
      <c r="E41" s="176"/>
      <c r="F41" s="173">
        <v>-3832950.64</v>
      </c>
      <c r="G41" s="173"/>
      <c r="H41" s="173">
        <v>-7455002</v>
      </c>
      <c r="I41" s="173"/>
      <c r="J41" s="173">
        <v>-2950950.64</v>
      </c>
      <c r="K41" s="173"/>
      <c r="L41" s="173">
        <v>-7455002</v>
      </c>
      <c r="O41" s="175"/>
    </row>
    <row r="42" spans="1:15" x14ac:dyDescent="0.5">
      <c r="C42" s="105" t="s">
        <v>53</v>
      </c>
      <c r="F42" s="174">
        <v>128562.38</v>
      </c>
      <c r="G42" s="173"/>
      <c r="H42" s="174">
        <v>616260.94999999995</v>
      </c>
      <c r="I42" s="173"/>
      <c r="J42" s="174">
        <v>128532.38</v>
      </c>
      <c r="K42" s="154"/>
      <c r="L42" s="174">
        <v>616260.94999999995</v>
      </c>
      <c r="O42" s="175"/>
    </row>
    <row r="43" spans="1:15" x14ac:dyDescent="0.5">
      <c r="B43" s="149" t="s">
        <v>175</v>
      </c>
      <c r="F43" s="154">
        <f>SUM(F31:F42)</f>
        <v>380760199.59906572</v>
      </c>
      <c r="G43" s="173"/>
      <c r="H43" s="154">
        <f>SUM(H31:H42)</f>
        <v>653480430.12999976</v>
      </c>
      <c r="I43" s="173"/>
      <c r="J43" s="154">
        <f>SUM(J31:J42)</f>
        <v>325292780.65999991</v>
      </c>
      <c r="K43" s="154"/>
      <c r="L43" s="154">
        <f>SUM(L31:L42)</f>
        <v>573891999.61999977</v>
      </c>
    </row>
    <row r="44" spans="1:15" x14ac:dyDescent="0.5">
      <c r="C44" s="150" t="s">
        <v>176</v>
      </c>
      <c r="E44" s="154"/>
      <c r="F44" s="154">
        <v>1873365.23</v>
      </c>
      <c r="G44" s="173"/>
      <c r="H44" s="154">
        <v>3162740.7800000003</v>
      </c>
      <c r="I44" s="173"/>
      <c r="J44" s="154">
        <v>1753235.25</v>
      </c>
      <c r="K44" s="154"/>
      <c r="L44" s="154">
        <v>2903935.16</v>
      </c>
      <c r="M44" s="171"/>
    </row>
    <row r="45" spans="1:15" x14ac:dyDescent="0.5">
      <c r="C45" s="150" t="s">
        <v>177</v>
      </c>
      <c r="F45" s="173">
        <v>-83572230.25</v>
      </c>
      <c r="G45" s="173"/>
      <c r="H45" s="173">
        <v>-62612151.999999985</v>
      </c>
      <c r="I45" s="173"/>
      <c r="J45" s="173">
        <v>-78419857.099999994</v>
      </c>
      <c r="K45" s="173"/>
      <c r="L45" s="173">
        <v>-57777118.489999987</v>
      </c>
      <c r="M45" s="171"/>
    </row>
    <row r="46" spans="1:15" x14ac:dyDescent="0.5">
      <c r="C46" s="150" t="s">
        <v>178</v>
      </c>
      <c r="F46" s="174">
        <v>0</v>
      </c>
      <c r="G46" s="173"/>
      <c r="H46" s="174">
        <v>2276970.65</v>
      </c>
      <c r="I46" s="173"/>
      <c r="J46" s="174">
        <v>0</v>
      </c>
      <c r="K46" s="154"/>
      <c r="L46" s="174">
        <v>0</v>
      </c>
      <c r="M46" s="171"/>
    </row>
    <row r="47" spans="1:15" s="151" customFormat="1" x14ac:dyDescent="0.5">
      <c r="A47" s="151" t="s">
        <v>179</v>
      </c>
      <c r="B47" s="177"/>
      <c r="F47" s="178">
        <f>SUM(F43:F46)</f>
        <v>299061334.57906574</v>
      </c>
      <c r="G47" s="179"/>
      <c r="H47" s="178">
        <f>SUM(H43:H46)</f>
        <v>596307989.5599997</v>
      </c>
      <c r="I47" s="179"/>
      <c r="J47" s="178">
        <f>SUM(J43:J46)</f>
        <v>248626158.80999991</v>
      </c>
      <c r="K47" s="180"/>
      <c r="L47" s="178">
        <f>SUM(L43:L46)</f>
        <v>519018816.28999972</v>
      </c>
      <c r="N47" s="180"/>
      <c r="O47" s="181"/>
    </row>
    <row r="48" spans="1:15" x14ac:dyDescent="0.5">
      <c r="A48" s="152" t="s">
        <v>180</v>
      </c>
      <c r="B48" s="149"/>
      <c r="C48" s="149"/>
      <c r="D48" s="149"/>
      <c r="E48" s="149"/>
      <c r="F48" s="154"/>
      <c r="G48" s="173"/>
      <c r="H48" s="173"/>
      <c r="I48" s="173"/>
      <c r="J48" s="173"/>
      <c r="K48" s="173"/>
      <c r="L48" s="173"/>
    </row>
    <row r="49" spans="1:13" x14ac:dyDescent="0.5">
      <c r="B49" s="105" t="s">
        <v>181</v>
      </c>
      <c r="E49" s="104"/>
      <c r="F49" s="154">
        <v>-350000000</v>
      </c>
      <c r="G49" s="154"/>
      <c r="H49" s="154">
        <v>-250000000</v>
      </c>
      <c r="I49" s="154"/>
      <c r="J49" s="154">
        <v>600000000</v>
      </c>
      <c r="K49" s="154"/>
      <c r="L49" s="154">
        <v>-250000000</v>
      </c>
    </row>
    <row r="50" spans="1:13" x14ac:dyDescent="0.5">
      <c r="A50" s="152"/>
      <c r="B50" s="153" t="s">
        <v>182</v>
      </c>
      <c r="C50" s="149"/>
      <c r="D50" s="149"/>
      <c r="E50" s="149"/>
      <c r="F50" s="154">
        <v>600000000</v>
      </c>
      <c r="G50" s="173"/>
      <c r="H50" s="154">
        <v>100000000</v>
      </c>
      <c r="I50" s="173"/>
      <c r="J50" s="154">
        <v>-350000000</v>
      </c>
      <c r="K50" s="173"/>
      <c r="L50" s="154">
        <v>100000000</v>
      </c>
    </row>
    <row r="51" spans="1:13" x14ac:dyDescent="0.5">
      <c r="B51" s="153" t="s">
        <v>183</v>
      </c>
      <c r="E51" s="104"/>
      <c r="F51" s="154">
        <v>0</v>
      </c>
      <c r="G51" s="154"/>
      <c r="H51" s="154">
        <v>0</v>
      </c>
      <c r="I51" s="154"/>
      <c r="J51" s="154">
        <v>0</v>
      </c>
      <c r="K51" s="154"/>
      <c r="L51" s="154">
        <v>130000000</v>
      </c>
    </row>
    <row r="52" spans="1:13" x14ac:dyDescent="0.5">
      <c r="B52" s="153" t="s">
        <v>184</v>
      </c>
      <c r="E52" s="104"/>
      <c r="F52" s="154">
        <v>0</v>
      </c>
      <c r="G52" s="154"/>
      <c r="H52" s="154">
        <v>0</v>
      </c>
      <c r="I52" s="154"/>
      <c r="J52" s="154">
        <v>-70000000</v>
      </c>
      <c r="K52" s="154"/>
      <c r="L52" s="154">
        <v>-30000000</v>
      </c>
    </row>
    <row r="53" spans="1:13" x14ac:dyDescent="0.5">
      <c r="A53" s="152"/>
      <c r="B53" s="153" t="s">
        <v>185</v>
      </c>
      <c r="C53" s="149"/>
      <c r="D53" s="149"/>
      <c r="E53" s="149"/>
      <c r="F53" s="154">
        <v>182764600</v>
      </c>
      <c r="G53" s="173"/>
      <c r="H53" s="154">
        <v>0</v>
      </c>
      <c r="I53" s="173"/>
      <c r="J53" s="154">
        <v>182764600</v>
      </c>
      <c r="K53" s="173"/>
      <c r="L53" s="154">
        <v>0</v>
      </c>
    </row>
    <row r="54" spans="1:13" x14ac:dyDescent="0.5">
      <c r="A54" s="152"/>
      <c r="B54" s="153" t="s">
        <v>186</v>
      </c>
      <c r="C54" s="149"/>
      <c r="D54" s="149"/>
      <c r="E54" s="149"/>
      <c r="F54" s="154">
        <v>1875000</v>
      </c>
      <c r="G54" s="173"/>
      <c r="H54" s="154">
        <v>3290000</v>
      </c>
      <c r="I54" s="173"/>
      <c r="J54" s="154">
        <v>0</v>
      </c>
      <c r="K54" s="173"/>
      <c r="L54" s="154">
        <v>0</v>
      </c>
    </row>
    <row r="55" spans="1:13" x14ac:dyDescent="0.5">
      <c r="A55" s="152"/>
      <c r="B55" s="153" t="s">
        <v>205</v>
      </c>
      <c r="C55" s="149"/>
      <c r="D55" s="149"/>
      <c r="E55" s="149"/>
      <c r="F55" s="154">
        <v>0</v>
      </c>
      <c r="G55" s="173"/>
      <c r="H55" s="154">
        <v>0</v>
      </c>
      <c r="I55" s="173"/>
      <c r="J55" s="154">
        <v>-59999970</v>
      </c>
      <c r="K55" s="173"/>
      <c r="L55" s="154">
        <v>-419399890</v>
      </c>
    </row>
    <row r="56" spans="1:13" x14ac:dyDescent="0.5">
      <c r="A56" s="152"/>
      <c r="B56" s="153" t="s">
        <v>187</v>
      </c>
      <c r="C56" s="149"/>
      <c r="D56" s="149"/>
      <c r="E56" s="149"/>
      <c r="F56" s="154">
        <v>-10000000</v>
      </c>
      <c r="G56" s="173"/>
      <c r="H56" s="154">
        <v>0</v>
      </c>
      <c r="I56" s="173"/>
      <c r="J56" s="154">
        <v>-10000000</v>
      </c>
      <c r="K56" s="173"/>
      <c r="L56" s="154">
        <v>0</v>
      </c>
    </row>
    <row r="57" spans="1:13" x14ac:dyDescent="0.5">
      <c r="B57" s="105" t="s">
        <v>188</v>
      </c>
      <c r="E57" s="104"/>
      <c r="F57" s="154">
        <v>-239221074.69</v>
      </c>
      <c r="G57" s="154"/>
      <c r="H57" s="173">
        <v>-134613184.11000001</v>
      </c>
      <c r="I57" s="154"/>
      <c r="J57" s="154">
        <v>-161547265.05000001</v>
      </c>
      <c r="K57" s="154"/>
      <c r="L57" s="173">
        <v>-81133585.239999995</v>
      </c>
    </row>
    <row r="58" spans="1:13" x14ac:dyDescent="0.5">
      <c r="B58" s="150" t="s">
        <v>211</v>
      </c>
      <c r="E58" s="104"/>
      <c r="F58" s="154">
        <v>-2839254.5</v>
      </c>
      <c r="G58" s="154"/>
      <c r="H58" s="154">
        <v>0</v>
      </c>
      <c r="I58" s="154"/>
      <c r="J58" s="154">
        <v>0</v>
      </c>
      <c r="K58" s="154"/>
      <c r="L58" s="154">
        <v>0</v>
      </c>
      <c r="M58" s="171"/>
    </row>
    <row r="59" spans="1:13" x14ac:dyDescent="0.5">
      <c r="B59" s="105" t="s">
        <v>212</v>
      </c>
      <c r="F59" s="173">
        <v>6185972.5700000003</v>
      </c>
      <c r="G59" s="173"/>
      <c r="H59" s="154">
        <v>174708.04</v>
      </c>
      <c r="I59" s="173"/>
      <c r="J59" s="173">
        <v>415411.22</v>
      </c>
      <c r="K59" s="173"/>
      <c r="L59" s="154">
        <v>158785.03999999998</v>
      </c>
    </row>
    <row r="60" spans="1:13" x14ac:dyDescent="0.5">
      <c r="B60" s="105" t="s">
        <v>189</v>
      </c>
      <c r="E60" s="104"/>
      <c r="F60" s="154">
        <v>-3904161.6</v>
      </c>
      <c r="G60" s="154"/>
      <c r="H60" s="154">
        <v>-4782065.4000000004</v>
      </c>
      <c r="I60" s="154"/>
      <c r="J60" s="154">
        <v>-3888111.6</v>
      </c>
      <c r="K60" s="154"/>
      <c r="L60" s="154">
        <v>-4749965.4000000004</v>
      </c>
    </row>
    <row r="61" spans="1:13" x14ac:dyDescent="0.5">
      <c r="B61" s="150" t="s">
        <v>176</v>
      </c>
      <c r="E61" s="104"/>
      <c r="F61" s="154">
        <v>4989726.0199999996</v>
      </c>
      <c r="G61" s="154"/>
      <c r="H61" s="154">
        <v>1224315.07</v>
      </c>
      <c r="I61" s="154"/>
      <c r="J61" s="154">
        <v>6176172.5700000003</v>
      </c>
      <c r="K61" s="154"/>
      <c r="L61" s="154">
        <v>2995611.3100000005</v>
      </c>
      <c r="M61" s="171"/>
    </row>
    <row r="62" spans="1:13" x14ac:dyDescent="0.5">
      <c r="A62" s="152" t="s">
        <v>190</v>
      </c>
      <c r="B62" s="149"/>
      <c r="C62" s="182"/>
      <c r="D62" s="149"/>
      <c r="E62" s="149"/>
      <c r="F62" s="178">
        <f>SUM(F49:F61)</f>
        <v>189850807.80000001</v>
      </c>
      <c r="G62" s="154"/>
      <c r="H62" s="178">
        <f>SUM(H49:H61)</f>
        <v>-284706226.39999998</v>
      </c>
      <c r="I62" s="154"/>
      <c r="J62" s="178">
        <f>SUM(J49:J61)</f>
        <v>133920837.13999999</v>
      </c>
      <c r="K62" s="173"/>
      <c r="L62" s="178">
        <f>SUM(L49:L61)</f>
        <v>-552129044.29000008</v>
      </c>
    </row>
    <row r="63" spans="1:13" x14ac:dyDescent="0.5">
      <c r="A63" s="151" t="s">
        <v>191</v>
      </c>
      <c r="C63" s="182"/>
      <c r="D63" s="149"/>
      <c r="E63" s="149"/>
      <c r="F63" s="179"/>
      <c r="G63" s="179"/>
      <c r="H63" s="179"/>
      <c r="I63" s="179"/>
      <c r="J63" s="179"/>
      <c r="K63" s="173"/>
      <c r="L63" s="179"/>
    </row>
    <row r="64" spans="1:13" hidden="1" x14ac:dyDescent="0.5">
      <c r="A64" s="151"/>
      <c r="B64" s="105" t="s">
        <v>12</v>
      </c>
      <c r="C64" s="182"/>
      <c r="D64" s="149"/>
      <c r="E64" s="149"/>
      <c r="F64" s="154">
        <v>0</v>
      </c>
      <c r="G64" s="154"/>
      <c r="H64" s="154">
        <v>0</v>
      </c>
      <c r="I64" s="154"/>
      <c r="J64" s="154">
        <v>0</v>
      </c>
      <c r="K64" s="173"/>
      <c r="L64" s="154">
        <v>0</v>
      </c>
    </row>
    <row r="65" spans="1:15" x14ac:dyDescent="0.5">
      <c r="A65" s="151"/>
      <c r="B65" s="105" t="s">
        <v>213</v>
      </c>
      <c r="C65" s="182"/>
      <c r="D65" s="149"/>
      <c r="E65" s="149"/>
      <c r="F65" s="154">
        <v>60000000</v>
      </c>
      <c r="G65" s="154"/>
      <c r="H65" s="154">
        <v>20000000</v>
      </c>
      <c r="I65" s="154"/>
      <c r="J65" s="154">
        <v>60000000</v>
      </c>
      <c r="K65" s="173"/>
      <c r="L65" s="154">
        <v>0</v>
      </c>
    </row>
    <row r="66" spans="1:15" x14ac:dyDescent="0.5">
      <c r="A66" s="151"/>
      <c r="B66" s="105" t="s">
        <v>214</v>
      </c>
      <c r="C66" s="182"/>
      <c r="D66" s="149"/>
      <c r="E66" s="149"/>
      <c r="F66" s="154">
        <v>-80000000</v>
      </c>
      <c r="G66" s="154"/>
      <c r="H66" s="154">
        <v>0</v>
      </c>
      <c r="I66" s="154"/>
      <c r="J66" s="154">
        <v>-60000000</v>
      </c>
      <c r="K66" s="173"/>
      <c r="L66" s="154">
        <v>0</v>
      </c>
    </row>
    <row r="67" spans="1:15" x14ac:dyDescent="0.5">
      <c r="A67" s="151"/>
      <c r="B67" s="105" t="s">
        <v>192</v>
      </c>
      <c r="C67" s="182"/>
      <c r="D67" s="149"/>
      <c r="E67" s="149"/>
      <c r="F67" s="154">
        <v>20000000</v>
      </c>
      <c r="G67" s="154"/>
      <c r="H67" s="154">
        <v>380000000</v>
      </c>
      <c r="I67" s="154"/>
      <c r="J67" s="154">
        <v>0</v>
      </c>
      <c r="K67" s="173"/>
      <c r="L67" s="154">
        <v>300000000</v>
      </c>
    </row>
    <row r="68" spans="1:15" x14ac:dyDescent="0.5">
      <c r="B68" s="105" t="s">
        <v>193</v>
      </c>
      <c r="C68" s="182"/>
      <c r="D68" s="149"/>
      <c r="E68" s="149"/>
      <c r="F68" s="154">
        <v>-344218061.92000002</v>
      </c>
      <c r="G68" s="154"/>
      <c r="H68" s="154">
        <v>-55781938.079999998</v>
      </c>
      <c r="I68" s="154"/>
      <c r="J68" s="154">
        <v>-251401698.18000001</v>
      </c>
      <c r="K68" s="173"/>
      <c r="L68" s="154">
        <v>-48598301.82</v>
      </c>
    </row>
    <row r="69" spans="1:15" x14ac:dyDescent="0.5">
      <c r="B69" s="105" t="s">
        <v>194</v>
      </c>
      <c r="C69" s="182"/>
      <c r="D69" s="149"/>
      <c r="E69" s="149"/>
      <c r="F69" s="154">
        <v>-6348746.4199999999</v>
      </c>
      <c r="G69" s="154"/>
      <c r="H69" s="154">
        <v>-9141090.7899999991</v>
      </c>
      <c r="I69" s="154"/>
      <c r="J69" s="154">
        <v>-4951345.55</v>
      </c>
      <c r="K69" s="173"/>
      <c r="L69" s="154">
        <v>-6576679.79</v>
      </c>
      <c r="O69" s="175"/>
    </row>
    <row r="70" spans="1:15" x14ac:dyDescent="0.5">
      <c r="B70" s="149" t="s">
        <v>195</v>
      </c>
      <c r="C70" s="182"/>
      <c r="D70" s="149"/>
      <c r="E70" s="149"/>
      <c r="F70" s="154">
        <v>-347453.4</v>
      </c>
      <c r="G70" s="154"/>
      <c r="H70" s="154">
        <v>-535532.59000000008</v>
      </c>
      <c r="I70" s="154"/>
      <c r="J70" s="154">
        <v>0</v>
      </c>
      <c r="K70" s="173"/>
      <c r="L70" s="154">
        <v>-75999.8</v>
      </c>
    </row>
    <row r="71" spans="1:15" x14ac:dyDescent="0.5">
      <c r="B71" s="149" t="s">
        <v>196</v>
      </c>
      <c r="C71" s="182"/>
      <c r="D71" s="149"/>
      <c r="E71" s="149"/>
      <c r="F71" s="154">
        <v>-60020</v>
      </c>
      <c r="G71" s="154"/>
      <c r="H71" s="154">
        <v>-590085</v>
      </c>
      <c r="I71" s="154"/>
      <c r="J71" s="154">
        <v>0</v>
      </c>
      <c r="K71" s="173"/>
      <c r="L71" s="154">
        <v>-375000</v>
      </c>
    </row>
    <row r="72" spans="1:15" x14ac:dyDescent="0.5">
      <c r="B72" s="150" t="s">
        <v>197</v>
      </c>
      <c r="E72" s="154"/>
      <c r="F72" s="154">
        <v>-5179721.67</v>
      </c>
      <c r="G72" s="154"/>
      <c r="H72" s="154">
        <v>-10540519.330000002</v>
      </c>
      <c r="I72" s="154"/>
      <c r="J72" s="154">
        <v>-2773255.14</v>
      </c>
      <c r="K72" s="154"/>
      <c r="L72" s="154">
        <v>-8034543.2199999997</v>
      </c>
      <c r="O72" s="175"/>
    </row>
    <row r="73" spans="1:15" x14ac:dyDescent="0.5">
      <c r="B73" s="105" t="s">
        <v>198</v>
      </c>
      <c r="C73" s="182"/>
      <c r="D73" s="149"/>
      <c r="E73" s="149"/>
      <c r="F73" s="173">
        <v>-299541478.61000001</v>
      </c>
      <c r="G73" s="173"/>
      <c r="H73" s="173">
        <v>-194563869.29000002</v>
      </c>
      <c r="I73" s="173"/>
      <c r="J73" s="173">
        <v>-299541478.61000001</v>
      </c>
      <c r="K73" s="173"/>
      <c r="L73" s="173">
        <v>-194563869.29000002</v>
      </c>
      <c r="M73" s="171"/>
      <c r="O73" s="175"/>
    </row>
    <row r="74" spans="1:15" x14ac:dyDescent="0.5">
      <c r="B74" s="153" t="s">
        <v>199</v>
      </c>
      <c r="C74" s="182"/>
      <c r="D74" s="149"/>
      <c r="E74" s="149"/>
      <c r="F74" s="173">
        <v>0</v>
      </c>
      <c r="G74" s="173"/>
      <c r="H74" s="154">
        <v>-419399890</v>
      </c>
      <c r="I74" s="173"/>
      <c r="J74" s="173">
        <v>0</v>
      </c>
      <c r="K74" s="173"/>
      <c r="L74" s="173">
        <v>0</v>
      </c>
      <c r="M74" s="171"/>
      <c r="O74" s="175"/>
    </row>
    <row r="75" spans="1:15" x14ac:dyDescent="0.5">
      <c r="A75" s="151" t="s">
        <v>200</v>
      </c>
      <c r="C75" s="182"/>
      <c r="D75" s="149"/>
      <c r="E75" s="149"/>
      <c r="F75" s="178">
        <f>SUM(F64:F74)</f>
        <v>-655695482.01999998</v>
      </c>
      <c r="G75" s="154"/>
      <c r="H75" s="178">
        <f>SUM(H64:H74)</f>
        <v>-290552925.07999998</v>
      </c>
      <c r="I75" s="154"/>
      <c r="J75" s="178">
        <f>SUM(J64:J74)</f>
        <v>-558667777.48000002</v>
      </c>
      <c r="K75" s="173"/>
      <c r="L75" s="178">
        <f>SUM(L64:L74)</f>
        <v>41775606.079999983</v>
      </c>
      <c r="M75" s="154"/>
      <c r="O75" s="183"/>
    </row>
    <row r="76" spans="1:15" ht="10.5" customHeight="1" x14ac:dyDescent="0.5">
      <c r="A76" s="151"/>
      <c r="C76" s="182"/>
      <c r="D76" s="149"/>
      <c r="E76" s="149"/>
      <c r="F76" s="179"/>
      <c r="G76" s="154"/>
      <c r="H76" s="154"/>
      <c r="I76" s="154"/>
      <c r="J76" s="179"/>
      <c r="K76" s="173"/>
      <c r="L76" s="179"/>
    </row>
    <row r="77" spans="1:15" x14ac:dyDescent="0.5">
      <c r="A77" s="152" t="s">
        <v>201</v>
      </c>
      <c r="B77" s="149"/>
      <c r="C77" s="152"/>
      <c r="D77" s="149"/>
      <c r="E77" s="149"/>
      <c r="F77" s="180">
        <f>F47+F62+F75</f>
        <v>-166783339.64093423</v>
      </c>
      <c r="G77" s="154"/>
      <c r="H77" s="180">
        <f>H47+H62+H75</f>
        <v>21048838.079999745</v>
      </c>
      <c r="I77" s="154"/>
      <c r="J77" s="180">
        <f>J47+J62+J75</f>
        <v>-176120781.53000009</v>
      </c>
      <c r="K77" s="173"/>
      <c r="L77" s="180">
        <f>L47+L62+L75</f>
        <v>8665378.0799996257</v>
      </c>
      <c r="M77" s="154"/>
      <c r="O77" s="183"/>
    </row>
    <row r="78" spans="1:15" x14ac:dyDescent="0.5">
      <c r="A78" s="152" t="s">
        <v>215</v>
      </c>
      <c r="B78" s="152"/>
      <c r="C78" s="184"/>
      <c r="D78" s="152"/>
      <c r="E78" s="185"/>
      <c r="F78" s="186">
        <f>+BS!K12</f>
        <v>289833669.42000002</v>
      </c>
      <c r="G78" s="154"/>
      <c r="H78" s="186">
        <v>268784831.34000003</v>
      </c>
      <c r="I78" s="154"/>
      <c r="J78" s="186">
        <f>+BS!O12</f>
        <v>268832908.07999998</v>
      </c>
      <c r="K78" s="179"/>
      <c r="L78" s="186">
        <v>260167530</v>
      </c>
      <c r="M78" s="187"/>
      <c r="O78" s="188"/>
    </row>
    <row r="79" spans="1:15" ht="24" thickBot="1" x14ac:dyDescent="0.55000000000000004">
      <c r="A79" s="152" t="s">
        <v>216</v>
      </c>
      <c r="B79" s="152"/>
      <c r="C79" s="152"/>
      <c r="D79" s="152"/>
      <c r="E79" s="189">
        <v>7</v>
      </c>
      <c r="F79" s="190">
        <f>SUM(F77:F78)</f>
        <v>123050329.77906579</v>
      </c>
      <c r="G79" s="154"/>
      <c r="H79" s="190">
        <f>SUM(H77:H78)</f>
        <v>289833669.41999978</v>
      </c>
      <c r="I79" s="154"/>
      <c r="J79" s="190">
        <f>SUM(J77:J78)</f>
        <v>92712126.549999893</v>
      </c>
      <c r="K79" s="179"/>
      <c r="L79" s="190">
        <f>SUM(L77:L78)</f>
        <v>268832908.07999963</v>
      </c>
      <c r="O79" s="172"/>
    </row>
    <row r="80" spans="1:15" ht="24" thickTop="1" x14ac:dyDescent="0.5">
      <c r="A80" s="152"/>
      <c r="B80" s="152"/>
      <c r="C80" s="152"/>
      <c r="D80" s="152"/>
      <c r="E80" s="104"/>
      <c r="F80" s="154"/>
      <c r="G80" s="154"/>
      <c r="H80" s="154"/>
      <c r="I80" s="154"/>
      <c r="J80" s="154"/>
      <c r="K80" s="179"/>
      <c r="L80" s="179"/>
      <c r="O80" s="183"/>
    </row>
    <row r="81" spans="1:15" x14ac:dyDescent="0.5">
      <c r="A81" s="152"/>
      <c r="B81" s="152"/>
      <c r="C81" s="152"/>
      <c r="D81" s="152"/>
      <c r="E81" s="104"/>
      <c r="F81" s="179"/>
      <c r="G81" s="179"/>
      <c r="H81" s="179"/>
      <c r="I81" s="179"/>
      <c r="J81" s="179"/>
      <c r="K81" s="179"/>
      <c r="L81" s="179"/>
      <c r="O81" s="183"/>
    </row>
    <row r="82" spans="1:15" x14ac:dyDescent="0.5">
      <c r="A82" s="152"/>
      <c r="B82" s="152"/>
      <c r="C82" s="152"/>
      <c r="D82" s="152"/>
      <c r="E82" s="104"/>
      <c r="F82" s="191"/>
      <c r="G82" s="191"/>
      <c r="H82" s="171"/>
      <c r="I82" s="191"/>
      <c r="J82" s="191"/>
      <c r="K82" s="191"/>
      <c r="L82" s="171"/>
    </row>
    <row r="83" spans="1:15" x14ac:dyDescent="0.5">
      <c r="G83" s="192"/>
      <c r="I83" s="192"/>
    </row>
    <row r="84" spans="1:15" hidden="1" x14ac:dyDescent="0.5">
      <c r="D84" s="187"/>
      <c r="E84" s="187"/>
      <c r="G84" s="192"/>
      <c r="I84" s="192"/>
      <c r="K84" s="193"/>
      <c r="L84" s="192">
        <f>L79-BS!O12</f>
        <v>0</v>
      </c>
    </row>
    <row r="85" spans="1:15" hidden="1" x14ac:dyDescent="0.5">
      <c r="G85" s="192"/>
      <c r="I85" s="192"/>
      <c r="K85" s="193"/>
      <c r="L85" s="192">
        <f>+L84/2</f>
        <v>0</v>
      </c>
    </row>
    <row r="86" spans="1:15" hidden="1" x14ac:dyDescent="0.5">
      <c r="K86" s="193"/>
    </row>
    <row r="87" spans="1:15" hidden="1" x14ac:dyDescent="0.5">
      <c r="C87" s="194"/>
      <c r="D87" s="194"/>
      <c r="E87" s="194"/>
      <c r="K87" s="193"/>
    </row>
    <row r="88" spans="1:15" x14ac:dyDescent="0.5">
      <c r="G88" s="192"/>
      <c r="I88" s="192"/>
    </row>
    <row r="89" spans="1:15" x14ac:dyDescent="0.5">
      <c r="G89" s="192"/>
      <c r="I89" s="192"/>
    </row>
    <row r="90" spans="1:15" x14ac:dyDescent="0.5">
      <c r="G90" s="192"/>
      <c r="I90" s="192"/>
    </row>
    <row r="91" spans="1:15" x14ac:dyDescent="0.5">
      <c r="G91" s="192"/>
      <c r="I91" s="192"/>
    </row>
    <row r="92" spans="1:15" x14ac:dyDescent="0.5">
      <c r="G92" s="192"/>
      <c r="I92" s="192"/>
    </row>
    <row r="93" spans="1:15" x14ac:dyDescent="0.5">
      <c r="G93" s="192"/>
      <c r="I93" s="192"/>
    </row>
    <row r="94" spans="1:15" x14ac:dyDescent="0.5">
      <c r="G94" s="192"/>
      <c r="I94" s="192"/>
    </row>
    <row r="95" spans="1:15" x14ac:dyDescent="0.5">
      <c r="G95" s="192"/>
      <c r="I95" s="192"/>
    </row>
    <row r="96" spans="1:15" x14ac:dyDescent="0.5">
      <c r="G96" s="192"/>
      <c r="I96" s="192"/>
    </row>
    <row r="97" spans="6:9" x14ac:dyDescent="0.5">
      <c r="F97" s="195"/>
      <c r="G97" s="192"/>
      <c r="I97" s="192"/>
    </row>
    <row r="98" spans="6:9" x14ac:dyDescent="0.5">
      <c r="F98" s="195"/>
      <c r="G98" s="192"/>
      <c r="I98" s="192"/>
    </row>
    <row r="99" spans="6:9" x14ac:dyDescent="0.5">
      <c r="F99" s="195"/>
      <c r="G99" s="192"/>
      <c r="I99" s="192"/>
    </row>
    <row r="100" spans="6:9" x14ac:dyDescent="0.5">
      <c r="F100" s="195"/>
      <c r="G100" s="192"/>
      <c r="I100" s="192"/>
    </row>
    <row r="101" spans="6:9" x14ac:dyDescent="0.5">
      <c r="F101" s="195"/>
      <c r="G101" s="192"/>
      <c r="I101" s="192"/>
    </row>
    <row r="102" spans="6:9" x14ac:dyDescent="0.5">
      <c r="F102" s="195"/>
      <c r="G102" s="192"/>
      <c r="I102" s="192"/>
    </row>
    <row r="103" spans="6:9" x14ac:dyDescent="0.5">
      <c r="G103" s="192"/>
      <c r="I103" s="192"/>
    </row>
    <row r="104" spans="6:9" x14ac:dyDescent="0.5">
      <c r="G104" s="192"/>
      <c r="I104" s="192"/>
    </row>
    <row r="105" spans="6:9" x14ac:dyDescent="0.5">
      <c r="G105" s="192"/>
      <c r="I105" s="192"/>
    </row>
    <row r="106" spans="6:9" x14ac:dyDescent="0.5">
      <c r="G106" s="192"/>
      <c r="I106" s="192"/>
    </row>
    <row r="107" spans="6:9" x14ac:dyDescent="0.5">
      <c r="G107" s="192"/>
      <c r="I107" s="192"/>
    </row>
    <row r="108" spans="6:9" x14ac:dyDescent="0.5">
      <c r="G108" s="192"/>
      <c r="I108" s="192"/>
    </row>
    <row r="109" spans="6:9" x14ac:dyDescent="0.5">
      <c r="G109" s="192"/>
      <c r="I109" s="192"/>
    </row>
    <row r="110" spans="6:9" x14ac:dyDescent="0.5">
      <c r="G110" s="192"/>
      <c r="I110" s="192"/>
    </row>
    <row r="111" spans="6:9" x14ac:dyDescent="0.5">
      <c r="G111" s="192"/>
      <c r="I111" s="192"/>
    </row>
    <row r="112" spans="6:9" x14ac:dyDescent="0.5">
      <c r="G112" s="192"/>
      <c r="I112" s="192"/>
    </row>
    <row r="113" spans="7:9" x14ac:dyDescent="0.5">
      <c r="G113" s="192"/>
      <c r="I113" s="192"/>
    </row>
    <row r="114" spans="7:9" x14ac:dyDescent="0.5">
      <c r="G114" s="192"/>
      <c r="I114" s="192"/>
    </row>
    <row r="115" spans="7:9" x14ac:dyDescent="0.5">
      <c r="G115" s="192"/>
      <c r="I115" s="192"/>
    </row>
    <row r="116" spans="7:9" x14ac:dyDescent="0.5">
      <c r="G116" s="192"/>
      <c r="I116" s="192"/>
    </row>
    <row r="117" spans="7:9" x14ac:dyDescent="0.5">
      <c r="G117" s="192"/>
      <c r="I117" s="192"/>
    </row>
    <row r="118" spans="7:9" x14ac:dyDescent="0.5">
      <c r="G118" s="192"/>
      <c r="I118" s="192"/>
    </row>
    <row r="119" spans="7:9" x14ac:dyDescent="0.5">
      <c r="G119" s="192"/>
      <c r="I119" s="192"/>
    </row>
    <row r="120" spans="7:9" x14ac:dyDescent="0.5">
      <c r="G120" s="192"/>
      <c r="I120" s="192"/>
    </row>
    <row r="121" spans="7:9" x14ac:dyDescent="0.5">
      <c r="G121" s="192"/>
      <c r="I121" s="192"/>
    </row>
    <row r="122" spans="7:9" x14ac:dyDescent="0.5">
      <c r="G122" s="192"/>
      <c r="I122" s="192"/>
    </row>
    <row r="123" spans="7:9" x14ac:dyDescent="0.5">
      <c r="G123" s="192"/>
      <c r="I123" s="192"/>
    </row>
    <row r="124" spans="7:9" x14ac:dyDescent="0.5">
      <c r="G124" s="192"/>
      <c r="I124" s="192"/>
    </row>
    <row r="125" spans="7:9" x14ac:dyDescent="0.5">
      <c r="G125" s="192"/>
      <c r="I125" s="192"/>
    </row>
    <row r="126" spans="7:9" x14ac:dyDescent="0.5">
      <c r="G126" s="192"/>
      <c r="I126" s="192"/>
    </row>
    <row r="127" spans="7:9" x14ac:dyDescent="0.5">
      <c r="G127" s="192"/>
      <c r="I127" s="192"/>
    </row>
    <row r="128" spans="7:9" x14ac:dyDescent="0.5">
      <c r="G128" s="192"/>
      <c r="I128" s="192"/>
    </row>
    <row r="129" spans="7:9" x14ac:dyDescent="0.5">
      <c r="G129" s="192"/>
      <c r="I129" s="192"/>
    </row>
    <row r="130" spans="7:9" x14ac:dyDescent="0.5">
      <c r="G130" s="192"/>
      <c r="I130" s="192"/>
    </row>
    <row r="131" spans="7:9" x14ac:dyDescent="0.5">
      <c r="G131" s="192"/>
      <c r="I131" s="192"/>
    </row>
    <row r="132" spans="7:9" x14ac:dyDescent="0.5">
      <c r="G132" s="192"/>
      <c r="I132" s="192"/>
    </row>
    <row r="133" spans="7:9" x14ac:dyDescent="0.5">
      <c r="G133" s="192"/>
      <c r="I133" s="192"/>
    </row>
    <row r="134" spans="7:9" x14ac:dyDescent="0.5">
      <c r="G134" s="192"/>
      <c r="I134" s="192"/>
    </row>
    <row r="135" spans="7:9" x14ac:dyDescent="0.5">
      <c r="G135" s="192"/>
      <c r="I135" s="192"/>
    </row>
    <row r="136" spans="7:9" x14ac:dyDescent="0.5">
      <c r="G136" s="192"/>
      <c r="I136" s="192"/>
    </row>
    <row r="137" spans="7:9" x14ac:dyDescent="0.5">
      <c r="G137" s="192"/>
      <c r="I137" s="192"/>
    </row>
    <row r="138" spans="7:9" x14ac:dyDescent="0.5">
      <c r="G138" s="192"/>
      <c r="I138" s="192"/>
    </row>
    <row r="139" spans="7:9" x14ac:dyDescent="0.5">
      <c r="G139" s="192"/>
      <c r="I139" s="192"/>
    </row>
    <row r="140" spans="7:9" x14ac:dyDescent="0.5">
      <c r="G140" s="192"/>
      <c r="I140" s="192"/>
    </row>
    <row r="141" spans="7:9" x14ac:dyDescent="0.5">
      <c r="G141" s="192"/>
      <c r="I141" s="192"/>
    </row>
    <row r="142" spans="7:9" x14ac:dyDescent="0.5">
      <c r="G142" s="192"/>
      <c r="I142" s="192"/>
    </row>
    <row r="143" spans="7:9" x14ac:dyDescent="0.5">
      <c r="G143" s="192"/>
      <c r="I143" s="192"/>
    </row>
    <row r="144" spans="7:9" x14ac:dyDescent="0.5">
      <c r="G144" s="192"/>
      <c r="I144" s="192"/>
    </row>
    <row r="145" spans="7:9" x14ac:dyDescent="0.5">
      <c r="G145" s="192"/>
      <c r="I145" s="192"/>
    </row>
    <row r="146" spans="7:9" x14ac:dyDescent="0.5">
      <c r="G146" s="192"/>
      <c r="I146" s="192"/>
    </row>
    <row r="147" spans="7:9" x14ac:dyDescent="0.5">
      <c r="G147" s="192"/>
      <c r="I147" s="192"/>
    </row>
    <row r="148" spans="7:9" x14ac:dyDescent="0.5">
      <c r="G148" s="192"/>
      <c r="I148" s="192"/>
    </row>
    <row r="149" spans="7:9" x14ac:dyDescent="0.5">
      <c r="G149" s="192"/>
      <c r="I149" s="192"/>
    </row>
    <row r="150" spans="7:9" x14ac:dyDescent="0.5">
      <c r="G150" s="192"/>
      <c r="I150" s="192"/>
    </row>
    <row r="151" spans="7:9" x14ac:dyDescent="0.5">
      <c r="G151" s="192"/>
      <c r="I151" s="192"/>
    </row>
    <row r="152" spans="7:9" x14ac:dyDescent="0.5">
      <c r="G152" s="192"/>
      <c r="I152" s="192"/>
    </row>
    <row r="153" spans="7:9" x14ac:dyDescent="0.5">
      <c r="G153" s="192"/>
      <c r="I153" s="192"/>
    </row>
    <row r="154" spans="7:9" x14ac:dyDescent="0.5">
      <c r="G154" s="192"/>
      <c r="I154" s="192"/>
    </row>
    <row r="155" spans="7:9" x14ac:dyDescent="0.5">
      <c r="G155" s="192"/>
      <c r="I155" s="192"/>
    </row>
    <row r="156" spans="7:9" x14ac:dyDescent="0.5">
      <c r="G156" s="192"/>
      <c r="I156" s="192"/>
    </row>
    <row r="157" spans="7:9" x14ac:dyDescent="0.5">
      <c r="G157" s="192"/>
      <c r="I157" s="192"/>
    </row>
    <row r="158" spans="7:9" x14ac:dyDescent="0.5">
      <c r="G158" s="192"/>
      <c r="I158" s="192"/>
    </row>
    <row r="159" spans="7:9" x14ac:dyDescent="0.5">
      <c r="G159" s="192"/>
      <c r="I159" s="192"/>
    </row>
    <row r="160" spans="7:9" x14ac:dyDescent="0.5">
      <c r="G160" s="192"/>
      <c r="I160" s="192"/>
    </row>
    <row r="161" spans="7:9" x14ac:dyDescent="0.5">
      <c r="G161" s="192"/>
      <c r="I161" s="192"/>
    </row>
    <row r="162" spans="7:9" x14ac:dyDescent="0.5">
      <c r="G162" s="192"/>
      <c r="I162" s="192"/>
    </row>
    <row r="163" spans="7:9" x14ac:dyDescent="0.5">
      <c r="G163" s="192"/>
      <c r="I163" s="192"/>
    </row>
    <row r="164" spans="7:9" x14ac:dyDescent="0.5">
      <c r="G164" s="192"/>
      <c r="I164" s="192"/>
    </row>
    <row r="165" spans="7:9" x14ac:dyDescent="0.5">
      <c r="G165" s="192"/>
      <c r="I165" s="192"/>
    </row>
    <row r="166" spans="7:9" x14ac:dyDescent="0.5">
      <c r="G166" s="192"/>
      <c r="I166" s="192"/>
    </row>
    <row r="167" spans="7:9" x14ac:dyDescent="0.5">
      <c r="G167" s="192"/>
      <c r="I167" s="192"/>
    </row>
    <row r="168" spans="7:9" x14ac:dyDescent="0.5">
      <c r="G168" s="192"/>
      <c r="I168" s="192"/>
    </row>
    <row r="169" spans="7:9" x14ac:dyDescent="0.5">
      <c r="G169" s="192"/>
      <c r="I169" s="192"/>
    </row>
    <row r="170" spans="7:9" x14ac:dyDescent="0.5">
      <c r="G170" s="192"/>
      <c r="I170" s="192"/>
    </row>
    <row r="171" spans="7:9" x14ac:dyDescent="0.5">
      <c r="G171" s="192"/>
      <c r="I171" s="192"/>
    </row>
    <row r="172" spans="7:9" x14ac:dyDescent="0.5">
      <c r="G172" s="192"/>
      <c r="I172" s="192"/>
    </row>
    <row r="173" spans="7:9" x14ac:dyDescent="0.5">
      <c r="G173" s="192"/>
      <c r="I173" s="192"/>
    </row>
    <row r="174" spans="7:9" x14ac:dyDescent="0.5">
      <c r="G174" s="192"/>
      <c r="I174" s="192"/>
    </row>
    <row r="175" spans="7:9" x14ac:dyDescent="0.5">
      <c r="G175" s="192"/>
      <c r="I175" s="192"/>
    </row>
    <row r="176" spans="7:9" x14ac:dyDescent="0.5">
      <c r="G176" s="192"/>
      <c r="I176" s="192"/>
    </row>
    <row r="177" spans="7:9" x14ac:dyDescent="0.5">
      <c r="G177" s="192"/>
      <c r="I177" s="192"/>
    </row>
    <row r="178" spans="7:9" x14ac:dyDescent="0.5">
      <c r="G178" s="192"/>
      <c r="I178" s="192"/>
    </row>
    <row r="179" spans="7:9" x14ac:dyDescent="0.5">
      <c r="G179" s="192"/>
      <c r="I179" s="192"/>
    </row>
    <row r="180" spans="7:9" x14ac:dyDescent="0.5">
      <c r="G180" s="192"/>
      <c r="I180" s="192"/>
    </row>
    <row r="181" spans="7:9" x14ac:dyDescent="0.5">
      <c r="G181" s="192"/>
      <c r="I181" s="192"/>
    </row>
    <row r="182" spans="7:9" x14ac:dyDescent="0.5">
      <c r="G182" s="192"/>
      <c r="I182" s="192"/>
    </row>
    <row r="183" spans="7:9" x14ac:dyDescent="0.5">
      <c r="G183" s="192"/>
      <c r="I183" s="192"/>
    </row>
    <row r="184" spans="7:9" x14ac:dyDescent="0.5">
      <c r="G184" s="192"/>
      <c r="I184" s="192"/>
    </row>
    <row r="185" spans="7:9" x14ac:dyDescent="0.5">
      <c r="G185" s="192"/>
      <c r="I185" s="192"/>
    </row>
    <row r="186" spans="7:9" x14ac:dyDescent="0.5">
      <c r="G186" s="192"/>
      <c r="I186" s="192"/>
    </row>
    <row r="187" spans="7:9" x14ac:dyDescent="0.5">
      <c r="G187" s="192"/>
      <c r="I187" s="192"/>
    </row>
    <row r="188" spans="7:9" x14ac:dyDescent="0.5">
      <c r="G188" s="192"/>
      <c r="I188" s="192"/>
    </row>
    <row r="189" spans="7:9" x14ac:dyDescent="0.5">
      <c r="G189" s="192"/>
      <c r="I189" s="192"/>
    </row>
    <row r="190" spans="7:9" x14ac:dyDescent="0.5">
      <c r="G190" s="192"/>
      <c r="I190" s="192"/>
    </row>
    <row r="191" spans="7:9" x14ac:dyDescent="0.5">
      <c r="G191" s="192"/>
      <c r="I191" s="192"/>
    </row>
    <row r="192" spans="7:9" x14ac:dyDescent="0.5">
      <c r="G192" s="192"/>
      <c r="I192" s="192"/>
    </row>
    <row r="193" spans="7:9" x14ac:dyDescent="0.5">
      <c r="G193" s="192"/>
      <c r="I193" s="192"/>
    </row>
    <row r="194" spans="7:9" x14ac:dyDescent="0.5">
      <c r="G194" s="192"/>
      <c r="I194" s="192"/>
    </row>
    <row r="195" spans="7:9" x14ac:dyDescent="0.5">
      <c r="G195" s="192"/>
      <c r="I195" s="192"/>
    </row>
    <row r="196" spans="7:9" x14ac:dyDescent="0.5">
      <c r="G196" s="192"/>
      <c r="I196" s="192"/>
    </row>
    <row r="197" spans="7:9" x14ac:dyDescent="0.5">
      <c r="G197" s="192"/>
      <c r="I197" s="192"/>
    </row>
    <row r="198" spans="7:9" x14ac:dyDescent="0.5">
      <c r="G198" s="192"/>
      <c r="I198" s="192"/>
    </row>
    <row r="199" spans="7:9" x14ac:dyDescent="0.5">
      <c r="G199" s="192"/>
      <c r="I199" s="192"/>
    </row>
    <row r="200" spans="7:9" x14ac:dyDescent="0.5">
      <c r="G200" s="192"/>
      <c r="I200" s="192"/>
    </row>
    <row r="201" spans="7:9" x14ac:dyDescent="0.5">
      <c r="G201" s="192"/>
      <c r="I201" s="192"/>
    </row>
    <row r="202" spans="7:9" x14ac:dyDescent="0.5">
      <c r="G202" s="192"/>
      <c r="I202" s="192"/>
    </row>
    <row r="203" spans="7:9" x14ac:dyDescent="0.5">
      <c r="G203" s="192"/>
      <c r="I203" s="192"/>
    </row>
    <row r="204" spans="7:9" x14ac:dyDescent="0.5">
      <c r="G204" s="192"/>
      <c r="I204" s="192"/>
    </row>
    <row r="205" spans="7:9" x14ac:dyDescent="0.5">
      <c r="G205" s="192"/>
      <c r="I205" s="192"/>
    </row>
    <row r="206" spans="7:9" x14ac:dyDescent="0.5">
      <c r="G206" s="192"/>
      <c r="I206" s="192"/>
    </row>
    <row r="207" spans="7:9" x14ac:dyDescent="0.5">
      <c r="G207" s="192"/>
      <c r="I207" s="192"/>
    </row>
    <row r="208" spans="7:9" x14ac:dyDescent="0.5">
      <c r="G208" s="192"/>
      <c r="I208" s="192"/>
    </row>
    <row r="209" spans="7:9" x14ac:dyDescent="0.5">
      <c r="G209" s="192"/>
      <c r="I209" s="192"/>
    </row>
    <row r="210" spans="7:9" x14ac:dyDescent="0.5">
      <c r="G210" s="192"/>
      <c r="I210" s="192"/>
    </row>
    <row r="211" spans="7:9" x14ac:dyDescent="0.5">
      <c r="G211" s="192"/>
      <c r="I211" s="192"/>
    </row>
    <row r="212" spans="7:9" x14ac:dyDescent="0.5">
      <c r="G212" s="192"/>
      <c r="I212" s="192"/>
    </row>
    <row r="213" spans="7:9" x14ac:dyDescent="0.5">
      <c r="G213" s="192"/>
      <c r="I213" s="192"/>
    </row>
    <row r="214" spans="7:9" x14ac:dyDescent="0.5">
      <c r="G214" s="192"/>
      <c r="I214" s="192"/>
    </row>
    <row r="215" spans="7:9" x14ac:dyDescent="0.5">
      <c r="G215" s="192"/>
      <c r="I215" s="192"/>
    </row>
    <row r="216" spans="7:9" x14ac:dyDescent="0.5">
      <c r="G216" s="192"/>
      <c r="I216" s="192"/>
    </row>
    <row r="217" spans="7:9" x14ac:dyDescent="0.5">
      <c r="G217" s="192"/>
      <c r="I217" s="192"/>
    </row>
    <row r="218" spans="7:9" x14ac:dyDescent="0.5">
      <c r="G218" s="192"/>
      <c r="I218" s="192"/>
    </row>
    <row r="219" spans="7:9" x14ac:dyDescent="0.5">
      <c r="G219" s="192"/>
      <c r="I219" s="192"/>
    </row>
    <row r="220" spans="7:9" x14ac:dyDescent="0.5">
      <c r="G220" s="192"/>
      <c r="I220" s="192"/>
    </row>
    <row r="221" spans="7:9" x14ac:dyDescent="0.5">
      <c r="G221" s="192"/>
      <c r="I221" s="192"/>
    </row>
    <row r="222" spans="7:9" x14ac:dyDescent="0.5">
      <c r="G222" s="192"/>
      <c r="I222" s="192"/>
    </row>
    <row r="223" spans="7:9" x14ac:dyDescent="0.5">
      <c r="G223" s="192"/>
      <c r="I223" s="192"/>
    </row>
    <row r="224" spans="7:9" x14ac:dyDescent="0.5">
      <c r="G224" s="192"/>
      <c r="I224" s="192"/>
    </row>
    <row r="225" spans="7:9" x14ac:dyDescent="0.5">
      <c r="G225" s="192"/>
      <c r="I225" s="192"/>
    </row>
    <row r="226" spans="7:9" x14ac:dyDescent="0.5">
      <c r="G226" s="192"/>
      <c r="I226" s="192"/>
    </row>
    <row r="227" spans="7:9" x14ac:dyDescent="0.5">
      <c r="G227" s="192"/>
      <c r="I227" s="192"/>
    </row>
    <row r="228" spans="7:9" x14ac:dyDescent="0.5">
      <c r="G228" s="192"/>
      <c r="I228" s="192"/>
    </row>
    <row r="229" spans="7:9" x14ac:dyDescent="0.5">
      <c r="G229" s="192"/>
      <c r="I229" s="192"/>
    </row>
    <row r="230" spans="7:9" x14ac:dyDescent="0.5">
      <c r="G230" s="192"/>
      <c r="I230" s="192"/>
    </row>
    <row r="231" spans="7:9" x14ac:dyDescent="0.5">
      <c r="G231" s="192"/>
      <c r="I231" s="192"/>
    </row>
    <row r="232" spans="7:9" x14ac:dyDescent="0.5">
      <c r="G232" s="192"/>
      <c r="I232" s="192"/>
    </row>
    <row r="233" spans="7:9" x14ac:dyDescent="0.5">
      <c r="G233" s="192"/>
      <c r="I233" s="192"/>
    </row>
    <row r="234" spans="7:9" x14ac:dyDescent="0.5">
      <c r="G234" s="192"/>
      <c r="I234" s="192"/>
    </row>
    <row r="235" spans="7:9" x14ac:dyDescent="0.5">
      <c r="G235" s="192"/>
      <c r="I235" s="192"/>
    </row>
    <row r="236" spans="7:9" x14ac:dyDescent="0.5">
      <c r="G236" s="192"/>
      <c r="I236" s="192"/>
    </row>
    <row r="237" spans="7:9" x14ac:dyDescent="0.5">
      <c r="G237" s="192"/>
      <c r="I237" s="192"/>
    </row>
    <row r="238" spans="7:9" x14ac:dyDescent="0.5">
      <c r="G238" s="192"/>
      <c r="I238" s="192"/>
    </row>
    <row r="239" spans="7:9" x14ac:dyDescent="0.5">
      <c r="G239" s="192"/>
      <c r="I239" s="192"/>
    </row>
    <row r="240" spans="7:9" x14ac:dyDescent="0.5">
      <c r="G240" s="192"/>
      <c r="I240" s="192"/>
    </row>
    <row r="241" spans="7:9" x14ac:dyDescent="0.5">
      <c r="G241" s="192"/>
      <c r="I241" s="192"/>
    </row>
    <row r="242" spans="7:9" x14ac:dyDescent="0.5">
      <c r="G242" s="192"/>
      <c r="I242" s="192"/>
    </row>
    <row r="243" spans="7:9" x14ac:dyDescent="0.5">
      <c r="G243" s="192"/>
      <c r="I243" s="192"/>
    </row>
    <row r="244" spans="7:9" x14ac:dyDescent="0.5">
      <c r="G244" s="192"/>
      <c r="I244" s="192"/>
    </row>
    <row r="245" spans="7:9" x14ac:dyDescent="0.5">
      <c r="G245" s="192"/>
      <c r="I245" s="192"/>
    </row>
    <row r="246" spans="7:9" x14ac:dyDescent="0.5">
      <c r="G246" s="192"/>
      <c r="I246" s="192"/>
    </row>
    <row r="247" spans="7:9" x14ac:dyDescent="0.5">
      <c r="G247" s="192"/>
      <c r="I247" s="192"/>
    </row>
    <row r="248" spans="7:9" x14ac:dyDescent="0.5">
      <c r="G248" s="192"/>
      <c r="I248" s="192"/>
    </row>
    <row r="249" spans="7:9" x14ac:dyDescent="0.5">
      <c r="G249" s="192"/>
      <c r="I249" s="192"/>
    </row>
    <row r="250" spans="7:9" x14ac:dyDescent="0.5">
      <c r="G250" s="192"/>
      <c r="I250" s="192"/>
    </row>
    <row r="251" spans="7:9" x14ac:dyDescent="0.5">
      <c r="G251" s="192"/>
      <c r="I251" s="192"/>
    </row>
    <row r="252" spans="7:9" x14ac:dyDescent="0.5">
      <c r="G252" s="192"/>
      <c r="I252" s="192"/>
    </row>
    <row r="253" spans="7:9" x14ac:dyDescent="0.5">
      <c r="G253" s="192"/>
      <c r="I253" s="192"/>
    </row>
    <row r="254" spans="7:9" x14ac:dyDescent="0.5">
      <c r="G254" s="192"/>
      <c r="I254" s="192"/>
    </row>
    <row r="255" spans="7:9" x14ac:dyDescent="0.5">
      <c r="G255" s="192"/>
      <c r="I255" s="192"/>
    </row>
    <row r="256" spans="7:9" x14ac:dyDescent="0.5">
      <c r="G256" s="192"/>
      <c r="I256" s="192"/>
    </row>
    <row r="257" spans="7:9" x14ac:dyDescent="0.5">
      <c r="G257" s="192"/>
      <c r="I257" s="192"/>
    </row>
    <row r="258" spans="7:9" x14ac:dyDescent="0.5">
      <c r="G258" s="192"/>
      <c r="I258" s="192"/>
    </row>
    <row r="259" spans="7:9" x14ac:dyDescent="0.5">
      <c r="G259" s="192"/>
      <c r="I259" s="192"/>
    </row>
    <row r="260" spans="7:9" x14ac:dyDescent="0.5">
      <c r="G260" s="192"/>
      <c r="I260" s="192"/>
    </row>
    <row r="261" spans="7:9" x14ac:dyDescent="0.5">
      <c r="G261" s="192"/>
      <c r="I261" s="192"/>
    </row>
    <row r="262" spans="7:9" x14ac:dyDescent="0.5">
      <c r="G262" s="192"/>
      <c r="I262" s="192"/>
    </row>
    <row r="263" spans="7:9" x14ac:dyDescent="0.5">
      <c r="G263" s="192"/>
      <c r="I263" s="192"/>
    </row>
    <row r="264" spans="7:9" x14ac:dyDescent="0.5">
      <c r="G264" s="192"/>
      <c r="I264" s="192"/>
    </row>
    <row r="265" spans="7:9" x14ac:dyDescent="0.5">
      <c r="G265" s="192"/>
      <c r="I265" s="192"/>
    </row>
    <row r="266" spans="7:9" x14ac:dyDescent="0.5">
      <c r="G266" s="192"/>
      <c r="I266" s="192"/>
    </row>
    <row r="267" spans="7:9" x14ac:dyDescent="0.5">
      <c r="G267" s="192"/>
      <c r="I267" s="192"/>
    </row>
    <row r="268" spans="7:9" x14ac:dyDescent="0.5">
      <c r="G268" s="192"/>
      <c r="I268" s="192"/>
    </row>
    <row r="269" spans="7:9" x14ac:dyDescent="0.5">
      <c r="G269" s="192"/>
      <c r="I269" s="192"/>
    </row>
    <row r="270" spans="7:9" x14ac:dyDescent="0.5">
      <c r="G270" s="192"/>
      <c r="I270" s="192"/>
    </row>
    <row r="271" spans="7:9" x14ac:dyDescent="0.5">
      <c r="G271" s="192"/>
      <c r="I271" s="192"/>
    </row>
    <row r="272" spans="7:9" x14ac:dyDescent="0.5">
      <c r="G272" s="192"/>
      <c r="I272" s="192"/>
    </row>
    <row r="273" spans="7:9" x14ac:dyDescent="0.5">
      <c r="G273" s="192"/>
      <c r="I273" s="192"/>
    </row>
    <row r="274" spans="7:9" x14ac:dyDescent="0.5">
      <c r="G274" s="192"/>
      <c r="I274" s="192"/>
    </row>
    <row r="275" spans="7:9" x14ac:dyDescent="0.5">
      <c r="G275" s="192"/>
      <c r="I275" s="192"/>
    </row>
    <row r="276" spans="7:9" x14ac:dyDescent="0.5">
      <c r="G276" s="192"/>
      <c r="I276" s="192"/>
    </row>
    <row r="277" spans="7:9" x14ac:dyDescent="0.5">
      <c r="G277" s="192"/>
      <c r="I277" s="192"/>
    </row>
    <row r="278" spans="7:9" x14ac:dyDescent="0.5">
      <c r="G278" s="192"/>
      <c r="I278" s="192"/>
    </row>
    <row r="279" spans="7:9" x14ac:dyDescent="0.5">
      <c r="G279" s="192"/>
      <c r="I279" s="192"/>
    </row>
    <row r="280" spans="7:9" x14ac:dyDescent="0.5">
      <c r="G280" s="192"/>
      <c r="I280" s="192"/>
    </row>
    <row r="281" spans="7:9" x14ac:dyDescent="0.5">
      <c r="G281" s="192"/>
      <c r="I281" s="192"/>
    </row>
    <row r="282" spans="7:9" x14ac:dyDescent="0.5">
      <c r="G282" s="192"/>
      <c r="I282" s="192"/>
    </row>
    <row r="283" spans="7:9" x14ac:dyDescent="0.5">
      <c r="G283" s="192"/>
      <c r="I283" s="192"/>
    </row>
    <row r="284" spans="7:9" x14ac:dyDescent="0.5">
      <c r="G284" s="192"/>
      <c r="I284" s="192"/>
    </row>
  </sheetData>
  <sheetProtection formatCells="0" formatColumns="0" formatRows="0" insertColumns="0" insertRows="0" insertHyperlinks="0" deleteColumns="0" deleteRows="0" sort="0" autoFilter="0" pivotTables="0"/>
  <mergeCells count="7">
    <mergeCell ref="F8:H8"/>
    <mergeCell ref="J8:L8"/>
    <mergeCell ref="A1:L1"/>
    <mergeCell ref="A2:L2"/>
    <mergeCell ref="A3:L3"/>
    <mergeCell ref="J7:L7"/>
    <mergeCell ref="F7:H7"/>
  </mergeCells>
  <phoneticPr fontId="0" type="noConversion"/>
  <pageMargins left="0.66929133858267698" right="0.24" top="0.66929133858267698" bottom="0.196850393700787" header="0.39370078740157499" footer="0.31496062992126"/>
  <pageSetup paperSize="9" scale="68" firstPageNumber="11" orientation="portrait" useFirstPageNumber="1" verticalDpi="180" r:id="rId1"/>
  <headerFooter alignWithMargins="0">
    <oddHeader>&amp;C&amp;P</oddHeader>
    <oddFooter>&amp;LNotes to the financial statements are an integral part of this financial statements.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12m</vt:lpstr>
      <vt:lpstr>CE-Conso</vt:lpstr>
      <vt:lpstr>CE-Separate</vt:lpstr>
      <vt:lpstr>CF</vt:lpstr>
      <vt:lpstr>BS!Print_Area</vt:lpstr>
      <vt:lpstr>'CE-Conso'!Print_Area</vt:lpstr>
      <vt:lpstr>'CE-Separate'!Print_Area</vt:lpstr>
      <vt:lpstr>'PL 12m'!Print_Area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RJHSA</cp:lastModifiedBy>
  <cp:revision/>
  <cp:lastPrinted>2020-02-22T10:58:45Z</cp:lastPrinted>
  <dcterms:created xsi:type="dcterms:W3CDTF">2000-10-30T05:03:03Z</dcterms:created>
  <dcterms:modified xsi:type="dcterms:W3CDTF">2020-02-24T10:33:37Z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