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TA_USER\Desktop\FS ZCG\Draft\"/>
    </mc:Choice>
  </mc:AlternateContent>
  <bookViews>
    <workbookView xWindow="-122" yWindow="-122" windowWidth="20731" windowHeight="11167" tabRatio="506" activeTab="1"/>
  </bookViews>
  <sheets>
    <sheet name="BS" sheetId="1" r:id="rId1"/>
    <sheet name="PL" sheetId="2" r:id="rId2"/>
    <sheet name="EQ-Conso" sheetId="3" r:id="rId3"/>
    <sheet name="EQ-Separate" sheetId="4" r:id="rId4"/>
    <sheet name="CF" sheetId="5" r:id="rId5"/>
  </sheets>
  <externalReferences>
    <externalReference r:id="rId6"/>
  </externalReferences>
  <definedNames>
    <definedName name="_xlnm._FilterDatabase" localSheetId="0" hidden="1">BS!$A$1:$K$97</definedName>
    <definedName name="_Key1" localSheetId="4" hidden="1">'[1]Detail-Sep'!#REF!</definedName>
    <definedName name="_Key1" localSheetId="2" hidden="1">'[1]Detail-Sep'!#REF!</definedName>
    <definedName name="_Key1" localSheetId="3" hidden="1">'[1]Detail-Sep'!#REF!</definedName>
    <definedName name="_Key1" localSheetId="1" hidden="1">'[1]Detail-Sep'!#REF!</definedName>
    <definedName name="_Key1" hidden="1">'[1]Detail-Sep'!#REF!</definedName>
    <definedName name="_Key2" localSheetId="4" hidden="1">'[1]Detail-Sep'!#REF!</definedName>
    <definedName name="_Key2" localSheetId="2" hidden="1">'[1]Detail-Sep'!#REF!</definedName>
    <definedName name="_Key2" localSheetId="3" hidden="1">'[1]Detail-Sep'!#REF!</definedName>
    <definedName name="_Key2" localSheetId="1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4" hidden="1">'[1]Detail-Sep'!#REF!</definedName>
    <definedName name="_Sort" localSheetId="2" hidden="1">'[1]Detail-Sep'!#REF!</definedName>
    <definedName name="_Sort" localSheetId="3" hidden="1">'[1]Detail-Sep'!#REF!</definedName>
    <definedName name="_Sort" localSheetId="1" hidden="1">'[1]Detail-Sep'!#REF!</definedName>
    <definedName name="_Sort" hidden="1">'[1]Detail-Sep'!#REF!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_xlnm.Print_Area" localSheetId="0">BS!$A$1:$K$96</definedName>
    <definedName name="_xlnm.Print_Area" localSheetId="4">CF!$A$1:$I$107</definedName>
    <definedName name="_xlnm.Print_Area" localSheetId="2">'EQ-Conso'!$A$1:$R$29</definedName>
    <definedName name="_xlnm.Print_Area" localSheetId="3">'EQ-Separate'!$A$1:$L$25</definedName>
    <definedName name="_xlnm.Print_Area" localSheetId="1">PL!$A$1:$J$47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3" i="5" l="1"/>
  <c r="C103" i="5"/>
  <c r="C27" i="5"/>
  <c r="D44" i="2"/>
  <c r="K17" i="1" l="1"/>
  <c r="C69" i="5" l="1"/>
  <c r="E87" i="1" l="1"/>
  <c r="L23" i="4" l="1"/>
  <c r="L17" i="4"/>
  <c r="J16" i="4"/>
  <c r="L16" i="4" s="1"/>
  <c r="L15" i="4"/>
  <c r="H26" i="3" l="1"/>
  <c r="N19" i="3"/>
  <c r="R19" i="3" s="1"/>
  <c r="N17" i="3"/>
  <c r="R17" i="3" s="1"/>
  <c r="I81" i="5" l="1"/>
  <c r="E81" i="5"/>
  <c r="I30" i="5"/>
  <c r="I28" i="5"/>
  <c r="I27" i="5"/>
  <c r="E28" i="5"/>
  <c r="E27" i="5"/>
  <c r="I103" i="5"/>
  <c r="I107" i="5" s="1"/>
  <c r="I100" i="5"/>
  <c r="E103" i="5"/>
  <c r="E107" i="5" s="1"/>
  <c r="E100" i="5"/>
  <c r="J33" i="2"/>
  <c r="J21" i="2"/>
  <c r="J14" i="2"/>
  <c r="F33" i="2"/>
  <c r="E30" i="5"/>
  <c r="F21" i="2"/>
  <c r="F14" i="2"/>
  <c r="F23" i="2" l="1"/>
  <c r="F27" i="2" s="1"/>
  <c r="F38" i="2" s="1"/>
  <c r="J23" i="2"/>
  <c r="J27" i="2" s="1"/>
  <c r="I9" i="5" s="1"/>
  <c r="I56" i="5" s="1"/>
  <c r="J38" i="2" l="1"/>
  <c r="F35" i="2"/>
  <c r="F43" i="2" s="1"/>
  <c r="F45" i="2" s="1"/>
  <c r="J35" i="2"/>
  <c r="J43" i="2" s="1"/>
  <c r="J45" i="2" s="1"/>
  <c r="J47" i="2"/>
  <c r="J40" i="2"/>
  <c r="F47" i="2"/>
  <c r="F40" i="2"/>
  <c r="K68" i="1" l="1"/>
  <c r="K55" i="1"/>
  <c r="G68" i="1"/>
  <c r="G55" i="1"/>
  <c r="K28" i="1"/>
  <c r="G28" i="1"/>
  <c r="G17" i="1"/>
  <c r="K70" i="1" l="1"/>
  <c r="G70" i="1"/>
  <c r="G30" i="1"/>
  <c r="K30" i="1"/>
  <c r="G28" i="5"/>
  <c r="D14" i="2" l="1"/>
  <c r="C30" i="5" l="1"/>
  <c r="H22" i="4" l="1"/>
  <c r="F22" i="4"/>
  <c r="D22" i="4"/>
  <c r="D14" i="4"/>
  <c r="D19" i="4" s="1"/>
  <c r="F14" i="4"/>
  <c r="F19" i="4" s="1"/>
  <c r="H14" i="4"/>
  <c r="H19" i="4" s="1"/>
  <c r="H25" i="4" s="1"/>
  <c r="P23" i="3"/>
  <c r="P22" i="3"/>
  <c r="J24" i="3"/>
  <c r="H24" i="3"/>
  <c r="F24" i="3"/>
  <c r="D24" i="3"/>
  <c r="P13" i="3"/>
  <c r="P12" i="3"/>
  <c r="J14" i="3"/>
  <c r="J21" i="3" s="1"/>
  <c r="H14" i="3"/>
  <c r="H21" i="3" s="1"/>
  <c r="F14" i="3"/>
  <c r="F21" i="3" s="1"/>
  <c r="D14" i="3"/>
  <c r="D21" i="3" s="1"/>
  <c r="H33" i="2"/>
  <c r="J21" i="4" s="1"/>
  <c r="D33" i="2"/>
  <c r="J29" i="3" l="1"/>
  <c r="D29" i="3"/>
  <c r="P24" i="3"/>
  <c r="F29" i="3"/>
  <c r="F25" i="4"/>
  <c r="D25" i="4"/>
  <c r="P14" i="3"/>
  <c r="P21" i="3" s="1"/>
  <c r="P29" i="3" l="1"/>
  <c r="E93" i="1" s="1"/>
  <c r="N28" i="3" l="1"/>
  <c r="R28" i="3" s="1"/>
  <c r="N27" i="3" l="1"/>
  <c r="R27" i="3" s="1"/>
  <c r="H14" i="2" l="1"/>
  <c r="C107" i="5" l="1"/>
  <c r="G27" i="5"/>
  <c r="G30" i="5"/>
  <c r="L24" i="4" l="1"/>
  <c r="N18" i="3" l="1"/>
  <c r="R18" i="3" s="1"/>
  <c r="G107" i="5" l="1"/>
  <c r="G100" i="5"/>
  <c r="G81" i="5"/>
  <c r="I69" i="5"/>
  <c r="G69" i="5"/>
  <c r="E69" i="5"/>
  <c r="L11" i="4"/>
  <c r="N16" i="3"/>
  <c r="N11" i="3"/>
  <c r="R11" i="3" s="1"/>
  <c r="H21" i="2"/>
  <c r="D21" i="2"/>
  <c r="K92" i="1"/>
  <c r="K94" i="1" s="1"/>
  <c r="G92" i="1"/>
  <c r="G94" i="1" s="1"/>
  <c r="I68" i="1"/>
  <c r="E68" i="1"/>
  <c r="I55" i="1"/>
  <c r="E55" i="1"/>
  <c r="I28" i="1"/>
  <c r="E28" i="1"/>
  <c r="I17" i="1"/>
  <c r="E17" i="1"/>
  <c r="R16" i="3" l="1"/>
  <c r="E70" i="1"/>
  <c r="I70" i="1"/>
  <c r="K96" i="1"/>
  <c r="G96" i="1"/>
  <c r="I30" i="1"/>
  <c r="E30" i="1"/>
  <c r="H23" i="2"/>
  <c r="D23" i="2"/>
  <c r="H27" i="2" l="1"/>
  <c r="G9" i="5" s="1"/>
  <c r="D27" i="2"/>
  <c r="E9" i="5"/>
  <c r="K97" i="1"/>
  <c r="G97" i="1"/>
  <c r="D35" i="2" l="1"/>
  <c r="C9" i="5"/>
  <c r="L13" i="3"/>
  <c r="N13" i="3" s="1"/>
  <c r="R13" i="3" s="1"/>
  <c r="H35" i="2"/>
  <c r="H43" i="2" s="1"/>
  <c r="H38" i="2"/>
  <c r="H47" i="2" s="1"/>
  <c r="D38" i="2"/>
  <c r="D47" i="2" s="1"/>
  <c r="E56" i="5"/>
  <c r="E83" i="5" s="1"/>
  <c r="E87" i="5" s="1"/>
  <c r="C85" i="5" s="1"/>
  <c r="J12" i="4" l="1"/>
  <c r="L12" i="3"/>
  <c r="J13" i="4"/>
  <c r="L13" i="4" s="1"/>
  <c r="L21" i="4"/>
  <c r="L22" i="3"/>
  <c r="N22" i="3" s="1"/>
  <c r="R22" i="3" s="1"/>
  <c r="J20" i="4"/>
  <c r="E111" i="5"/>
  <c r="D43" i="2"/>
  <c r="D40" i="2"/>
  <c r="H40" i="2"/>
  <c r="I83" i="5"/>
  <c r="G56" i="5"/>
  <c r="E95" i="5"/>
  <c r="N12" i="3" l="1"/>
  <c r="L14" i="3"/>
  <c r="L21" i="3" s="1"/>
  <c r="L12" i="4"/>
  <c r="L14" i="4" s="1"/>
  <c r="L19" i="4" s="1"/>
  <c r="M19" i="4" s="1"/>
  <c r="J14" i="4"/>
  <c r="J19" i="4" s="1"/>
  <c r="J22" i="4"/>
  <c r="L20" i="4"/>
  <c r="L22" i="4" s="1"/>
  <c r="D45" i="2"/>
  <c r="L23" i="3"/>
  <c r="H45" i="2"/>
  <c r="I87" i="5"/>
  <c r="G85" i="5" s="1"/>
  <c r="G83" i="5"/>
  <c r="L25" i="4" l="1"/>
  <c r="J25" i="4"/>
  <c r="I91" i="1" s="1"/>
  <c r="I92" i="1" s="1"/>
  <c r="I94" i="1" s="1"/>
  <c r="I96" i="1" s="1"/>
  <c r="I97" i="1" s="1"/>
  <c r="N14" i="3"/>
  <c r="N21" i="3" s="1"/>
  <c r="R12" i="3"/>
  <c r="R14" i="3" s="1"/>
  <c r="R21" i="3" s="1"/>
  <c r="I111" i="5"/>
  <c r="N23" i="3"/>
  <c r="L24" i="3"/>
  <c r="I95" i="5"/>
  <c r="G87" i="5"/>
  <c r="L29" i="3" l="1"/>
  <c r="E91" i="1" s="1"/>
  <c r="M25" i="4"/>
  <c r="S21" i="3"/>
  <c r="G111" i="5"/>
  <c r="G112" i="5"/>
  <c r="R23" i="3"/>
  <c r="R24" i="3" s="1"/>
  <c r="N24" i="3"/>
  <c r="G95" i="5"/>
  <c r="C100" i="5" l="1"/>
  <c r="C81" i="5" l="1"/>
  <c r="C56" i="5" l="1"/>
  <c r="C83" i="5" l="1"/>
  <c r="C87" i="5" l="1"/>
  <c r="C95" i="5" l="1"/>
  <c r="C111" i="5"/>
  <c r="C112" i="5"/>
  <c r="H29" i="3"/>
  <c r="E92" i="1"/>
  <c r="E94" i="1" s="1"/>
  <c r="E96" i="1" l="1"/>
  <c r="E97" i="1" s="1"/>
  <c r="N26" i="3"/>
  <c r="R26" i="3" l="1"/>
  <c r="R29" i="3" s="1"/>
  <c r="S29" i="3" s="1"/>
  <c r="N29" i="3"/>
</calcChain>
</file>

<file path=xl/sharedStrings.xml><?xml version="1.0" encoding="utf-8"?>
<sst xmlns="http://schemas.openxmlformats.org/spreadsheetml/2006/main" count="341" uniqueCount="225">
  <si>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</si>
  <si>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</si>
  <si>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</si>
  <si>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</si>
  <si>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</si>
  <si>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</si>
  <si>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</si>
  <si>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</si>
  <si>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</si>
  <si>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เงินให้กู้ยืมระยะสั้นแก่บริษัทย่อย</t>
  </si>
  <si>
    <t>สินค้าคงเหลือ - สุทธิ</t>
  </si>
  <si>
    <t>สินทรัพย์ภาษีเงินได้ของงวดปัจจุบัน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</si>
  <si>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</si>
  <si>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</si>
  <si>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</si>
  <si>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</si>
  <si>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ที่ดิน อาคารและอุปกรณ์ - สุทธิ</t>
  </si>
  <si>
    <t>ค่าความนิยม</t>
  </si>
  <si>
    <t>สินทรัพย์ไม่มีตัวตนอื่น - สุทธิ</t>
  </si>
  <si>
    <t>สิทธิการเช่า - สุทธิ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</si>
  <si>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</si>
  <si>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</si>
  <si>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</si>
  <si>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</si>
  <si>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</si>
  <si>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</si>
  <si>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</si>
  <si>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</si>
  <si>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</si>
  <si>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</si>
  <si>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</si>
  <si>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</si>
  <si>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>ภาษีเงินได้ค้างจ่าย</t>
  </si>
  <si>
    <t>ค่าใช้จ่ายค้างจ่าย</t>
  </si>
  <si>
    <t xml:space="preserve">รายได้ค่าธรรมเนียมสมาชิกรอตัดบัญชี - </t>
  </si>
  <si>
    <t xml:space="preserve">   ส่วนที่ถึงกำหนดรับรู้ภายในหนึ่งปี</t>
  </si>
  <si>
    <t xml:space="preserve">รายได้ค่าธรรมเนียมแรกเข้ารอตัดบัญชี - </t>
  </si>
  <si>
    <t>ประมาณการหนี้สินหมุนเวียนจาก</t>
  </si>
  <si>
    <t xml:space="preserve">   โปรแกรมสิทธิพิเศษแก่ลูกค้า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</si>
  <si>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</si>
  <si>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</si>
  <si>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</si>
  <si>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</si>
  <si>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หนี้สินตามสัญญาเช่าการเงิน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</si>
  <si>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</si>
  <si>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</si>
  <si>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ประมาณการหนี้สินไม่หมุนเวียนการรื้อถอน</t>
  </si>
  <si>
    <t xml:space="preserve">   สุทธิจากส่วนที่ถึงกำหนดรับรู้ภายในหนึ่งปี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</si>
  <si>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</si>
  <si>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</si>
  <si>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</si>
  <si>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</si>
  <si>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</si>
  <si>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</si>
  <si>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-</t>
  </si>
  <si>
    <t>ทุนจดทะเบียน</t>
  </si>
  <si>
    <t>ทุนที่ออกและชำระแล้ว</t>
  </si>
  <si>
    <t>ส่วนเกินทุนจากการรวมธุรกิจภายใต้การควบคุมเดียวกัน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</si>
  <si>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</si>
  <si>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</si>
  <si>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</si>
  <si>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</si>
  <si>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</si>
  <si>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</si>
  <si>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</si>
  <si>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2561</t>
  </si>
  <si>
    <t>รายได้</t>
  </si>
  <si>
    <t>รายได้จากการให้สิทธิแฟรนไชส์</t>
  </si>
  <si>
    <t>รายได้ค่าบริหารจัดการและอื่น ๆ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</si>
  <si>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</si>
  <si>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</si>
  <si>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</si>
  <si>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</si>
  <si>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</si>
  <si>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</si>
  <si>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</si>
  <si>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</si>
  <si>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</si>
  <si>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กำไรต่อหุ้นขั้นพื้นฐานส่วนที่เป็นของบริษัทใหญ่</t>
  </si>
  <si>
    <t>งบการเงินรวม (บาท)</t>
  </si>
  <si>
    <t>ส่วนเกินทุน</t>
  </si>
  <si>
    <t>จากการรวม</t>
  </si>
  <si>
    <t>กำไร (ขาดทุน) สะสม</t>
  </si>
  <si>
    <t>ส่วนได้เสีย</t>
  </si>
  <si>
    <t>ที่ออกและ</t>
  </si>
  <si>
    <t>ธุรกิจภายใต้การ</t>
  </si>
  <si>
    <t>รวมส่วนของ</t>
  </si>
  <si>
    <t>ที่ไม่มีอำนาจ</t>
  </si>
  <si>
    <t>ชำระแล้ว</t>
  </si>
  <si>
    <t>ควบคุมเดียวกัน</t>
  </si>
  <si>
    <t xml:space="preserve"> (ขาดทุนสะสม)</t>
  </si>
  <si>
    <t>บริษัทใหญ่</t>
  </si>
  <si>
    <t>ควบคุม</t>
  </si>
  <si>
    <t>ผู้ถือหุ้น</t>
  </si>
  <si>
    <t xml:space="preserve"> </t>
  </si>
  <si>
    <t>ตัดจำหน่ายส่วนต่ำกว่าทุนจากการซื้อสินทรัพย์ถาวร</t>
  </si>
  <si>
    <t xml:space="preserve">   จากบริษัทที่อยู่ภายใต้การควบคุมเดียวกัน</t>
  </si>
  <si>
    <t>งบการเงินเฉพาะกิจการ (บาท)</t>
  </si>
  <si>
    <t>กระแสเงินสดจากกิจกรรมดำเนินงาน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</si>
  <si>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</si>
  <si>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</si>
  <si>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ตัดจำหน่ายสินทรัพย์ถาวร</t>
  </si>
  <si>
    <t>ตัดจำหน่ายสินทรัพย์ไม่มีตัวตนอื่น</t>
  </si>
  <si>
    <t>ตัดจำหน่ายสินค้าคงเหลือ</t>
  </si>
  <si>
    <t>รายได้ค่าธรรมเนียมสมาชิก - สุทธิ</t>
  </si>
  <si>
    <t>รายได้ค่าธรรมเนียมแรกเข้า - สุทธิ</t>
  </si>
  <si>
    <t>กลับรายการประมาณการหนี้สินการรื้อถอน</t>
  </si>
  <si>
    <t>ประมาณการหนี้สินผลประโยชน์พนักงานเมื่อเกษียณอายุ</t>
  </si>
  <si>
    <t>ประมาณการหนี้สินจากโปรแกรมสิทธิพิเศษแก่ลูกค้า</t>
  </si>
  <si>
    <t>ดอกเบี้ยรับ</t>
  </si>
  <si>
    <t>สินทรัพย์ดำเนินงานลดลง (เพิ่มขึ้น)</t>
  </si>
  <si>
    <t>สินค้าคงเหลือ</t>
  </si>
  <si>
    <t>สินทรัพย์หมุนเวียนอื่น</t>
  </si>
  <si>
    <t>หนี้สินดำเนินงานเพิ่มขึ้น (ลดลง)</t>
  </si>
  <si>
    <t>รายได้ค่าธรรมเนียมสมาชิกรอตัดบัญชี</t>
  </si>
  <si>
    <t>รายได้ค่าธรรมเนียมแรกเข้ารอตัดบัญชี</t>
  </si>
  <si>
    <t>รับคืนภาษีเงินได้หัก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</si>
  <si>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</si>
  <si>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</si>
  <si>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เงินสดรับชำระจากเงินให้กู้ยืมระยะสั้นแก่บริษัทย่อย</t>
  </si>
  <si>
    <t>ซื้อสินทรัพย์ถาวร</t>
  </si>
  <si>
    <t>จ่ายค่ารื้อถอน</t>
  </si>
  <si>
    <t>รับดอกเบี้ย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</si>
  <si>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</si>
  <si>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</si>
  <si>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</si>
  <si>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</si>
  <si>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</si>
  <si>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</si>
  <si>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ข้อมูลเพิ่มเติมประกอบกระแสเงินสด</t>
  </si>
  <si>
    <t>1)</t>
  </si>
  <si>
    <t>เงินสดและรายการเทียบเท่าเงินสดประกอบด้วย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</si>
  <si>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</si>
  <si>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</si>
  <si>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</si>
  <si>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รวม</t>
  </si>
  <si>
    <t>2)</t>
  </si>
  <si>
    <t>-  จ่ายเงินสด</t>
  </si>
  <si>
    <t>จ่ายเงินปันผล</t>
  </si>
  <si>
    <t>เงินลงทุนในบริษัทย่อยเพิ่มขึ้น</t>
  </si>
  <si>
    <t>ขาดทุน (กำไร) จากการขายสินทรัพย์ถาวร</t>
  </si>
  <si>
    <t>ซื้อสินทรัพย์ไม่มีตัวตนอื่น</t>
  </si>
  <si>
    <t>จ่ายชำระคืนเงินกู้ยืมระยะสั้นจากสถาบันการเงิน</t>
  </si>
  <si>
    <t>จ่ายชำระคืนเงินกู้ยืมระยะสั้นจากบริษัทย่อย</t>
  </si>
  <si>
    <t>จ่ายชำระคืนหนี้สินตามสัญญาเช่าการเงิน</t>
  </si>
  <si>
    <t>-  สัญญาเช่าการเงิน</t>
  </si>
  <si>
    <t>ค่าเผื่อสินค้าเสื่อมสภาพ</t>
  </si>
  <si>
    <t>ส่วนเกินมูลค่าหุ้นสามัญ</t>
  </si>
  <si>
    <t>ส่วนเกินมูลค่า</t>
  </si>
  <si>
    <t>หุ้นสามัญ</t>
  </si>
  <si>
    <t>จัดสรรเป็น</t>
  </si>
  <si>
    <t>ทุนสำรอง</t>
  </si>
  <si>
    <t>ตามกฎหมาย</t>
  </si>
  <si>
    <t>งบแสดงฐานะการเงิน</t>
  </si>
  <si>
    <t>งบกำไรขาดทุนเบ็ดเสร็จ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</si>
  <si>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</si>
  <si>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</si>
  <si>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 xml:space="preserve">งบกระแสเงินสด </t>
  </si>
  <si>
    <t>งบกระแสเงินสด (ต่อ)</t>
  </si>
  <si>
    <t xml:space="preserve">หุ้นสามัญ 300,000,000 หุ้น มูลค่าหุ้นละ 1 บาท </t>
  </si>
  <si>
    <t>เพิ่มทุนเรือนหุ้น</t>
  </si>
  <si>
    <t>ยังไม่ได้จัดสรร (ขาดทุนสะสม)</t>
  </si>
  <si>
    <t>รายได้เงินปันผล</t>
  </si>
  <si>
    <t>เงินสดรับจากผู้ถือหุ้นเพื่อทุนเรือนหุ้น</t>
  </si>
  <si>
    <t>รับเงินปันผล</t>
  </si>
  <si>
    <t>กำไรสำหรับปี</t>
  </si>
  <si>
    <t>กำไรเบ็ดเสร็จรวมสำหรับปี</t>
  </si>
  <si>
    <t>รายการปรับกระทบกำไรสำหรับปีเป็นเงินสดสุทธิ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</si>
  <si>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</si>
  <si>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</si>
  <si>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8, 10</t>
  </si>
  <si>
    <t>12</t>
  </si>
  <si>
    <t>รายการที่จะไม่ถูกจัดประเภทใหม่ไว้ในกำไรหรือขาดทุนในภายหลัง:</t>
  </si>
  <si>
    <t>ยอดคงเหลือ ณ วันที่ 31 ธันวาคม 2561</t>
  </si>
  <si>
    <t>กำไรเบ็ดเสร็จอื่นสำหรับปี</t>
  </si>
  <si>
    <t>สินทรัพย์ถาวรเพิ่มขึ้นโดย</t>
  </si>
  <si>
    <t>-  เจ้าหนี้หมุนเวียนอื่น  - สุทธิ</t>
  </si>
  <si>
    <t>13</t>
  </si>
  <si>
    <t>4, 15</t>
  </si>
  <si>
    <t>9, 16</t>
  </si>
  <si>
    <t>17</t>
  </si>
  <si>
    <t>18</t>
  </si>
  <si>
    <t xml:space="preserve">ตัดจำหน่ายภาษีหัก ณ ที่จ่ายที่ขอคืนไม่ได้ </t>
  </si>
  <si>
    <t>กำไรเบ็ดเสร็จอื่น:</t>
  </si>
  <si>
    <t>กำไรจากการประมาณการตามหลักคณิตศาสตร์ประกันภัย</t>
  </si>
  <si>
    <t>ภาษีเงินได้ของรายการกำไรเบ็ดเสร็จอื่น</t>
  </si>
  <si>
    <t>กำไรเบ็ดเสร็จอื่นสำหรับปี - สุทธิจากภาษี</t>
  </si>
  <si>
    <t>การแบ่งปันกำไรสำหรับปี</t>
  </si>
  <si>
    <t>การแบ่งปันกำไรเบ็ดเสร็จสำหรับปี</t>
  </si>
  <si>
    <t>4, 7</t>
  </si>
  <si>
    <t>บริษัท เซ็น คอร์ปอเรชั่น กรุ๊ป จำกัด (มหาชน) และบริษัทย่อย</t>
  </si>
  <si>
    <t>ณ วันที่ 31 ธันวาคม 2562</t>
  </si>
  <si>
    <t xml:space="preserve">และหุ้นสามัญ 225,000,000 หุ้น ณ วันที่ 31 ธันวาคม </t>
  </si>
  <si>
    <t xml:space="preserve">2561 หุ้นละ 1 บาท </t>
  </si>
  <si>
    <t>หุ้นสามัญ 300,000,000 หุ้น ณ วันที่ 31 ธันวาคม 2562</t>
  </si>
  <si>
    <t>สำหรับปีสิ้นสุดวันที่ 31 ธันวาคม 2562</t>
  </si>
  <si>
    <t>2562</t>
  </si>
  <si>
    <t>ยอดคงเหลือ ณ วันที่ 1 มกราคม 2561</t>
  </si>
  <si>
    <t>ยอดคงเหลือ ณ วันที่ 31 ธันวาคม 2562</t>
  </si>
  <si>
    <t>จ่ายค่าใช้จ่ายที่เกี่ยวข้องกับการเพิ่มทุน</t>
  </si>
  <si>
    <t>รายได้ (ค่าใช้จ่าย) ภาษีเงินได้</t>
  </si>
  <si>
    <t>ค่าใช้จ่าย (รายได้) ภาษีเงินได้</t>
  </si>
  <si>
    <t>6, 29</t>
  </si>
  <si>
    <t>9, 11, 14, 16, 29</t>
  </si>
  <si>
    <t>4, 26</t>
  </si>
  <si>
    <t>8, 9, 14, 29</t>
  </si>
  <si>
    <t>9, 26</t>
  </si>
  <si>
    <t>24, 31</t>
  </si>
  <si>
    <t>-  ประมาณการหนี้สินไม่หมุนเวียนการรื้อถอน (หมายเหตุ 9)</t>
  </si>
  <si>
    <t>จ่ายหนี้สินผลประโยชน์พนักงานเมื่อเกษียณอายุ</t>
  </si>
  <si>
    <t xml:space="preserve">เงินสดสุทธิได้มาจาก (ใช้ไปใน) กิจกรรมจัดหาเงิน </t>
  </si>
  <si>
    <t>กำไรจากการขายสินทรัพย์ไม่มีตัวตนอื่น</t>
  </si>
  <si>
    <t>เงินสดรับจากการขายสินทรัพย์ถาวร</t>
  </si>
  <si>
    <t>เงินสดรับจากการขายสินทรัพย์ไม่มีตัวตนอื่น</t>
  </si>
  <si>
    <t>ค่าเผื่อการด้อยค่าของสินทรัพย์</t>
  </si>
  <si>
    <t xml:space="preserve">รายได้รับล่วงหน้า </t>
  </si>
  <si>
    <t>รายได้รับล่วงหน้า</t>
  </si>
  <si>
    <t>ค่าเผื่อหนี้สงสัยจะสูญ</t>
  </si>
  <si>
    <t xml:space="preserve">เงินสดสุทธิได้มาจาก (ใช้ไปใน) กิจกรรมดำเนินงาน </t>
  </si>
  <si>
    <t>9, 23</t>
  </si>
  <si>
    <t>ลูกหนี้การค้าและลูกหนี้หมุนเวียนอื่น - สุทธิ</t>
  </si>
  <si>
    <t>รายได้จากการขายอาหารและเครื่องดื่ม</t>
  </si>
  <si>
    <t>ต้นทุนขายอาหารและเครื่องดื่ม</t>
  </si>
  <si>
    <t>8, 10, 14</t>
  </si>
  <si>
    <t>ค่าใช้จ่ายในการขายและจัดจำหน่าย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</si>
</sst>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i/>
      <sz val="13"/>
      <name val="Angsana New"/>
      <family val="1"/>
    </font>
    <font>
      <i/>
      <sz val="13"/>
      <name val="Angsana New"/>
      <family val="1"/>
    </font>
    <font>
      <sz val="14"/>
      <name val="AngsanaUPC"/>
      <family val="1"/>
      <charset val="222"/>
    </font>
    <font>
      <sz val="12"/>
      <name val="Helv"/>
      <charset val="222"/>
    </font>
    <font>
      <sz val="14"/>
      <name val="FreesiaUPC"/>
      <family val="2"/>
    </font>
    <font>
      <sz val="14"/>
      <name val="Cordia New"/>
      <family val="2"/>
    </font>
    <font>
      <sz val="13"/>
      <color theme="0"/>
      <name val="Angsana New"/>
      <family val="1"/>
    </font>
    <font>
      <sz val="9"/>
      <name val="Times New Roman"/>
      <family val="1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43" fontId="6" fillId="0" borderId="0" applyFont="0" applyFill="0" applyBorder="0" applyAlignment="0" applyProtection="0"/>
    <xf numFmtId="0" fontId="2" fillId="0" borderId="0"/>
    <xf numFmtId="164" fontId="9" fillId="0" borderId="0"/>
    <xf numFmtId="39" fontId="10" fillId="0" borderId="0"/>
    <xf numFmtId="0" fontId="11" fillId="0" borderId="0"/>
    <xf numFmtId="43" fontId="1" fillId="0" borderId="0" applyFont="0" applyFill="0" applyBorder="0" applyAlignment="0" applyProtection="0"/>
    <xf numFmtId="164" fontId="11" fillId="0" borderId="0"/>
    <xf numFmtId="164" fontId="9" fillId="0" borderId="0"/>
    <xf numFmtId="164" fontId="1" fillId="0" borderId="0"/>
    <xf numFmtId="43" fontId="1" fillId="0" borderId="0" applyFont="0" applyFill="0" applyBorder="0" applyAlignment="0" applyProtection="0"/>
    <xf numFmtId="164" fontId="11" fillId="0" borderId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/>
    <xf numFmtId="166" fontId="12" fillId="0" borderId="0" applyFont="0" applyFill="0" applyBorder="0" applyAlignment="0" applyProtection="0"/>
    <xf numFmtId="164" fontId="12" fillId="0" borderId="0"/>
    <xf numFmtId="0" fontId="12" fillId="0" borderId="0"/>
    <xf numFmtId="0" fontId="9" fillId="0" borderId="0"/>
  </cellStyleXfs>
  <cellXfs count="135">
    <xf numFmtId="164" fontId="0" fillId="0" borderId="0" xfId="0"/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/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/>
    <xf numFmtId="0" fontId="4" fillId="0" borderId="0" xfId="2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0" fontId="4" fillId="0" borderId="1" xfId="4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1" xfId="2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1" xfId="1" applyNumberFormat="1" applyFont="1" applyFill="1" applyBorder="1" applyAlignment="1"/>
    <xf numFmtId="0" fontId="4" fillId="0" borderId="0" xfId="2" quotePrefix="1" applyNumberFormat="1" applyFont="1" applyFill="1" applyAlignment="1">
      <alignment horizontal="left"/>
    </xf>
    <xf numFmtId="0" fontId="4" fillId="0" borderId="0" xfId="2" quotePrefix="1" applyNumberFormat="1" applyFont="1" applyFill="1" applyAlignment="1"/>
    <xf numFmtId="165" fontId="4" fillId="0" borderId="4" xfId="1" applyNumberFormat="1" applyFont="1" applyFill="1" applyBorder="1" applyAlignment="1"/>
    <xf numFmtId="0" fontId="3" fillId="0" borderId="0" xfId="6" applyNumberFormat="1" applyFont="1" applyFill="1" applyAlignment="1">
      <alignment horizontal="left"/>
    </xf>
    <xf numFmtId="0" fontId="4" fillId="0" borderId="1" xfId="6" applyNumberFormat="1" applyFont="1" applyFill="1" applyBorder="1" applyAlignment="1" applyProtection="1">
      <alignment horizontal="center"/>
    </xf>
    <xf numFmtId="165" fontId="8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wrapText="1"/>
    </xf>
    <xf numFmtId="165" fontId="4" fillId="0" borderId="0" xfId="1" applyNumberFormat="1" applyFont="1" applyFill="1" applyAlignment="1">
      <alignment wrapText="1"/>
    </xf>
    <xf numFmtId="165" fontId="4" fillId="0" borderId="5" xfId="1" applyNumberFormat="1" applyFont="1" applyFill="1" applyBorder="1" applyAlignment="1"/>
    <xf numFmtId="43" fontId="4" fillId="0" borderId="4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center"/>
    </xf>
    <xf numFmtId="43" fontId="4" fillId="0" borderId="0" xfId="1" applyFont="1" applyFill="1" applyAlignment="1"/>
    <xf numFmtId="0" fontId="3" fillId="0" borderId="0" xfId="7" applyNumberFormat="1" applyFont="1" applyFill="1" applyAlignment="1">
      <alignment horizontal="left"/>
    </xf>
    <xf numFmtId="0" fontId="4" fillId="0" borderId="0" xfId="9" applyNumberFormat="1" applyFont="1" applyFill="1" applyBorder="1" applyAlignment="1"/>
    <xf numFmtId="0" fontId="7" fillId="0" borderId="0" xfId="9" applyNumberFormat="1" applyFont="1" applyFill="1" applyBorder="1" applyAlignment="1">
      <alignment horizontal="center"/>
    </xf>
    <xf numFmtId="0" fontId="3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Alignment="1"/>
    <xf numFmtId="0" fontId="4" fillId="0" borderId="0" xfId="1" applyNumberFormat="1" applyFont="1" applyFill="1" applyAlignment="1"/>
    <xf numFmtId="0" fontId="4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right"/>
    </xf>
    <xf numFmtId="0" fontId="4" fillId="0" borderId="0" xfId="1" applyNumberFormat="1" applyFont="1" applyFill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3" fillId="0" borderId="0" xfId="9" applyNumberFormat="1" applyFont="1" applyFill="1" applyAlignment="1">
      <alignment horizontal="left"/>
    </xf>
    <xf numFmtId="0" fontId="5" fillId="0" borderId="0" xfId="11" applyNumberFormat="1" applyFont="1" applyFill="1" applyAlignment="1"/>
    <xf numFmtId="0" fontId="5" fillId="0" borderId="0" xfId="12" applyNumberFormat="1" applyFont="1" applyFill="1" applyAlignment="1"/>
    <xf numFmtId="0" fontId="4" fillId="0" borderId="0" xfId="5" applyNumberFormat="1" applyFont="1" applyFill="1" applyAlignment="1">
      <alignment horizontal="right"/>
    </xf>
    <xf numFmtId="0" fontId="3" fillId="0" borderId="0" xfId="11" applyNumberFormat="1" applyFont="1" applyFill="1" applyAlignment="1"/>
    <xf numFmtId="0" fontId="3" fillId="0" borderId="0" xfId="12" applyNumberFormat="1" applyFont="1" applyFill="1" applyAlignment="1"/>
    <xf numFmtId="0" fontId="3" fillId="0" borderId="0" xfId="11" applyNumberFormat="1" applyFont="1" applyFill="1" applyAlignment="1">
      <alignment horizontal="left"/>
    </xf>
    <xf numFmtId="0" fontId="3" fillId="0" borderId="0" xfId="6" applyNumberFormat="1" applyFont="1" applyFill="1" applyAlignment="1" applyProtection="1">
      <alignment horizontal="left"/>
    </xf>
    <xf numFmtId="0" fontId="4" fillId="0" borderId="0" xfId="12" applyNumberFormat="1" applyFont="1" applyFill="1" applyBorder="1" applyAlignment="1">
      <alignment horizontal="center"/>
    </xf>
    <xf numFmtId="0" fontId="4" fillId="0" borderId="1" xfId="12" quotePrefix="1" applyNumberFormat="1" applyFont="1" applyFill="1" applyBorder="1" applyAlignment="1">
      <alignment horizontal="center"/>
    </xf>
    <xf numFmtId="0" fontId="5" fillId="0" borderId="0" xfId="6" applyNumberFormat="1" applyFont="1" applyFill="1" applyAlignment="1"/>
    <xf numFmtId="0" fontId="5" fillId="0" borderId="0" xfId="12" applyNumberFormat="1" applyFont="1" applyFill="1" applyAlignment="1" applyProtection="1"/>
    <xf numFmtId="0" fontId="5" fillId="0" borderId="0" xfId="6" applyNumberFormat="1" applyFont="1" applyFill="1" applyAlignment="1" applyProtection="1"/>
    <xf numFmtId="0" fontId="5" fillId="0" borderId="0" xfId="6" applyNumberFormat="1" applyFont="1" applyFill="1" applyAlignment="1" applyProtection="1">
      <alignment horizontal="left"/>
    </xf>
    <xf numFmtId="0" fontId="5" fillId="0" borderId="0" xfId="11" applyNumberFormat="1" applyFont="1" applyFill="1" applyAlignment="1">
      <alignment horizontal="left"/>
    </xf>
    <xf numFmtId="0" fontId="4" fillId="0" borderId="0" xfId="13" applyNumberFormat="1" applyFont="1" applyFill="1" applyAlignment="1"/>
    <xf numFmtId="0" fontId="5" fillId="0" borderId="0" xfId="13" applyNumberFormat="1" applyFont="1" applyFill="1" applyAlignment="1"/>
    <xf numFmtId="0" fontId="13" fillId="0" borderId="0" xfId="12" applyNumberFormat="1" applyFont="1" applyFill="1" applyAlignment="1"/>
    <xf numFmtId="0" fontId="13" fillId="0" borderId="0" xfId="6" applyNumberFormat="1" applyFont="1" applyFill="1" applyAlignment="1" applyProtection="1"/>
    <xf numFmtId="0" fontId="5" fillId="0" borderId="0" xfId="6" quotePrefix="1" applyNumberFormat="1" applyFont="1" applyFill="1" applyAlignment="1" applyProtection="1"/>
    <xf numFmtId="0" fontId="4" fillId="0" borderId="0" xfId="9" applyNumberFormat="1" applyFont="1" applyFill="1" applyBorder="1" applyAlignment="1">
      <alignment horizontal="right"/>
    </xf>
    <xf numFmtId="0" fontId="4" fillId="0" borderId="0" xfId="9" applyNumberFormat="1" applyFont="1" applyFill="1" applyAlignment="1">
      <alignment horizontal="left"/>
    </xf>
    <xf numFmtId="0" fontId="3" fillId="0" borderId="0" xfId="9" applyNumberFormat="1" applyFont="1" applyFill="1" applyAlignment="1"/>
    <xf numFmtId="0" fontId="4" fillId="0" borderId="0" xfId="8" applyNumberFormat="1" applyFont="1" applyFill="1" applyBorder="1" applyAlignment="1">
      <alignment horizontal="right"/>
    </xf>
    <xf numFmtId="0" fontId="4" fillId="0" borderId="0" xfId="10" applyNumberFormat="1" applyFont="1" applyFill="1" applyBorder="1" applyAlignment="1"/>
    <xf numFmtId="0" fontId="8" fillId="0" borderId="0" xfId="7" applyNumberFormat="1" applyFont="1" applyFill="1" applyAlignment="1"/>
    <xf numFmtId="0" fontId="4" fillId="0" borderId="0" xfId="7" applyNumberFormat="1" applyFont="1" applyFill="1" applyBorder="1" applyAlignment="1"/>
    <xf numFmtId="0" fontId="4" fillId="0" borderId="0" xfId="7" applyNumberFormat="1" applyFont="1" applyFill="1" applyAlignment="1"/>
    <xf numFmtId="0" fontId="4" fillId="0" borderId="0" xfId="7" applyNumberFormat="1" applyFont="1" applyFill="1" applyAlignment="1">
      <alignment horizontal="left"/>
    </xf>
    <xf numFmtId="0" fontId="8" fillId="0" borderId="0" xfId="7" applyNumberFormat="1" applyFont="1" applyFill="1" applyBorder="1" applyAlignment="1">
      <alignment horizontal="center"/>
    </xf>
    <xf numFmtId="0" fontId="4" fillId="0" borderId="0" xfId="7" applyNumberFormat="1" applyFont="1" applyFill="1" applyAlignment="1">
      <alignment horizontal="center"/>
    </xf>
    <xf numFmtId="0" fontId="3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Alignment="1"/>
    <xf numFmtId="0" fontId="7" fillId="0" borderId="0" xfId="7" applyNumberFormat="1" applyFont="1" applyFill="1" applyAlignment="1">
      <alignment horizontal="center"/>
    </xf>
    <xf numFmtId="0" fontId="3" fillId="0" borderId="0" xfId="7" applyNumberFormat="1" applyFont="1" applyFill="1" applyBorder="1" applyAlignment="1">
      <alignment horizontal="left"/>
    </xf>
    <xf numFmtId="0" fontId="7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Border="1" applyAlignment="1"/>
    <xf numFmtId="0" fontId="3" fillId="0" borderId="0" xfId="2" applyNumberFormat="1" applyFont="1" applyFill="1" applyAlignment="1"/>
    <xf numFmtId="0" fontId="4" fillId="0" borderId="0" xfId="1" applyNumberFormat="1" applyFont="1" applyFill="1" applyAlignment="1">
      <alignment horizontal="left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wrapText="1"/>
    </xf>
    <xf numFmtId="0" fontId="3" fillId="0" borderId="0" xfId="2" applyNumberFormat="1" applyFont="1" applyFill="1" applyAlignment="1">
      <alignment wrapText="1"/>
    </xf>
    <xf numFmtId="0" fontId="3" fillId="0" borderId="0" xfId="2" applyNumberFormat="1" applyFont="1" applyFill="1" applyAlignment="1">
      <alignment horizontal="left" wrapText="1"/>
    </xf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165" fontId="3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0" xfId="1" applyNumberFormat="1" applyFont="1" applyFill="1" applyAlignment="1" applyProtection="1"/>
    <xf numFmtId="165" fontId="5" fillId="0" borderId="1" xfId="1" applyNumberFormat="1" applyFont="1" applyFill="1" applyBorder="1" applyAlignment="1"/>
    <xf numFmtId="165" fontId="5" fillId="0" borderId="4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 applyProtection="1"/>
    <xf numFmtId="165" fontId="5" fillId="0" borderId="2" xfId="1" applyNumberFormat="1" applyFont="1" applyFill="1" applyBorder="1" applyAlignment="1" applyProtection="1"/>
    <xf numFmtId="165" fontId="5" fillId="0" borderId="1" xfId="1" applyNumberFormat="1" applyFont="1" applyFill="1" applyBorder="1" applyAlignment="1" applyProtection="1"/>
    <xf numFmtId="165" fontId="5" fillId="0" borderId="4" xfId="1" applyNumberFormat="1" applyFont="1" applyFill="1" applyBorder="1" applyAlignment="1" applyProtection="1"/>
    <xf numFmtId="43" fontId="5" fillId="0" borderId="0" xfId="1" applyFont="1" applyFill="1" applyAlignment="1"/>
    <xf numFmtId="165" fontId="4" fillId="0" borderId="1" xfId="1" quotePrefix="1" applyNumberFormat="1" applyFont="1" applyFill="1" applyBorder="1" applyAlignment="1">
      <alignment horizontal="center"/>
    </xf>
    <xf numFmtId="165" fontId="13" fillId="0" borderId="0" xfId="1" applyNumberFormat="1" applyFont="1" applyFill="1" applyAlignment="1"/>
    <xf numFmtId="0" fontId="5" fillId="0" borderId="1" xfId="1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 wrapText="1"/>
    </xf>
    <xf numFmtId="165" fontId="14" fillId="0" borderId="0" xfId="20" applyNumberFormat="1" applyFont="1" applyFill="1" applyAlignment="1"/>
    <xf numFmtId="165" fontId="3" fillId="0" borderId="0" xfId="1" applyNumberFormat="1" applyFont="1" applyFill="1" applyBorder="1" applyAlignment="1"/>
    <xf numFmtId="0" fontId="3" fillId="0" borderId="0" xfId="9" applyNumberFormat="1" applyFont="1" applyFill="1" applyBorder="1" applyAlignment="1"/>
    <xf numFmtId="165" fontId="14" fillId="0" borderId="0" xfId="10" applyNumberFormat="1" applyFont="1" applyFill="1" applyAlignment="1"/>
    <xf numFmtId="40" fontId="5" fillId="0" borderId="0" xfId="6" applyNumberFormat="1" applyFont="1" applyFill="1" applyAlignment="1" applyProtection="1"/>
    <xf numFmtId="165" fontId="5" fillId="0" borderId="0" xfId="12" applyNumberFormat="1" applyFont="1" applyFill="1" applyBorder="1" applyAlignment="1"/>
    <xf numFmtId="165" fontId="5" fillId="0" borderId="0" xfId="12" applyNumberFormat="1" applyFont="1" applyFill="1" applyAlignment="1"/>
    <xf numFmtId="40" fontId="5" fillId="0" borderId="0" xfId="11" applyNumberFormat="1" applyFont="1" applyFill="1" applyAlignment="1"/>
    <xf numFmtId="0" fontId="15" fillId="0" borderId="0" xfId="0" applyNumberFormat="1" applyFont="1" applyFill="1" applyAlignment="1"/>
    <xf numFmtId="0" fontId="16" fillId="0" borderId="0" xfId="0" applyNumberFormat="1" applyFont="1" applyFill="1" applyAlignment="1"/>
    <xf numFmtId="0" fontId="4" fillId="0" borderId="0" xfId="7" applyNumberFormat="1" applyFont="1" applyFill="1" applyBorder="1" applyAlignment="1">
      <alignment horizontal="left"/>
    </xf>
    <xf numFmtId="43" fontId="3" fillId="0" borderId="0" xfId="1" applyFont="1" applyFill="1" applyBorder="1" applyAlignment="1"/>
    <xf numFmtId="43" fontId="3" fillId="0" borderId="0" xfId="1" applyFont="1" applyFill="1" applyAlignment="1"/>
    <xf numFmtId="43" fontId="3" fillId="0" borderId="0" xfId="7" applyNumberFormat="1" applyFont="1" applyFill="1" applyBorder="1" applyAlignment="1"/>
    <xf numFmtId="0" fontId="5" fillId="0" borderId="0" xfId="11" applyNumberFormat="1" applyFont="1" applyFill="1"/>
    <xf numFmtId="0" fontId="0" fillId="0" borderId="0" xfId="0" applyNumberFormat="1" applyFont="1" applyFill="1" applyAlignment="1"/>
    <xf numFmtId="0" fontId="4" fillId="0" borderId="0" xfId="12" quotePrefix="1" applyNumberFormat="1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1" xfId="12" applyNumberFormat="1" applyFont="1" applyFill="1" applyBorder="1" applyAlignment="1" applyProtection="1">
      <alignment horizontal="center"/>
    </xf>
    <xf numFmtId="0" fontId="4" fillId="0" borderId="2" xfId="12" applyNumberFormat="1" applyFont="1" applyFill="1" applyBorder="1" applyAlignment="1">
      <alignment horizontal="center"/>
    </xf>
  </cellXfs>
  <cellStyles count="21">
    <cellStyle name="Comma" xfId="1" builtinId="3"/>
    <cellStyle name="Comma 10 2 4" xfId="17"/>
    <cellStyle name="Comma 10 3" xfId="15"/>
    <cellStyle name="Comma 10 8" xfId="12"/>
    <cellStyle name="Comma 2 2 2" xfId="3"/>
    <cellStyle name="Comma 8 12" xfId="8"/>
    <cellStyle name="Comma 8 2 8" xfId="14"/>
    <cellStyle name="Normal" xfId="0" builtinId="0"/>
    <cellStyle name="Normal 2 23" xfId="18"/>
    <cellStyle name="Normal 3 2 5" xfId="9"/>
    <cellStyle name="Normal 3 2 5 2" xfId="7"/>
    <cellStyle name="Normal 381" xfId="4"/>
    <cellStyle name="Normal 381 2" xfId="13"/>
    <cellStyle name="Normal 381 3" xfId="2"/>
    <cellStyle name="Normal 384 2" xfId="16"/>
    <cellStyle name="Normal 384 2 2" xfId="19"/>
    <cellStyle name="Normal 9 2 4" xfId="11"/>
    <cellStyle name="Normal_T-59-Q1" xfId="10"/>
    <cellStyle name="Normal_T-59-Q1 2" xfId="20"/>
    <cellStyle name="Normal_T-87-Q3" xfId="5"/>
    <cellStyle name="ปกติ_Sheet1" xfId="6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opLeftCell="A28" zoomScale="90" zoomScaleNormal="90" zoomScaleSheetLayoutView="110" zoomScalePageLayoutView="70" workbookViewId="0">
      <selection activeCell="E26" sqref="E26"/>
    </sheetView>
  </sheetViews>
  <sheetFormatPr defaultRowHeight="20.05" customHeight="1" x14ac:dyDescent="0.45"/>
  <cols>
    <col min="1" max="1" width="2.375" style="7" customWidth="1"/>
    <col min="2" max="2" width="33.75" style="7" customWidth="1"/>
    <col min="3" max="3" width="10.625" style="2" bestFit="1" customWidth="1"/>
    <col min="4" max="4" width="1.25" style="2" customWidth="1"/>
    <col min="5" max="5" width="13.375" style="3" customWidth="1"/>
    <col min="6" max="6" width="1.25" style="4" customWidth="1"/>
    <col min="7" max="7" width="13.375" style="3" customWidth="1"/>
    <col min="8" max="8" width="1.25" style="4" customWidth="1"/>
    <col min="9" max="9" width="13.375" style="3" customWidth="1"/>
    <col min="10" max="10" width="1.25" style="4" customWidth="1"/>
    <col min="11" max="11" width="13.375" style="3" customWidth="1"/>
    <col min="12" max="124" width="9" style="2"/>
    <col min="125" max="125" width="51.25" style="2" customWidth="1"/>
    <col min="126" max="126" width="16.125" style="2" customWidth="1"/>
    <col min="127" max="127" width="1.25" style="2" customWidth="1"/>
    <col min="128" max="128" width="15.25" style="2" customWidth="1"/>
    <col min="129" max="129" width="1.25" style="2" customWidth="1"/>
    <col min="130" max="130" width="15.375" style="2" customWidth="1"/>
    <col min="131" max="131" width="1.25" style="2" customWidth="1"/>
    <col min="132" max="132" width="15.625" style="2" customWidth="1"/>
    <col min="133" max="133" width="1.25" style="2" customWidth="1"/>
    <col min="134" max="134" width="15.625" style="2" customWidth="1"/>
    <col min="135" max="135" width="1.375" style="2" customWidth="1"/>
    <col min="136" max="136" width="20.125" style="2" customWidth="1"/>
    <col min="137" max="137" width="22" style="2" customWidth="1"/>
    <col min="138" max="138" width="15.25" style="2" customWidth="1"/>
    <col min="139" max="139" width="18" style="2" customWidth="1"/>
    <col min="140" max="140" width="15.25" style="2" customWidth="1"/>
    <col min="141" max="380" width="9" style="2"/>
    <col min="381" max="381" width="51.25" style="2" customWidth="1"/>
    <col min="382" max="382" width="16.125" style="2" customWidth="1"/>
    <col min="383" max="383" width="1.25" style="2" customWidth="1"/>
    <col min="384" max="384" width="15.25" style="2" customWidth="1"/>
    <col min="385" max="385" width="1.25" style="2" customWidth="1"/>
    <col min="386" max="386" width="15.375" style="2" customWidth="1"/>
    <col min="387" max="387" width="1.25" style="2" customWidth="1"/>
    <col min="388" max="388" width="15.625" style="2" customWidth="1"/>
    <col min="389" max="389" width="1.25" style="2" customWidth="1"/>
    <col min="390" max="390" width="15.625" style="2" customWidth="1"/>
    <col min="391" max="391" width="1.375" style="2" customWidth="1"/>
    <col min="392" max="392" width="20.125" style="2" customWidth="1"/>
    <col min="393" max="393" width="22" style="2" customWidth="1"/>
    <col min="394" max="394" width="15.25" style="2" customWidth="1"/>
    <col min="395" max="395" width="18" style="2" customWidth="1"/>
    <col min="396" max="396" width="15.25" style="2" customWidth="1"/>
    <col min="397" max="636" width="9" style="2"/>
    <col min="637" max="637" width="51.25" style="2" customWidth="1"/>
    <col min="638" max="638" width="16.125" style="2" customWidth="1"/>
    <col min="639" max="639" width="1.25" style="2" customWidth="1"/>
    <col min="640" max="640" width="15.25" style="2" customWidth="1"/>
    <col min="641" max="641" width="1.25" style="2" customWidth="1"/>
    <col min="642" max="642" width="15.375" style="2" customWidth="1"/>
    <col min="643" max="643" width="1.25" style="2" customWidth="1"/>
    <col min="644" max="644" width="15.625" style="2" customWidth="1"/>
    <col min="645" max="645" width="1.25" style="2" customWidth="1"/>
    <col min="646" max="646" width="15.625" style="2" customWidth="1"/>
    <col min="647" max="647" width="1.375" style="2" customWidth="1"/>
    <col min="648" max="648" width="20.125" style="2" customWidth="1"/>
    <col min="649" max="649" width="22" style="2" customWidth="1"/>
    <col min="650" max="650" width="15.25" style="2" customWidth="1"/>
    <col min="651" max="651" width="18" style="2" customWidth="1"/>
    <col min="652" max="652" width="15.25" style="2" customWidth="1"/>
    <col min="653" max="892" width="9" style="2"/>
    <col min="893" max="893" width="51.25" style="2" customWidth="1"/>
    <col min="894" max="894" width="16.125" style="2" customWidth="1"/>
    <col min="895" max="895" width="1.25" style="2" customWidth="1"/>
    <col min="896" max="896" width="15.25" style="2" customWidth="1"/>
    <col min="897" max="897" width="1.25" style="2" customWidth="1"/>
    <col min="898" max="898" width="15.375" style="2" customWidth="1"/>
    <col min="899" max="899" width="1.25" style="2" customWidth="1"/>
    <col min="900" max="900" width="15.625" style="2" customWidth="1"/>
    <col min="901" max="901" width="1.25" style="2" customWidth="1"/>
    <col min="902" max="902" width="15.625" style="2" customWidth="1"/>
    <col min="903" max="903" width="1.375" style="2" customWidth="1"/>
    <col min="904" max="904" width="20.125" style="2" customWidth="1"/>
    <col min="905" max="905" width="22" style="2" customWidth="1"/>
    <col min="906" max="906" width="15.25" style="2" customWidth="1"/>
    <col min="907" max="907" width="18" style="2" customWidth="1"/>
    <col min="908" max="908" width="15.25" style="2" customWidth="1"/>
    <col min="909" max="1148" width="9" style="2"/>
    <col min="1149" max="1149" width="51.25" style="2" customWidth="1"/>
    <col min="1150" max="1150" width="16.125" style="2" customWidth="1"/>
    <col min="1151" max="1151" width="1.25" style="2" customWidth="1"/>
    <col min="1152" max="1152" width="15.25" style="2" customWidth="1"/>
    <col min="1153" max="1153" width="1.25" style="2" customWidth="1"/>
    <col min="1154" max="1154" width="15.375" style="2" customWidth="1"/>
    <col min="1155" max="1155" width="1.25" style="2" customWidth="1"/>
    <col min="1156" max="1156" width="15.625" style="2" customWidth="1"/>
    <col min="1157" max="1157" width="1.25" style="2" customWidth="1"/>
    <col min="1158" max="1158" width="15.625" style="2" customWidth="1"/>
    <col min="1159" max="1159" width="1.375" style="2" customWidth="1"/>
    <col min="1160" max="1160" width="20.125" style="2" customWidth="1"/>
    <col min="1161" max="1161" width="22" style="2" customWidth="1"/>
    <col min="1162" max="1162" width="15.25" style="2" customWidth="1"/>
    <col min="1163" max="1163" width="18" style="2" customWidth="1"/>
    <col min="1164" max="1164" width="15.25" style="2" customWidth="1"/>
    <col min="1165" max="1404" width="9" style="2"/>
    <col min="1405" max="1405" width="51.25" style="2" customWidth="1"/>
    <col min="1406" max="1406" width="16.125" style="2" customWidth="1"/>
    <col min="1407" max="1407" width="1.25" style="2" customWidth="1"/>
    <col min="1408" max="1408" width="15.25" style="2" customWidth="1"/>
    <col min="1409" max="1409" width="1.25" style="2" customWidth="1"/>
    <col min="1410" max="1410" width="15.375" style="2" customWidth="1"/>
    <col min="1411" max="1411" width="1.25" style="2" customWidth="1"/>
    <col min="1412" max="1412" width="15.625" style="2" customWidth="1"/>
    <col min="1413" max="1413" width="1.25" style="2" customWidth="1"/>
    <col min="1414" max="1414" width="15.625" style="2" customWidth="1"/>
    <col min="1415" max="1415" width="1.375" style="2" customWidth="1"/>
    <col min="1416" max="1416" width="20.125" style="2" customWidth="1"/>
    <col min="1417" max="1417" width="22" style="2" customWidth="1"/>
    <col min="1418" max="1418" width="15.25" style="2" customWidth="1"/>
    <col min="1419" max="1419" width="18" style="2" customWidth="1"/>
    <col min="1420" max="1420" width="15.25" style="2" customWidth="1"/>
    <col min="1421" max="1660" width="9" style="2"/>
    <col min="1661" max="1661" width="51.25" style="2" customWidth="1"/>
    <col min="1662" max="1662" width="16.125" style="2" customWidth="1"/>
    <col min="1663" max="1663" width="1.25" style="2" customWidth="1"/>
    <col min="1664" max="1664" width="15.25" style="2" customWidth="1"/>
    <col min="1665" max="1665" width="1.25" style="2" customWidth="1"/>
    <col min="1666" max="1666" width="15.375" style="2" customWidth="1"/>
    <col min="1667" max="1667" width="1.25" style="2" customWidth="1"/>
    <col min="1668" max="1668" width="15.625" style="2" customWidth="1"/>
    <col min="1669" max="1669" width="1.25" style="2" customWidth="1"/>
    <col min="1670" max="1670" width="15.625" style="2" customWidth="1"/>
    <col min="1671" max="1671" width="1.375" style="2" customWidth="1"/>
    <col min="1672" max="1672" width="20.125" style="2" customWidth="1"/>
    <col min="1673" max="1673" width="22" style="2" customWidth="1"/>
    <col min="1674" max="1674" width="15.25" style="2" customWidth="1"/>
    <col min="1675" max="1675" width="18" style="2" customWidth="1"/>
    <col min="1676" max="1676" width="15.25" style="2" customWidth="1"/>
    <col min="1677" max="1916" width="9" style="2"/>
    <col min="1917" max="1917" width="51.25" style="2" customWidth="1"/>
    <col min="1918" max="1918" width="16.125" style="2" customWidth="1"/>
    <col min="1919" max="1919" width="1.25" style="2" customWidth="1"/>
    <col min="1920" max="1920" width="15.25" style="2" customWidth="1"/>
    <col min="1921" max="1921" width="1.25" style="2" customWidth="1"/>
    <col min="1922" max="1922" width="15.375" style="2" customWidth="1"/>
    <col min="1923" max="1923" width="1.25" style="2" customWidth="1"/>
    <col min="1924" max="1924" width="15.625" style="2" customWidth="1"/>
    <col min="1925" max="1925" width="1.25" style="2" customWidth="1"/>
    <col min="1926" max="1926" width="15.625" style="2" customWidth="1"/>
    <col min="1927" max="1927" width="1.375" style="2" customWidth="1"/>
    <col min="1928" max="1928" width="20.125" style="2" customWidth="1"/>
    <col min="1929" max="1929" width="22" style="2" customWidth="1"/>
    <col min="1930" max="1930" width="15.25" style="2" customWidth="1"/>
    <col min="1931" max="1931" width="18" style="2" customWidth="1"/>
    <col min="1932" max="1932" width="15.25" style="2" customWidth="1"/>
    <col min="1933" max="2172" width="9" style="2"/>
    <col min="2173" max="2173" width="51.25" style="2" customWidth="1"/>
    <col min="2174" max="2174" width="16.125" style="2" customWidth="1"/>
    <col min="2175" max="2175" width="1.25" style="2" customWidth="1"/>
    <col min="2176" max="2176" width="15.25" style="2" customWidth="1"/>
    <col min="2177" max="2177" width="1.25" style="2" customWidth="1"/>
    <col min="2178" max="2178" width="15.375" style="2" customWidth="1"/>
    <col min="2179" max="2179" width="1.25" style="2" customWidth="1"/>
    <col min="2180" max="2180" width="15.625" style="2" customWidth="1"/>
    <col min="2181" max="2181" width="1.25" style="2" customWidth="1"/>
    <col min="2182" max="2182" width="15.625" style="2" customWidth="1"/>
    <col min="2183" max="2183" width="1.375" style="2" customWidth="1"/>
    <col min="2184" max="2184" width="20.125" style="2" customWidth="1"/>
    <col min="2185" max="2185" width="22" style="2" customWidth="1"/>
    <col min="2186" max="2186" width="15.25" style="2" customWidth="1"/>
    <col min="2187" max="2187" width="18" style="2" customWidth="1"/>
    <col min="2188" max="2188" width="15.25" style="2" customWidth="1"/>
    <col min="2189" max="2428" width="9" style="2"/>
    <col min="2429" max="2429" width="51.25" style="2" customWidth="1"/>
    <col min="2430" max="2430" width="16.125" style="2" customWidth="1"/>
    <col min="2431" max="2431" width="1.25" style="2" customWidth="1"/>
    <col min="2432" max="2432" width="15.25" style="2" customWidth="1"/>
    <col min="2433" max="2433" width="1.25" style="2" customWidth="1"/>
    <col min="2434" max="2434" width="15.375" style="2" customWidth="1"/>
    <col min="2435" max="2435" width="1.25" style="2" customWidth="1"/>
    <col min="2436" max="2436" width="15.625" style="2" customWidth="1"/>
    <col min="2437" max="2437" width="1.25" style="2" customWidth="1"/>
    <col min="2438" max="2438" width="15.625" style="2" customWidth="1"/>
    <col min="2439" max="2439" width="1.375" style="2" customWidth="1"/>
    <col min="2440" max="2440" width="20.125" style="2" customWidth="1"/>
    <col min="2441" max="2441" width="22" style="2" customWidth="1"/>
    <col min="2442" max="2442" width="15.25" style="2" customWidth="1"/>
    <col min="2443" max="2443" width="18" style="2" customWidth="1"/>
    <col min="2444" max="2444" width="15.25" style="2" customWidth="1"/>
    <col min="2445" max="2684" width="9" style="2"/>
    <col min="2685" max="2685" width="51.25" style="2" customWidth="1"/>
    <col min="2686" max="2686" width="16.125" style="2" customWidth="1"/>
    <col min="2687" max="2687" width="1.25" style="2" customWidth="1"/>
    <col min="2688" max="2688" width="15.25" style="2" customWidth="1"/>
    <col min="2689" max="2689" width="1.25" style="2" customWidth="1"/>
    <col min="2690" max="2690" width="15.375" style="2" customWidth="1"/>
    <col min="2691" max="2691" width="1.25" style="2" customWidth="1"/>
    <col min="2692" max="2692" width="15.625" style="2" customWidth="1"/>
    <col min="2693" max="2693" width="1.25" style="2" customWidth="1"/>
    <col min="2694" max="2694" width="15.625" style="2" customWidth="1"/>
    <col min="2695" max="2695" width="1.375" style="2" customWidth="1"/>
    <col min="2696" max="2696" width="20.125" style="2" customWidth="1"/>
    <col min="2697" max="2697" width="22" style="2" customWidth="1"/>
    <col min="2698" max="2698" width="15.25" style="2" customWidth="1"/>
    <col min="2699" max="2699" width="18" style="2" customWidth="1"/>
    <col min="2700" max="2700" width="15.25" style="2" customWidth="1"/>
    <col min="2701" max="2940" width="9" style="2"/>
    <col min="2941" max="2941" width="51.25" style="2" customWidth="1"/>
    <col min="2942" max="2942" width="16.125" style="2" customWidth="1"/>
    <col min="2943" max="2943" width="1.25" style="2" customWidth="1"/>
    <col min="2944" max="2944" width="15.25" style="2" customWidth="1"/>
    <col min="2945" max="2945" width="1.25" style="2" customWidth="1"/>
    <col min="2946" max="2946" width="15.375" style="2" customWidth="1"/>
    <col min="2947" max="2947" width="1.25" style="2" customWidth="1"/>
    <col min="2948" max="2948" width="15.625" style="2" customWidth="1"/>
    <col min="2949" max="2949" width="1.25" style="2" customWidth="1"/>
    <col min="2950" max="2950" width="15.625" style="2" customWidth="1"/>
    <col min="2951" max="2951" width="1.375" style="2" customWidth="1"/>
    <col min="2952" max="2952" width="20.125" style="2" customWidth="1"/>
    <col min="2953" max="2953" width="22" style="2" customWidth="1"/>
    <col min="2954" max="2954" width="15.25" style="2" customWidth="1"/>
    <col min="2955" max="2955" width="18" style="2" customWidth="1"/>
    <col min="2956" max="2956" width="15.25" style="2" customWidth="1"/>
    <col min="2957" max="3196" width="9" style="2"/>
    <col min="3197" max="3197" width="51.25" style="2" customWidth="1"/>
    <col min="3198" max="3198" width="16.125" style="2" customWidth="1"/>
    <col min="3199" max="3199" width="1.25" style="2" customWidth="1"/>
    <col min="3200" max="3200" width="15.25" style="2" customWidth="1"/>
    <col min="3201" max="3201" width="1.25" style="2" customWidth="1"/>
    <col min="3202" max="3202" width="15.375" style="2" customWidth="1"/>
    <col min="3203" max="3203" width="1.25" style="2" customWidth="1"/>
    <col min="3204" max="3204" width="15.625" style="2" customWidth="1"/>
    <col min="3205" max="3205" width="1.25" style="2" customWidth="1"/>
    <col min="3206" max="3206" width="15.625" style="2" customWidth="1"/>
    <col min="3207" max="3207" width="1.375" style="2" customWidth="1"/>
    <col min="3208" max="3208" width="20.125" style="2" customWidth="1"/>
    <col min="3209" max="3209" width="22" style="2" customWidth="1"/>
    <col min="3210" max="3210" width="15.25" style="2" customWidth="1"/>
    <col min="3211" max="3211" width="18" style="2" customWidth="1"/>
    <col min="3212" max="3212" width="15.25" style="2" customWidth="1"/>
    <col min="3213" max="3452" width="9" style="2"/>
    <col min="3453" max="3453" width="51.25" style="2" customWidth="1"/>
    <col min="3454" max="3454" width="16.125" style="2" customWidth="1"/>
    <col min="3455" max="3455" width="1.25" style="2" customWidth="1"/>
    <col min="3456" max="3456" width="15.25" style="2" customWidth="1"/>
    <col min="3457" max="3457" width="1.25" style="2" customWidth="1"/>
    <col min="3458" max="3458" width="15.375" style="2" customWidth="1"/>
    <col min="3459" max="3459" width="1.25" style="2" customWidth="1"/>
    <col min="3460" max="3460" width="15.625" style="2" customWidth="1"/>
    <col min="3461" max="3461" width="1.25" style="2" customWidth="1"/>
    <col min="3462" max="3462" width="15.625" style="2" customWidth="1"/>
    <col min="3463" max="3463" width="1.375" style="2" customWidth="1"/>
    <col min="3464" max="3464" width="20.125" style="2" customWidth="1"/>
    <col min="3465" max="3465" width="22" style="2" customWidth="1"/>
    <col min="3466" max="3466" width="15.25" style="2" customWidth="1"/>
    <col min="3467" max="3467" width="18" style="2" customWidth="1"/>
    <col min="3468" max="3468" width="15.25" style="2" customWidth="1"/>
    <col min="3469" max="3708" width="9" style="2"/>
    <col min="3709" max="3709" width="51.25" style="2" customWidth="1"/>
    <col min="3710" max="3710" width="16.125" style="2" customWidth="1"/>
    <col min="3711" max="3711" width="1.25" style="2" customWidth="1"/>
    <col min="3712" max="3712" width="15.25" style="2" customWidth="1"/>
    <col min="3713" max="3713" width="1.25" style="2" customWidth="1"/>
    <col min="3714" max="3714" width="15.375" style="2" customWidth="1"/>
    <col min="3715" max="3715" width="1.25" style="2" customWidth="1"/>
    <col min="3716" max="3716" width="15.625" style="2" customWidth="1"/>
    <col min="3717" max="3717" width="1.25" style="2" customWidth="1"/>
    <col min="3718" max="3718" width="15.625" style="2" customWidth="1"/>
    <col min="3719" max="3719" width="1.375" style="2" customWidth="1"/>
    <col min="3720" max="3720" width="20.125" style="2" customWidth="1"/>
    <col min="3721" max="3721" width="22" style="2" customWidth="1"/>
    <col min="3722" max="3722" width="15.25" style="2" customWidth="1"/>
    <col min="3723" max="3723" width="18" style="2" customWidth="1"/>
    <col min="3724" max="3724" width="15.25" style="2" customWidth="1"/>
    <col min="3725" max="3964" width="9" style="2"/>
    <col min="3965" max="3965" width="51.25" style="2" customWidth="1"/>
    <col min="3966" max="3966" width="16.125" style="2" customWidth="1"/>
    <col min="3967" max="3967" width="1.25" style="2" customWidth="1"/>
    <col min="3968" max="3968" width="15.25" style="2" customWidth="1"/>
    <col min="3969" max="3969" width="1.25" style="2" customWidth="1"/>
    <col min="3970" max="3970" width="15.375" style="2" customWidth="1"/>
    <col min="3971" max="3971" width="1.25" style="2" customWidth="1"/>
    <col min="3972" max="3972" width="15.625" style="2" customWidth="1"/>
    <col min="3973" max="3973" width="1.25" style="2" customWidth="1"/>
    <col min="3974" max="3974" width="15.625" style="2" customWidth="1"/>
    <col min="3975" max="3975" width="1.375" style="2" customWidth="1"/>
    <col min="3976" max="3976" width="20.125" style="2" customWidth="1"/>
    <col min="3977" max="3977" width="22" style="2" customWidth="1"/>
    <col min="3978" max="3978" width="15.25" style="2" customWidth="1"/>
    <col min="3979" max="3979" width="18" style="2" customWidth="1"/>
    <col min="3980" max="3980" width="15.25" style="2" customWidth="1"/>
    <col min="3981" max="4220" width="9" style="2"/>
    <col min="4221" max="4221" width="51.25" style="2" customWidth="1"/>
    <col min="4222" max="4222" width="16.125" style="2" customWidth="1"/>
    <col min="4223" max="4223" width="1.25" style="2" customWidth="1"/>
    <col min="4224" max="4224" width="15.25" style="2" customWidth="1"/>
    <col min="4225" max="4225" width="1.25" style="2" customWidth="1"/>
    <col min="4226" max="4226" width="15.375" style="2" customWidth="1"/>
    <col min="4227" max="4227" width="1.25" style="2" customWidth="1"/>
    <col min="4228" max="4228" width="15.625" style="2" customWidth="1"/>
    <col min="4229" max="4229" width="1.25" style="2" customWidth="1"/>
    <col min="4230" max="4230" width="15.625" style="2" customWidth="1"/>
    <col min="4231" max="4231" width="1.375" style="2" customWidth="1"/>
    <col min="4232" max="4232" width="20.125" style="2" customWidth="1"/>
    <col min="4233" max="4233" width="22" style="2" customWidth="1"/>
    <col min="4234" max="4234" width="15.25" style="2" customWidth="1"/>
    <col min="4235" max="4235" width="18" style="2" customWidth="1"/>
    <col min="4236" max="4236" width="15.25" style="2" customWidth="1"/>
    <col min="4237" max="4476" width="9" style="2"/>
    <col min="4477" max="4477" width="51.25" style="2" customWidth="1"/>
    <col min="4478" max="4478" width="16.125" style="2" customWidth="1"/>
    <col min="4479" max="4479" width="1.25" style="2" customWidth="1"/>
    <col min="4480" max="4480" width="15.25" style="2" customWidth="1"/>
    <col min="4481" max="4481" width="1.25" style="2" customWidth="1"/>
    <col min="4482" max="4482" width="15.375" style="2" customWidth="1"/>
    <col min="4483" max="4483" width="1.25" style="2" customWidth="1"/>
    <col min="4484" max="4484" width="15.625" style="2" customWidth="1"/>
    <col min="4485" max="4485" width="1.25" style="2" customWidth="1"/>
    <col min="4486" max="4486" width="15.625" style="2" customWidth="1"/>
    <col min="4487" max="4487" width="1.375" style="2" customWidth="1"/>
    <col min="4488" max="4488" width="20.125" style="2" customWidth="1"/>
    <col min="4489" max="4489" width="22" style="2" customWidth="1"/>
    <col min="4490" max="4490" width="15.25" style="2" customWidth="1"/>
    <col min="4491" max="4491" width="18" style="2" customWidth="1"/>
    <col min="4492" max="4492" width="15.25" style="2" customWidth="1"/>
    <col min="4493" max="4732" width="9" style="2"/>
    <col min="4733" max="4733" width="51.25" style="2" customWidth="1"/>
    <col min="4734" max="4734" width="16.125" style="2" customWidth="1"/>
    <col min="4735" max="4735" width="1.25" style="2" customWidth="1"/>
    <col min="4736" max="4736" width="15.25" style="2" customWidth="1"/>
    <col min="4737" max="4737" width="1.25" style="2" customWidth="1"/>
    <col min="4738" max="4738" width="15.375" style="2" customWidth="1"/>
    <col min="4739" max="4739" width="1.25" style="2" customWidth="1"/>
    <col min="4740" max="4740" width="15.625" style="2" customWidth="1"/>
    <col min="4741" max="4741" width="1.25" style="2" customWidth="1"/>
    <col min="4742" max="4742" width="15.625" style="2" customWidth="1"/>
    <col min="4743" max="4743" width="1.375" style="2" customWidth="1"/>
    <col min="4744" max="4744" width="20.125" style="2" customWidth="1"/>
    <col min="4745" max="4745" width="22" style="2" customWidth="1"/>
    <col min="4746" max="4746" width="15.25" style="2" customWidth="1"/>
    <col min="4747" max="4747" width="18" style="2" customWidth="1"/>
    <col min="4748" max="4748" width="15.25" style="2" customWidth="1"/>
    <col min="4749" max="4988" width="9" style="2"/>
    <col min="4989" max="4989" width="51.25" style="2" customWidth="1"/>
    <col min="4990" max="4990" width="16.125" style="2" customWidth="1"/>
    <col min="4991" max="4991" width="1.25" style="2" customWidth="1"/>
    <col min="4992" max="4992" width="15.25" style="2" customWidth="1"/>
    <col min="4993" max="4993" width="1.25" style="2" customWidth="1"/>
    <col min="4994" max="4994" width="15.375" style="2" customWidth="1"/>
    <col min="4995" max="4995" width="1.25" style="2" customWidth="1"/>
    <col min="4996" max="4996" width="15.625" style="2" customWidth="1"/>
    <col min="4997" max="4997" width="1.25" style="2" customWidth="1"/>
    <col min="4998" max="4998" width="15.625" style="2" customWidth="1"/>
    <col min="4999" max="4999" width="1.375" style="2" customWidth="1"/>
    <col min="5000" max="5000" width="20.125" style="2" customWidth="1"/>
    <col min="5001" max="5001" width="22" style="2" customWidth="1"/>
    <col min="5002" max="5002" width="15.25" style="2" customWidth="1"/>
    <col min="5003" max="5003" width="18" style="2" customWidth="1"/>
    <col min="5004" max="5004" width="15.25" style="2" customWidth="1"/>
    <col min="5005" max="5244" width="9" style="2"/>
    <col min="5245" max="5245" width="51.25" style="2" customWidth="1"/>
    <col min="5246" max="5246" width="16.125" style="2" customWidth="1"/>
    <col min="5247" max="5247" width="1.25" style="2" customWidth="1"/>
    <col min="5248" max="5248" width="15.25" style="2" customWidth="1"/>
    <col min="5249" max="5249" width="1.25" style="2" customWidth="1"/>
    <col min="5250" max="5250" width="15.375" style="2" customWidth="1"/>
    <col min="5251" max="5251" width="1.25" style="2" customWidth="1"/>
    <col min="5252" max="5252" width="15.625" style="2" customWidth="1"/>
    <col min="5253" max="5253" width="1.25" style="2" customWidth="1"/>
    <col min="5254" max="5254" width="15.625" style="2" customWidth="1"/>
    <col min="5255" max="5255" width="1.375" style="2" customWidth="1"/>
    <col min="5256" max="5256" width="20.125" style="2" customWidth="1"/>
    <col min="5257" max="5257" width="22" style="2" customWidth="1"/>
    <col min="5258" max="5258" width="15.25" style="2" customWidth="1"/>
    <col min="5259" max="5259" width="18" style="2" customWidth="1"/>
    <col min="5260" max="5260" width="15.25" style="2" customWidth="1"/>
    <col min="5261" max="5500" width="9" style="2"/>
    <col min="5501" max="5501" width="51.25" style="2" customWidth="1"/>
    <col min="5502" max="5502" width="16.125" style="2" customWidth="1"/>
    <col min="5503" max="5503" width="1.25" style="2" customWidth="1"/>
    <col min="5504" max="5504" width="15.25" style="2" customWidth="1"/>
    <col min="5505" max="5505" width="1.25" style="2" customWidth="1"/>
    <col min="5506" max="5506" width="15.375" style="2" customWidth="1"/>
    <col min="5507" max="5507" width="1.25" style="2" customWidth="1"/>
    <col min="5508" max="5508" width="15.625" style="2" customWidth="1"/>
    <col min="5509" max="5509" width="1.25" style="2" customWidth="1"/>
    <col min="5510" max="5510" width="15.625" style="2" customWidth="1"/>
    <col min="5511" max="5511" width="1.375" style="2" customWidth="1"/>
    <col min="5512" max="5512" width="20.125" style="2" customWidth="1"/>
    <col min="5513" max="5513" width="22" style="2" customWidth="1"/>
    <col min="5514" max="5514" width="15.25" style="2" customWidth="1"/>
    <col min="5515" max="5515" width="18" style="2" customWidth="1"/>
    <col min="5516" max="5516" width="15.25" style="2" customWidth="1"/>
    <col min="5517" max="5756" width="9" style="2"/>
    <col min="5757" max="5757" width="51.25" style="2" customWidth="1"/>
    <col min="5758" max="5758" width="16.125" style="2" customWidth="1"/>
    <col min="5759" max="5759" width="1.25" style="2" customWidth="1"/>
    <col min="5760" max="5760" width="15.25" style="2" customWidth="1"/>
    <col min="5761" max="5761" width="1.25" style="2" customWidth="1"/>
    <col min="5762" max="5762" width="15.375" style="2" customWidth="1"/>
    <col min="5763" max="5763" width="1.25" style="2" customWidth="1"/>
    <col min="5764" max="5764" width="15.625" style="2" customWidth="1"/>
    <col min="5765" max="5765" width="1.25" style="2" customWidth="1"/>
    <col min="5766" max="5766" width="15.625" style="2" customWidth="1"/>
    <col min="5767" max="5767" width="1.375" style="2" customWidth="1"/>
    <col min="5768" max="5768" width="20.125" style="2" customWidth="1"/>
    <col min="5769" max="5769" width="22" style="2" customWidth="1"/>
    <col min="5770" max="5770" width="15.25" style="2" customWidth="1"/>
    <col min="5771" max="5771" width="18" style="2" customWidth="1"/>
    <col min="5772" max="5772" width="15.25" style="2" customWidth="1"/>
    <col min="5773" max="6012" width="9" style="2"/>
    <col min="6013" max="6013" width="51.25" style="2" customWidth="1"/>
    <col min="6014" max="6014" width="16.125" style="2" customWidth="1"/>
    <col min="6015" max="6015" width="1.25" style="2" customWidth="1"/>
    <col min="6016" max="6016" width="15.25" style="2" customWidth="1"/>
    <col min="6017" max="6017" width="1.25" style="2" customWidth="1"/>
    <col min="6018" max="6018" width="15.375" style="2" customWidth="1"/>
    <col min="6019" max="6019" width="1.25" style="2" customWidth="1"/>
    <col min="6020" max="6020" width="15.625" style="2" customWidth="1"/>
    <col min="6021" max="6021" width="1.25" style="2" customWidth="1"/>
    <col min="6022" max="6022" width="15.625" style="2" customWidth="1"/>
    <col min="6023" max="6023" width="1.375" style="2" customWidth="1"/>
    <col min="6024" max="6024" width="20.125" style="2" customWidth="1"/>
    <col min="6025" max="6025" width="22" style="2" customWidth="1"/>
    <col min="6026" max="6026" width="15.25" style="2" customWidth="1"/>
    <col min="6027" max="6027" width="18" style="2" customWidth="1"/>
    <col min="6028" max="6028" width="15.25" style="2" customWidth="1"/>
    <col min="6029" max="6268" width="9" style="2"/>
    <col min="6269" max="6269" width="51.25" style="2" customWidth="1"/>
    <col min="6270" max="6270" width="16.125" style="2" customWidth="1"/>
    <col min="6271" max="6271" width="1.25" style="2" customWidth="1"/>
    <col min="6272" max="6272" width="15.25" style="2" customWidth="1"/>
    <col min="6273" max="6273" width="1.25" style="2" customWidth="1"/>
    <col min="6274" max="6274" width="15.375" style="2" customWidth="1"/>
    <col min="6275" max="6275" width="1.25" style="2" customWidth="1"/>
    <col min="6276" max="6276" width="15.625" style="2" customWidth="1"/>
    <col min="6277" max="6277" width="1.25" style="2" customWidth="1"/>
    <col min="6278" max="6278" width="15.625" style="2" customWidth="1"/>
    <col min="6279" max="6279" width="1.375" style="2" customWidth="1"/>
    <col min="6280" max="6280" width="20.125" style="2" customWidth="1"/>
    <col min="6281" max="6281" width="22" style="2" customWidth="1"/>
    <col min="6282" max="6282" width="15.25" style="2" customWidth="1"/>
    <col min="6283" max="6283" width="18" style="2" customWidth="1"/>
    <col min="6284" max="6284" width="15.25" style="2" customWidth="1"/>
    <col min="6285" max="6524" width="9" style="2"/>
    <col min="6525" max="6525" width="51.25" style="2" customWidth="1"/>
    <col min="6526" max="6526" width="16.125" style="2" customWidth="1"/>
    <col min="6527" max="6527" width="1.25" style="2" customWidth="1"/>
    <col min="6528" max="6528" width="15.25" style="2" customWidth="1"/>
    <col min="6529" max="6529" width="1.25" style="2" customWidth="1"/>
    <col min="6530" max="6530" width="15.375" style="2" customWidth="1"/>
    <col min="6531" max="6531" width="1.25" style="2" customWidth="1"/>
    <col min="6532" max="6532" width="15.625" style="2" customWidth="1"/>
    <col min="6533" max="6533" width="1.25" style="2" customWidth="1"/>
    <col min="6534" max="6534" width="15.625" style="2" customWidth="1"/>
    <col min="6535" max="6535" width="1.375" style="2" customWidth="1"/>
    <col min="6536" max="6536" width="20.125" style="2" customWidth="1"/>
    <col min="6537" max="6537" width="22" style="2" customWidth="1"/>
    <col min="6538" max="6538" width="15.25" style="2" customWidth="1"/>
    <col min="6539" max="6539" width="18" style="2" customWidth="1"/>
    <col min="6540" max="6540" width="15.25" style="2" customWidth="1"/>
    <col min="6541" max="6780" width="9" style="2"/>
    <col min="6781" max="6781" width="51.25" style="2" customWidth="1"/>
    <col min="6782" max="6782" width="16.125" style="2" customWidth="1"/>
    <col min="6783" max="6783" width="1.25" style="2" customWidth="1"/>
    <col min="6784" max="6784" width="15.25" style="2" customWidth="1"/>
    <col min="6785" max="6785" width="1.25" style="2" customWidth="1"/>
    <col min="6786" max="6786" width="15.375" style="2" customWidth="1"/>
    <col min="6787" max="6787" width="1.25" style="2" customWidth="1"/>
    <col min="6788" max="6788" width="15.625" style="2" customWidth="1"/>
    <col min="6789" max="6789" width="1.25" style="2" customWidth="1"/>
    <col min="6790" max="6790" width="15.625" style="2" customWidth="1"/>
    <col min="6791" max="6791" width="1.375" style="2" customWidth="1"/>
    <col min="6792" max="6792" width="20.125" style="2" customWidth="1"/>
    <col min="6793" max="6793" width="22" style="2" customWidth="1"/>
    <col min="6794" max="6794" width="15.25" style="2" customWidth="1"/>
    <col min="6795" max="6795" width="18" style="2" customWidth="1"/>
    <col min="6796" max="6796" width="15.25" style="2" customWidth="1"/>
    <col min="6797" max="7036" width="9" style="2"/>
    <col min="7037" max="7037" width="51.25" style="2" customWidth="1"/>
    <col min="7038" max="7038" width="16.125" style="2" customWidth="1"/>
    <col min="7039" max="7039" width="1.25" style="2" customWidth="1"/>
    <col min="7040" max="7040" width="15.25" style="2" customWidth="1"/>
    <col min="7041" max="7041" width="1.25" style="2" customWidth="1"/>
    <col min="7042" max="7042" width="15.375" style="2" customWidth="1"/>
    <col min="7043" max="7043" width="1.25" style="2" customWidth="1"/>
    <col min="7044" max="7044" width="15.625" style="2" customWidth="1"/>
    <col min="7045" max="7045" width="1.25" style="2" customWidth="1"/>
    <col min="7046" max="7046" width="15.625" style="2" customWidth="1"/>
    <col min="7047" max="7047" width="1.375" style="2" customWidth="1"/>
    <col min="7048" max="7048" width="20.125" style="2" customWidth="1"/>
    <col min="7049" max="7049" width="22" style="2" customWidth="1"/>
    <col min="7050" max="7050" width="15.25" style="2" customWidth="1"/>
    <col min="7051" max="7051" width="18" style="2" customWidth="1"/>
    <col min="7052" max="7052" width="15.25" style="2" customWidth="1"/>
    <col min="7053" max="7292" width="9" style="2"/>
    <col min="7293" max="7293" width="51.25" style="2" customWidth="1"/>
    <col min="7294" max="7294" width="16.125" style="2" customWidth="1"/>
    <col min="7295" max="7295" width="1.25" style="2" customWidth="1"/>
    <col min="7296" max="7296" width="15.25" style="2" customWidth="1"/>
    <col min="7297" max="7297" width="1.25" style="2" customWidth="1"/>
    <col min="7298" max="7298" width="15.375" style="2" customWidth="1"/>
    <col min="7299" max="7299" width="1.25" style="2" customWidth="1"/>
    <col min="7300" max="7300" width="15.625" style="2" customWidth="1"/>
    <col min="7301" max="7301" width="1.25" style="2" customWidth="1"/>
    <col min="7302" max="7302" width="15.625" style="2" customWidth="1"/>
    <col min="7303" max="7303" width="1.375" style="2" customWidth="1"/>
    <col min="7304" max="7304" width="20.125" style="2" customWidth="1"/>
    <col min="7305" max="7305" width="22" style="2" customWidth="1"/>
    <col min="7306" max="7306" width="15.25" style="2" customWidth="1"/>
    <col min="7307" max="7307" width="18" style="2" customWidth="1"/>
    <col min="7308" max="7308" width="15.25" style="2" customWidth="1"/>
    <col min="7309" max="7548" width="9" style="2"/>
    <col min="7549" max="7549" width="51.25" style="2" customWidth="1"/>
    <col min="7550" max="7550" width="16.125" style="2" customWidth="1"/>
    <col min="7551" max="7551" width="1.25" style="2" customWidth="1"/>
    <col min="7552" max="7552" width="15.25" style="2" customWidth="1"/>
    <col min="7553" max="7553" width="1.25" style="2" customWidth="1"/>
    <col min="7554" max="7554" width="15.375" style="2" customWidth="1"/>
    <col min="7555" max="7555" width="1.25" style="2" customWidth="1"/>
    <col min="7556" max="7556" width="15.625" style="2" customWidth="1"/>
    <col min="7557" max="7557" width="1.25" style="2" customWidth="1"/>
    <col min="7558" max="7558" width="15.625" style="2" customWidth="1"/>
    <col min="7559" max="7559" width="1.375" style="2" customWidth="1"/>
    <col min="7560" max="7560" width="20.125" style="2" customWidth="1"/>
    <col min="7561" max="7561" width="22" style="2" customWidth="1"/>
    <col min="7562" max="7562" width="15.25" style="2" customWidth="1"/>
    <col min="7563" max="7563" width="18" style="2" customWidth="1"/>
    <col min="7564" max="7564" width="15.25" style="2" customWidth="1"/>
    <col min="7565" max="7804" width="9" style="2"/>
    <col min="7805" max="7805" width="51.25" style="2" customWidth="1"/>
    <col min="7806" max="7806" width="16.125" style="2" customWidth="1"/>
    <col min="7807" max="7807" width="1.25" style="2" customWidth="1"/>
    <col min="7808" max="7808" width="15.25" style="2" customWidth="1"/>
    <col min="7809" max="7809" width="1.25" style="2" customWidth="1"/>
    <col min="7810" max="7810" width="15.375" style="2" customWidth="1"/>
    <col min="7811" max="7811" width="1.25" style="2" customWidth="1"/>
    <col min="7812" max="7812" width="15.625" style="2" customWidth="1"/>
    <col min="7813" max="7813" width="1.25" style="2" customWidth="1"/>
    <col min="7814" max="7814" width="15.625" style="2" customWidth="1"/>
    <col min="7815" max="7815" width="1.375" style="2" customWidth="1"/>
    <col min="7816" max="7816" width="20.125" style="2" customWidth="1"/>
    <col min="7817" max="7817" width="22" style="2" customWidth="1"/>
    <col min="7818" max="7818" width="15.25" style="2" customWidth="1"/>
    <col min="7819" max="7819" width="18" style="2" customWidth="1"/>
    <col min="7820" max="7820" width="15.25" style="2" customWidth="1"/>
    <col min="7821" max="8060" width="9" style="2"/>
    <col min="8061" max="8061" width="51.25" style="2" customWidth="1"/>
    <col min="8062" max="8062" width="16.125" style="2" customWidth="1"/>
    <col min="8063" max="8063" width="1.25" style="2" customWidth="1"/>
    <col min="8064" max="8064" width="15.25" style="2" customWidth="1"/>
    <col min="8065" max="8065" width="1.25" style="2" customWidth="1"/>
    <col min="8066" max="8066" width="15.375" style="2" customWidth="1"/>
    <col min="8067" max="8067" width="1.25" style="2" customWidth="1"/>
    <col min="8068" max="8068" width="15.625" style="2" customWidth="1"/>
    <col min="8069" max="8069" width="1.25" style="2" customWidth="1"/>
    <col min="8070" max="8070" width="15.625" style="2" customWidth="1"/>
    <col min="8071" max="8071" width="1.375" style="2" customWidth="1"/>
    <col min="8072" max="8072" width="20.125" style="2" customWidth="1"/>
    <col min="8073" max="8073" width="22" style="2" customWidth="1"/>
    <col min="8074" max="8074" width="15.25" style="2" customWidth="1"/>
    <col min="8075" max="8075" width="18" style="2" customWidth="1"/>
    <col min="8076" max="8076" width="15.25" style="2" customWidth="1"/>
    <col min="8077" max="8316" width="9" style="2"/>
    <col min="8317" max="8317" width="51.25" style="2" customWidth="1"/>
    <col min="8318" max="8318" width="16.125" style="2" customWidth="1"/>
    <col min="8319" max="8319" width="1.25" style="2" customWidth="1"/>
    <col min="8320" max="8320" width="15.25" style="2" customWidth="1"/>
    <col min="8321" max="8321" width="1.25" style="2" customWidth="1"/>
    <col min="8322" max="8322" width="15.375" style="2" customWidth="1"/>
    <col min="8323" max="8323" width="1.25" style="2" customWidth="1"/>
    <col min="8324" max="8324" width="15.625" style="2" customWidth="1"/>
    <col min="8325" max="8325" width="1.25" style="2" customWidth="1"/>
    <col min="8326" max="8326" width="15.625" style="2" customWidth="1"/>
    <col min="8327" max="8327" width="1.375" style="2" customWidth="1"/>
    <col min="8328" max="8328" width="20.125" style="2" customWidth="1"/>
    <col min="8329" max="8329" width="22" style="2" customWidth="1"/>
    <col min="8330" max="8330" width="15.25" style="2" customWidth="1"/>
    <col min="8331" max="8331" width="18" style="2" customWidth="1"/>
    <col min="8332" max="8332" width="15.25" style="2" customWidth="1"/>
    <col min="8333" max="8572" width="9" style="2"/>
    <col min="8573" max="8573" width="51.25" style="2" customWidth="1"/>
    <col min="8574" max="8574" width="16.125" style="2" customWidth="1"/>
    <col min="8575" max="8575" width="1.25" style="2" customWidth="1"/>
    <col min="8576" max="8576" width="15.25" style="2" customWidth="1"/>
    <col min="8577" max="8577" width="1.25" style="2" customWidth="1"/>
    <col min="8578" max="8578" width="15.375" style="2" customWidth="1"/>
    <col min="8579" max="8579" width="1.25" style="2" customWidth="1"/>
    <col min="8580" max="8580" width="15.625" style="2" customWidth="1"/>
    <col min="8581" max="8581" width="1.25" style="2" customWidth="1"/>
    <col min="8582" max="8582" width="15.625" style="2" customWidth="1"/>
    <col min="8583" max="8583" width="1.375" style="2" customWidth="1"/>
    <col min="8584" max="8584" width="20.125" style="2" customWidth="1"/>
    <col min="8585" max="8585" width="22" style="2" customWidth="1"/>
    <col min="8586" max="8586" width="15.25" style="2" customWidth="1"/>
    <col min="8587" max="8587" width="18" style="2" customWidth="1"/>
    <col min="8588" max="8588" width="15.25" style="2" customWidth="1"/>
    <col min="8589" max="8828" width="9" style="2"/>
    <col min="8829" max="8829" width="51.25" style="2" customWidth="1"/>
    <col min="8830" max="8830" width="16.125" style="2" customWidth="1"/>
    <col min="8831" max="8831" width="1.25" style="2" customWidth="1"/>
    <col min="8832" max="8832" width="15.25" style="2" customWidth="1"/>
    <col min="8833" max="8833" width="1.25" style="2" customWidth="1"/>
    <col min="8834" max="8834" width="15.375" style="2" customWidth="1"/>
    <col min="8835" max="8835" width="1.25" style="2" customWidth="1"/>
    <col min="8836" max="8836" width="15.625" style="2" customWidth="1"/>
    <col min="8837" max="8837" width="1.25" style="2" customWidth="1"/>
    <col min="8838" max="8838" width="15.625" style="2" customWidth="1"/>
    <col min="8839" max="8839" width="1.375" style="2" customWidth="1"/>
    <col min="8840" max="8840" width="20.125" style="2" customWidth="1"/>
    <col min="8841" max="8841" width="22" style="2" customWidth="1"/>
    <col min="8842" max="8842" width="15.25" style="2" customWidth="1"/>
    <col min="8843" max="8843" width="18" style="2" customWidth="1"/>
    <col min="8844" max="8844" width="15.25" style="2" customWidth="1"/>
    <col min="8845" max="9084" width="9" style="2"/>
    <col min="9085" max="9085" width="51.25" style="2" customWidth="1"/>
    <col min="9086" max="9086" width="16.125" style="2" customWidth="1"/>
    <col min="9087" max="9087" width="1.25" style="2" customWidth="1"/>
    <col min="9088" max="9088" width="15.25" style="2" customWidth="1"/>
    <col min="9089" max="9089" width="1.25" style="2" customWidth="1"/>
    <col min="9090" max="9090" width="15.375" style="2" customWidth="1"/>
    <col min="9091" max="9091" width="1.25" style="2" customWidth="1"/>
    <col min="9092" max="9092" width="15.625" style="2" customWidth="1"/>
    <col min="9093" max="9093" width="1.25" style="2" customWidth="1"/>
    <col min="9094" max="9094" width="15.625" style="2" customWidth="1"/>
    <col min="9095" max="9095" width="1.375" style="2" customWidth="1"/>
    <col min="9096" max="9096" width="20.125" style="2" customWidth="1"/>
    <col min="9097" max="9097" width="22" style="2" customWidth="1"/>
    <col min="9098" max="9098" width="15.25" style="2" customWidth="1"/>
    <col min="9099" max="9099" width="18" style="2" customWidth="1"/>
    <col min="9100" max="9100" width="15.25" style="2" customWidth="1"/>
    <col min="9101" max="9340" width="9" style="2"/>
    <col min="9341" max="9341" width="51.25" style="2" customWidth="1"/>
    <col min="9342" max="9342" width="16.125" style="2" customWidth="1"/>
    <col min="9343" max="9343" width="1.25" style="2" customWidth="1"/>
    <col min="9344" max="9344" width="15.25" style="2" customWidth="1"/>
    <col min="9345" max="9345" width="1.25" style="2" customWidth="1"/>
    <col min="9346" max="9346" width="15.375" style="2" customWidth="1"/>
    <col min="9347" max="9347" width="1.25" style="2" customWidth="1"/>
    <col min="9348" max="9348" width="15.625" style="2" customWidth="1"/>
    <col min="9349" max="9349" width="1.25" style="2" customWidth="1"/>
    <col min="9350" max="9350" width="15.625" style="2" customWidth="1"/>
    <col min="9351" max="9351" width="1.375" style="2" customWidth="1"/>
    <col min="9352" max="9352" width="20.125" style="2" customWidth="1"/>
    <col min="9353" max="9353" width="22" style="2" customWidth="1"/>
    <col min="9354" max="9354" width="15.25" style="2" customWidth="1"/>
    <col min="9355" max="9355" width="18" style="2" customWidth="1"/>
    <col min="9356" max="9356" width="15.25" style="2" customWidth="1"/>
    <col min="9357" max="9596" width="9" style="2"/>
    <col min="9597" max="9597" width="51.25" style="2" customWidth="1"/>
    <col min="9598" max="9598" width="16.125" style="2" customWidth="1"/>
    <col min="9599" max="9599" width="1.25" style="2" customWidth="1"/>
    <col min="9600" max="9600" width="15.25" style="2" customWidth="1"/>
    <col min="9601" max="9601" width="1.25" style="2" customWidth="1"/>
    <col min="9602" max="9602" width="15.375" style="2" customWidth="1"/>
    <col min="9603" max="9603" width="1.25" style="2" customWidth="1"/>
    <col min="9604" max="9604" width="15.625" style="2" customWidth="1"/>
    <col min="9605" max="9605" width="1.25" style="2" customWidth="1"/>
    <col min="9606" max="9606" width="15.625" style="2" customWidth="1"/>
    <col min="9607" max="9607" width="1.375" style="2" customWidth="1"/>
    <col min="9608" max="9608" width="20.125" style="2" customWidth="1"/>
    <col min="9609" max="9609" width="22" style="2" customWidth="1"/>
    <col min="9610" max="9610" width="15.25" style="2" customWidth="1"/>
    <col min="9611" max="9611" width="18" style="2" customWidth="1"/>
    <col min="9612" max="9612" width="15.25" style="2" customWidth="1"/>
    <col min="9613" max="9852" width="9" style="2"/>
    <col min="9853" max="9853" width="51.25" style="2" customWidth="1"/>
    <col min="9854" max="9854" width="16.125" style="2" customWidth="1"/>
    <col min="9855" max="9855" width="1.25" style="2" customWidth="1"/>
    <col min="9856" max="9856" width="15.25" style="2" customWidth="1"/>
    <col min="9857" max="9857" width="1.25" style="2" customWidth="1"/>
    <col min="9858" max="9858" width="15.375" style="2" customWidth="1"/>
    <col min="9859" max="9859" width="1.25" style="2" customWidth="1"/>
    <col min="9860" max="9860" width="15.625" style="2" customWidth="1"/>
    <col min="9861" max="9861" width="1.25" style="2" customWidth="1"/>
    <col min="9862" max="9862" width="15.625" style="2" customWidth="1"/>
    <col min="9863" max="9863" width="1.375" style="2" customWidth="1"/>
    <col min="9864" max="9864" width="20.125" style="2" customWidth="1"/>
    <col min="9865" max="9865" width="22" style="2" customWidth="1"/>
    <col min="9866" max="9866" width="15.25" style="2" customWidth="1"/>
    <col min="9867" max="9867" width="18" style="2" customWidth="1"/>
    <col min="9868" max="9868" width="15.25" style="2" customWidth="1"/>
    <col min="9869" max="10108" width="9" style="2"/>
    <col min="10109" max="10109" width="51.25" style="2" customWidth="1"/>
    <col min="10110" max="10110" width="16.125" style="2" customWidth="1"/>
    <col min="10111" max="10111" width="1.25" style="2" customWidth="1"/>
    <col min="10112" max="10112" width="15.25" style="2" customWidth="1"/>
    <col min="10113" max="10113" width="1.25" style="2" customWidth="1"/>
    <col min="10114" max="10114" width="15.375" style="2" customWidth="1"/>
    <col min="10115" max="10115" width="1.25" style="2" customWidth="1"/>
    <col min="10116" max="10116" width="15.625" style="2" customWidth="1"/>
    <col min="10117" max="10117" width="1.25" style="2" customWidth="1"/>
    <col min="10118" max="10118" width="15.625" style="2" customWidth="1"/>
    <col min="10119" max="10119" width="1.375" style="2" customWidth="1"/>
    <col min="10120" max="10120" width="20.125" style="2" customWidth="1"/>
    <col min="10121" max="10121" width="22" style="2" customWidth="1"/>
    <col min="10122" max="10122" width="15.25" style="2" customWidth="1"/>
    <col min="10123" max="10123" width="18" style="2" customWidth="1"/>
    <col min="10124" max="10124" width="15.25" style="2" customWidth="1"/>
    <col min="10125" max="10364" width="9" style="2"/>
    <col min="10365" max="10365" width="51.25" style="2" customWidth="1"/>
    <col min="10366" max="10366" width="16.125" style="2" customWidth="1"/>
    <col min="10367" max="10367" width="1.25" style="2" customWidth="1"/>
    <col min="10368" max="10368" width="15.25" style="2" customWidth="1"/>
    <col min="10369" max="10369" width="1.25" style="2" customWidth="1"/>
    <col min="10370" max="10370" width="15.375" style="2" customWidth="1"/>
    <col min="10371" max="10371" width="1.25" style="2" customWidth="1"/>
    <col min="10372" max="10372" width="15.625" style="2" customWidth="1"/>
    <col min="10373" max="10373" width="1.25" style="2" customWidth="1"/>
    <col min="10374" max="10374" width="15.625" style="2" customWidth="1"/>
    <col min="10375" max="10375" width="1.375" style="2" customWidth="1"/>
    <col min="10376" max="10376" width="20.125" style="2" customWidth="1"/>
    <col min="10377" max="10377" width="22" style="2" customWidth="1"/>
    <col min="10378" max="10378" width="15.25" style="2" customWidth="1"/>
    <col min="10379" max="10379" width="18" style="2" customWidth="1"/>
    <col min="10380" max="10380" width="15.25" style="2" customWidth="1"/>
    <col min="10381" max="10620" width="9" style="2"/>
    <col min="10621" max="10621" width="51.25" style="2" customWidth="1"/>
    <col min="10622" max="10622" width="16.125" style="2" customWidth="1"/>
    <col min="10623" max="10623" width="1.25" style="2" customWidth="1"/>
    <col min="10624" max="10624" width="15.25" style="2" customWidth="1"/>
    <col min="10625" max="10625" width="1.25" style="2" customWidth="1"/>
    <col min="10626" max="10626" width="15.375" style="2" customWidth="1"/>
    <col min="10627" max="10627" width="1.25" style="2" customWidth="1"/>
    <col min="10628" max="10628" width="15.625" style="2" customWidth="1"/>
    <col min="10629" max="10629" width="1.25" style="2" customWidth="1"/>
    <col min="10630" max="10630" width="15.625" style="2" customWidth="1"/>
    <col min="10631" max="10631" width="1.375" style="2" customWidth="1"/>
    <col min="10632" max="10632" width="20.125" style="2" customWidth="1"/>
    <col min="10633" max="10633" width="22" style="2" customWidth="1"/>
    <col min="10634" max="10634" width="15.25" style="2" customWidth="1"/>
    <col min="10635" max="10635" width="18" style="2" customWidth="1"/>
    <col min="10636" max="10636" width="15.25" style="2" customWidth="1"/>
    <col min="10637" max="10876" width="9" style="2"/>
    <col min="10877" max="10877" width="51.25" style="2" customWidth="1"/>
    <col min="10878" max="10878" width="16.125" style="2" customWidth="1"/>
    <col min="10879" max="10879" width="1.25" style="2" customWidth="1"/>
    <col min="10880" max="10880" width="15.25" style="2" customWidth="1"/>
    <col min="10881" max="10881" width="1.25" style="2" customWidth="1"/>
    <col min="10882" max="10882" width="15.375" style="2" customWidth="1"/>
    <col min="10883" max="10883" width="1.25" style="2" customWidth="1"/>
    <col min="10884" max="10884" width="15.625" style="2" customWidth="1"/>
    <col min="10885" max="10885" width="1.25" style="2" customWidth="1"/>
    <col min="10886" max="10886" width="15.625" style="2" customWidth="1"/>
    <col min="10887" max="10887" width="1.375" style="2" customWidth="1"/>
    <col min="10888" max="10888" width="20.125" style="2" customWidth="1"/>
    <col min="10889" max="10889" width="22" style="2" customWidth="1"/>
    <col min="10890" max="10890" width="15.25" style="2" customWidth="1"/>
    <col min="10891" max="10891" width="18" style="2" customWidth="1"/>
    <col min="10892" max="10892" width="15.25" style="2" customWidth="1"/>
    <col min="10893" max="11132" width="9" style="2"/>
    <col min="11133" max="11133" width="51.25" style="2" customWidth="1"/>
    <col min="11134" max="11134" width="16.125" style="2" customWidth="1"/>
    <col min="11135" max="11135" width="1.25" style="2" customWidth="1"/>
    <col min="11136" max="11136" width="15.25" style="2" customWidth="1"/>
    <col min="11137" max="11137" width="1.25" style="2" customWidth="1"/>
    <col min="11138" max="11138" width="15.375" style="2" customWidth="1"/>
    <col min="11139" max="11139" width="1.25" style="2" customWidth="1"/>
    <col min="11140" max="11140" width="15.625" style="2" customWidth="1"/>
    <col min="11141" max="11141" width="1.25" style="2" customWidth="1"/>
    <col min="11142" max="11142" width="15.625" style="2" customWidth="1"/>
    <col min="11143" max="11143" width="1.375" style="2" customWidth="1"/>
    <col min="11144" max="11144" width="20.125" style="2" customWidth="1"/>
    <col min="11145" max="11145" width="22" style="2" customWidth="1"/>
    <col min="11146" max="11146" width="15.25" style="2" customWidth="1"/>
    <col min="11147" max="11147" width="18" style="2" customWidth="1"/>
    <col min="11148" max="11148" width="15.25" style="2" customWidth="1"/>
    <col min="11149" max="11388" width="9" style="2"/>
    <col min="11389" max="11389" width="51.25" style="2" customWidth="1"/>
    <col min="11390" max="11390" width="16.125" style="2" customWidth="1"/>
    <col min="11391" max="11391" width="1.25" style="2" customWidth="1"/>
    <col min="11392" max="11392" width="15.25" style="2" customWidth="1"/>
    <col min="11393" max="11393" width="1.25" style="2" customWidth="1"/>
    <col min="11394" max="11394" width="15.375" style="2" customWidth="1"/>
    <col min="11395" max="11395" width="1.25" style="2" customWidth="1"/>
    <col min="11396" max="11396" width="15.625" style="2" customWidth="1"/>
    <col min="11397" max="11397" width="1.25" style="2" customWidth="1"/>
    <col min="11398" max="11398" width="15.625" style="2" customWidth="1"/>
    <col min="11399" max="11399" width="1.375" style="2" customWidth="1"/>
    <col min="11400" max="11400" width="20.125" style="2" customWidth="1"/>
    <col min="11401" max="11401" width="22" style="2" customWidth="1"/>
    <col min="11402" max="11402" width="15.25" style="2" customWidth="1"/>
    <col min="11403" max="11403" width="18" style="2" customWidth="1"/>
    <col min="11404" max="11404" width="15.25" style="2" customWidth="1"/>
    <col min="11405" max="11644" width="9" style="2"/>
    <col min="11645" max="11645" width="51.25" style="2" customWidth="1"/>
    <col min="11646" max="11646" width="16.125" style="2" customWidth="1"/>
    <col min="11647" max="11647" width="1.25" style="2" customWidth="1"/>
    <col min="11648" max="11648" width="15.25" style="2" customWidth="1"/>
    <col min="11649" max="11649" width="1.25" style="2" customWidth="1"/>
    <col min="11650" max="11650" width="15.375" style="2" customWidth="1"/>
    <col min="11651" max="11651" width="1.25" style="2" customWidth="1"/>
    <col min="11652" max="11652" width="15.625" style="2" customWidth="1"/>
    <col min="11653" max="11653" width="1.25" style="2" customWidth="1"/>
    <col min="11654" max="11654" width="15.625" style="2" customWidth="1"/>
    <col min="11655" max="11655" width="1.375" style="2" customWidth="1"/>
    <col min="11656" max="11656" width="20.125" style="2" customWidth="1"/>
    <col min="11657" max="11657" width="22" style="2" customWidth="1"/>
    <col min="11658" max="11658" width="15.25" style="2" customWidth="1"/>
    <col min="11659" max="11659" width="18" style="2" customWidth="1"/>
    <col min="11660" max="11660" width="15.25" style="2" customWidth="1"/>
    <col min="11661" max="11900" width="9" style="2"/>
    <col min="11901" max="11901" width="51.25" style="2" customWidth="1"/>
    <col min="11902" max="11902" width="16.125" style="2" customWidth="1"/>
    <col min="11903" max="11903" width="1.25" style="2" customWidth="1"/>
    <col min="11904" max="11904" width="15.25" style="2" customWidth="1"/>
    <col min="11905" max="11905" width="1.25" style="2" customWidth="1"/>
    <col min="11906" max="11906" width="15.375" style="2" customWidth="1"/>
    <col min="11907" max="11907" width="1.25" style="2" customWidth="1"/>
    <col min="11908" max="11908" width="15.625" style="2" customWidth="1"/>
    <col min="11909" max="11909" width="1.25" style="2" customWidth="1"/>
    <col min="11910" max="11910" width="15.625" style="2" customWidth="1"/>
    <col min="11911" max="11911" width="1.375" style="2" customWidth="1"/>
    <col min="11912" max="11912" width="20.125" style="2" customWidth="1"/>
    <col min="11913" max="11913" width="22" style="2" customWidth="1"/>
    <col min="11914" max="11914" width="15.25" style="2" customWidth="1"/>
    <col min="11915" max="11915" width="18" style="2" customWidth="1"/>
    <col min="11916" max="11916" width="15.25" style="2" customWidth="1"/>
    <col min="11917" max="12156" width="9" style="2"/>
    <col min="12157" max="12157" width="51.25" style="2" customWidth="1"/>
    <col min="12158" max="12158" width="16.125" style="2" customWidth="1"/>
    <col min="12159" max="12159" width="1.25" style="2" customWidth="1"/>
    <col min="12160" max="12160" width="15.25" style="2" customWidth="1"/>
    <col min="12161" max="12161" width="1.25" style="2" customWidth="1"/>
    <col min="12162" max="12162" width="15.375" style="2" customWidth="1"/>
    <col min="12163" max="12163" width="1.25" style="2" customWidth="1"/>
    <col min="12164" max="12164" width="15.625" style="2" customWidth="1"/>
    <col min="12165" max="12165" width="1.25" style="2" customWidth="1"/>
    <col min="12166" max="12166" width="15.625" style="2" customWidth="1"/>
    <col min="12167" max="12167" width="1.375" style="2" customWidth="1"/>
    <col min="12168" max="12168" width="20.125" style="2" customWidth="1"/>
    <col min="12169" max="12169" width="22" style="2" customWidth="1"/>
    <col min="12170" max="12170" width="15.25" style="2" customWidth="1"/>
    <col min="12171" max="12171" width="18" style="2" customWidth="1"/>
    <col min="12172" max="12172" width="15.25" style="2" customWidth="1"/>
    <col min="12173" max="12412" width="9" style="2"/>
    <col min="12413" max="12413" width="51.25" style="2" customWidth="1"/>
    <col min="12414" max="12414" width="16.125" style="2" customWidth="1"/>
    <col min="12415" max="12415" width="1.25" style="2" customWidth="1"/>
    <col min="12416" max="12416" width="15.25" style="2" customWidth="1"/>
    <col min="12417" max="12417" width="1.25" style="2" customWidth="1"/>
    <col min="12418" max="12418" width="15.375" style="2" customWidth="1"/>
    <col min="12419" max="12419" width="1.25" style="2" customWidth="1"/>
    <col min="12420" max="12420" width="15.625" style="2" customWidth="1"/>
    <col min="12421" max="12421" width="1.25" style="2" customWidth="1"/>
    <col min="12422" max="12422" width="15.625" style="2" customWidth="1"/>
    <col min="12423" max="12423" width="1.375" style="2" customWidth="1"/>
    <col min="12424" max="12424" width="20.125" style="2" customWidth="1"/>
    <col min="12425" max="12425" width="22" style="2" customWidth="1"/>
    <col min="12426" max="12426" width="15.25" style="2" customWidth="1"/>
    <col min="12427" max="12427" width="18" style="2" customWidth="1"/>
    <col min="12428" max="12428" width="15.25" style="2" customWidth="1"/>
    <col min="12429" max="12668" width="9" style="2"/>
    <col min="12669" max="12669" width="51.25" style="2" customWidth="1"/>
    <col min="12670" max="12670" width="16.125" style="2" customWidth="1"/>
    <col min="12671" max="12671" width="1.25" style="2" customWidth="1"/>
    <col min="12672" max="12672" width="15.25" style="2" customWidth="1"/>
    <col min="12673" max="12673" width="1.25" style="2" customWidth="1"/>
    <col min="12674" max="12674" width="15.375" style="2" customWidth="1"/>
    <col min="12675" max="12675" width="1.25" style="2" customWidth="1"/>
    <col min="12676" max="12676" width="15.625" style="2" customWidth="1"/>
    <col min="12677" max="12677" width="1.25" style="2" customWidth="1"/>
    <col min="12678" max="12678" width="15.625" style="2" customWidth="1"/>
    <col min="12679" max="12679" width="1.375" style="2" customWidth="1"/>
    <col min="12680" max="12680" width="20.125" style="2" customWidth="1"/>
    <col min="12681" max="12681" width="22" style="2" customWidth="1"/>
    <col min="12682" max="12682" width="15.25" style="2" customWidth="1"/>
    <col min="12683" max="12683" width="18" style="2" customWidth="1"/>
    <col min="12684" max="12684" width="15.25" style="2" customWidth="1"/>
    <col min="12685" max="12924" width="9" style="2"/>
    <col min="12925" max="12925" width="51.25" style="2" customWidth="1"/>
    <col min="12926" max="12926" width="16.125" style="2" customWidth="1"/>
    <col min="12927" max="12927" width="1.25" style="2" customWidth="1"/>
    <col min="12928" max="12928" width="15.25" style="2" customWidth="1"/>
    <col min="12929" max="12929" width="1.25" style="2" customWidth="1"/>
    <col min="12930" max="12930" width="15.375" style="2" customWidth="1"/>
    <col min="12931" max="12931" width="1.25" style="2" customWidth="1"/>
    <col min="12932" max="12932" width="15.625" style="2" customWidth="1"/>
    <col min="12933" max="12933" width="1.25" style="2" customWidth="1"/>
    <col min="12934" max="12934" width="15.625" style="2" customWidth="1"/>
    <col min="12935" max="12935" width="1.375" style="2" customWidth="1"/>
    <col min="12936" max="12936" width="20.125" style="2" customWidth="1"/>
    <col min="12937" max="12937" width="22" style="2" customWidth="1"/>
    <col min="12938" max="12938" width="15.25" style="2" customWidth="1"/>
    <col min="12939" max="12939" width="18" style="2" customWidth="1"/>
    <col min="12940" max="12940" width="15.25" style="2" customWidth="1"/>
    <col min="12941" max="13180" width="9" style="2"/>
    <col min="13181" max="13181" width="51.25" style="2" customWidth="1"/>
    <col min="13182" max="13182" width="16.125" style="2" customWidth="1"/>
    <col min="13183" max="13183" width="1.25" style="2" customWidth="1"/>
    <col min="13184" max="13184" width="15.25" style="2" customWidth="1"/>
    <col min="13185" max="13185" width="1.25" style="2" customWidth="1"/>
    <col min="13186" max="13186" width="15.375" style="2" customWidth="1"/>
    <col min="13187" max="13187" width="1.25" style="2" customWidth="1"/>
    <col min="13188" max="13188" width="15.625" style="2" customWidth="1"/>
    <col min="13189" max="13189" width="1.25" style="2" customWidth="1"/>
    <col min="13190" max="13190" width="15.625" style="2" customWidth="1"/>
    <col min="13191" max="13191" width="1.375" style="2" customWidth="1"/>
    <col min="13192" max="13192" width="20.125" style="2" customWidth="1"/>
    <col min="13193" max="13193" width="22" style="2" customWidth="1"/>
    <col min="13194" max="13194" width="15.25" style="2" customWidth="1"/>
    <col min="13195" max="13195" width="18" style="2" customWidth="1"/>
    <col min="13196" max="13196" width="15.25" style="2" customWidth="1"/>
    <col min="13197" max="13436" width="9" style="2"/>
    <col min="13437" max="13437" width="51.25" style="2" customWidth="1"/>
    <col min="13438" max="13438" width="16.125" style="2" customWidth="1"/>
    <col min="13439" max="13439" width="1.25" style="2" customWidth="1"/>
    <col min="13440" max="13440" width="15.25" style="2" customWidth="1"/>
    <col min="13441" max="13441" width="1.25" style="2" customWidth="1"/>
    <col min="13442" max="13442" width="15.375" style="2" customWidth="1"/>
    <col min="13443" max="13443" width="1.25" style="2" customWidth="1"/>
    <col min="13444" max="13444" width="15.625" style="2" customWidth="1"/>
    <col min="13445" max="13445" width="1.25" style="2" customWidth="1"/>
    <col min="13446" max="13446" width="15.625" style="2" customWidth="1"/>
    <col min="13447" max="13447" width="1.375" style="2" customWidth="1"/>
    <col min="13448" max="13448" width="20.125" style="2" customWidth="1"/>
    <col min="13449" max="13449" width="22" style="2" customWidth="1"/>
    <col min="13450" max="13450" width="15.25" style="2" customWidth="1"/>
    <col min="13451" max="13451" width="18" style="2" customWidth="1"/>
    <col min="13452" max="13452" width="15.25" style="2" customWidth="1"/>
    <col min="13453" max="13692" width="9" style="2"/>
    <col min="13693" max="13693" width="51.25" style="2" customWidth="1"/>
    <col min="13694" max="13694" width="16.125" style="2" customWidth="1"/>
    <col min="13695" max="13695" width="1.25" style="2" customWidth="1"/>
    <col min="13696" max="13696" width="15.25" style="2" customWidth="1"/>
    <col min="13697" max="13697" width="1.25" style="2" customWidth="1"/>
    <col min="13698" max="13698" width="15.375" style="2" customWidth="1"/>
    <col min="13699" max="13699" width="1.25" style="2" customWidth="1"/>
    <col min="13700" max="13700" width="15.625" style="2" customWidth="1"/>
    <col min="13701" max="13701" width="1.25" style="2" customWidth="1"/>
    <col min="13702" max="13702" width="15.625" style="2" customWidth="1"/>
    <col min="13703" max="13703" width="1.375" style="2" customWidth="1"/>
    <col min="13704" max="13704" width="20.125" style="2" customWidth="1"/>
    <col min="13705" max="13705" width="22" style="2" customWidth="1"/>
    <col min="13706" max="13706" width="15.25" style="2" customWidth="1"/>
    <col min="13707" max="13707" width="18" style="2" customWidth="1"/>
    <col min="13708" max="13708" width="15.25" style="2" customWidth="1"/>
    <col min="13709" max="13948" width="9" style="2"/>
    <col min="13949" max="13949" width="51.25" style="2" customWidth="1"/>
    <col min="13950" max="13950" width="16.125" style="2" customWidth="1"/>
    <col min="13951" max="13951" width="1.25" style="2" customWidth="1"/>
    <col min="13952" max="13952" width="15.25" style="2" customWidth="1"/>
    <col min="13953" max="13953" width="1.25" style="2" customWidth="1"/>
    <col min="13954" max="13954" width="15.375" style="2" customWidth="1"/>
    <col min="13955" max="13955" width="1.25" style="2" customWidth="1"/>
    <col min="13956" max="13956" width="15.625" style="2" customWidth="1"/>
    <col min="13957" max="13957" width="1.25" style="2" customWidth="1"/>
    <col min="13958" max="13958" width="15.625" style="2" customWidth="1"/>
    <col min="13959" max="13959" width="1.375" style="2" customWidth="1"/>
    <col min="13960" max="13960" width="20.125" style="2" customWidth="1"/>
    <col min="13961" max="13961" width="22" style="2" customWidth="1"/>
    <col min="13962" max="13962" width="15.25" style="2" customWidth="1"/>
    <col min="13963" max="13963" width="18" style="2" customWidth="1"/>
    <col min="13964" max="13964" width="15.25" style="2" customWidth="1"/>
    <col min="13965" max="14204" width="9" style="2"/>
    <col min="14205" max="14205" width="51.25" style="2" customWidth="1"/>
    <col min="14206" max="14206" width="16.125" style="2" customWidth="1"/>
    <col min="14207" max="14207" width="1.25" style="2" customWidth="1"/>
    <col min="14208" max="14208" width="15.25" style="2" customWidth="1"/>
    <col min="14209" max="14209" width="1.25" style="2" customWidth="1"/>
    <col min="14210" max="14210" width="15.375" style="2" customWidth="1"/>
    <col min="14211" max="14211" width="1.25" style="2" customWidth="1"/>
    <col min="14212" max="14212" width="15.625" style="2" customWidth="1"/>
    <col min="14213" max="14213" width="1.25" style="2" customWidth="1"/>
    <col min="14214" max="14214" width="15.625" style="2" customWidth="1"/>
    <col min="14215" max="14215" width="1.375" style="2" customWidth="1"/>
    <col min="14216" max="14216" width="20.125" style="2" customWidth="1"/>
    <col min="14217" max="14217" width="22" style="2" customWidth="1"/>
    <col min="14218" max="14218" width="15.25" style="2" customWidth="1"/>
    <col min="14219" max="14219" width="18" style="2" customWidth="1"/>
    <col min="14220" max="14220" width="15.25" style="2" customWidth="1"/>
    <col min="14221" max="14460" width="9" style="2"/>
    <col min="14461" max="14461" width="51.25" style="2" customWidth="1"/>
    <col min="14462" max="14462" width="16.125" style="2" customWidth="1"/>
    <col min="14463" max="14463" width="1.25" style="2" customWidth="1"/>
    <col min="14464" max="14464" width="15.25" style="2" customWidth="1"/>
    <col min="14465" max="14465" width="1.25" style="2" customWidth="1"/>
    <col min="14466" max="14466" width="15.375" style="2" customWidth="1"/>
    <col min="14467" max="14467" width="1.25" style="2" customWidth="1"/>
    <col min="14468" max="14468" width="15.625" style="2" customWidth="1"/>
    <col min="14469" max="14469" width="1.25" style="2" customWidth="1"/>
    <col min="14470" max="14470" width="15.625" style="2" customWidth="1"/>
    <col min="14471" max="14471" width="1.375" style="2" customWidth="1"/>
    <col min="14472" max="14472" width="20.125" style="2" customWidth="1"/>
    <col min="14473" max="14473" width="22" style="2" customWidth="1"/>
    <col min="14474" max="14474" width="15.25" style="2" customWidth="1"/>
    <col min="14475" max="14475" width="18" style="2" customWidth="1"/>
    <col min="14476" max="14476" width="15.25" style="2" customWidth="1"/>
    <col min="14477" max="14716" width="9" style="2"/>
    <col min="14717" max="14717" width="51.25" style="2" customWidth="1"/>
    <col min="14718" max="14718" width="16.125" style="2" customWidth="1"/>
    <col min="14719" max="14719" width="1.25" style="2" customWidth="1"/>
    <col min="14720" max="14720" width="15.25" style="2" customWidth="1"/>
    <col min="14721" max="14721" width="1.25" style="2" customWidth="1"/>
    <col min="14722" max="14722" width="15.375" style="2" customWidth="1"/>
    <col min="14723" max="14723" width="1.25" style="2" customWidth="1"/>
    <col min="14724" max="14724" width="15.625" style="2" customWidth="1"/>
    <col min="14725" max="14725" width="1.25" style="2" customWidth="1"/>
    <col min="14726" max="14726" width="15.625" style="2" customWidth="1"/>
    <col min="14727" max="14727" width="1.375" style="2" customWidth="1"/>
    <col min="14728" max="14728" width="20.125" style="2" customWidth="1"/>
    <col min="14729" max="14729" width="22" style="2" customWidth="1"/>
    <col min="14730" max="14730" width="15.25" style="2" customWidth="1"/>
    <col min="14731" max="14731" width="18" style="2" customWidth="1"/>
    <col min="14732" max="14732" width="15.25" style="2" customWidth="1"/>
    <col min="14733" max="14972" width="9" style="2"/>
    <col min="14973" max="14973" width="51.25" style="2" customWidth="1"/>
    <col min="14974" max="14974" width="16.125" style="2" customWidth="1"/>
    <col min="14975" max="14975" width="1.25" style="2" customWidth="1"/>
    <col min="14976" max="14976" width="15.25" style="2" customWidth="1"/>
    <col min="14977" max="14977" width="1.25" style="2" customWidth="1"/>
    <col min="14978" max="14978" width="15.375" style="2" customWidth="1"/>
    <col min="14979" max="14979" width="1.25" style="2" customWidth="1"/>
    <col min="14980" max="14980" width="15.625" style="2" customWidth="1"/>
    <col min="14981" max="14981" width="1.25" style="2" customWidth="1"/>
    <col min="14982" max="14982" width="15.625" style="2" customWidth="1"/>
    <col min="14983" max="14983" width="1.375" style="2" customWidth="1"/>
    <col min="14984" max="14984" width="20.125" style="2" customWidth="1"/>
    <col min="14985" max="14985" width="22" style="2" customWidth="1"/>
    <col min="14986" max="14986" width="15.25" style="2" customWidth="1"/>
    <col min="14987" max="14987" width="18" style="2" customWidth="1"/>
    <col min="14988" max="14988" width="15.25" style="2" customWidth="1"/>
    <col min="14989" max="15228" width="9" style="2"/>
    <col min="15229" max="15229" width="51.25" style="2" customWidth="1"/>
    <col min="15230" max="15230" width="16.125" style="2" customWidth="1"/>
    <col min="15231" max="15231" width="1.25" style="2" customWidth="1"/>
    <col min="15232" max="15232" width="15.25" style="2" customWidth="1"/>
    <col min="15233" max="15233" width="1.25" style="2" customWidth="1"/>
    <col min="15234" max="15234" width="15.375" style="2" customWidth="1"/>
    <col min="15235" max="15235" width="1.25" style="2" customWidth="1"/>
    <col min="15236" max="15236" width="15.625" style="2" customWidth="1"/>
    <col min="15237" max="15237" width="1.25" style="2" customWidth="1"/>
    <col min="15238" max="15238" width="15.625" style="2" customWidth="1"/>
    <col min="15239" max="15239" width="1.375" style="2" customWidth="1"/>
    <col min="15240" max="15240" width="20.125" style="2" customWidth="1"/>
    <col min="15241" max="15241" width="22" style="2" customWidth="1"/>
    <col min="15242" max="15242" width="15.25" style="2" customWidth="1"/>
    <col min="15243" max="15243" width="18" style="2" customWidth="1"/>
    <col min="15244" max="15244" width="15.25" style="2" customWidth="1"/>
    <col min="15245" max="15484" width="9" style="2"/>
    <col min="15485" max="15485" width="51.25" style="2" customWidth="1"/>
    <col min="15486" max="15486" width="16.125" style="2" customWidth="1"/>
    <col min="15487" max="15487" width="1.25" style="2" customWidth="1"/>
    <col min="15488" max="15488" width="15.25" style="2" customWidth="1"/>
    <col min="15489" max="15489" width="1.25" style="2" customWidth="1"/>
    <col min="15490" max="15490" width="15.375" style="2" customWidth="1"/>
    <col min="15491" max="15491" width="1.25" style="2" customWidth="1"/>
    <col min="15492" max="15492" width="15.625" style="2" customWidth="1"/>
    <col min="15493" max="15493" width="1.25" style="2" customWidth="1"/>
    <col min="15494" max="15494" width="15.625" style="2" customWidth="1"/>
    <col min="15495" max="15495" width="1.375" style="2" customWidth="1"/>
    <col min="15496" max="15496" width="20.125" style="2" customWidth="1"/>
    <col min="15497" max="15497" width="22" style="2" customWidth="1"/>
    <col min="15498" max="15498" width="15.25" style="2" customWidth="1"/>
    <col min="15499" max="15499" width="18" style="2" customWidth="1"/>
    <col min="15500" max="15500" width="15.25" style="2" customWidth="1"/>
    <col min="15501" max="15740" width="9" style="2"/>
    <col min="15741" max="15741" width="51.25" style="2" customWidth="1"/>
    <col min="15742" max="15742" width="16.125" style="2" customWidth="1"/>
    <col min="15743" max="15743" width="1.25" style="2" customWidth="1"/>
    <col min="15744" max="15744" width="15.25" style="2" customWidth="1"/>
    <col min="15745" max="15745" width="1.25" style="2" customWidth="1"/>
    <col min="15746" max="15746" width="15.375" style="2" customWidth="1"/>
    <col min="15747" max="15747" width="1.25" style="2" customWidth="1"/>
    <col min="15748" max="15748" width="15.625" style="2" customWidth="1"/>
    <col min="15749" max="15749" width="1.25" style="2" customWidth="1"/>
    <col min="15750" max="15750" width="15.625" style="2" customWidth="1"/>
    <col min="15751" max="15751" width="1.375" style="2" customWidth="1"/>
    <col min="15752" max="15752" width="20.125" style="2" customWidth="1"/>
    <col min="15753" max="15753" width="22" style="2" customWidth="1"/>
    <col min="15754" max="15754" width="15.25" style="2" customWidth="1"/>
    <col min="15755" max="15755" width="18" style="2" customWidth="1"/>
    <col min="15756" max="15756" width="15.25" style="2" customWidth="1"/>
    <col min="15757" max="15996" width="9" style="2"/>
    <col min="15997" max="15997" width="51.25" style="2" customWidth="1"/>
    <col min="15998" max="15998" width="16.125" style="2" customWidth="1"/>
    <col min="15999" max="15999" width="1.25" style="2" customWidth="1"/>
    <col min="16000" max="16000" width="15.25" style="2" customWidth="1"/>
    <col min="16001" max="16001" width="1.25" style="2" customWidth="1"/>
    <col min="16002" max="16002" width="15.375" style="2" customWidth="1"/>
    <col min="16003" max="16003" width="1.25" style="2" customWidth="1"/>
    <col min="16004" max="16004" width="15.625" style="2" customWidth="1"/>
    <col min="16005" max="16005" width="1.25" style="2" customWidth="1"/>
    <col min="16006" max="16006" width="15.625" style="2" customWidth="1"/>
    <col min="16007" max="16007" width="1.375" style="2" customWidth="1"/>
    <col min="16008" max="16008" width="20.125" style="2" customWidth="1"/>
    <col min="16009" max="16009" width="22" style="2" customWidth="1"/>
    <col min="16010" max="16010" width="15.25" style="2" customWidth="1"/>
    <col min="16011" max="16011" width="18" style="2" customWidth="1"/>
    <col min="16012" max="16012" width="15.25" style="2" customWidth="1"/>
    <col min="16013" max="16384" width="9" style="2"/>
  </cols>
  <sheetData>
    <row r="1" spans="1:11" ht="20.05" customHeight="1" x14ac:dyDescent="0.45">
      <c r="A1" s="1" t="s">
        <v>190</v>
      </c>
      <c r="B1" s="1"/>
    </row>
    <row r="2" spans="1:11" ht="20.05" customHeight="1" x14ac:dyDescent="0.45">
      <c r="A2" s="1" t="s">
        <v>153</v>
      </c>
      <c r="B2" s="1"/>
    </row>
    <row r="3" spans="1:11" ht="20.05" customHeight="1" x14ac:dyDescent="0.45">
      <c r="A3" s="1" t="s">
        <v>191</v>
      </c>
      <c r="B3" s="1"/>
    </row>
    <row r="4" spans="1:11" ht="20.05" customHeight="1" x14ac:dyDescent="0.45">
      <c r="A4" s="1"/>
      <c r="B4" s="1"/>
    </row>
    <row r="5" spans="1:11" ht="20.05" customHeight="1" x14ac:dyDescent="0.45">
      <c r="A5" s="1" t="s">
        <v>0</v>
      </c>
      <c r="B5" s="1"/>
      <c r="K5" s="6"/>
    </row>
    <row r="6" spans="1:11" ht="20.05" customHeight="1" x14ac:dyDescent="0.45">
      <c r="A6" s="1"/>
      <c r="B6" s="1"/>
      <c r="E6" s="128" t="s">
        <v>1</v>
      </c>
      <c r="F6" s="128"/>
      <c r="G6" s="128"/>
      <c r="H6" s="128"/>
      <c r="I6" s="128"/>
      <c r="J6" s="128"/>
      <c r="K6" s="128"/>
    </row>
    <row r="7" spans="1:11" ht="20.05" customHeight="1" x14ac:dyDescent="0.45">
      <c r="C7" s="8"/>
      <c r="D7" s="8"/>
      <c r="E7" s="129" t="s">
        <v>2</v>
      </c>
      <c r="F7" s="129"/>
      <c r="G7" s="129"/>
      <c r="I7" s="130" t="s">
        <v>3</v>
      </c>
      <c r="J7" s="130"/>
      <c r="K7" s="130"/>
    </row>
    <row r="8" spans="1:11" ht="20.05" customHeight="1" x14ac:dyDescent="0.45">
      <c r="C8" s="12" t="s">
        <v>4</v>
      </c>
      <c r="D8" s="9"/>
      <c r="E8" s="106">
        <v>2562</v>
      </c>
      <c r="F8" s="46"/>
      <c r="G8" s="106">
        <v>2561</v>
      </c>
      <c r="I8" s="106">
        <v>2562</v>
      </c>
      <c r="J8" s="46"/>
      <c r="K8" s="106">
        <v>2561</v>
      </c>
    </row>
    <row r="9" spans="1:11" ht="20.05" customHeight="1" x14ac:dyDescent="0.45">
      <c r="A9" s="2"/>
      <c r="B9" s="2"/>
      <c r="D9" s="14"/>
      <c r="E9" s="10"/>
      <c r="F9" s="13"/>
      <c r="G9" s="10"/>
      <c r="H9" s="13"/>
      <c r="I9" s="10"/>
      <c r="J9" s="13"/>
      <c r="K9" s="10"/>
    </row>
    <row r="10" spans="1:11" ht="20.05" customHeight="1" x14ac:dyDescent="0.45">
      <c r="A10" s="1" t="s">
        <v>5</v>
      </c>
      <c r="B10" s="1"/>
      <c r="C10" s="8"/>
      <c r="D10" s="15"/>
    </row>
    <row r="11" spans="1:11" ht="20.05" customHeight="1" x14ac:dyDescent="0.45">
      <c r="A11" s="2" t="s">
        <v>6</v>
      </c>
      <c r="B11" s="2"/>
      <c r="C11" s="8"/>
      <c r="D11" s="15"/>
      <c r="E11" s="16">
        <v>363311215</v>
      </c>
      <c r="F11" s="16"/>
      <c r="G11" s="16">
        <v>142601036</v>
      </c>
      <c r="H11" s="16"/>
      <c r="I11" s="16">
        <v>221442293</v>
      </c>
      <c r="J11" s="16"/>
      <c r="K11" s="16">
        <v>66071159</v>
      </c>
    </row>
    <row r="12" spans="1:11" ht="20.05" customHeight="1" x14ac:dyDescent="0.45">
      <c r="A12" s="2" t="s">
        <v>220</v>
      </c>
      <c r="B12" s="2"/>
      <c r="C12" s="8" t="s">
        <v>8</v>
      </c>
      <c r="D12" s="15"/>
      <c r="E12" s="16">
        <v>106499991</v>
      </c>
      <c r="F12" s="16"/>
      <c r="G12" s="16">
        <v>44308267</v>
      </c>
      <c r="H12" s="16"/>
      <c r="I12" s="16">
        <v>28745138</v>
      </c>
      <c r="J12" s="16"/>
      <c r="K12" s="16">
        <v>24841637</v>
      </c>
    </row>
    <row r="13" spans="1:11" ht="20.05" customHeight="1" x14ac:dyDescent="0.45">
      <c r="A13" s="2" t="s">
        <v>9</v>
      </c>
      <c r="B13" s="2"/>
      <c r="C13" s="8">
        <v>4</v>
      </c>
      <c r="D13" s="15"/>
      <c r="E13" s="16">
        <v>0</v>
      </c>
      <c r="F13" s="16"/>
      <c r="G13" s="16">
        <v>0</v>
      </c>
      <c r="H13" s="16"/>
      <c r="I13" s="16">
        <v>271168588</v>
      </c>
      <c r="J13" s="16"/>
      <c r="K13" s="16">
        <v>170240026</v>
      </c>
    </row>
    <row r="14" spans="1:11" ht="20.05" customHeight="1" x14ac:dyDescent="0.45">
      <c r="A14" s="2" t="s">
        <v>10</v>
      </c>
      <c r="B14" s="2"/>
      <c r="C14" s="8" t="s">
        <v>202</v>
      </c>
      <c r="D14" s="15"/>
      <c r="E14" s="16">
        <v>94905703</v>
      </c>
      <c r="F14" s="16"/>
      <c r="G14" s="16">
        <v>107661605</v>
      </c>
      <c r="H14" s="16"/>
      <c r="I14" s="16">
        <v>0</v>
      </c>
      <c r="J14" s="16"/>
      <c r="K14" s="16">
        <v>0</v>
      </c>
    </row>
    <row r="15" spans="1:11" ht="20.05" customHeight="1" x14ac:dyDescent="0.45">
      <c r="A15" s="2" t="s">
        <v>11</v>
      </c>
      <c r="B15" s="2"/>
      <c r="C15" s="8"/>
      <c r="D15" s="15"/>
      <c r="E15" s="3">
        <v>13485046</v>
      </c>
      <c r="F15" s="16"/>
      <c r="G15" s="3">
        <v>9341230</v>
      </c>
      <c r="H15" s="16"/>
      <c r="I15" s="16">
        <v>7302697</v>
      </c>
      <c r="J15" s="16"/>
      <c r="K15" s="16">
        <v>3712023</v>
      </c>
    </row>
    <row r="16" spans="1:11" ht="20.05" customHeight="1" x14ac:dyDescent="0.45">
      <c r="A16" s="2" t="s">
        <v>12</v>
      </c>
      <c r="B16" s="2"/>
      <c r="C16" s="8" t="s">
        <v>189</v>
      </c>
      <c r="D16" s="15"/>
      <c r="E16" s="16">
        <v>19625430</v>
      </c>
      <c r="F16" s="16"/>
      <c r="G16" s="16">
        <v>15366439</v>
      </c>
      <c r="H16" s="16"/>
      <c r="I16" s="16">
        <v>6807653</v>
      </c>
      <c r="J16" s="16"/>
      <c r="K16" s="16">
        <v>3559769</v>
      </c>
    </row>
    <row r="17" spans="1:11" ht="20.05" customHeight="1" x14ac:dyDescent="0.45">
      <c r="A17" s="1" t="s">
        <v>13</v>
      </c>
      <c r="B17" s="1"/>
      <c r="C17" s="8"/>
      <c r="D17" s="15"/>
      <c r="E17" s="17">
        <f>SUM(E11:E16)</f>
        <v>597827385</v>
      </c>
      <c r="F17" s="16"/>
      <c r="G17" s="17">
        <f>SUM(G11:G16)</f>
        <v>319278577</v>
      </c>
      <c r="H17" s="16"/>
      <c r="I17" s="17">
        <f>SUM(I11:I16)</f>
        <v>535466369</v>
      </c>
      <c r="J17" s="16"/>
      <c r="K17" s="17">
        <f>SUM(K11:K16)</f>
        <v>268424614</v>
      </c>
    </row>
    <row r="18" spans="1:11" ht="20.05" customHeight="1" x14ac:dyDescent="0.45">
      <c r="C18" s="8"/>
      <c r="D18" s="15"/>
      <c r="E18" s="6"/>
      <c r="F18" s="16"/>
      <c r="G18" s="6"/>
      <c r="H18" s="16"/>
      <c r="I18" s="6"/>
      <c r="J18" s="6"/>
      <c r="K18" s="6"/>
    </row>
    <row r="19" spans="1:11" ht="20.05" customHeight="1" x14ac:dyDescent="0.45">
      <c r="A19" s="1" t="s">
        <v>14</v>
      </c>
      <c r="B19" s="1"/>
      <c r="C19" s="8"/>
      <c r="D19" s="15"/>
      <c r="E19" s="6"/>
      <c r="F19" s="16"/>
      <c r="G19" s="6"/>
      <c r="H19" s="16"/>
      <c r="I19" s="6"/>
      <c r="J19" s="6"/>
      <c r="K19" s="6"/>
    </row>
    <row r="20" spans="1:11" ht="20.05" customHeight="1" x14ac:dyDescent="0.45">
      <c r="A20" s="2" t="s">
        <v>15</v>
      </c>
      <c r="B20" s="2"/>
      <c r="C20" s="8" t="s">
        <v>223</v>
      </c>
      <c r="D20" s="15"/>
      <c r="E20" s="4">
        <v>0</v>
      </c>
      <c r="G20" s="4">
        <v>0</v>
      </c>
      <c r="I20" s="3">
        <v>723816207</v>
      </c>
      <c r="J20" s="3"/>
      <c r="K20" s="3">
        <v>453816207</v>
      </c>
    </row>
    <row r="21" spans="1:11" ht="20.05" customHeight="1" x14ac:dyDescent="0.45">
      <c r="A21" s="2" t="s">
        <v>16</v>
      </c>
      <c r="B21" s="2"/>
      <c r="C21" s="8" t="s">
        <v>203</v>
      </c>
      <c r="D21" s="15"/>
      <c r="E21" s="4">
        <v>884257748</v>
      </c>
      <c r="G21" s="4">
        <v>722787817</v>
      </c>
      <c r="I21" s="3">
        <v>370762022</v>
      </c>
      <c r="J21" s="3"/>
      <c r="K21" s="3">
        <v>342336824</v>
      </c>
    </row>
    <row r="22" spans="1:11" ht="20.05" customHeight="1" x14ac:dyDescent="0.45">
      <c r="A22" s="2" t="s">
        <v>17</v>
      </c>
      <c r="B22" s="2"/>
      <c r="C22" s="8" t="s">
        <v>170</v>
      </c>
      <c r="D22" s="15"/>
      <c r="E22" s="4">
        <v>181955945</v>
      </c>
      <c r="G22" s="4">
        <v>181955945</v>
      </c>
      <c r="I22" s="3">
        <v>0</v>
      </c>
      <c r="J22" s="3"/>
      <c r="K22" s="3">
        <v>0</v>
      </c>
    </row>
    <row r="23" spans="1:11" ht="20.05" customHeight="1" x14ac:dyDescent="0.45">
      <c r="A23" s="2" t="s">
        <v>18</v>
      </c>
      <c r="B23" s="2"/>
      <c r="C23" s="8">
        <v>11</v>
      </c>
      <c r="D23" s="15"/>
      <c r="E23" s="4">
        <v>89722823</v>
      </c>
      <c r="G23" s="4">
        <v>90728694</v>
      </c>
      <c r="I23" s="3">
        <v>11544833</v>
      </c>
      <c r="K23" s="3">
        <v>7151488</v>
      </c>
    </row>
    <row r="24" spans="1:11" ht="20.05" customHeight="1" x14ac:dyDescent="0.45">
      <c r="A24" s="2" t="s">
        <v>19</v>
      </c>
      <c r="B24" s="2"/>
      <c r="C24" s="8" t="s">
        <v>171</v>
      </c>
      <c r="D24" s="15"/>
      <c r="E24" s="3">
        <v>40080491</v>
      </c>
      <c r="G24" s="3">
        <v>48437357</v>
      </c>
      <c r="I24" s="3">
        <v>0</v>
      </c>
      <c r="J24" s="3"/>
      <c r="K24" s="3">
        <v>0</v>
      </c>
    </row>
    <row r="25" spans="1:11" ht="20.05" customHeight="1" x14ac:dyDescent="0.45">
      <c r="A25" s="2" t="s">
        <v>20</v>
      </c>
      <c r="B25" s="2"/>
      <c r="C25" s="8" t="s">
        <v>177</v>
      </c>
      <c r="D25" s="15"/>
      <c r="E25" s="3">
        <v>33332460</v>
      </c>
      <c r="G25" s="3">
        <v>26438188</v>
      </c>
      <c r="I25" s="3">
        <v>6648182</v>
      </c>
      <c r="K25" s="3">
        <v>1170483</v>
      </c>
    </row>
    <row r="26" spans="1:11" ht="20.05" customHeight="1" x14ac:dyDescent="0.45">
      <c r="A26" s="2" t="s">
        <v>21</v>
      </c>
      <c r="B26" s="2"/>
      <c r="C26" s="8" t="s">
        <v>204</v>
      </c>
      <c r="D26" s="15"/>
      <c r="E26" s="4">
        <v>197426395</v>
      </c>
      <c r="G26" s="4">
        <v>163507629</v>
      </c>
      <c r="I26" s="3">
        <v>6392689</v>
      </c>
      <c r="K26" s="3">
        <v>1799820</v>
      </c>
    </row>
    <row r="27" spans="1:11" ht="20.05" customHeight="1" x14ac:dyDescent="0.45">
      <c r="A27" s="2" t="s">
        <v>22</v>
      </c>
      <c r="B27" s="2"/>
      <c r="C27" s="8"/>
      <c r="D27" s="15"/>
      <c r="E27" s="4">
        <v>19521096</v>
      </c>
      <c r="G27" s="4">
        <v>10852205</v>
      </c>
      <c r="I27" s="3">
        <v>5452096</v>
      </c>
      <c r="K27" s="3">
        <v>1740074</v>
      </c>
    </row>
    <row r="28" spans="1:11" ht="20.05" customHeight="1" x14ac:dyDescent="0.45">
      <c r="A28" s="1" t="s">
        <v>23</v>
      </c>
      <c r="B28" s="1"/>
      <c r="C28" s="8"/>
      <c r="D28" s="15"/>
      <c r="E28" s="17">
        <f>SUM(E20:E27)</f>
        <v>1446296958</v>
      </c>
      <c r="F28" s="16"/>
      <c r="G28" s="17">
        <f>SUM(G20:G27)</f>
        <v>1244707835</v>
      </c>
      <c r="H28" s="16"/>
      <c r="I28" s="17">
        <f>SUM(I20:I27)</f>
        <v>1124616029</v>
      </c>
      <c r="J28" s="16"/>
      <c r="K28" s="17">
        <f>SUM(K20:K27)</f>
        <v>808014896</v>
      </c>
    </row>
    <row r="29" spans="1:11" ht="20.05" customHeight="1" x14ac:dyDescent="0.45">
      <c r="A29" s="1"/>
      <c r="B29" s="1"/>
      <c r="C29" s="8"/>
      <c r="D29" s="15"/>
      <c r="E29" s="18"/>
      <c r="F29" s="16"/>
      <c r="G29" s="18"/>
      <c r="H29" s="16"/>
      <c r="I29" s="18"/>
      <c r="J29" s="16"/>
      <c r="K29" s="18"/>
    </row>
    <row r="30" spans="1:11" ht="20.05" customHeight="1" thickBot="1" x14ac:dyDescent="0.5">
      <c r="A30" s="1" t="s">
        <v>24</v>
      </c>
      <c r="B30" s="1"/>
      <c r="C30" s="8"/>
      <c r="D30" s="15"/>
      <c r="E30" s="19">
        <f>SUM(E28,E17)</f>
        <v>2044124343</v>
      </c>
      <c r="F30" s="16"/>
      <c r="G30" s="19">
        <f>SUM(G28,G17)</f>
        <v>1563986412</v>
      </c>
      <c r="H30" s="16"/>
      <c r="I30" s="19">
        <f>SUM(I28,I17)</f>
        <v>1660082398</v>
      </c>
      <c r="J30" s="16"/>
      <c r="K30" s="19">
        <f>SUM(K28,K17)</f>
        <v>1076439510</v>
      </c>
    </row>
    <row r="31" spans="1:11" ht="20.05" customHeight="1" thickTop="1" x14ac:dyDescent="0.45">
      <c r="A31" s="1" t="s">
        <v>190</v>
      </c>
      <c r="B31" s="1"/>
    </row>
    <row r="32" spans="1:11" ht="20.05" customHeight="1" x14ac:dyDescent="0.45">
      <c r="A32" s="1" t="s">
        <v>153</v>
      </c>
      <c r="B32" s="1"/>
    </row>
    <row r="33" spans="1:11" ht="20.05" customHeight="1" x14ac:dyDescent="0.45">
      <c r="A33" s="1" t="s">
        <v>191</v>
      </c>
      <c r="B33" s="1"/>
    </row>
    <row r="34" spans="1:11" ht="20.05" customHeight="1" x14ac:dyDescent="0.45">
      <c r="A34" s="2"/>
      <c r="B34" s="2"/>
      <c r="C34" s="8"/>
      <c r="D34" s="15"/>
      <c r="E34" s="4"/>
      <c r="G34" s="4"/>
      <c r="K34" s="4"/>
    </row>
    <row r="35" spans="1:11" ht="20.05" customHeight="1" x14ac:dyDescent="0.45">
      <c r="A35" s="1" t="s">
        <v>25</v>
      </c>
      <c r="B35" s="1"/>
      <c r="C35" s="9"/>
      <c r="D35" s="9"/>
      <c r="E35" s="10"/>
      <c r="F35" s="13"/>
      <c r="G35" s="10"/>
      <c r="H35" s="13"/>
      <c r="I35" s="10"/>
      <c r="J35" s="13"/>
      <c r="K35" s="10"/>
    </row>
    <row r="36" spans="1:11" ht="20.05" customHeight="1" x14ac:dyDescent="0.45">
      <c r="A36" s="1"/>
      <c r="B36" s="1"/>
      <c r="E36" s="128" t="s">
        <v>1</v>
      </c>
      <c r="F36" s="128"/>
      <c r="G36" s="128"/>
      <c r="H36" s="128"/>
      <c r="I36" s="128"/>
      <c r="J36" s="128"/>
      <c r="K36" s="128"/>
    </row>
    <row r="37" spans="1:11" ht="20.05" customHeight="1" x14ac:dyDescent="0.45">
      <c r="C37" s="8"/>
      <c r="D37" s="8"/>
      <c r="E37" s="129" t="s">
        <v>2</v>
      </c>
      <c r="F37" s="129"/>
      <c r="G37" s="129"/>
      <c r="I37" s="130" t="s">
        <v>3</v>
      </c>
      <c r="J37" s="130"/>
      <c r="K37" s="130"/>
    </row>
    <row r="38" spans="1:11" ht="20.05" customHeight="1" x14ac:dyDescent="0.45">
      <c r="C38" s="20" t="s">
        <v>4</v>
      </c>
      <c r="D38" s="9"/>
      <c r="E38" s="106">
        <v>2562</v>
      </c>
      <c r="F38" s="46"/>
      <c r="G38" s="106">
        <v>2561</v>
      </c>
      <c r="I38" s="106">
        <v>2562</v>
      </c>
      <c r="J38" s="46"/>
      <c r="K38" s="106">
        <v>2561</v>
      </c>
    </row>
    <row r="39" spans="1:11" ht="20.05" customHeight="1" x14ac:dyDescent="0.45">
      <c r="A39" s="1" t="s">
        <v>26</v>
      </c>
      <c r="B39" s="1"/>
      <c r="C39" s="8"/>
      <c r="D39" s="8"/>
    </row>
    <row r="40" spans="1:11" ht="20.05" customHeight="1" x14ac:dyDescent="0.45">
      <c r="A40" s="7" t="s">
        <v>27</v>
      </c>
      <c r="C40" s="8" t="s">
        <v>205</v>
      </c>
      <c r="D40" s="8"/>
      <c r="E40" s="4">
        <v>0</v>
      </c>
      <c r="G40" s="4">
        <v>629816667</v>
      </c>
      <c r="I40" s="4">
        <v>0</v>
      </c>
      <c r="K40" s="4">
        <v>629816667</v>
      </c>
    </row>
    <row r="41" spans="1:11" ht="20.05" customHeight="1" x14ac:dyDescent="0.45">
      <c r="A41" s="2" t="s">
        <v>28</v>
      </c>
      <c r="B41" s="2"/>
      <c r="C41" s="8" t="s">
        <v>178</v>
      </c>
      <c r="D41" s="15"/>
      <c r="E41" s="4">
        <v>295078613</v>
      </c>
      <c r="G41" s="4">
        <v>236845306</v>
      </c>
      <c r="I41" s="3">
        <v>8157548</v>
      </c>
      <c r="K41" s="3">
        <v>3613290</v>
      </c>
    </row>
    <row r="42" spans="1:11" ht="20.05" customHeight="1" x14ac:dyDescent="0.45">
      <c r="A42" s="2" t="s">
        <v>29</v>
      </c>
      <c r="B42" s="2"/>
      <c r="C42" s="8">
        <v>4</v>
      </c>
      <c r="D42" s="15"/>
      <c r="E42" s="4">
        <v>0</v>
      </c>
      <c r="G42" s="4">
        <v>0</v>
      </c>
      <c r="I42" s="4">
        <v>150690435</v>
      </c>
      <c r="K42" s="4">
        <v>78290980</v>
      </c>
    </row>
    <row r="43" spans="1:11" ht="20.05" customHeight="1" x14ac:dyDescent="0.45">
      <c r="A43" s="2" t="s">
        <v>30</v>
      </c>
      <c r="B43" s="2"/>
      <c r="C43" s="8"/>
      <c r="D43" s="15"/>
    </row>
    <row r="44" spans="1:11" ht="20.05" customHeight="1" x14ac:dyDescent="0.45">
      <c r="A44" s="7" t="s">
        <v>31</v>
      </c>
      <c r="C44" s="8" t="s">
        <v>179</v>
      </c>
      <c r="D44" s="15"/>
      <c r="E44" s="4">
        <v>602180</v>
      </c>
      <c r="G44" s="4">
        <v>1302228</v>
      </c>
      <c r="I44" s="4">
        <v>602180</v>
      </c>
      <c r="K44" s="4">
        <v>1302228</v>
      </c>
    </row>
    <row r="45" spans="1:11" ht="20.05" customHeight="1" x14ac:dyDescent="0.45">
      <c r="A45" s="2" t="s">
        <v>32</v>
      </c>
      <c r="B45" s="2"/>
      <c r="C45" s="8"/>
      <c r="D45" s="15"/>
      <c r="E45" s="4">
        <v>7110831</v>
      </c>
      <c r="G45" s="4">
        <v>12738912</v>
      </c>
      <c r="I45" s="4">
        <v>0</v>
      </c>
      <c r="K45" s="4">
        <v>0</v>
      </c>
    </row>
    <row r="46" spans="1:11" ht="20.05" customHeight="1" x14ac:dyDescent="0.45">
      <c r="A46" s="2" t="s">
        <v>33</v>
      </c>
      <c r="B46" s="2"/>
      <c r="C46" s="8">
        <v>4</v>
      </c>
      <c r="D46" s="15"/>
      <c r="E46" s="4">
        <v>106774081</v>
      </c>
      <c r="G46" s="4">
        <v>67588426</v>
      </c>
      <c r="I46" s="4">
        <v>24361613</v>
      </c>
      <c r="K46" s="4">
        <v>16597347</v>
      </c>
    </row>
    <row r="47" spans="1:11" ht="20.05" customHeight="1" x14ac:dyDescent="0.45">
      <c r="A47" s="2" t="s">
        <v>34</v>
      </c>
      <c r="B47" s="2"/>
      <c r="C47" s="8"/>
      <c r="D47" s="15"/>
      <c r="E47" s="4"/>
      <c r="G47" s="4"/>
      <c r="I47" s="4"/>
      <c r="K47" s="4"/>
    </row>
    <row r="48" spans="1:11" ht="20.05" customHeight="1" x14ac:dyDescent="0.45">
      <c r="A48" s="7" t="s">
        <v>35</v>
      </c>
      <c r="B48" s="2"/>
      <c r="C48" s="8"/>
      <c r="D48" s="15"/>
      <c r="E48" s="4">
        <v>15012208</v>
      </c>
      <c r="G48" s="4">
        <v>12065030</v>
      </c>
      <c r="I48" s="4">
        <v>0</v>
      </c>
      <c r="K48" s="4">
        <v>0</v>
      </c>
    </row>
    <row r="49" spans="1:11" ht="20.05" customHeight="1" x14ac:dyDescent="0.45">
      <c r="A49" s="2" t="s">
        <v>36</v>
      </c>
      <c r="B49" s="2"/>
      <c r="C49" s="8"/>
      <c r="D49" s="15"/>
      <c r="E49" s="4"/>
      <c r="G49" s="4"/>
      <c r="I49" s="4"/>
      <c r="K49" s="4"/>
    </row>
    <row r="50" spans="1:11" ht="20.05" customHeight="1" x14ac:dyDescent="0.45">
      <c r="A50" s="7" t="s">
        <v>35</v>
      </c>
      <c r="C50" s="8"/>
      <c r="D50" s="15"/>
      <c r="E50" s="4">
        <v>7081383</v>
      </c>
      <c r="G50" s="4">
        <v>3017892</v>
      </c>
      <c r="I50" s="4">
        <v>0</v>
      </c>
      <c r="K50" s="4">
        <v>0</v>
      </c>
    </row>
    <row r="51" spans="1:11" ht="20.05" customHeight="1" x14ac:dyDescent="0.45">
      <c r="A51" s="2" t="s">
        <v>37</v>
      </c>
      <c r="B51" s="2"/>
      <c r="C51" s="8"/>
      <c r="D51" s="15"/>
      <c r="E51" s="4"/>
      <c r="G51" s="4"/>
      <c r="I51" s="4"/>
      <c r="K51" s="4"/>
    </row>
    <row r="52" spans="1:11" ht="20.05" customHeight="1" x14ac:dyDescent="0.45">
      <c r="A52" s="7" t="s">
        <v>38</v>
      </c>
      <c r="C52" s="8" t="s">
        <v>180</v>
      </c>
      <c r="D52" s="15"/>
      <c r="E52" s="4">
        <v>4562062</v>
      </c>
      <c r="G52" s="4">
        <v>3828828</v>
      </c>
      <c r="I52" s="4">
        <v>0</v>
      </c>
      <c r="K52" s="4">
        <v>0</v>
      </c>
    </row>
    <row r="53" spans="1:11" ht="20.05" customHeight="1" x14ac:dyDescent="0.45">
      <c r="A53" s="2" t="s">
        <v>42</v>
      </c>
      <c r="C53" s="8"/>
      <c r="D53" s="15"/>
      <c r="E53" s="4">
        <v>18710000</v>
      </c>
      <c r="G53" s="4">
        <v>18031909</v>
      </c>
      <c r="I53" s="4">
        <v>837638</v>
      </c>
      <c r="K53" s="4">
        <v>142697</v>
      </c>
    </row>
    <row r="54" spans="1:11" ht="20.05" customHeight="1" x14ac:dyDescent="0.45">
      <c r="A54" s="2" t="s">
        <v>39</v>
      </c>
      <c r="B54" s="2"/>
      <c r="C54" s="8">
        <v>29</v>
      </c>
      <c r="D54" s="15"/>
      <c r="E54" s="4">
        <v>26482274</v>
      </c>
      <c r="G54" s="4">
        <v>22962916</v>
      </c>
      <c r="I54" s="4">
        <v>2653958</v>
      </c>
      <c r="K54" s="4">
        <v>3625163</v>
      </c>
    </row>
    <row r="55" spans="1:11" ht="20.05" customHeight="1" x14ac:dyDescent="0.45">
      <c r="A55" s="1" t="s">
        <v>40</v>
      </c>
      <c r="B55" s="1"/>
      <c r="C55" s="8"/>
      <c r="D55" s="15"/>
      <c r="E55" s="21">
        <f>SUM(E40:E54)</f>
        <v>481413632</v>
      </c>
      <c r="G55" s="21">
        <f>SUM(G40:G54)</f>
        <v>1008198114</v>
      </c>
      <c r="I55" s="21">
        <f>SUM(I40:I54)</f>
        <v>187303372</v>
      </c>
      <c r="K55" s="21">
        <f>SUM(K40:K54)</f>
        <v>733388372</v>
      </c>
    </row>
    <row r="56" spans="1:11" ht="20.05" customHeight="1" x14ac:dyDescent="0.45">
      <c r="C56" s="8"/>
      <c r="D56" s="15"/>
    </row>
    <row r="57" spans="1:11" ht="20.05" customHeight="1" x14ac:dyDescent="0.45">
      <c r="A57" s="1" t="s">
        <v>41</v>
      </c>
      <c r="B57" s="1"/>
      <c r="C57" s="8"/>
      <c r="D57" s="15"/>
    </row>
    <row r="58" spans="1:11" ht="20.05" customHeight="1" x14ac:dyDescent="0.45">
      <c r="A58" s="2" t="s">
        <v>43</v>
      </c>
      <c r="B58" s="2"/>
      <c r="C58" s="8" t="s">
        <v>179</v>
      </c>
      <c r="D58" s="15"/>
      <c r="E58" s="4">
        <v>281188</v>
      </c>
      <c r="G58" s="4">
        <v>1281754</v>
      </c>
      <c r="I58" s="4">
        <v>281188</v>
      </c>
      <c r="K58" s="4">
        <v>1281754</v>
      </c>
    </row>
    <row r="59" spans="1:11" ht="20.05" customHeight="1" x14ac:dyDescent="0.45">
      <c r="A59" s="7" t="s">
        <v>44</v>
      </c>
      <c r="C59" s="8"/>
      <c r="D59" s="15"/>
      <c r="E59" s="4"/>
      <c r="G59" s="4"/>
      <c r="I59" s="4"/>
      <c r="K59" s="4"/>
    </row>
    <row r="60" spans="1:11" ht="20.05" customHeight="1" x14ac:dyDescent="0.45">
      <c r="A60" s="7" t="s">
        <v>45</v>
      </c>
      <c r="C60" s="8" t="s">
        <v>181</v>
      </c>
      <c r="D60" s="15"/>
      <c r="E60" s="4">
        <v>16683351</v>
      </c>
      <c r="G60" s="4">
        <v>12204610</v>
      </c>
      <c r="I60" s="4">
        <v>6574290</v>
      </c>
      <c r="K60" s="4">
        <v>4681135</v>
      </c>
    </row>
    <row r="61" spans="1:11" ht="20.05" customHeight="1" x14ac:dyDescent="0.45">
      <c r="A61" s="2" t="s">
        <v>46</v>
      </c>
      <c r="B61" s="2"/>
      <c r="C61" s="8" t="s">
        <v>206</v>
      </c>
      <c r="D61" s="15"/>
      <c r="E61" s="4">
        <v>67603540</v>
      </c>
      <c r="G61" s="4">
        <v>51110517</v>
      </c>
      <c r="I61" s="4">
        <v>6273300</v>
      </c>
      <c r="K61" s="4">
        <v>2578000</v>
      </c>
    </row>
    <row r="62" spans="1:11" ht="20.05" customHeight="1" x14ac:dyDescent="0.45">
      <c r="A62" s="2" t="s">
        <v>34</v>
      </c>
      <c r="B62" s="2"/>
      <c r="C62" s="8"/>
      <c r="D62" s="15"/>
      <c r="E62" s="4"/>
      <c r="G62" s="4"/>
      <c r="I62" s="4"/>
      <c r="K62" s="4"/>
    </row>
    <row r="63" spans="1:11" ht="20.05" customHeight="1" x14ac:dyDescent="0.45">
      <c r="A63" s="7" t="s">
        <v>47</v>
      </c>
      <c r="B63" s="2"/>
      <c r="C63" s="8"/>
      <c r="D63" s="15"/>
      <c r="E63" s="4">
        <v>5164388</v>
      </c>
      <c r="G63" s="4">
        <v>4753680</v>
      </c>
      <c r="I63" s="4">
        <v>0</v>
      </c>
      <c r="K63" s="4">
        <v>0</v>
      </c>
    </row>
    <row r="64" spans="1:11" ht="20.05" customHeight="1" x14ac:dyDescent="0.45">
      <c r="A64" s="2" t="s">
        <v>36</v>
      </c>
      <c r="B64" s="2"/>
      <c r="C64" s="8"/>
      <c r="D64" s="15"/>
      <c r="I64" s="4"/>
      <c r="K64" s="4"/>
    </row>
    <row r="65" spans="1:11" ht="20.05" customHeight="1" x14ac:dyDescent="0.45">
      <c r="A65" s="7" t="s">
        <v>47</v>
      </c>
      <c r="C65" s="8"/>
      <c r="D65" s="15"/>
      <c r="E65" s="4">
        <v>13507480</v>
      </c>
      <c r="G65" s="4">
        <v>8142604</v>
      </c>
      <c r="I65" s="4">
        <v>0</v>
      </c>
      <c r="K65" s="4">
        <v>0</v>
      </c>
    </row>
    <row r="66" spans="1:11" ht="20.05" customHeight="1" x14ac:dyDescent="0.45">
      <c r="A66" s="7" t="s">
        <v>215</v>
      </c>
      <c r="C66" s="8">
        <v>29</v>
      </c>
      <c r="D66" s="15"/>
      <c r="E66" s="4">
        <v>13593883</v>
      </c>
      <c r="G66" s="4">
        <v>0</v>
      </c>
      <c r="I66" s="4">
        <v>0</v>
      </c>
      <c r="K66" s="4">
        <v>0</v>
      </c>
    </row>
    <row r="67" spans="1:11" ht="20.05" customHeight="1" x14ac:dyDescent="0.45">
      <c r="A67" s="2" t="s">
        <v>48</v>
      </c>
      <c r="B67" s="2"/>
      <c r="C67" s="8"/>
      <c r="D67" s="15"/>
      <c r="E67" s="4">
        <v>11800515</v>
      </c>
      <c r="G67" s="4">
        <v>9682116</v>
      </c>
      <c r="I67" s="4">
        <v>0</v>
      </c>
      <c r="K67" s="4">
        <v>0</v>
      </c>
    </row>
    <row r="68" spans="1:11" ht="20.05" customHeight="1" x14ac:dyDescent="0.45">
      <c r="A68" s="1" t="s">
        <v>49</v>
      </c>
      <c r="B68" s="1"/>
      <c r="C68" s="8"/>
      <c r="D68" s="15"/>
      <c r="E68" s="21">
        <f>SUM(E58:E67)</f>
        <v>128634345</v>
      </c>
      <c r="G68" s="21">
        <f>SUM(G58:G67)</f>
        <v>87175281</v>
      </c>
      <c r="I68" s="21">
        <f>SUM(I58:I67)</f>
        <v>13128778</v>
      </c>
      <c r="K68" s="21">
        <f>SUM(K58:K67)</f>
        <v>8540889</v>
      </c>
    </row>
    <row r="69" spans="1:11" ht="20.05" customHeight="1" x14ac:dyDescent="0.45">
      <c r="A69" s="1"/>
      <c r="B69" s="1"/>
      <c r="C69" s="8"/>
      <c r="D69" s="15"/>
      <c r="E69" s="22"/>
      <c r="G69" s="22"/>
      <c r="I69" s="22"/>
      <c r="K69" s="22"/>
    </row>
    <row r="70" spans="1:11" ht="20.05" customHeight="1" x14ac:dyDescent="0.45">
      <c r="A70" s="1" t="s">
        <v>50</v>
      </c>
      <c r="B70" s="1"/>
      <c r="C70" s="8"/>
      <c r="D70" s="15"/>
      <c r="E70" s="23">
        <f>SUM(E68,E55)</f>
        <v>610047977</v>
      </c>
      <c r="G70" s="23">
        <f>SUM(G68,G55)</f>
        <v>1095373395</v>
      </c>
      <c r="I70" s="23">
        <f>SUM(I68,I55)</f>
        <v>200432150</v>
      </c>
      <c r="K70" s="23">
        <f>SUM(K68,K55)</f>
        <v>741929261</v>
      </c>
    </row>
    <row r="71" spans="1:11" ht="20.05" customHeight="1" x14ac:dyDescent="0.45">
      <c r="A71" s="1" t="s">
        <v>190</v>
      </c>
      <c r="B71" s="1"/>
    </row>
    <row r="72" spans="1:11" ht="20.05" customHeight="1" x14ac:dyDescent="0.45">
      <c r="A72" s="1" t="s">
        <v>153</v>
      </c>
      <c r="B72" s="1"/>
    </row>
    <row r="73" spans="1:11" ht="20.05" customHeight="1" x14ac:dyDescent="0.45">
      <c r="A73" s="1" t="s">
        <v>191</v>
      </c>
      <c r="B73" s="1"/>
    </row>
    <row r="74" spans="1:11" ht="20.05" customHeight="1" x14ac:dyDescent="0.45">
      <c r="A74" s="1"/>
      <c r="B74" s="1"/>
    </row>
    <row r="75" spans="1:11" ht="20.05" customHeight="1" x14ac:dyDescent="0.45">
      <c r="A75" s="1" t="s">
        <v>51</v>
      </c>
      <c r="B75" s="1"/>
      <c r="C75" s="9"/>
      <c r="D75" s="9"/>
      <c r="E75" s="10"/>
      <c r="F75" s="13"/>
      <c r="G75" s="10"/>
      <c r="H75" s="13"/>
      <c r="I75" s="10"/>
      <c r="J75" s="13"/>
      <c r="K75" s="10"/>
    </row>
    <row r="76" spans="1:11" ht="20.05" customHeight="1" x14ac:dyDescent="0.45">
      <c r="A76" s="1"/>
      <c r="B76" s="1"/>
      <c r="E76" s="128" t="s">
        <v>1</v>
      </c>
      <c r="F76" s="128"/>
      <c r="G76" s="128"/>
      <c r="H76" s="128"/>
      <c r="I76" s="128"/>
      <c r="J76" s="128"/>
      <c r="K76" s="128"/>
    </row>
    <row r="77" spans="1:11" ht="20.05" customHeight="1" x14ac:dyDescent="0.45">
      <c r="C77" s="8"/>
      <c r="D77" s="8"/>
      <c r="E77" s="129" t="s">
        <v>2</v>
      </c>
      <c r="F77" s="129"/>
      <c r="G77" s="129"/>
      <c r="I77" s="130" t="s">
        <v>3</v>
      </c>
      <c r="J77" s="130"/>
      <c r="K77" s="130"/>
    </row>
    <row r="78" spans="1:11" ht="20.05" customHeight="1" x14ac:dyDescent="0.45">
      <c r="C78" s="20" t="s">
        <v>4</v>
      </c>
      <c r="D78" s="9"/>
      <c r="E78" s="106">
        <v>2562</v>
      </c>
      <c r="F78" s="46"/>
      <c r="G78" s="106">
        <v>2561</v>
      </c>
      <c r="I78" s="106">
        <v>2562</v>
      </c>
      <c r="J78" s="46"/>
      <c r="K78" s="106">
        <v>2561</v>
      </c>
    </row>
    <row r="79" spans="1:11" ht="20.05" customHeight="1" x14ac:dyDescent="0.45">
      <c r="A79" s="1" t="s">
        <v>52</v>
      </c>
      <c r="B79" s="1"/>
      <c r="C79" s="8"/>
      <c r="D79" s="15"/>
    </row>
    <row r="80" spans="1:11" ht="20.05" customHeight="1" x14ac:dyDescent="0.45">
      <c r="A80" s="7" t="s">
        <v>53</v>
      </c>
      <c r="B80" s="1"/>
      <c r="C80" s="8">
        <v>19</v>
      </c>
      <c r="D80" s="15"/>
    </row>
    <row r="81" spans="1:11" ht="20.05" customHeight="1" x14ac:dyDescent="0.45">
      <c r="A81" s="24" t="s">
        <v>54</v>
      </c>
      <c r="B81" s="24" t="s">
        <v>55</v>
      </c>
      <c r="C81" s="8"/>
      <c r="D81" s="15"/>
    </row>
    <row r="82" spans="1:11" ht="20.05" customHeight="1" thickBot="1" x14ac:dyDescent="0.5">
      <c r="A82" s="24"/>
      <c r="B82" s="25" t="s">
        <v>159</v>
      </c>
      <c r="C82" s="8"/>
      <c r="D82" s="15"/>
      <c r="E82" s="26">
        <v>300000000</v>
      </c>
      <c r="G82" s="26">
        <v>300000000</v>
      </c>
      <c r="I82" s="26">
        <v>300000000</v>
      </c>
      <c r="K82" s="26">
        <v>300000000</v>
      </c>
    </row>
    <row r="83" spans="1:11" ht="20.05" customHeight="1" thickTop="1" x14ac:dyDescent="0.45">
      <c r="A83" s="24" t="s">
        <v>54</v>
      </c>
      <c r="B83" s="25" t="s">
        <v>56</v>
      </c>
      <c r="C83" s="8"/>
      <c r="D83" s="15"/>
      <c r="E83" s="4"/>
      <c r="G83" s="4"/>
      <c r="I83" s="4"/>
      <c r="K83" s="4"/>
    </row>
    <row r="84" spans="1:11" ht="20.05" customHeight="1" x14ac:dyDescent="0.45">
      <c r="A84" s="24"/>
      <c r="B84" s="25" t="s">
        <v>194</v>
      </c>
      <c r="C84" s="8"/>
      <c r="D84" s="15"/>
      <c r="E84" s="4"/>
      <c r="G84" s="4"/>
      <c r="I84" s="4"/>
      <c r="K84" s="4"/>
    </row>
    <row r="85" spans="1:11" ht="20.05" customHeight="1" x14ac:dyDescent="0.45">
      <c r="A85" s="24"/>
      <c r="B85" s="25" t="s">
        <v>192</v>
      </c>
      <c r="C85" s="8"/>
      <c r="D85" s="15"/>
      <c r="E85" s="4"/>
      <c r="G85" s="4"/>
      <c r="I85" s="4"/>
      <c r="K85" s="4"/>
    </row>
    <row r="86" spans="1:11" ht="20.05" customHeight="1" x14ac:dyDescent="0.45">
      <c r="A86" s="24"/>
      <c r="B86" s="25" t="s">
        <v>193</v>
      </c>
      <c r="C86" s="8"/>
      <c r="D86" s="15"/>
      <c r="E86" s="4">
        <v>300000000</v>
      </c>
      <c r="F86" s="16"/>
      <c r="G86" s="4">
        <v>225000000</v>
      </c>
      <c r="H86" s="16"/>
      <c r="I86" s="4">
        <v>300000000</v>
      </c>
      <c r="J86" s="16"/>
      <c r="K86" s="4">
        <v>225000000</v>
      </c>
    </row>
    <row r="87" spans="1:11" ht="20.05" customHeight="1" x14ac:dyDescent="0.45">
      <c r="A87" s="24" t="s">
        <v>147</v>
      </c>
      <c r="B87" s="25"/>
      <c r="C87" s="8">
        <v>19</v>
      </c>
      <c r="D87" s="15"/>
      <c r="E87" s="4">
        <f>78332685+881643944</f>
        <v>959976629</v>
      </c>
      <c r="F87" s="16"/>
      <c r="G87" s="4">
        <v>78332685</v>
      </c>
      <c r="H87" s="16"/>
      <c r="I87" s="4">
        <v>959976629</v>
      </c>
      <c r="J87" s="16"/>
      <c r="K87" s="4">
        <v>78332685</v>
      </c>
    </row>
    <row r="88" spans="1:11" ht="20.05" customHeight="1" x14ac:dyDescent="0.45">
      <c r="A88" s="7" t="s">
        <v>57</v>
      </c>
      <c r="C88" s="8"/>
      <c r="D88" s="15"/>
      <c r="E88" s="4">
        <v>147820939</v>
      </c>
      <c r="F88" s="16"/>
      <c r="G88" s="4">
        <v>145001204</v>
      </c>
      <c r="H88" s="16"/>
      <c r="I88" s="4">
        <v>0</v>
      </c>
      <c r="J88" s="16"/>
      <c r="K88" s="4">
        <v>0</v>
      </c>
    </row>
    <row r="89" spans="1:11" ht="20.05" customHeight="1" x14ac:dyDescent="0.45">
      <c r="A89" s="7" t="s">
        <v>58</v>
      </c>
      <c r="C89" s="8"/>
      <c r="D89" s="15"/>
      <c r="E89" s="4"/>
      <c r="F89" s="16"/>
      <c r="G89" s="4"/>
      <c r="H89" s="16"/>
      <c r="I89" s="4"/>
      <c r="J89" s="16"/>
      <c r="K89" s="4"/>
    </row>
    <row r="90" spans="1:11" ht="20.05" customHeight="1" x14ac:dyDescent="0.45">
      <c r="A90" s="24" t="s">
        <v>54</v>
      </c>
      <c r="B90" s="24" t="s">
        <v>59</v>
      </c>
      <c r="C90" s="8">
        <v>20</v>
      </c>
      <c r="D90" s="15"/>
      <c r="E90" s="4">
        <v>30000000</v>
      </c>
      <c r="F90" s="16"/>
      <c r="G90" s="4">
        <v>30000000</v>
      </c>
      <c r="H90" s="16"/>
      <c r="I90" s="4">
        <v>30000000</v>
      </c>
      <c r="J90" s="16"/>
      <c r="K90" s="4">
        <v>30000000</v>
      </c>
    </row>
    <row r="91" spans="1:11" ht="20.05" customHeight="1" x14ac:dyDescent="0.45">
      <c r="A91" s="24" t="s">
        <v>54</v>
      </c>
      <c r="B91" s="24" t="s">
        <v>161</v>
      </c>
      <c r="D91" s="15"/>
      <c r="E91" s="4">
        <f>'EQ-Conso'!L29</f>
        <v>-3722123</v>
      </c>
      <c r="G91" s="4">
        <v>-9722944</v>
      </c>
      <c r="I91" s="4">
        <f>'EQ-Separate'!J25</f>
        <v>169673619</v>
      </c>
      <c r="K91" s="4">
        <v>1177564</v>
      </c>
    </row>
    <row r="92" spans="1:11" ht="20.05" customHeight="1" x14ac:dyDescent="0.45">
      <c r="A92" s="1" t="s">
        <v>61</v>
      </c>
      <c r="B92" s="1"/>
      <c r="C92" s="8"/>
      <c r="D92" s="15"/>
      <c r="E92" s="22">
        <f>SUM(E86:E91)</f>
        <v>1434075445</v>
      </c>
      <c r="G92" s="22">
        <f>SUM(G86:G91)</f>
        <v>468610945</v>
      </c>
      <c r="I92" s="22">
        <f>SUM(I86:I91)</f>
        <v>1459650248</v>
      </c>
      <c r="K92" s="22">
        <f>SUM(K86:K91)</f>
        <v>334510249</v>
      </c>
    </row>
    <row r="93" spans="1:11" ht="20.05" customHeight="1" x14ac:dyDescent="0.45">
      <c r="A93" s="7" t="s">
        <v>62</v>
      </c>
      <c r="C93" s="8"/>
      <c r="D93" s="15"/>
      <c r="E93" s="4">
        <f>'EQ-Conso'!P29</f>
        <v>921</v>
      </c>
      <c r="G93" s="4">
        <v>2072</v>
      </c>
      <c r="I93" s="23">
        <v>0</v>
      </c>
      <c r="K93" s="23">
        <v>0</v>
      </c>
    </row>
    <row r="94" spans="1:11" ht="20.05" customHeight="1" x14ac:dyDescent="0.45">
      <c r="A94" s="1" t="s">
        <v>63</v>
      </c>
      <c r="B94" s="1"/>
      <c r="C94" s="8"/>
      <c r="D94" s="15"/>
      <c r="E94" s="21">
        <f>SUM(E92:E93)</f>
        <v>1434076366</v>
      </c>
      <c r="G94" s="21">
        <f>SUM(G92:G93)</f>
        <v>468613017</v>
      </c>
      <c r="I94" s="21">
        <f>SUM(I92:I93)</f>
        <v>1459650248</v>
      </c>
      <c r="J94" s="3"/>
      <c r="K94" s="21">
        <f>SUM(K92:K93)</f>
        <v>334510249</v>
      </c>
    </row>
    <row r="95" spans="1:11" ht="20.05" customHeight="1" x14ac:dyDescent="0.45">
      <c r="A95" s="1"/>
      <c r="B95" s="1"/>
      <c r="C95" s="8"/>
      <c r="D95" s="15"/>
      <c r="E95" s="22"/>
      <c r="G95" s="22"/>
      <c r="I95" s="4"/>
      <c r="K95" s="4"/>
    </row>
    <row r="96" spans="1:11" ht="20.05" customHeight="1" thickBot="1" x14ac:dyDescent="0.5">
      <c r="A96" s="1" t="s">
        <v>64</v>
      </c>
      <c r="B96" s="1"/>
      <c r="C96" s="8"/>
      <c r="D96" s="15"/>
      <c r="E96" s="26">
        <f>SUM(E94,E70)</f>
        <v>2044124343</v>
      </c>
      <c r="G96" s="26">
        <f>SUM(G94,G70)</f>
        <v>1563986412</v>
      </c>
      <c r="I96" s="26">
        <f>SUM(I94,I70)</f>
        <v>1660082398</v>
      </c>
      <c r="K96" s="26">
        <f>SUM(K94,K70)</f>
        <v>1076439510</v>
      </c>
    </row>
    <row r="97" spans="5:11" ht="20.05" customHeight="1" thickTop="1" x14ac:dyDescent="0.45">
      <c r="E97" s="35">
        <f>E96-E30</f>
        <v>0</v>
      </c>
      <c r="G97" s="3">
        <f>G96-G30</f>
        <v>0</v>
      </c>
      <c r="I97" s="3">
        <f>I96-I30</f>
        <v>0</v>
      </c>
      <c r="K97" s="3">
        <f>K96-K30</f>
        <v>0</v>
      </c>
    </row>
  </sheetData>
  <mergeCells count="9">
    <mergeCell ref="E76:K76"/>
    <mergeCell ref="E77:G77"/>
    <mergeCell ref="I77:K77"/>
    <mergeCell ref="E6:K6"/>
    <mergeCell ref="E7:G7"/>
    <mergeCell ref="I7:K7"/>
    <mergeCell ref="E36:K36"/>
    <mergeCell ref="E37:G37"/>
    <mergeCell ref="I37:K37"/>
  </mergeCells>
  <pageMargins left="0.7" right="0.5" top="0.8" bottom="0.4" header="0.4" footer="0.33"/>
  <pageSetup paperSize="9" scale="85" firstPageNumber="6" fitToWidth="0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30" max="16383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11" zoomScaleNormal="100" zoomScaleSheetLayoutView="120" zoomScalePageLayoutView="70" workbookViewId="0">
      <selection activeCell="A19" sqref="A19"/>
    </sheetView>
  </sheetViews>
  <sheetFormatPr defaultRowHeight="20.05" customHeight="1" x14ac:dyDescent="0.3"/>
  <cols>
    <col min="1" max="1" width="45.125" style="116" customWidth="1"/>
    <col min="2" max="2" width="9.125" style="116" customWidth="1"/>
    <col min="3" max="3" width="1.25" style="116" customWidth="1"/>
    <col min="4" max="4" width="12.625" style="117" customWidth="1"/>
    <col min="5" max="5" width="1.25" style="116" customWidth="1"/>
    <col min="6" max="6" width="12.625" style="116" customWidth="1"/>
    <col min="7" max="7" width="1.25" style="116" customWidth="1"/>
    <col min="8" max="8" width="12.625" style="117" customWidth="1"/>
    <col min="9" max="9" width="1.25" style="116" customWidth="1"/>
    <col min="10" max="10" width="12.625" style="116" customWidth="1"/>
    <col min="11" max="11" width="9" style="123"/>
    <col min="12" max="109" width="9" style="116"/>
    <col min="110" max="110" width="46.25" style="116" customWidth="1"/>
    <col min="111" max="111" width="9" style="116"/>
    <col min="112" max="112" width="1.25" style="116" customWidth="1"/>
    <col min="113" max="113" width="23.375" style="116" customWidth="1"/>
    <col min="114" max="114" width="1.25" style="116" customWidth="1"/>
    <col min="115" max="115" width="23.375" style="116" customWidth="1"/>
    <col min="116" max="117" width="16" style="116" customWidth="1"/>
    <col min="118" max="118" width="16.125" style="116" customWidth="1"/>
    <col min="119" max="119" width="13.125" style="116" customWidth="1"/>
    <col min="120" max="365" width="9" style="116"/>
    <col min="366" max="366" width="46.25" style="116" customWidth="1"/>
    <col min="367" max="367" width="9" style="116"/>
    <col min="368" max="368" width="1.25" style="116" customWidth="1"/>
    <col min="369" max="369" width="23.375" style="116" customWidth="1"/>
    <col min="370" max="370" width="1.25" style="116" customWidth="1"/>
    <col min="371" max="371" width="23.375" style="116" customWidth="1"/>
    <col min="372" max="373" width="16" style="116" customWidth="1"/>
    <col min="374" max="374" width="16.125" style="116" customWidth="1"/>
    <col min="375" max="375" width="13.125" style="116" customWidth="1"/>
    <col min="376" max="621" width="9" style="116"/>
    <col min="622" max="622" width="46.25" style="116" customWidth="1"/>
    <col min="623" max="623" width="9" style="116"/>
    <col min="624" max="624" width="1.25" style="116" customWidth="1"/>
    <col min="625" max="625" width="23.375" style="116" customWidth="1"/>
    <col min="626" max="626" width="1.25" style="116" customWidth="1"/>
    <col min="627" max="627" width="23.375" style="116" customWidth="1"/>
    <col min="628" max="629" width="16" style="116" customWidth="1"/>
    <col min="630" max="630" width="16.125" style="116" customWidth="1"/>
    <col min="631" max="631" width="13.125" style="116" customWidth="1"/>
    <col min="632" max="877" width="9" style="116"/>
    <col min="878" max="878" width="46.25" style="116" customWidth="1"/>
    <col min="879" max="879" width="9" style="116"/>
    <col min="880" max="880" width="1.25" style="116" customWidth="1"/>
    <col min="881" max="881" width="23.375" style="116" customWidth="1"/>
    <col min="882" max="882" width="1.25" style="116" customWidth="1"/>
    <col min="883" max="883" width="23.375" style="116" customWidth="1"/>
    <col min="884" max="885" width="16" style="116" customWidth="1"/>
    <col min="886" max="886" width="16.125" style="116" customWidth="1"/>
    <col min="887" max="887" width="13.125" style="116" customWidth="1"/>
    <col min="888" max="1133" width="9" style="116"/>
    <col min="1134" max="1134" width="46.25" style="116" customWidth="1"/>
    <col min="1135" max="1135" width="9" style="116"/>
    <col min="1136" max="1136" width="1.25" style="116" customWidth="1"/>
    <col min="1137" max="1137" width="23.375" style="116" customWidth="1"/>
    <col min="1138" max="1138" width="1.25" style="116" customWidth="1"/>
    <col min="1139" max="1139" width="23.375" style="116" customWidth="1"/>
    <col min="1140" max="1141" width="16" style="116" customWidth="1"/>
    <col min="1142" max="1142" width="16.125" style="116" customWidth="1"/>
    <col min="1143" max="1143" width="13.125" style="116" customWidth="1"/>
    <col min="1144" max="1389" width="9" style="116"/>
    <col min="1390" max="1390" width="46.25" style="116" customWidth="1"/>
    <col min="1391" max="1391" width="9" style="116"/>
    <col min="1392" max="1392" width="1.25" style="116" customWidth="1"/>
    <col min="1393" max="1393" width="23.375" style="116" customWidth="1"/>
    <col min="1394" max="1394" width="1.25" style="116" customWidth="1"/>
    <col min="1395" max="1395" width="23.375" style="116" customWidth="1"/>
    <col min="1396" max="1397" width="16" style="116" customWidth="1"/>
    <col min="1398" max="1398" width="16.125" style="116" customWidth="1"/>
    <col min="1399" max="1399" width="13.125" style="116" customWidth="1"/>
    <col min="1400" max="1645" width="9" style="116"/>
    <col min="1646" max="1646" width="46.25" style="116" customWidth="1"/>
    <col min="1647" max="1647" width="9" style="116"/>
    <col min="1648" max="1648" width="1.25" style="116" customWidth="1"/>
    <col min="1649" max="1649" width="23.375" style="116" customWidth="1"/>
    <col min="1650" max="1650" width="1.25" style="116" customWidth="1"/>
    <col min="1651" max="1651" width="23.375" style="116" customWidth="1"/>
    <col min="1652" max="1653" width="16" style="116" customWidth="1"/>
    <col min="1654" max="1654" width="16.125" style="116" customWidth="1"/>
    <col min="1655" max="1655" width="13.125" style="116" customWidth="1"/>
    <col min="1656" max="1901" width="9" style="116"/>
    <col min="1902" max="1902" width="46.25" style="116" customWidth="1"/>
    <col min="1903" max="1903" width="9" style="116"/>
    <col min="1904" max="1904" width="1.25" style="116" customWidth="1"/>
    <col min="1905" max="1905" width="23.375" style="116" customWidth="1"/>
    <col min="1906" max="1906" width="1.25" style="116" customWidth="1"/>
    <col min="1907" max="1907" width="23.375" style="116" customWidth="1"/>
    <col min="1908" max="1909" width="16" style="116" customWidth="1"/>
    <col min="1910" max="1910" width="16.125" style="116" customWidth="1"/>
    <col min="1911" max="1911" width="13.125" style="116" customWidth="1"/>
    <col min="1912" max="2157" width="9" style="116"/>
    <col min="2158" max="2158" width="46.25" style="116" customWidth="1"/>
    <col min="2159" max="2159" width="9" style="116"/>
    <col min="2160" max="2160" width="1.25" style="116" customWidth="1"/>
    <col min="2161" max="2161" width="23.375" style="116" customWidth="1"/>
    <col min="2162" max="2162" width="1.25" style="116" customWidth="1"/>
    <col min="2163" max="2163" width="23.375" style="116" customWidth="1"/>
    <col min="2164" max="2165" width="16" style="116" customWidth="1"/>
    <col min="2166" max="2166" width="16.125" style="116" customWidth="1"/>
    <col min="2167" max="2167" width="13.125" style="116" customWidth="1"/>
    <col min="2168" max="2413" width="9" style="116"/>
    <col min="2414" max="2414" width="46.25" style="116" customWidth="1"/>
    <col min="2415" max="2415" width="9" style="116"/>
    <col min="2416" max="2416" width="1.25" style="116" customWidth="1"/>
    <col min="2417" max="2417" width="23.375" style="116" customWidth="1"/>
    <col min="2418" max="2418" width="1.25" style="116" customWidth="1"/>
    <col min="2419" max="2419" width="23.375" style="116" customWidth="1"/>
    <col min="2420" max="2421" width="16" style="116" customWidth="1"/>
    <col min="2422" max="2422" width="16.125" style="116" customWidth="1"/>
    <col min="2423" max="2423" width="13.125" style="116" customWidth="1"/>
    <col min="2424" max="2669" width="9" style="116"/>
    <col min="2670" max="2670" width="46.25" style="116" customWidth="1"/>
    <col min="2671" max="2671" width="9" style="116"/>
    <col min="2672" max="2672" width="1.25" style="116" customWidth="1"/>
    <col min="2673" max="2673" width="23.375" style="116" customWidth="1"/>
    <col min="2674" max="2674" width="1.25" style="116" customWidth="1"/>
    <col min="2675" max="2675" width="23.375" style="116" customWidth="1"/>
    <col min="2676" max="2677" width="16" style="116" customWidth="1"/>
    <col min="2678" max="2678" width="16.125" style="116" customWidth="1"/>
    <col min="2679" max="2679" width="13.125" style="116" customWidth="1"/>
    <col min="2680" max="2925" width="9" style="116"/>
    <col min="2926" max="2926" width="46.25" style="116" customWidth="1"/>
    <col min="2927" max="2927" width="9" style="116"/>
    <col min="2928" max="2928" width="1.25" style="116" customWidth="1"/>
    <col min="2929" max="2929" width="23.375" style="116" customWidth="1"/>
    <col min="2930" max="2930" width="1.25" style="116" customWidth="1"/>
    <col min="2931" max="2931" width="23.375" style="116" customWidth="1"/>
    <col min="2932" max="2933" width="16" style="116" customWidth="1"/>
    <col min="2934" max="2934" width="16.125" style="116" customWidth="1"/>
    <col min="2935" max="2935" width="13.125" style="116" customWidth="1"/>
    <col min="2936" max="3181" width="9" style="116"/>
    <col min="3182" max="3182" width="46.25" style="116" customWidth="1"/>
    <col min="3183" max="3183" width="9" style="116"/>
    <col min="3184" max="3184" width="1.25" style="116" customWidth="1"/>
    <col min="3185" max="3185" width="23.375" style="116" customWidth="1"/>
    <col min="3186" max="3186" width="1.25" style="116" customWidth="1"/>
    <col min="3187" max="3187" width="23.375" style="116" customWidth="1"/>
    <col min="3188" max="3189" width="16" style="116" customWidth="1"/>
    <col min="3190" max="3190" width="16.125" style="116" customWidth="1"/>
    <col min="3191" max="3191" width="13.125" style="116" customWidth="1"/>
    <col min="3192" max="3437" width="9" style="116"/>
    <col min="3438" max="3438" width="46.25" style="116" customWidth="1"/>
    <col min="3439" max="3439" width="9" style="116"/>
    <col min="3440" max="3440" width="1.25" style="116" customWidth="1"/>
    <col min="3441" max="3441" width="23.375" style="116" customWidth="1"/>
    <col min="3442" max="3442" width="1.25" style="116" customWidth="1"/>
    <col min="3443" max="3443" width="23.375" style="116" customWidth="1"/>
    <col min="3444" max="3445" width="16" style="116" customWidth="1"/>
    <col min="3446" max="3446" width="16.125" style="116" customWidth="1"/>
    <col min="3447" max="3447" width="13.125" style="116" customWidth="1"/>
    <col min="3448" max="3693" width="9" style="116"/>
    <col min="3694" max="3694" width="46.25" style="116" customWidth="1"/>
    <col min="3695" max="3695" width="9" style="116"/>
    <col min="3696" max="3696" width="1.25" style="116" customWidth="1"/>
    <col min="3697" max="3697" width="23.375" style="116" customWidth="1"/>
    <col min="3698" max="3698" width="1.25" style="116" customWidth="1"/>
    <col min="3699" max="3699" width="23.375" style="116" customWidth="1"/>
    <col min="3700" max="3701" width="16" style="116" customWidth="1"/>
    <col min="3702" max="3702" width="16.125" style="116" customWidth="1"/>
    <col min="3703" max="3703" width="13.125" style="116" customWidth="1"/>
    <col min="3704" max="3949" width="9" style="116"/>
    <col min="3950" max="3950" width="46.25" style="116" customWidth="1"/>
    <col min="3951" max="3951" width="9" style="116"/>
    <col min="3952" max="3952" width="1.25" style="116" customWidth="1"/>
    <col min="3953" max="3953" width="23.375" style="116" customWidth="1"/>
    <col min="3954" max="3954" width="1.25" style="116" customWidth="1"/>
    <col min="3955" max="3955" width="23.375" style="116" customWidth="1"/>
    <col min="3956" max="3957" width="16" style="116" customWidth="1"/>
    <col min="3958" max="3958" width="16.125" style="116" customWidth="1"/>
    <col min="3959" max="3959" width="13.125" style="116" customWidth="1"/>
    <col min="3960" max="4205" width="9" style="116"/>
    <col min="4206" max="4206" width="46.25" style="116" customWidth="1"/>
    <col min="4207" max="4207" width="9" style="116"/>
    <col min="4208" max="4208" width="1.25" style="116" customWidth="1"/>
    <col min="4209" max="4209" width="23.375" style="116" customWidth="1"/>
    <col min="4210" max="4210" width="1.25" style="116" customWidth="1"/>
    <col min="4211" max="4211" width="23.375" style="116" customWidth="1"/>
    <col min="4212" max="4213" width="16" style="116" customWidth="1"/>
    <col min="4214" max="4214" width="16.125" style="116" customWidth="1"/>
    <col min="4215" max="4215" width="13.125" style="116" customWidth="1"/>
    <col min="4216" max="4461" width="9" style="116"/>
    <col min="4462" max="4462" width="46.25" style="116" customWidth="1"/>
    <col min="4463" max="4463" width="9" style="116"/>
    <col min="4464" max="4464" width="1.25" style="116" customWidth="1"/>
    <col min="4465" max="4465" width="23.375" style="116" customWidth="1"/>
    <col min="4466" max="4466" width="1.25" style="116" customWidth="1"/>
    <col min="4467" max="4467" width="23.375" style="116" customWidth="1"/>
    <col min="4468" max="4469" width="16" style="116" customWidth="1"/>
    <col min="4470" max="4470" width="16.125" style="116" customWidth="1"/>
    <col min="4471" max="4471" width="13.125" style="116" customWidth="1"/>
    <col min="4472" max="4717" width="9" style="116"/>
    <col min="4718" max="4718" width="46.25" style="116" customWidth="1"/>
    <col min="4719" max="4719" width="9" style="116"/>
    <col min="4720" max="4720" width="1.25" style="116" customWidth="1"/>
    <col min="4721" max="4721" width="23.375" style="116" customWidth="1"/>
    <col min="4722" max="4722" width="1.25" style="116" customWidth="1"/>
    <col min="4723" max="4723" width="23.375" style="116" customWidth="1"/>
    <col min="4724" max="4725" width="16" style="116" customWidth="1"/>
    <col min="4726" max="4726" width="16.125" style="116" customWidth="1"/>
    <col min="4727" max="4727" width="13.125" style="116" customWidth="1"/>
    <col min="4728" max="4973" width="9" style="116"/>
    <col min="4974" max="4974" width="46.25" style="116" customWidth="1"/>
    <col min="4975" max="4975" width="9" style="116"/>
    <col min="4976" max="4976" width="1.25" style="116" customWidth="1"/>
    <col min="4977" max="4977" width="23.375" style="116" customWidth="1"/>
    <col min="4978" max="4978" width="1.25" style="116" customWidth="1"/>
    <col min="4979" max="4979" width="23.375" style="116" customWidth="1"/>
    <col min="4980" max="4981" width="16" style="116" customWidth="1"/>
    <col min="4982" max="4982" width="16.125" style="116" customWidth="1"/>
    <col min="4983" max="4983" width="13.125" style="116" customWidth="1"/>
    <col min="4984" max="5229" width="9" style="116"/>
    <col min="5230" max="5230" width="46.25" style="116" customWidth="1"/>
    <col min="5231" max="5231" width="9" style="116"/>
    <col min="5232" max="5232" width="1.25" style="116" customWidth="1"/>
    <col min="5233" max="5233" width="23.375" style="116" customWidth="1"/>
    <col min="5234" max="5234" width="1.25" style="116" customWidth="1"/>
    <col min="5235" max="5235" width="23.375" style="116" customWidth="1"/>
    <col min="5236" max="5237" width="16" style="116" customWidth="1"/>
    <col min="5238" max="5238" width="16.125" style="116" customWidth="1"/>
    <col min="5239" max="5239" width="13.125" style="116" customWidth="1"/>
    <col min="5240" max="5485" width="9" style="116"/>
    <col min="5486" max="5486" width="46.25" style="116" customWidth="1"/>
    <col min="5487" max="5487" width="9" style="116"/>
    <col min="5488" max="5488" width="1.25" style="116" customWidth="1"/>
    <col min="5489" max="5489" width="23.375" style="116" customWidth="1"/>
    <col min="5490" max="5490" width="1.25" style="116" customWidth="1"/>
    <col min="5491" max="5491" width="23.375" style="116" customWidth="1"/>
    <col min="5492" max="5493" width="16" style="116" customWidth="1"/>
    <col min="5494" max="5494" width="16.125" style="116" customWidth="1"/>
    <col min="5495" max="5495" width="13.125" style="116" customWidth="1"/>
    <col min="5496" max="5741" width="9" style="116"/>
    <col min="5742" max="5742" width="46.25" style="116" customWidth="1"/>
    <col min="5743" max="5743" width="9" style="116"/>
    <col min="5744" max="5744" width="1.25" style="116" customWidth="1"/>
    <col min="5745" max="5745" width="23.375" style="116" customWidth="1"/>
    <col min="5746" max="5746" width="1.25" style="116" customWidth="1"/>
    <col min="5747" max="5747" width="23.375" style="116" customWidth="1"/>
    <col min="5748" max="5749" width="16" style="116" customWidth="1"/>
    <col min="5750" max="5750" width="16.125" style="116" customWidth="1"/>
    <col min="5751" max="5751" width="13.125" style="116" customWidth="1"/>
    <col min="5752" max="5997" width="9" style="116"/>
    <col min="5998" max="5998" width="46.25" style="116" customWidth="1"/>
    <col min="5999" max="5999" width="9" style="116"/>
    <col min="6000" max="6000" width="1.25" style="116" customWidth="1"/>
    <col min="6001" max="6001" width="23.375" style="116" customWidth="1"/>
    <col min="6002" max="6002" width="1.25" style="116" customWidth="1"/>
    <col min="6003" max="6003" width="23.375" style="116" customWidth="1"/>
    <col min="6004" max="6005" width="16" style="116" customWidth="1"/>
    <col min="6006" max="6006" width="16.125" style="116" customWidth="1"/>
    <col min="6007" max="6007" width="13.125" style="116" customWidth="1"/>
    <col min="6008" max="6253" width="9" style="116"/>
    <col min="6254" max="6254" width="46.25" style="116" customWidth="1"/>
    <col min="6255" max="6255" width="9" style="116"/>
    <col min="6256" max="6256" width="1.25" style="116" customWidth="1"/>
    <col min="6257" max="6257" width="23.375" style="116" customWidth="1"/>
    <col min="6258" max="6258" width="1.25" style="116" customWidth="1"/>
    <col min="6259" max="6259" width="23.375" style="116" customWidth="1"/>
    <col min="6260" max="6261" width="16" style="116" customWidth="1"/>
    <col min="6262" max="6262" width="16.125" style="116" customWidth="1"/>
    <col min="6263" max="6263" width="13.125" style="116" customWidth="1"/>
    <col min="6264" max="6509" width="9" style="116"/>
    <col min="6510" max="6510" width="46.25" style="116" customWidth="1"/>
    <col min="6511" max="6511" width="9" style="116"/>
    <col min="6512" max="6512" width="1.25" style="116" customWidth="1"/>
    <col min="6513" max="6513" width="23.375" style="116" customWidth="1"/>
    <col min="6514" max="6514" width="1.25" style="116" customWidth="1"/>
    <col min="6515" max="6515" width="23.375" style="116" customWidth="1"/>
    <col min="6516" max="6517" width="16" style="116" customWidth="1"/>
    <col min="6518" max="6518" width="16.125" style="116" customWidth="1"/>
    <col min="6519" max="6519" width="13.125" style="116" customWidth="1"/>
    <col min="6520" max="6765" width="9" style="116"/>
    <col min="6766" max="6766" width="46.25" style="116" customWidth="1"/>
    <col min="6767" max="6767" width="9" style="116"/>
    <col min="6768" max="6768" width="1.25" style="116" customWidth="1"/>
    <col min="6769" max="6769" width="23.375" style="116" customWidth="1"/>
    <col min="6770" max="6770" width="1.25" style="116" customWidth="1"/>
    <col min="6771" max="6771" width="23.375" style="116" customWidth="1"/>
    <col min="6772" max="6773" width="16" style="116" customWidth="1"/>
    <col min="6774" max="6774" width="16.125" style="116" customWidth="1"/>
    <col min="6775" max="6775" width="13.125" style="116" customWidth="1"/>
    <col min="6776" max="7021" width="9" style="116"/>
    <col min="7022" max="7022" width="46.25" style="116" customWidth="1"/>
    <col min="7023" max="7023" width="9" style="116"/>
    <col min="7024" max="7024" width="1.25" style="116" customWidth="1"/>
    <col min="7025" max="7025" width="23.375" style="116" customWidth="1"/>
    <col min="7026" max="7026" width="1.25" style="116" customWidth="1"/>
    <col min="7027" max="7027" width="23.375" style="116" customWidth="1"/>
    <col min="7028" max="7029" width="16" style="116" customWidth="1"/>
    <col min="7030" max="7030" width="16.125" style="116" customWidth="1"/>
    <col min="7031" max="7031" width="13.125" style="116" customWidth="1"/>
    <col min="7032" max="7277" width="9" style="116"/>
    <col min="7278" max="7278" width="46.25" style="116" customWidth="1"/>
    <col min="7279" max="7279" width="9" style="116"/>
    <col min="7280" max="7280" width="1.25" style="116" customWidth="1"/>
    <col min="7281" max="7281" width="23.375" style="116" customWidth="1"/>
    <col min="7282" max="7282" width="1.25" style="116" customWidth="1"/>
    <col min="7283" max="7283" width="23.375" style="116" customWidth="1"/>
    <col min="7284" max="7285" width="16" style="116" customWidth="1"/>
    <col min="7286" max="7286" width="16.125" style="116" customWidth="1"/>
    <col min="7287" max="7287" width="13.125" style="116" customWidth="1"/>
    <col min="7288" max="7533" width="9" style="116"/>
    <col min="7534" max="7534" width="46.25" style="116" customWidth="1"/>
    <col min="7535" max="7535" width="9" style="116"/>
    <col min="7536" max="7536" width="1.25" style="116" customWidth="1"/>
    <col min="7537" max="7537" width="23.375" style="116" customWidth="1"/>
    <col min="7538" max="7538" width="1.25" style="116" customWidth="1"/>
    <col min="7539" max="7539" width="23.375" style="116" customWidth="1"/>
    <col min="7540" max="7541" width="16" style="116" customWidth="1"/>
    <col min="7542" max="7542" width="16.125" style="116" customWidth="1"/>
    <col min="7543" max="7543" width="13.125" style="116" customWidth="1"/>
    <col min="7544" max="7789" width="9" style="116"/>
    <col min="7790" max="7790" width="46.25" style="116" customWidth="1"/>
    <col min="7791" max="7791" width="9" style="116"/>
    <col min="7792" max="7792" width="1.25" style="116" customWidth="1"/>
    <col min="7793" max="7793" width="23.375" style="116" customWidth="1"/>
    <col min="7794" max="7794" width="1.25" style="116" customWidth="1"/>
    <col min="7795" max="7795" width="23.375" style="116" customWidth="1"/>
    <col min="7796" max="7797" width="16" style="116" customWidth="1"/>
    <col min="7798" max="7798" width="16.125" style="116" customWidth="1"/>
    <col min="7799" max="7799" width="13.125" style="116" customWidth="1"/>
    <col min="7800" max="8045" width="9" style="116"/>
    <col min="8046" max="8046" width="46.25" style="116" customWidth="1"/>
    <col min="8047" max="8047" width="9" style="116"/>
    <col min="8048" max="8048" width="1.25" style="116" customWidth="1"/>
    <col min="8049" max="8049" width="23.375" style="116" customWidth="1"/>
    <col min="8050" max="8050" width="1.25" style="116" customWidth="1"/>
    <col min="8051" max="8051" width="23.375" style="116" customWidth="1"/>
    <col min="8052" max="8053" width="16" style="116" customWidth="1"/>
    <col min="8054" max="8054" width="16.125" style="116" customWidth="1"/>
    <col min="8055" max="8055" width="13.125" style="116" customWidth="1"/>
    <col min="8056" max="8301" width="9" style="116"/>
    <col min="8302" max="8302" width="46.25" style="116" customWidth="1"/>
    <col min="8303" max="8303" width="9" style="116"/>
    <col min="8304" max="8304" width="1.25" style="116" customWidth="1"/>
    <col min="8305" max="8305" width="23.375" style="116" customWidth="1"/>
    <col min="8306" max="8306" width="1.25" style="116" customWidth="1"/>
    <col min="8307" max="8307" width="23.375" style="116" customWidth="1"/>
    <col min="8308" max="8309" width="16" style="116" customWidth="1"/>
    <col min="8310" max="8310" width="16.125" style="116" customWidth="1"/>
    <col min="8311" max="8311" width="13.125" style="116" customWidth="1"/>
    <col min="8312" max="8557" width="9" style="116"/>
    <col min="8558" max="8558" width="46.25" style="116" customWidth="1"/>
    <col min="8559" max="8559" width="9" style="116"/>
    <col min="8560" max="8560" width="1.25" style="116" customWidth="1"/>
    <col min="8561" max="8561" width="23.375" style="116" customWidth="1"/>
    <col min="8562" max="8562" width="1.25" style="116" customWidth="1"/>
    <col min="8563" max="8563" width="23.375" style="116" customWidth="1"/>
    <col min="8564" max="8565" width="16" style="116" customWidth="1"/>
    <col min="8566" max="8566" width="16.125" style="116" customWidth="1"/>
    <col min="8567" max="8567" width="13.125" style="116" customWidth="1"/>
    <col min="8568" max="8813" width="9" style="116"/>
    <col min="8814" max="8814" width="46.25" style="116" customWidth="1"/>
    <col min="8815" max="8815" width="9" style="116"/>
    <col min="8816" max="8816" width="1.25" style="116" customWidth="1"/>
    <col min="8817" max="8817" width="23.375" style="116" customWidth="1"/>
    <col min="8818" max="8818" width="1.25" style="116" customWidth="1"/>
    <col min="8819" max="8819" width="23.375" style="116" customWidth="1"/>
    <col min="8820" max="8821" width="16" style="116" customWidth="1"/>
    <col min="8822" max="8822" width="16.125" style="116" customWidth="1"/>
    <col min="8823" max="8823" width="13.125" style="116" customWidth="1"/>
    <col min="8824" max="9069" width="9" style="116"/>
    <col min="9070" max="9070" width="46.25" style="116" customWidth="1"/>
    <col min="9071" max="9071" width="9" style="116"/>
    <col min="9072" max="9072" width="1.25" style="116" customWidth="1"/>
    <col min="9073" max="9073" width="23.375" style="116" customWidth="1"/>
    <col min="9074" max="9074" width="1.25" style="116" customWidth="1"/>
    <col min="9075" max="9075" width="23.375" style="116" customWidth="1"/>
    <col min="9076" max="9077" width="16" style="116" customWidth="1"/>
    <col min="9078" max="9078" width="16.125" style="116" customWidth="1"/>
    <col min="9079" max="9079" width="13.125" style="116" customWidth="1"/>
    <col min="9080" max="9325" width="9" style="116"/>
    <col min="9326" max="9326" width="46.25" style="116" customWidth="1"/>
    <col min="9327" max="9327" width="9" style="116"/>
    <col min="9328" max="9328" width="1.25" style="116" customWidth="1"/>
    <col min="9329" max="9329" width="23.375" style="116" customWidth="1"/>
    <col min="9330" max="9330" width="1.25" style="116" customWidth="1"/>
    <col min="9331" max="9331" width="23.375" style="116" customWidth="1"/>
    <col min="9332" max="9333" width="16" style="116" customWidth="1"/>
    <col min="9334" max="9334" width="16.125" style="116" customWidth="1"/>
    <col min="9335" max="9335" width="13.125" style="116" customWidth="1"/>
    <col min="9336" max="9581" width="9" style="116"/>
    <col min="9582" max="9582" width="46.25" style="116" customWidth="1"/>
    <col min="9583" max="9583" width="9" style="116"/>
    <col min="9584" max="9584" width="1.25" style="116" customWidth="1"/>
    <col min="9585" max="9585" width="23.375" style="116" customWidth="1"/>
    <col min="9586" max="9586" width="1.25" style="116" customWidth="1"/>
    <col min="9587" max="9587" width="23.375" style="116" customWidth="1"/>
    <col min="9588" max="9589" width="16" style="116" customWidth="1"/>
    <col min="9590" max="9590" width="16.125" style="116" customWidth="1"/>
    <col min="9591" max="9591" width="13.125" style="116" customWidth="1"/>
    <col min="9592" max="9837" width="9" style="116"/>
    <col min="9838" max="9838" width="46.25" style="116" customWidth="1"/>
    <col min="9839" max="9839" width="9" style="116"/>
    <col min="9840" max="9840" width="1.25" style="116" customWidth="1"/>
    <col min="9841" max="9841" width="23.375" style="116" customWidth="1"/>
    <col min="9842" max="9842" width="1.25" style="116" customWidth="1"/>
    <col min="9843" max="9843" width="23.375" style="116" customWidth="1"/>
    <col min="9844" max="9845" width="16" style="116" customWidth="1"/>
    <col min="9846" max="9846" width="16.125" style="116" customWidth="1"/>
    <col min="9847" max="9847" width="13.125" style="116" customWidth="1"/>
    <col min="9848" max="10093" width="9" style="116"/>
    <col min="10094" max="10094" width="46.25" style="116" customWidth="1"/>
    <col min="10095" max="10095" width="9" style="116"/>
    <col min="10096" max="10096" width="1.25" style="116" customWidth="1"/>
    <col min="10097" max="10097" width="23.375" style="116" customWidth="1"/>
    <col min="10098" max="10098" width="1.25" style="116" customWidth="1"/>
    <col min="10099" max="10099" width="23.375" style="116" customWidth="1"/>
    <col min="10100" max="10101" width="16" style="116" customWidth="1"/>
    <col min="10102" max="10102" width="16.125" style="116" customWidth="1"/>
    <col min="10103" max="10103" width="13.125" style="116" customWidth="1"/>
    <col min="10104" max="10349" width="9" style="116"/>
    <col min="10350" max="10350" width="46.25" style="116" customWidth="1"/>
    <col min="10351" max="10351" width="9" style="116"/>
    <col min="10352" max="10352" width="1.25" style="116" customWidth="1"/>
    <col min="10353" max="10353" width="23.375" style="116" customWidth="1"/>
    <col min="10354" max="10354" width="1.25" style="116" customWidth="1"/>
    <col min="10355" max="10355" width="23.375" style="116" customWidth="1"/>
    <col min="10356" max="10357" width="16" style="116" customWidth="1"/>
    <col min="10358" max="10358" width="16.125" style="116" customWidth="1"/>
    <col min="10359" max="10359" width="13.125" style="116" customWidth="1"/>
    <col min="10360" max="10605" width="9" style="116"/>
    <col min="10606" max="10606" width="46.25" style="116" customWidth="1"/>
    <col min="10607" max="10607" width="9" style="116"/>
    <col min="10608" max="10608" width="1.25" style="116" customWidth="1"/>
    <col min="10609" max="10609" width="23.375" style="116" customWidth="1"/>
    <col min="10610" max="10610" width="1.25" style="116" customWidth="1"/>
    <col min="10611" max="10611" width="23.375" style="116" customWidth="1"/>
    <col min="10612" max="10613" width="16" style="116" customWidth="1"/>
    <col min="10614" max="10614" width="16.125" style="116" customWidth="1"/>
    <col min="10615" max="10615" width="13.125" style="116" customWidth="1"/>
    <col min="10616" max="10861" width="9" style="116"/>
    <col min="10862" max="10862" width="46.25" style="116" customWidth="1"/>
    <col min="10863" max="10863" width="9" style="116"/>
    <col min="10864" max="10864" width="1.25" style="116" customWidth="1"/>
    <col min="10865" max="10865" width="23.375" style="116" customWidth="1"/>
    <col min="10866" max="10866" width="1.25" style="116" customWidth="1"/>
    <col min="10867" max="10867" width="23.375" style="116" customWidth="1"/>
    <col min="10868" max="10869" width="16" style="116" customWidth="1"/>
    <col min="10870" max="10870" width="16.125" style="116" customWidth="1"/>
    <col min="10871" max="10871" width="13.125" style="116" customWidth="1"/>
    <col min="10872" max="11117" width="9" style="116"/>
    <col min="11118" max="11118" width="46.25" style="116" customWidth="1"/>
    <col min="11119" max="11119" width="9" style="116"/>
    <col min="11120" max="11120" width="1.25" style="116" customWidth="1"/>
    <col min="11121" max="11121" width="23.375" style="116" customWidth="1"/>
    <col min="11122" max="11122" width="1.25" style="116" customWidth="1"/>
    <col min="11123" max="11123" width="23.375" style="116" customWidth="1"/>
    <col min="11124" max="11125" width="16" style="116" customWidth="1"/>
    <col min="11126" max="11126" width="16.125" style="116" customWidth="1"/>
    <col min="11127" max="11127" width="13.125" style="116" customWidth="1"/>
    <col min="11128" max="11373" width="9" style="116"/>
    <col min="11374" max="11374" width="46.25" style="116" customWidth="1"/>
    <col min="11375" max="11375" width="9" style="116"/>
    <col min="11376" max="11376" width="1.25" style="116" customWidth="1"/>
    <col min="11377" max="11377" width="23.375" style="116" customWidth="1"/>
    <col min="11378" max="11378" width="1.25" style="116" customWidth="1"/>
    <col min="11379" max="11379" width="23.375" style="116" customWidth="1"/>
    <col min="11380" max="11381" width="16" style="116" customWidth="1"/>
    <col min="11382" max="11382" width="16.125" style="116" customWidth="1"/>
    <col min="11383" max="11383" width="13.125" style="116" customWidth="1"/>
    <col min="11384" max="11629" width="9" style="116"/>
    <col min="11630" max="11630" width="46.25" style="116" customWidth="1"/>
    <col min="11631" max="11631" width="9" style="116"/>
    <col min="11632" max="11632" width="1.25" style="116" customWidth="1"/>
    <col min="11633" max="11633" width="23.375" style="116" customWidth="1"/>
    <col min="11634" max="11634" width="1.25" style="116" customWidth="1"/>
    <col min="11635" max="11635" width="23.375" style="116" customWidth="1"/>
    <col min="11636" max="11637" width="16" style="116" customWidth="1"/>
    <col min="11638" max="11638" width="16.125" style="116" customWidth="1"/>
    <col min="11639" max="11639" width="13.125" style="116" customWidth="1"/>
    <col min="11640" max="11885" width="9" style="116"/>
    <col min="11886" max="11886" width="46.25" style="116" customWidth="1"/>
    <col min="11887" max="11887" width="9" style="116"/>
    <col min="11888" max="11888" width="1.25" style="116" customWidth="1"/>
    <col min="11889" max="11889" width="23.375" style="116" customWidth="1"/>
    <col min="11890" max="11890" width="1.25" style="116" customWidth="1"/>
    <col min="11891" max="11891" width="23.375" style="116" customWidth="1"/>
    <col min="11892" max="11893" width="16" style="116" customWidth="1"/>
    <col min="11894" max="11894" width="16.125" style="116" customWidth="1"/>
    <col min="11895" max="11895" width="13.125" style="116" customWidth="1"/>
    <col min="11896" max="12141" width="9" style="116"/>
    <col min="12142" max="12142" width="46.25" style="116" customWidth="1"/>
    <col min="12143" max="12143" width="9" style="116"/>
    <col min="12144" max="12144" width="1.25" style="116" customWidth="1"/>
    <col min="12145" max="12145" width="23.375" style="116" customWidth="1"/>
    <col min="12146" max="12146" width="1.25" style="116" customWidth="1"/>
    <col min="12147" max="12147" width="23.375" style="116" customWidth="1"/>
    <col min="12148" max="12149" width="16" style="116" customWidth="1"/>
    <col min="12150" max="12150" width="16.125" style="116" customWidth="1"/>
    <col min="12151" max="12151" width="13.125" style="116" customWidth="1"/>
    <col min="12152" max="12397" width="9" style="116"/>
    <col min="12398" max="12398" width="46.25" style="116" customWidth="1"/>
    <col min="12399" max="12399" width="9" style="116"/>
    <col min="12400" max="12400" width="1.25" style="116" customWidth="1"/>
    <col min="12401" max="12401" width="23.375" style="116" customWidth="1"/>
    <col min="12402" max="12402" width="1.25" style="116" customWidth="1"/>
    <col min="12403" max="12403" width="23.375" style="116" customWidth="1"/>
    <col min="12404" max="12405" width="16" style="116" customWidth="1"/>
    <col min="12406" max="12406" width="16.125" style="116" customWidth="1"/>
    <col min="12407" max="12407" width="13.125" style="116" customWidth="1"/>
    <col min="12408" max="12653" width="9" style="116"/>
    <col min="12654" max="12654" width="46.25" style="116" customWidth="1"/>
    <col min="12655" max="12655" width="9" style="116"/>
    <col min="12656" max="12656" width="1.25" style="116" customWidth="1"/>
    <col min="12657" max="12657" width="23.375" style="116" customWidth="1"/>
    <col min="12658" max="12658" width="1.25" style="116" customWidth="1"/>
    <col min="12659" max="12659" width="23.375" style="116" customWidth="1"/>
    <col min="12660" max="12661" width="16" style="116" customWidth="1"/>
    <col min="12662" max="12662" width="16.125" style="116" customWidth="1"/>
    <col min="12663" max="12663" width="13.125" style="116" customWidth="1"/>
    <col min="12664" max="12909" width="9" style="116"/>
    <col min="12910" max="12910" width="46.25" style="116" customWidth="1"/>
    <col min="12911" max="12911" width="9" style="116"/>
    <col min="12912" max="12912" width="1.25" style="116" customWidth="1"/>
    <col min="12913" max="12913" width="23.375" style="116" customWidth="1"/>
    <col min="12914" max="12914" width="1.25" style="116" customWidth="1"/>
    <col min="12915" max="12915" width="23.375" style="116" customWidth="1"/>
    <col min="12916" max="12917" width="16" style="116" customWidth="1"/>
    <col min="12918" max="12918" width="16.125" style="116" customWidth="1"/>
    <col min="12919" max="12919" width="13.125" style="116" customWidth="1"/>
    <col min="12920" max="13165" width="9" style="116"/>
    <col min="13166" max="13166" width="46.25" style="116" customWidth="1"/>
    <col min="13167" max="13167" width="9" style="116"/>
    <col min="13168" max="13168" width="1.25" style="116" customWidth="1"/>
    <col min="13169" max="13169" width="23.375" style="116" customWidth="1"/>
    <col min="13170" max="13170" width="1.25" style="116" customWidth="1"/>
    <col min="13171" max="13171" width="23.375" style="116" customWidth="1"/>
    <col min="13172" max="13173" width="16" style="116" customWidth="1"/>
    <col min="13174" max="13174" width="16.125" style="116" customWidth="1"/>
    <col min="13175" max="13175" width="13.125" style="116" customWidth="1"/>
    <col min="13176" max="13421" width="9" style="116"/>
    <col min="13422" max="13422" width="46.25" style="116" customWidth="1"/>
    <col min="13423" max="13423" width="9" style="116"/>
    <col min="13424" max="13424" width="1.25" style="116" customWidth="1"/>
    <col min="13425" max="13425" width="23.375" style="116" customWidth="1"/>
    <col min="13426" max="13426" width="1.25" style="116" customWidth="1"/>
    <col min="13427" max="13427" width="23.375" style="116" customWidth="1"/>
    <col min="13428" max="13429" width="16" style="116" customWidth="1"/>
    <col min="13430" max="13430" width="16.125" style="116" customWidth="1"/>
    <col min="13431" max="13431" width="13.125" style="116" customWidth="1"/>
    <col min="13432" max="13677" width="9" style="116"/>
    <col min="13678" max="13678" width="46.25" style="116" customWidth="1"/>
    <col min="13679" max="13679" width="9" style="116"/>
    <col min="13680" max="13680" width="1.25" style="116" customWidth="1"/>
    <col min="13681" max="13681" width="23.375" style="116" customWidth="1"/>
    <col min="13682" max="13682" width="1.25" style="116" customWidth="1"/>
    <col min="13683" max="13683" width="23.375" style="116" customWidth="1"/>
    <col min="13684" max="13685" width="16" style="116" customWidth="1"/>
    <col min="13686" max="13686" width="16.125" style="116" customWidth="1"/>
    <col min="13687" max="13687" width="13.125" style="116" customWidth="1"/>
    <col min="13688" max="13933" width="9" style="116"/>
    <col min="13934" max="13934" width="46.25" style="116" customWidth="1"/>
    <col min="13935" max="13935" width="9" style="116"/>
    <col min="13936" max="13936" width="1.25" style="116" customWidth="1"/>
    <col min="13937" max="13937" width="23.375" style="116" customWidth="1"/>
    <col min="13938" max="13938" width="1.25" style="116" customWidth="1"/>
    <col min="13939" max="13939" width="23.375" style="116" customWidth="1"/>
    <col min="13940" max="13941" width="16" style="116" customWidth="1"/>
    <col min="13942" max="13942" width="16.125" style="116" customWidth="1"/>
    <col min="13943" max="13943" width="13.125" style="116" customWidth="1"/>
    <col min="13944" max="14189" width="9" style="116"/>
    <col min="14190" max="14190" width="46.25" style="116" customWidth="1"/>
    <col min="14191" max="14191" width="9" style="116"/>
    <col min="14192" max="14192" width="1.25" style="116" customWidth="1"/>
    <col min="14193" max="14193" width="23.375" style="116" customWidth="1"/>
    <col min="14194" max="14194" width="1.25" style="116" customWidth="1"/>
    <col min="14195" max="14195" width="23.375" style="116" customWidth="1"/>
    <col min="14196" max="14197" width="16" style="116" customWidth="1"/>
    <col min="14198" max="14198" width="16.125" style="116" customWidth="1"/>
    <col min="14199" max="14199" width="13.125" style="116" customWidth="1"/>
    <col min="14200" max="14445" width="9" style="116"/>
    <col min="14446" max="14446" width="46.25" style="116" customWidth="1"/>
    <col min="14447" max="14447" width="9" style="116"/>
    <col min="14448" max="14448" width="1.25" style="116" customWidth="1"/>
    <col min="14449" max="14449" width="23.375" style="116" customWidth="1"/>
    <col min="14450" max="14450" width="1.25" style="116" customWidth="1"/>
    <col min="14451" max="14451" width="23.375" style="116" customWidth="1"/>
    <col min="14452" max="14453" width="16" style="116" customWidth="1"/>
    <col min="14454" max="14454" width="16.125" style="116" customWidth="1"/>
    <col min="14455" max="14455" width="13.125" style="116" customWidth="1"/>
    <col min="14456" max="14701" width="9" style="116"/>
    <col min="14702" max="14702" width="46.25" style="116" customWidth="1"/>
    <col min="14703" max="14703" width="9" style="116"/>
    <col min="14704" max="14704" width="1.25" style="116" customWidth="1"/>
    <col min="14705" max="14705" width="23.375" style="116" customWidth="1"/>
    <col min="14706" max="14706" width="1.25" style="116" customWidth="1"/>
    <col min="14707" max="14707" width="23.375" style="116" customWidth="1"/>
    <col min="14708" max="14709" width="16" style="116" customWidth="1"/>
    <col min="14710" max="14710" width="16.125" style="116" customWidth="1"/>
    <col min="14711" max="14711" width="13.125" style="116" customWidth="1"/>
    <col min="14712" max="14957" width="9" style="116"/>
    <col min="14958" max="14958" width="46.25" style="116" customWidth="1"/>
    <col min="14959" max="14959" width="9" style="116"/>
    <col min="14960" max="14960" width="1.25" style="116" customWidth="1"/>
    <col min="14961" max="14961" width="23.375" style="116" customWidth="1"/>
    <col min="14962" max="14962" width="1.25" style="116" customWidth="1"/>
    <col min="14963" max="14963" width="23.375" style="116" customWidth="1"/>
    <col min="14964" max="14965" width="16" style="116" customWidth="1"/>
    <col min="14966" max="14966" width="16.125" style="116" customWidth="1"/>
    <col min="14967" max="14967" width="13.125" style="116" customWidth="1"/>
    <col min="14968" max="15213" width="9" style="116"/>
    <col min="15214" max="15214" width="46.25" style="116" customWidth="1"/>
    <col min="15215" max="15215" width="9" style="116"/>
    <col min="15216" max="15216" width="1.25" style="116" customWidth="1"/>
    <col min="15217" max="15217" width="23.375" style="116" customWidth="1"/>
    <col min="15218" max="15218" width="1.25" style="116" customWidth="1"/>
    <col min="15219" max="15219" width="23.375" style="116" customWidth="1"/>
    <col min="15220" max="15221" width="16" style="116" customWidth="1"/>
    <col min="15222" max="15222" width="16.125" style="116" customWidth="1"/>
    <col min="15223" max="15223" width="13.125" style="116" customWidth="1"/>
    <col min="15224" max="15469" width="9" style="116"/>
    <col min="15470" max="15470" width="46.25" style="116" customWidth="1"/>
    <col min="15471" max="15471" width="9" style="116"/>
    <col min="15472" max="15472" width="1.25" style="116" customWidth="1"/>
    <col min="15473" max="15473" width="23.375" style="116" customWidth="1"/>
    <col min="15474" max="15474" width="1.25" style="116" customWidth="1"/>
    <col min="15475" max="15475" width="23.375" style="116" customWidth="1"/>
    <col min="15476" max="15477" width="16" style="116" customWidth="1"/>
    <col min="15478" max="15478" width="16.125" style="116" customWidth="1"/>
    <col min="15479" max="15479" width="13.125" style="116" customWidth="1"/>
    <col min="15480" max="15725" width="9" style="116"/>
    <col min="15726" max="15726" width="46.25" style="116" customWidth="1"/>
    <col min="15727" max="15727" width="9" style="116"/>
    <col min="15728" max="15728" width="1.25" style="116" customWidth="1"/>
    <col min="15729" max="15729" width="23.375" style="116" customWidth="1"/>
    <col min="15730" max="15730" width="1.25" style="116" customWidth="1"/>
    <col min="15731" max="15731" width="23.375" style="116" customWidth="1"/>
    <col min="15732" max="15733" width="16" style="116" customWidth="1"/>
    <col min="15734" max="15734" width="16.125" style="116" customWidth="1"/>
    <col min="15735" max="15735" width="13.125" style="116" customWidth="1"/>
    <col min="15736" max="15981" width="9" style="116"/>
    <col min="15982" max="15982" width="46.25" style="116" customWidth="1"/>
    <col min="15983" max="15983" width="9" style="116"/>
    <col min="15984" max="15984" width="1.25" style="116" customWidth="1"/>
    <col min="15985" max="15985" width="23.375" style="116" customWidth="1"/>
    <col min="15986" max="15986" width="1.25" style="116" customWidth="1"/>
    <col min="15987" max="15987" width="23.375" style="116" customWidth="1"/>
    <col min="15988" max="15989" width="16" style="116" customWidth="1"/>
    <col min="15990" max="15990" width="16.125" style="116" customWidth="1"/>
    <col min="15991" max="15991" width="13.125" style="116" customWidth="1"/>
    <col min="15992" max="16384" width="9" style="116"/>
  </cols>
  <sheetData>
    <row r="1" spans="1:10" ht="20.05" customHeight="1" x14ac:dyDescent="0.45">
      <c r="A1" s="1" t="s">
        <v>190</v>
      </c>
      <c r="B1" s="8"/>
      <c r="C1" s="15"/>
      <c r="D1" s="43"/>
      <c r="E1" s="42"/>
      <c r="F1" s="50"/>
      <c r="G1" s="15"/>
      <c r="H1" s="43"/>
      <c r="I1" s="42"/>
      <c r="J1" s="50"/>
    </row>
    <row r="2" spans="1:10" ht="20.05" customHeight="1" x14ac:dyDescent="0.45">
      <c r="A2" s="84" t="s">
        <v>154</v>
      </c>
      <c r="B2" s="8"/>
      <c r="C2" s="8"/>
      <c r="D2" s="10"/>
      <c r="E2" s="45"/>
      <c r="F2" s="50"/>
      <c r="G2" s="8"/>
      <c r="H2" s="45"/>
      <c r="I2" s="45"/>
    </row>
    <row r="3" spans="1:10" ht="20.05" customHeight="1" x14ac:dyDescent="0.45">
      <c r="A3" s="1" t="s">
        <v>195</v>
      </c>
      <c r="B3" s="7"/>
      <c r="C3" s="7"/>
      <c r="D3" s="85"/>
      <c r="E3" s="85"/>
      <c r="F3" s="44"/>
      <c r="G3" s="7"/>
      <c r="H3" s="85"/>
      <c r="I3" s="85"/>
      <c r="J3" s="44"/>
    </row>
    <row r="4" spans="1:10" ht="12.25" customHeight="1" x14ac:dyDescent="0.45">
      <c r="A4" s="1"/>
      <c r="B4" s="7"/>
      <c r="C4" s="7"/>
      <c r="D4" s="85"/>
      <c r="E4" s="85"/>
      <c r="F4" s="44"/>
      <c r="G4" s="7"/>
      <c r="H4" s="85"/>
      <c r="I4" s="85"/>
      <c r="J4" s="44"/>
    </row>
    <row r="5" spans="1:10" ht="20.05" customHeight="1" x14ac:dyDescent="0.45">
      <c r="A5" s="1"/>
      <c r="B5" s="27"/>
      <c r="C5" s="27"/>
      <c r="D5" s="131" t="s">
        <v>1</v>
      </c>
      <c r="E5" s="131"/>
      <c r="F5" s="131"/>
      <c r="G5" s="131"/>
      <c r="H5" s="131"/>
      <c r="I5" s="131"/>
      <c r="J5" s="131"/>
    </row>
    <row r="6" spans="1:10" ht="20.05" customHeight="1" x14ac:dyDescent="0.45">
      <c r="A6" s="1"/>
      <c r="B6" s="27"/>
      <c r="C6" s="27"/>
      <c r="D6" s="131" t="s">
        <v>2</v>
      </c>
      <c r="E6" s="131"/>
      <c r="F6" s="131"/>
      <c r="G6" s="27"/>
      <c r="H6" s="131" t="s">
        <v>3</v>
      </c>
      <c r="I6" s="131"/>
      <c r="J6" s="131"/>
    </row>
    <row r="7" spans="1:10" ht="20.05" customHeight="1" x14ac:dyDescent="0.45">
      <c r="A7" s="7"/>
      <c r="B7" s="28" t="s">
        <v>4</v>
      </c>
      <c r="C7" s="2"/>
      <c r="D7" s="86" t="s">
        <v>196</v>
      </c>
      <c r="E7" s="46"/>
      <c r="F7" s="86" t="s">
        <v>65</v>
      </c>
      <c r="G7" s="5"/>
      <c r="H7" s="86" t="s">
        <v>196</v>
      </c>
      <c r="I7" s="46"/>
      <c r="J7" s="86" t="s">
        <v>65</v>
      </c>
    </row>
    <row r="8" spans="1:10" ht="20.05" customHeight="1" x14ac:dyDescent="0.45">
      <c r="A8" s="1" t="s">
        <v>66</v>
      </c>
      <c r="B8" s="8">
        <v>4</v>
      </c>
      <c r="C8" s="15"/>
      <c r="D8" s="29"/>
      <c r="E8" s="29"/>
      <c r="F8" s="29"/>
      <c r="G8" s="29"/>
      <c r="H8" s="29"/>
      <c r="I8" s="29"/>
      <c r="J8" s="29"/>
    </row>
    <row r="9" spans="1:10" ht="20.05" customHeight="1" x14ac:dyDescent="0.45">
      <c r="A9" s="87" t="s">
        <v>221</v>
      </c>
      <c r="B9" s="8">
        <v>23</v>
      </c>
      <c r="C9" s="15"/>
      <c r="D9" s="3">
        <v>3026641470</v>
      </c>
      <c r="E9" s="3"/>
      <c r="F9" s="3">
        <v>2852587206</v>
      </c>
      <c r="G9" s="29"/>
      <c r="H9" s="3">
        <v>0</v>
      </c>
      <c r="I9" s="3"/>
      <c r="J9" s="3">
        <v>0</v>
      </c>
    </row>
    <row r="10" spans="1:10" ht="20.05" customHeight="1" x14ac:dyDescent="0.45">
      <c r="A10" s="87" t="s">
        <v>67</v>
      </c>
      <c r="B10" s="8">
        <v>23</v>
      </c>
      <c r="C10" s="15"/>
      <c r="D10" s="3">
        <v>75855505</v>
      </c>
      <c r="E10" s="3"/>
      <c r="F10" s="3">
        <v>69551663</v>
      </c>
      <c r="G10" s="29"/>
      <c r="H10" s="3">
        <v>0</v>
      </c>
      <c r="I10" s="3"/>
      <c r="J10" s="3">
        <v>0</v>
      </c>
    </row>
    <row r="11" spans="1:10" ht="20.05" customHeight="1" x14ac:dyDescent="0.45">
      <c r="A11" s="87" t="s">
        <v>68</v>
      </c>
      <c r="B11" s="8">
        <v>23</v>
      </c>
      <c r="C11" s="15"/>
      <c r="D11" s="4">
        <v>0</v>
      </c>
      <c r="E11" s="4"/>
      <c r="F11" s="4">
        <v>0</v>
      </c>
      <c r="G11" s="34"/>
      <c r="H11" s="4">
        <v>242772237</v>
      </c>
      <c r="I11" s="4"/>
      <c r="J11" s="4">
        <v>253599605</v>
      </c>
    </row>
    <row r="12" spans="1:10" ht="20.05" customHeight="1" x14ac:dyDescent="0.45">
      <c r="A12" s="87" t="s">
        <v>162</v>
      </c>
      <c r="B12" s="8">
        <v>8</v>
      </c>
      <c r="C12" s="15"/>
      <c r="D12" s="4">
        <v>0</v>
      </c>
      <c r="E12" s="4"/>
      <c r="F12" s="4">
        <v>0</v>
      </c>
      <c r="G12" s="34"/>
      <c r="H12" s="4">
        <v>272608626</v>
      </c>
      <c r="I12" s="4"/>
      <c r="J12" s="4">
        <v>94499370</v>
      </c>
    </row>
    <row r="13" spans="1:10" ht="20.05" customHeight="1" x14ac:dyDescent="0.45">
      <c r="A13" s="87" t="s">
        <v>69</v>
      </c>
      <c r="B13" s="8" t="s">
        <v>219</v>
      </c>
      <c r="C13" s="15"/>
      <c r="D13" s="4">
        <v>41670959</v>
      </c>
      <c r="E13" s="4"/>
      <c r="F13" s="4">
        <v>42512065</v>
      </c>
      <c r="G13" s="34"/>
      <c r="H13" s="4">
        <v>12024497</v>
      </c>
      <c r="I13" s="4"/>
      <c r="J13" s="4">
        <v>11555631</v>
      </c>
    </row>
    <row r="14" spans="1:10" ht="20.05" customHeight="1" x14ac:dyDescent="0.45">
      <c r="A14" s="88" t="s">
        <v>70</v>
      </c>
      <c r="B14" s="8"/>
      <c r="C14" s="15"/>
      <c r="D14" s="21">
        <f>SUM(D9:D13)</f>
        <v>3144167934</v>
      </c>
      <c r="E14" s="3"/>
      <c r="F14" s="21">
        <f>SUM(F9:F13)</f>
        <v>2964650934</v>
      </c>
      <c r="G14" s="29"/>
      <c r="H14" s="21">
        <f>SUM(H9:H13)</f>
        <v>527405360</v>
      </c>
      <c r="I14" s="3"/>
      <c r="J14" s="21">
        <f>SUM(J9:J13)</f>
        <v>359654606</v>
      </c>
    </row>
    <row r="15" spans="1:10" ht="12.25" customHeight="1" x14ac:dyDescent="0.45">
      <c r="A15" s="88"/>
      <c r="B15" s="8"/>
      <c r="C15" s="15"/>
      <c r="D15" s="3"/>
      <c r="E15" s="3"/>
      <c r="F15" s="3"/>
      <c r="G15" s="29"/>
      <c r="H15" s="3"/>
      <c r="I15" s="3"/>
      <c r="J15" s="3"/>
    </row>
    <row r="16" spans="1:10" ht="20.05" customHeight="1" x14ac:dyDescent="0.45">
      <c r="A16" s="1" t="s">
        <v>71</v>
      </c>
      <c r="B16" s="8">
        <v>4</v>
      </c>
      <c r="C16" s="15"/>
      <c r="D16" s="3"/>
      <c r="E16" s="3"/>
      <c r="F16" s="3"/>
      <c r="G16" s="29"/>
      <c r="H16" s="3"/>
      <c r="I16" s="3"/>
      <c r="J16" s="3"/>
    </row>
    <row r="17" spans="1:10" ht="20.05" customHeight="1" x14ac:dyDescent="0.45">
      <c r="A17" s="87" t="s">
        <v>222</v>
      </c>
      <c r="B17" s="8" t="s">
        <v>207</v>
      </c>
      <c r="C17" s="15"/>
      <c r="D17" s="4">
        <v>1621286468</v>
      </c>
      <c r="E17" s="4"/>
      <c r="F17" s="4">
        <v>1519762094</v>
      </c>
      <c r="G17" s="29"/>
      <c r="H17" s="3">
        <v>0</v>
      </c>
      <c r="I17" s="3"/>
      <c r="J17" s="3">
        <v>0</v>
      </c>
    </row>
    <row r="18" spans="1:10" ht="20.05" customHeight="1" x14ac:dyDescent="0.45">
      <c r="A18" s="87" t="s">
        <v>224</v>
      </c>
      <c r="B18" s="8" t="s">
        <v>207</v>
      </c>
      <c r="C18" s="15"/>
      <c r="D18" s="3">
        <v>901873711</v>
      </c>
      <c r="E18" s="4"/>
      <c r="F18" s="4">
        <v>799079144</v>
      </c>
      <c r="G18" s="29"/>
      <c r="H18" s="3">
        <v>0</v>
      </c>
      <c r="I18" s="3"/>
      <c r="J18" s="3">
        <v>0</v>
      </c>
    </row>
    <row r="19" spans="1:10" ht="20.05" customHeight="1" x14ac:dyDescent="0.45">
      <c r="A19" s="87" t="s">
        <v>72</v>
      </c>
      <c r="B19" s="8">
        <v>24</v>
      </c>
      <c r="C19" s="15"/>
      <c r="D19" s="3">
        <v>489729906</v>
      </c>
      <c r="E19" s="3"/>
      <c r="F19" s="3">
        <v>448636175</v>
      </c>
      <c r="G19" s="29"/>
      <c r="H19" s="3">
        <v>253418672</v>
      </c>
      <c r="I19" s="3"/>
      <c r="J19" s="3">
        <v>233293556</v>
      </c>
    </row>
    <row r="20" spans="1:10" ht="20.05" customHeight="1" x14ac:dyDescent="0.45">
      <c r="A20" s="7" t="s">
        <v>73</v>
      </c>
      <c r="B20" s="8"/>
      <c r="C20" s="15"/>
      <c r="D20" s="23">
        <v>3705200</v>
      </c>
      <c r="E20" s="3"/>
      <c r="F20" s="23">
        <v>24627587</v>
      </c>
      <c r="G20" s="29"/>
      <c r="H20" s="23">
        <v>6070827</v>
      </c>
      <c r="I20" s="3"/>
      <c r="J20" s="23">
        <v>25732898</v>
      </c>
    </row>
    <row r="21" spans="1:10" ht="20.05" customHeight="1" x14ac:dyDescent="0.45">
      <c r="A21" s="88" t="s">
        <v>74</v>
      </c>
      <c r="B21" s="8"/>
      <c r="C21" s="15"/>
      <c r="D21" s="21">
        <f>SUM(D17:D20)</f>
        <v>3016595285</v>
      </c>
      <c r="E21" s="3"/>
      <c r="F21" s="21">
        <f>SUM(F17:F20)</f>
        <v>2792105000</v>
      </c>
      <c r="G21" s="29"/>
      <c r="H21" s="21">
        <f>SUM(H17:H20)</f>
        <v>259489499</v>
      </c>
      <c r="I21" s="3"/>
      <c r="J21" s="21">
        <f>SUM(J17:J20)</f>
        <v>259026454</v>
      </c>
    </row>
    <row r="22" spans="1:10" ht="12.25" customHeight="1" x14ac:dyDescent="0.45">
      <c r="A22" s="1"/>
      <c r="B22" s="8"/>
      <c r="C22" s="15"/>
      <c r="D22" s="4"/>
      <c r="E22" s="4"/>
      <c r="F22" s="4"/>
      <c r="G22" s="29"/>
      <c r="H22" s="4"/>
      <c r="I22" s="4"/>
      <c r="J22" s="4"/>
    </row>
    <row r="23" spans="1:10" ht="20.05" customHeight="1" x14ac:dyDescent="0.45">
      <c r="A23" s="1" t="s">
        <v>75</v>
      </c>
      <c r="B23" s="8"/>
      <c r="C23" s="15"/>
      <c r="D23" s="4">
        <f>D14-D21</f>
        <v>127572649</v>
      </c>
      <c r="E23" s="4"/>
      <c r="F23" s="4">
        <f>F14-F21</f>
        <v>172545934</v>
      </c>
      <c r="G23" s="29"/>
      <c r="H23" s="4">
        <f>H14-H21</f>
        <v>267915861</v>
      </c>
      <c r="I23" s="4"/>
      <c r="J23" s="4">
        <f>J14-J21</f>
        <v>100628152</v>
      </c>
    </row>
    <row r="24" spans="1:10" ht="12.25" customHeight="1" x14ac:dyDescent="0.45">
      <c r="A24" s="1"/>
      <c r="B24" s="8"/>
      <c r="C24" s="15"/>
      <c r="D24" s="4"/>
      <c r="E24" s="4"/>
      <c r="F24" s="4"/>
      <c r="G24" s="29"/>
      <c r="H24" s="4"/>
      <c r="I24" s="4"/>
      <c r="J24" s="4"/>
    </row>
    <row r="25" spans="1:10" ht="20.05" customHeight="1" x14ac:dyDescent="0.45">
      <c r="A25" s="7" t="s">
        <v>200</v>
      </c>
      <c r="B25" s="8">
        <v>13</v>
      </c>
      <c r="C25" s="15"/>
      <c r="D25" s="23">
        <v>-21349582</v>
      </c>
      <c r="E25" s="4"/>
      <c r="F25" s="23">
        <v>-32328063</v>
      </c>
      <c r="G25" s="29"/>
      <c r="H25" s="23">
        <v>1076987</v>
      </c>
      <c r="I25" s="3"/>
      <c r="J25" s="23">
        <v>-3497558</v>
      </c>
    </row>
    <row r="26" spans="1:10" ht="12.25" customHeight="1" x14ac:dyDescent="0.45">
      <c r="A26" s="7"/>
      <c r="B26" s="8"/>
      <c r="C26" s="15"/>
      <c r="D26" s="4"/>
      <c r="E26" s="4"/>
      <c r="F26" s="4"/>
      <c r="G26" s="29"/>
      <c r="H26" s="4"/>
      <c r="I26" s="4"/>
      <c r="J26" s="4"/>
    </row>
    <row r="27" spans="1:10" ht="20.05" customHeight="1" x14ac:dyDescent="0.45">
      <c r="A27" s="1" t="s">
        <v>165</v>
      </c>
      <c r="B27" s="8"/>
      <c r="C27" s="15"/>
      <c r="D27" s="23">
        <f>SUM(D23:D25)</f>
        <v>106223067</v>
      </c>
      <c r="E27" s="4"/>
      <c r="F27" s="23">
        <f>SUM(F23:F25)</f>
        <v>140217871</v>
      </c>
      <c r="G27" s="29"/>
      <c r="H27" s="23">
        <f>SUM(H23:H25)</f>
        <v>268992848</v>
      </c>
      <c r="I27" s="4"/>
      <c r="J27" s="23">
        <f>SUM(J23:J25)</f>
        <v>97130594</v>
      </c>
    </row>
    <row r="28" spans="1:10" ht="12.25" customHeight="1" x14ac:dyDescent="0.45">
      <c r="A28" s="87"/>
      <c r="B28" s="8"/>
      <c r="C28" s="15"/>
      <c r="D28" s="4"/>
      <c r="E28" s="4"/>
      <c r="F28" s="4"/>
      <c r="G28" s="34"/>
      <c r="H28" s="4"/>
      <c r="I28" s="4"/>
      <c r="J28" s="4"/>
    </row>
    <row r="29" spans="1:10" ht="20.05" customHeight="1" x14ac:dyDescent="0.45">
      <c r="A29" s="1" t="s">
        <v>183</v>
      </c>
      <c r="B29" s="8"/>
      <c r="C29" s="15"/>
      <c r="D29" s="4"/>
      <c r="E29" s="4"/>
      <c r="F29" s="4"/>
      <c r="G29" s="34"/>
      <c r="H29" s="4"/>
      <c r="I29" s="4"/>
      <c r="J29" s="4"/>
    </row>
    <row r="30" spans="1:10" ht="20.05" customHeight="1" x14ac:dyDescent="0.45">
      <c r="A30" s="7" t="s">
        <v>172</v>
      </c>
      <c r="B30" s="8"/>
      <c r="C30" s="15"/>
      <c r="D30" s="4"/>
      <c r="E30" s="4"/>
      <c r="F30" s="4"/>
      <c r="G30" s="34"/>
      <c r="H30" s="4"/>
      <c r="I30" s="4"/>
      <c r="J30" s="4"/>
    </row>
    <row r="31" spans="1:10" ht="20.05" customHeight="1" x14ac:dyDescent="0.45">
      <c r="A31" s="7" t="s">
        <v>184</v>
      </c>
      <c r="B31" s="107">
        <v>18</v>
      </c>
      <c r="C31" s="15"/>
      <c r="D31" s="4">
        <v>1284969</v>
      </c>
      <c r="E31" s="4"/>
      <c r="F31" s="4">
        <v>2667707</v>
      </c>
      <c r="G31" s="34"/>
      <c r="H31" s="4">
        <v>941509</v>
      </c>
      <c r="I31" s="4"/>
      <c r="J31" s="4">
        <v>1719643</v>
      </c>
    </row>
    <row r="32" spans="1:10" ht="20.05" customHeight="1" x14ac:dyDescent="0.45">
      <c r="A32" s="7" t="s">
        <v>185</v>
      </c>
      <c r="B32" s="8">
        <v>13</v>
      </c>
      <c r="C32" s="15"/>
      <c r="D32" s="23">
        <v>-256994</v>
      </c>
      <c r="E32" s="4"/>
      <c r="F32" s="23">
        <v>-533541</v>
      </c>
      <c r="G32" s="34"/>
      <c r="H32" s="23">
        <v>-188302</v>
      </c>
      <c r="I32" s="4"/>
      <c r="J32" s="23">
        <v>-343928</v>
      </c>
    </row>
    <row r="33" spans="1:10" ht="20.05" customHeight="1" x14ac:dyDescent="0.45">
      <c r="A33" s="1" t="s">
        <v>186</v>
      </c>
      <c r="B33" s="8"/>
      <c r="C33" s="15"/>
      <c r="D33" s="23">
        <f>SUM(D31:D32)</f>
        <v>1027975</v>
      </c>
      <c r="E33" s="4"/>
      <c r="F33" s="23">
        <f>SUM(F31:F32)</f>
        <v>2134166</v>
      </c>
      <c r="G33" s="34"/>
      <c r="H33" s="23">
        <f>SUM(H31:H32)</f>
        <v>753207</v>
      </c>
      <c r="I33" s="4"/>
      <c r="J33" s="23">
        <f>SUM(J31:J32)</f>
        <v>1375715</v>
      </c>
    </row>
    <row r="34" spans="1:10" ht="12.25" customHeight="1" x14ac:dyDescent="0.45">
      <c r="A34" s="87"/>
      <c r="B34" s="8"/>
      <c r="C34" s="15"/>
      <c r="D34" s="4"/>
      <c r="E34" s="4"/>
      <c r="F34" s="4"/>
      <c r="G34" s="34"/>
      <c r="H34" s="4"/>
      <c r="I34" s="4"/>
      <c r="J34" s="4"/>
    </row>
    <row r="35" spans="1:10" ht="20.05" customHeight="1" thickBot="1" x14ac:dyDescent="0.5">
      <c r="A35" s="1" t="s">
        <v>166</v>
      </c>
      <c r="B35" s="8"/>
      <c r="C35" s="15"/>
      <c r="D35" s="26">
        <f>SUM(D27,D33)</f>
        <v>107251042</v>
      </c>
      <c r="E35" s="4"/>
      <c r="F35" s="26">
        <f>SUM(F27,F33)</f>
        <v>142352037</v>
      </c>
      <c r="G35" s="29"/>
      <c r="H35" s="26">
        <f>SUM(H27,H33)</f>
        <v>269746055</v>
      </c>
      <c r="I35" s="4"/>
      <c r="J35" s="26">
        <f>SUM(J27,J33)</f>
        <v>98506309</v>
      </c>
    </row>
    <row r="36" spans="1:10" ht="12.25" customHeight="1" thickTop="1" x14ac:dyDescent="0.45">
      <c r="A36" s="1"/>
      <c r="B36" s="8"/>
      <c r="C36" s="15"/>
      <c r="D36" s="3"/>
      <c r="E36" s="4"/>
      <c r="F36" s="3"/>
      <c r="G36" s="29"/>
      <c r="H36" s="3"/>
      <c r="I36" s="4"/>
      <c r="J36" s="3"/>
    </row>
    <row r="37" spans="1:10" ht="20.05" customHeight="1" x14ac:dyDescent="0.45">
      <c r="A37" s="1" t="s">
        <v>187</v>
      </c>
      <c r="B37" s="8"/>
      <c r="C37" s="15"/>
      <c r="D37" s="30"/>
      <c r="E37" s="30"/>
      <c r="F37" s="30"/>
      <c r="G37" s="29"/>
      <c r="H37" s="30"/>
      <c r="I37" s="30"/>
      <c r="J37" s="30"/>
    </row>
    <row r="38" spans="1:10" ht="20.05" customHeight="1" x14ac:dyDescent="0.45">
      <c r="A38" s="7" t="s">
        <v>76</v>
      </c>
      <c r="B38" s="8"/>
      <c r="C38" s="15"/>
      <c r="D38" s="3">
        <f>D27-D39</f>
        <v>106222846</v>
      </c>
      <c r="E38" s="31"/>
      <c r="F38" s="3">
        <f>F27-F39</f>
        <v>140214676</v>
      </c>
      <c r="G38" s="29"/>
      <c r="H38" s="3">
        <f>H27</f>
        <v>268992848</v>
      </c>
      <c r="I38" s="31"/>
      <c r="J38" s="3">
        <f>J27</f>
        <v>97130594</v>
      </c>
    </row>
    <row r="39" spans="1:10" ht="20.05" customHeight="1" x14ac:dyDescent="0.45">
      <c r="A39" s="7" t="s">
        <v>77</v>
      </c>
      <c r="B39" s="8"/>
      <c r="C39" s="15"/>
      <c r="D39" s="3">
        <v>221</v>
      </c>
      <c r="E39" s="16"/>
      <c r="F39" s="3">
        <v>3195</v>
      </c>
      <c r="G39" s="29"/>
      <c r="H39" s="3">
        <v>0</v>
      </c>
      <c r="I39" s="16"/>
      <c r="J39" s="3">
        <v>0</v>
      </c>
    </row>
    <row r="40" spans="1:10" ht="20.05" customHeight="1" thickBot="1" x14ac:dyDescent="0.5">
      <c r="A40" s="1"/>
      <c r="B40" s="8"/>
      <c r="C40" s="15"/>
      <c r="D40" s="32">
        <f>SUM(D38:D39)</f>
        <v>106223067</v>
      </c>
      <c r="E40" s="31"/>
      <c r="F40" s="32">
        <f>SUM(F38:F39)</f>
        <v>140217871</v>
      </c>
      <c r="G40" s="29"/>
      <c r="H40" s="32">
        <f>SUM(H38:H39)</f>
        <v>268992848</v>
      </c>
      <c r="I40" s="31"/>
      <c r="J40" s="32">
        <f>SUM(J38:J39)</f>
        <v>97130594</v>
      </c>
    </row>
    <row r="41" spans="1:10" ht="12.25" customHeight="1" thickTop="1" x14ac:dyDescent="0.45">
      <c r="A41" s="1"/>
      <c r="B41" s="8"/>
      <c r="C41" s="15"/>
      <c r="D41" s="3"/>
      <c r="E41" s="4"/>
      <c r="F41" s="3"/>
      <c r="G41" s="29"/>
      <c r="H41" s="3"/>
      <c r="I41" s="4"/>
      <c r="J41" s="3"/>
    </row>
    <row r="42" spans="1:10" ht="20.05" customHeight="1" x14ac:dyDescent="0.45">
      <c r="A42" s="1" t="s">
        <v>188</v>
      </c>
      <c r="B42" s="8"/>
      <c r="C42" s="15"/>
      <c r="D42" s="30"/>
      <c r="E42" s="30"/>
      <c r="F42" s="30"/>
      <c r="G42" s="29"/>
      <c r="H42" s="30"/>
      <c r="I42" s="30"/>
      <c r="J42" s="30"/>
    </row>
    <row r="43" spans="1:10" ht="20.05" customHeight="1" x14ac:dyDescent="0.45">
      <c r="A43" s="7" t="s">
        <v>76</v>
      </c>
      <c r="B43" s="8"/>
      <c r="C43" s="15"/>
      <c r="D43" s="3">
        <f>D35-D44</f>
        <v>107250821</v>
      </c>
      <c r="E43" s="31"/>
      <c r="F43" s="3">
        <f>F35-F44</f>
        <v>142348842</v>
      </c>
      <c r="G43" s="29"/>
      <c r="H43" s="3">
        <f>H35</f>
        <v>269746055</v>
      </c>
      <c r="I43" s="31"/>
      <c r="J43" s="3">
        <f>J35</f>
        <v>98506309</v>
      </c>
    </row>
    <row r="44" spans="1:10" ht="20.05" customHeight="1" x14ac:dyDescent="0.45">
      <c r="A44" s="7" t="s">
        <v>77</v>
      </c>
      <c r="B44" s="8"/>
      <c r="C44" s="15"/>
      <c r="D44" s="23">
        <f>D39</f>
        <v>221</v>
      </c>
      <c r="E44" s="16"/>
      <c r="F44" s="23">
        <v>3195</v>
      </c>
      <c r="G44" s="29"/>
      <c r="H44" s="23">
        <v>0</v>
      </c>
      <c r="I44" s="16"/>
      <c r="J44" s="23">
        <v>0</v>
      </c>
    </row>
    <row r="45" spans="1:10" ht="20.05" customHeight="1" thickBot="1" x14ac:dyDescent="0.5">
      <c r="A45" s="1"/>
      <c r="B45" s="8"/>
      <c r="C45" s="15"/>
      <c r="D45" s="32">
        <f>SUM(D43:D44)</f>
        <v>107251042</v>
      </c>
      <c r="E45" s="31"/>
      <c r="F45" s="32">
        <f>SUM(F43:F44)</f>
        <v>142352037</v>
      </c>
      <c r="G45" s="29"/>
      <c r="H45" s="32">
        <f>SUM(H43:H44)</f>
        <v>269746055</v>
      </c>
      <c r="I45" s="31"/>
      <c r="J45" s="32">
        <f>SUM(J43:J44)</f>
        <v>98506309</v>
      </c>
    </row>
    <row r="46" spans="1:10" ht="12.25" customHeight="1" thickTop="1" x14ac:dyDescent="0.45">
      <c r="A46" s="1"/>
      <c r="B46" s="8"/>
      <c r="C46" s="15"/>
      <c r="D46" s="4"/>
      <c r="E46" s="30"/>
      <c r="F46" s="4"/>
      <c r="G46" s="29"/>
      <c r="H46" s="4"/>
      <c r="I46" s="30"/>
      <c r="J46" s="4"/>
    </row>
    <row r="47" spans="1:10" ht="22.75" customHeight="1" thickBot="1" x14ac:dyDescent="0.5">
      <c r="A47" s="89" t="s">
        <v>78</v>
      </c>
      <c r="B47" s="8">
        <v>25</v>
      </c>
      <c r="C47" s="15"/>
      <c r="D47" s="33">
        <f>D38/291369863</f>
        <v>0.36456359935893579</v>
      </c>
      <c r="E47" s="34"/>
      <c r="F47" s="33">
        <f>F38/163047945</f>
        <v>0.8599597866750176</v>
      </c>
      <c r="G47" s="29"/>
      <c r="H47" s="33">
        <f>H38/291369863</f>
        <v>0.92320065373404803</v>
      </c>
      <c r="I47" s="34"/>
      <c r="J47" s="33">
        <f>J38/163047945</f>
        <v>0.59571798957662425</v>
      </c>
    </row>
    <row r="48" spans="1:10" ht="20.05" customHeight="1" thickTop="1" x14ac:dyDescent="0.3"/>
  </sheetData>
  <mergeCells count="3">
    <mergeCell ref="D5:J5"/>
    <mergeCell ref="D6:F6"/>
    <mergeCell ref="H6:J6"/>
  </mergeCells>
  <pageMargins left="0.7" right="0.5" top="0.8" bottom="0.4" header="0.4" footer="0.33"/>
  <pageSetup paperSize="9" scale="80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opLeftCell="A15" zoomScale="90" zoomScaleNormal="90" zoomScaleSheetLayoutView="100" zoomScalePageLayoutView="70" workbookViewId="0">
      <selection activeCell="B97" sqref="B97"/>
    </sheetView>
  </sheetViews>
  <sheetFormatPr defaultRowHeight="20.05" customHeight="1" x14ac:dyDescent="0.45"/>
  <cols>
    <col min="1" max="1" width="35.875" style="75" customWidth="1"/>
    <col min="2" max="2" width="9" style="72" customWidth="1"/>
    <col min="3" max="3" width="1.25" style="73" customWidth="1"/>
    <col min="4" max="4" width="12.125" style="3" customWidth="1"/>
    <col min="5" max="5" width="1.25" style="4" customWidth="1"/>
    <col min="6" max="6" width="12.125" style="3" customWidth="1"/>
    <col min="7" max="7" width="1.25" style="4" customWidth="1"/>
    <col min="8" max="8" width="12.125" style="3" customWidth="1"/>
    <col min="9" max="9" width="1.25" style="4" customWidth="1"/>
    <col min="10" max="10" width="12.125" style="3" customWidth="1"/>
    <col min="11" max="11" width="1.25" style="4" customWidth="1"/>
    <col min="12" max="12" width="12.125" style="3" customWidth="1"/>
    <col min="13" max="13" width="1.25" style="4" customWidth="1"/>
    <col min="14" max="14" width="12.125" style="3" customWidth="1"/>
    <col min="15" max="15" width="1.25" style="4" customWidth="1"/>
    <col min="16" max="16" width="12.125" style="3" customWidth="1"/>
    <col min="17" max="17" width="1.25" style="4" customWidth="1"/>
    <col min="18" max="18" width="12.125" style="3" customWidth="1"/>
    <col min="19" max="19" width="6.25" style="35" customWidth="1"/>
    <col min="20" max="21" width="10.25" style="74" customWidth="1"/>
    <col min="22" max="22" width="13.625" style="74" bestFit="1" customWidth="1"/>
    <col min="23" max="31" width="10.25" style="74" customWidth="1"/>
    <col min="32" max="258" width="9" style="74"/>
    <col min="259" max="259" width="56.25" style="74" customWidth="1"/>
    <col min="260" max="260" width="8.875" style="74" customWidth="1"/>
    <col min="261" max="261" width="1" style="74" customWidth="1"/>
    <col min="262" max="262" width="14.625" style="74" customWidth="1"/>
    <col min="263" max="263" width="1" style="74" customWidth="1"/>
    <col min="264" max="264" width="14.625" style="74" customWidth="1"/>
    <col min="265" max="265" width="0.625" style="74" customWidth="1"/>
    <col min="266" max="266" width="14.625" style="74" customWidth="1"/>
    <col min="267" max="267" width="1" style="74" customWidth="1"/>
    <col min="268" max="268" width="14.625" style="74" customWidth="1"/>
    <col min="269" max="269" width="1.125" style="74" customWidth="1"/>
    <col min="270" max="270" width="14.625" style="74" customWidth="1"/>
    <col min="271" max="271" width="1" style="74" customWidth="1"/>
    <col min="272" max="272" width="14.625" style="74" customWidth="1"/>
    <col min="273" max="273" width="9" style="74"/>
    <col min="274" max="274" width="14.125" style="74" customWidth="1"/>
    <col min="275" max="514" width="9" style="74"/>
    <col min="515" max="515" width="56.25" style="74" customWidth="1"/>
    <col min="516" max="516" width="8.875" style="74" customWidth="1"/>
    <col min="517" max="517" width="1" style="74" customWidth="1"/>
    <col min="518" max="518" width="14.625" style="74" customWidth="1"/>
    <col min="519" max="519" width="1" style="74" customWidth="1"/>
    <col min="520" max="520" width="14.625" style="74" customWidth="1"/>
    <col min="521" max="521" width="0.625" style="74" customWidth="1"/>
    <col min="522" max="522" width="14.625" style="74" customWidth="1"/>
    <col min="523" max="523" width="1" style="74" customWidth="1"/>
    <col min="524" max="524" width="14.625" style="74" customWidth="1"/>
    <col min="525" max="525" width="1.125" style="74" customWidth="1"/>
    <col min="526" max="526" width="14.625" style="74" customWidth="1"/>
    <col min="527" max="527" width="1" style="74" customWidth="1"/>
    <col min="528" max="528" width="14.625" style="74" customWidth="1"/>
    <col min="529" max="529" width="9" style="74"/>
    <col min="530" max="530" width="14.125" style="74" customWidth="1"/>
    <col min="531" max="770" width="9" style="74"/>
    <col min="771" max="771" width="56.25" style="74" customWidth="1"/>
    <col min="772" max="772" width="8.875" style="74" customWidth="1"/>
    <col min="773" max="773" width="1" style="74" customWidth="1"/>
    <col min="774" max="774" width="14.625" style="74" customWidth="1"/>
    <col min="775" max="775" width="1" style="74" customWidth="1"/>
    <col min="776" max="776" width="14.625" style="74" customWidth="1"/>
    <col min="777" max="777" width="0.625" style="74" customWidth="1"/>
    <col min="778" max="778" width="14.625" style="74" customWidth="1"/>
    <col min="779" max="779" width="1" style="74" customWidth="1"/>
    <col min="780" max="780" width="14.625" style="74" customWidth="1"/>
    <col min="781" max="781" width="1.125" style="74" customWidth="1"/>
    <col min="782" max="782" width="14.625" style="74" customWidth="1"/>
    <col min="783" max="783" width="1" style="74" customWidth="1"/>
    <col min="784" max="784" width="14.625" style="74" customWidth="1"/>
    <col min="785" max="785" width="9" style="74"/>
    <col min="786" max="786" width="14.125" style="74" customWidth="1"/>
    <col min="787" max="1026" width="9" style="74"/>
    <col min="1027" max="1027" width="56.25" style="74" customWidth="1"/>
    <col min="1028" max="1028" width="8.875" style="74" customWidth="1"/>
    <col min="1029" max="1029" width="1" style="74" customWidth="1"/>
    <col min="1030" max="1030" width="14.625" style="74" customWidth="1"/>
    <col min="1031" max="1031" width="1" style="74" customWidth="1"/>
    <col min="1032" max="1032" width="14.625" style="74" customWidth="1"/>
    <col min="1033" max="1033" width="0.625" style="74" customWidth="1"/>
    <col min="1034" max="1034" width="14.625" style="74" customWidth="1"/>
    <col min="1035" max="1035" width="1" style="74" customWidth="1"/>
    <col min="1036" max="1036" width="14.625" style="74" customWidth="1"/>
    <col min="1037" max="1037" width="1.125" style="74" customWidth="1"/>
    <col min="1038" max="1038" width="14.625" style="74" customWidth="1"/>
    <col min="1039" max="1039" width="1" style="74" customWidth="1"/>
    <col min="1040" max="1040" width="14.625" style="74" customWidth="1"/>
    <col min="1041" max="1041" width="9" style="74"/>
    <col min="1042" max="1042" width="14.125" style="74" customWidth="1"/>
    <col min="1043" max="1282" width="9" style="74"/>
    <col min="1283" max="1283" width="56.25" style="74" customWidth="1"/>
    <col min="1284" max="1284" width="8.875" style="74" customWidth="1"/>
    <col min="1285" max="1285" width="1" style="74" customWidth="1"/>
    <col min="1286" max="1286" width="14.625" style="74" customWidth="1"/>
    <col min="1287" max="1287" width="1" style="74" customWidth="1"/>
    <col min="1288" max="1288" width="14.625" style="74" customWidth="1"/>
    <col min="1289" max="1289" width="0.625" style="74" customWidth="1"/>
    <col min="1290" max="1290" width="14.625" style="74" customWidth="1"/>
    <col min="1291" max="1291" width="1" style="74" customWidth="1"/>
    <col min="1292" max="1292" width="14.625" style="74" customWidth="1"/>
    <col min="1293" max="1293" width="1.125" style="74" customWidth="1"/>
    <col min="1294" max="1294" width="14.625" style="74" customWidth="1"/>
    <col min="1295" max="1295" width="1" style="74" customWidth="1"/>
    <col min="1296" max="1296" width="14.625" style="74" customWidth="1"/>
    <col min="1297" max="1297" width="9" style="74"/>
    <col min="1298" max="1298" width="14.125" style="74" customWidth="1"/>
    <col min="1299" max="1538" width="9" style="74"/>
    <col min="1539" max="1539" width="56.25" style="74" customWidth="1"/>
    <col min="1540" max="1540" width="8.875" style="74" customWidth="1"/>
    <col min="1541" max="1541" width="1" style="74" customWidth="1"/>
    <col min="1542" max="1542" width="14.625" style="74" customWidth="1"/>
    <col min="1543" max="1543" width="1" style="74" customWidth="1"/>
    <col min="1544" max="1544" width="14.625" style="74" customWidth="1"/>
    <col min="1545" max="1545" width="0.625" style="74" customWidth="1"/>
    <col min="1546" max="1546" width="14.625" style="74" customWidth="1"/>
    <col min="1547" max="1547" width="1" style="74" customWidth="1"/>
    <col min="1548" max="1548" width="14.625" style="74" customWidth="1"/>
    <col min="1549" max="1549" width="1.125" style="74" customWidth="1"/>
    <col min="1550" max="1550" width="14.625" style="74" customWidth="1"/>
    <col min="1551" max="1551" width="1" style="74" customWidth="1"/>
    <col min="1552" max="1552" width="14.625" style="74" customWidth="1"/>
    <col min="1553" max="1553" width="9" style="74"/>
    <col min="1554" max="1554" width="14.125" style="74" customWidth="1"/>
    <col min="1555" max="1794" width="9" style="74"/>
    <col min="1795" max="1795" width="56.25" style="74" customWidth="1"/>
    <col min="1796" max="1796" width="8.875" style="74" customWidth="1"/>
    <col min="1797" max="1797" width="1" style="74" customWidth="1"/>
    <col min="1798" max="1798" width="14.625" style="74" customWidth="1"/>
    <col min="1799" max="1799" width="1" style="74" customWidth="1"/>
    <col min="1800" max="1800" width="14.625" style="74" customWidth="1"/>
    <col min="1801" max="1801" width="0.625" style="74" customWidth="1"/>
    <col min="1802" max="1802" width="14.625" style="74" customWidth="1"/>
    <col min="1803" max="1803" width="1" style="74" customWidth="1"/>
    <col min="1804" max="1804" width="14.625" style="74" customWidth="1"/>
    <col min="1805" max="1805" width="1.125" style="74" customWidth="1"/>
    <col min="1806" max="1806" width="14.625" style="74" customWidth="1"/>
    <col min="1807" max="1807" width="1" style="74" customWidth="1"/>
    <col min="1808" max="1808" width="14.625" style="74" customWidth="1"/>
    <col min="1809" max="1809" width="9" style="74"/>
    <col min="1810" max="1810" width="14.125" style="74" customWidth="1"/>
    <col min="1811" max="2050" width="9" style="74"/>
    <col min="2051" max="2051" width="56.25" style="74" customWidth="1"/>
    <col min="2052" max="2052" width="8.875" style="74" customWidth="1"/>
    <col min="2053" max="2053" width="1" style="74" customWidth="1"/>
    <col min="2054" max="2054" width="14.625" style="74" customWidth="1"/>
    <col min="2055" max="2055" width="1" style="74" customWidth="1"/>
    <col min="2056" max="2056" width="14.625" style="74" customWidth="1"/>
    <col min="2057" max="2057" width="0.625" style="74" customWidth="1"/>
    <col min="2058" max="2058" width="14.625" style="74" customWidth="1"/>
    <col min="2059" max="2059" width="1" style="74" customWidth="1"/>
    <col min="2060" max="2060" width="14.625" style="74" customWidth="1"/>
    <col min="2061" max="2061" width="1.125" style="74" customWidth="1"/>
    <col min="2062" max="2062" width="14.625" style="74" customWidth="1"/>
    <col min="2063" max="2063" width="1" style="74" customWidth="1"/>
    <col min="2064" max="2064" width="14.625" style="74" customWidth="1"/>
    <col min="2065" max="2065" width="9" style="74"/>
    <col min="2066" max="2066" width="14.125" style="74" customWidth="1"/>
    <col min="2067" max="2306" width="9" style="74"/>
    <col min="2307" max="2307" width="56.25" style="74" customWidth="1"/>
    <col min="2308" max="2308" width="8.875" style="74" customWidth="1"/>
    <col min="2309" max="2309" width="1" style="74" customWidth="1"/>
    <col min="2310" max="2310" width="14.625" style="74" customWidth="1"/>
    <col min="2311" max="2311" width="1" style="74" customWidth="1"/>
    <col min="2312" max="2312" width="14.625" style="74" customWidth="1"/>
    <col min="2313" max="2313" width="0.625" style="74" customWidth="1"/>
    <col min="2314" max="2314" width="14.625" style="74" customWidth="1"/>
    <col min="2315" max="2315" width="1" style="74" customWidth="1"/>
    <col min="2316" max="2316" width="14.625" style="74" customWidth="1"/>
    <col min="2317" max="2317" width="1.125" style="74" customWidth="1"/>
    <col min="2318" max="2318" width="14.625" style="74" customWidth="1"/>
    <col min="2319" max="2319" width="1" style="74" customWidth="1"/>
    <col min="2320" max="2320" width="14.625" style="74" customWidth="1"/>
    <col min="2321" max="2321" width="9" style="74"/>
    <col min="2322" max="2322" width="14.125" style="74" customWidth="1"/>
    <col min="2323" max="2562" width="9" style="74"/>
    <col min="2563" max="2563" width="56.25" style="74" customWidth="1"/>
    <col min="2564" max="2564" width="8.875" style="74" customWidth="1"/>
    <col min="2565" max="2565" width="1" style="74" customWidth="1"/>
    <col min="2566" max="2566" width="14.625" style="74" customWidth="1"/>
    <col min="2567" max="2567" width="1" style="74" customWidth="1"/>
    <col min="2568" max="2568" width="14.625" style="74" customWidth="1"/>
    <col min="2569" max="2569" width="0.625" style="74" customWidth="1"/>
    <col min="2570" max="2570" width="14.625" style="74" customWidth="1"/>
    <col min="2571" max="2571" width="1" style="74" customWidth="1"/>
    <col min="2572" max="2572" width="14.625" style="74" customWidth="1"/>
    <col min="2573" max="2573" width="1.125" style="74" customWidth="1"/>
    <col min="2574" max="2574" width="14.625" style="74" customWidth="1"/>
    <col min="2575" max="2575" width="1" style="74" customWidth="1"/>
    <col min="2576" max="2576" width="14.625" style="74" customWidth="1"/>
    <col min="2577" max="2577" width="9" style="74"/>
    <col min="2578" max="2578" width="14.125" style="74" customWidth="1"/>
    <col min="2579" max="2818" width="9" style="74"/>
    <col min="2819" max="2819" width="56.25" style="74" customWidth="1"/>
    <col min="2820" max="2820" width="8.875" style="74" customWidth="1"/>
    <col min="2821" max="2821" width="1" style="74" customWidth="1"/>
    <col min="2822" max="2822" width="14.625" style="74" customWidth="1"/>
    <col min="2823" max="2823" width="1" style="74" customWidth="1"/>
    <col min="2824" max="2824" width="14.625" style="74" customWidth="1"/>
    <col min="2825" max="2825" width="0.625" style="74" customWidth="1"/>
    <col min="2826" max="2826" width="14.625" style="74" customWidth="1"/>
    <col min="2827" max="2827" width="1" style="74" customWidth="1"/>
    <col min="2828" max="2828" width="14.625" style="74" customWidth="1"/>
    <col min="2829" max="2829" width="1.125" style="74" customWidth="1"/>
    <col min="2830" max="2830" width="14.625" style="74" customWidth="1"/>
    <col min="2831" max="2831" width="1" style="74" customWidth="1"/>
    <col min="2832" max="2832" width="14.625" style="74" customWidth="1"/>
    <col min="2833" max="2833" width="9" style="74"/>
    <col min="2834" max="2834" width="14.125" style="74" customWidth="1"/>
    <col min="2835" max="3074" width="9" style="74"/>
    <col min="3075" max="3075" width="56.25" style="74" customWidth="1"/>
    <col min="3076" max="3076" width="8.875" style="74" customWidth="1"/>
    <col min="3077" max="3077" width="1" style="74" customWidth="1"/>
    <col min="3078" max="3078" width="14.625" style="74" customWidth="1"/>
    <col min="3079" max="3079" width="1" style="74" customWidth="1"/>
    <col min="3080" max="3080" width="14.625" style="74" customWidth="1"/>
    <col min="3081" max="3081" width="0.625" style="74" customWidth="1"/>
    <col min="3082" max="3082" width="14.625" style="74" customWidth="1"/>
    <col min="3083" max="3083" width="1" style="74" customWidth="1"/>
    <col min="3084" max="3084" width="14.625" style="74" customWidth="1"/>
    <col min="3085" max="3085" width="1.125" style="74" customWidth="1"/>
    <col min="3086" max="3086" width="14.625" style="74" customWidth="1"/>
    <col min="3087" max="3087" width="1" style="74" customWidth="1"/>
    <col min="3088" max="3088" width="14.625" style="74" customWidth="1"/>
    <col min="3089" max="3089" width="9" style="74"/>
    <col min="3090" max="3090" width="14.125" style="74" customWidth="1"/>
    <col min="3091" max="3330" width="9" style="74"/>
    <col min="3331" max="3331" width="56.25" style="74" customWidth="1"/>
    <col min="3332" max="3332" width="8.875" style="74" customWidth="1"/>
    <col min="3333" max="3333" width="1" style="74" customWidth="1"/>
    <col min="3334" max="3334" width="14.625" style="74" customWidth="1"/>
    <col min="3335" max="3335" width="1" style="74" customWidth="1"/>
    <col min="3336" max="3336" width="14.625" style="74" customWidth="1"/>
    <col min="3337" max="3337" width="0.625" style="74" customWidth="1"/>
    <col min="3338" max="3338" width="14.625" style="74" customWidth="1"/>
    <col min="3339" max="3339" width="1" style="74" customWidth="1"/>
    <col min="3340" max="3340" width="14.625" style="74" customWidth="1"/>
    <col min="3341" max="3341" width="1.125" style="74" customWidth="1"/>
    <col min="3342" max="3342" width="14.625" style="74" customWidth="1"/>
    <col min="3343" max="3343" width="1" style="74" customWidth="1"/>
    <col min="3344" max="3344" width="14.625" style="74" customWidth="1"/>
    <col min="3345" max="3345" width="9" style="74"/>
    <col min="3346" max="3346" width="14.125" style="74" customWidth="1"/>
    <col min="3347" max="3586" width="9" style="74"/>
    <col min="3587" max="3587" width="56.25" style="74" customWidth="1"/>
    <col min="3588" max="3588" width="8.875" style="74" customWidth="1"/>
    <col min="3589" max="3589" width="1" style="74" customWidth="1"/>
    <col min="3590" max="3590" width="14.625" style="74" customWidth="1"/>
    <col min="3591" max="3591" width="1" style="74" customWidth="1"/>
    <col min="3592" max="3592" width="14.625" style="74" customWidth="1"/>
    <col min="3593" max="3593" width="0.625" style="74" customWidth="1"/>
    <col min="3594" max="3594" width="14.625" style="74" customWidth="1"/>
    <col min="3595" max="3595" width="1" style="74" customWidth="1"/>
    <col min="3596" max="3596" width="14.625" style="74" customWidth="1"/>
    <col min="3597" max="3597" width="1.125" style="74" customWidth="1"/>
    <col min="3598" max="3598" width="14.625" style="74" customWidth="1"/>
    <col min="3599" max="3599" width="1" style="74" customWidth="1"/>
    <col min="3600" max="3600" width="14.625" style="74" customWidth="1"/>
    <col min="3601" max="3601" width="9" style="74"/>
    <col min="3602" max="3602" width="14.125" style="74" customWidth="1"/>
    <col min="3603" max="3842" width="9" style="74"/>
    <col min="3843" max="3843" width="56.25" style="74" customWidth="1"/>
    <col min="3844" max="3844" width="8.875" style="74" customWidth="1"/>
    <col min="3845" max="3845" width="1" style="74" customWidth="1"/>
    <col min="3846" max="3846" width="14.625" style="74" customWidth="1"/>
    <col min="3847" max="3847" width="1" style="74" customWidth="1"/>
    <col min="3848" max="3848" width="14.625" style="74" customWidth="1"/>
    <col min="3849" max="3849" width="0.625" style="74" customWidth="1"/>
    <col min="3850" max="3850" width="14.625" style="74" customWidth="1"/>
    <col min="3851" max="3851" width="1" style="74" customWidth="1"/>
    <col min="3852" max="3852" width="14.625" style="74" customWidth="1"/>
    <col min="3853" max="3853" width="1.125" style="74" customWidth="1"/>
    <col min="3854" max="3854" width="14.625" style="74" customWidth="1"/>
    <col min="3855" max="3855" width="1" style="74" customWidth="1"/>
    <col min="3856" max="3856" width="14.625" style="74" customWidth="1"/>
    <col min="3857" max="3857" width="9" style="74"/>
    <col min="3858" max="3858" width="14.125" style="74" customWidth="1"/>
    <col min="3859" max="4098" width="9" style="74"/>
    <col min="4099" max="4099" width="56.25" style="74" customWidth="1"/>
    <col min="4100" max="4100" width="8.875" style="74" customWidth="1"/>
    <col min="4101" max="4101" width="1" style="74" customWidth="1"/>
    <col min="4102" max="4102" width="14.625" style="74" customWidth="1"/>
    <col min="4103" max="4103" width="1" style="74" customWidth="1"/>
    <col min="4104" max="4104" width="14.625" style="74" customWidth="1"/>
    <col min="4105" max="4105" width="0.625" style="74" customWidth="1"/>
    <col min="4106" max="4106" width="14.625" style="74" customWidth="1"/>
    <col min="4107" max="4107" width="1" style="74" customWidth="1"/>
    <col min="4108" max="4108" width="14.625" style="74" customWidth="1"/>
    <col min="4109" max="4109" width="1.125" style="74" customWidth="1"/>
    <col min="4110" max="4110" width="14.625" style="74" customWidth="1"/>
    <col min="4111" max="4111" width="1" style="74" customWidth="1"/>
    <col min="4112" max="4112" width="14.625" style="74" customWidth="1"/>
    <col min="4113" max="4113" width="9" style="74"/>
    <col min="4114" max="4114" width="14.125" style="74" customWidth="1"/>
    <col min="4115" max="4354" width="9" style="74"/>
    <col min="4355" max="4355" width="56.25" style="74" customWidth="1"/>
    <col min="4356" max="4356" width="8.875" style="74" customWidth="1"/>
    <col min="4357" max="4357" width="1" style="74" customWidth="1"/>
    <col min="4358" max="4358" width="14.625" style="74" customWidth="1"/>
    <col min="4359" max="4359" width="1" style="74" customWidth="1"/>
    <col min="4360" max="4360" width="14.625" style="74" customWidth="1"/>
    <col min="4361" max="4361" width="0.625" style="74" customWidth="1"/>
    <col min="4362" max="4362" width="14.625" style="74" customWidth="1"/>
    <col min="4363" max="4363" width="1" style="74" customWidth="1"/>
    <col min="4364" max="4364" width="14.625" style="74" customWidth="1"/>
    <col min="4365" max="4365" width="1.125" style="74" customWidth="1"/>
    <col min="4366" max="4366" width="14.625" style="74" customWidth="1"/>
    <col min="4367" max="4367" width="1" style="74" customWidth="1"/>
    <col min="4368" max="4368" width="14.625" style="74" customWidth="1"/>
    <col min="4369" max="4369" width="9" style="74"/>
    <col min="4370" max="4370" width="14.125" style="74" customWidth="1"/>
    <col min="4371" max="4610" width="9" style="74"/>
    <col min="4611" max="4611" width="56.25" style="74" customWidth="1"/>
    <col min="4612" max="4612" width="8.875" style="74" customWidth="1"/>
    <col min="4613" max="4613" width="1" style="74" customWidth="1"/>
    <col min="4614" max="4614" width="14.625" style="74" customWidth="1"/>
    <col min="4615" max="4615" width="1" style="74" customWidth="1"/>
    <col min="4616" max="4616" width="14.625" style="74" customWidth="1"/>
    <col min="4617" max="4617" width="0.625" style="74" customWidth="1"/>
    <col min="4618" max="4618" width="14.625" style="74" customWidth="1"/>
    <col min="4619" max="4619" width="1" style="74" customWidth="1"/>
    <col min="4620" max="4620" width="14.625" style="74" customWidth="1"/>
    <col min="4621" max="4621" width="1.125" style="74" customWidth="1"/>
    <col min="4622" max="4622" width="14.625" style="74" customWidth="1"/>
    <col min="4623" max="4623" width="1" style="74" customWidth="1"/>
    <col min="4624" max="4624" width="14.625" style="74" customWidth="1"/>
    <col min="4625" max="4625" width="9" style="74"/>
    <col min="4626" max="4626" width="14.125" style="74" customWidth="1"/>
    <col min="4627" max="4866" width="9" style="74"/>
    <col min="4867" max="4867" width="56.25" style="74" customWidth="1"/>
    <col min="4868" max="4868" width="8.875" style="74" customWidth="1"/>
    <col min="4869" max="4869" width="1" style="74" customWidth="1"/>
    <col min="4870" max="4870" width="14.625" style="74" customWidth="1"/>
    <col min="4871" max="4871" width="1" style="74" customWidth="1"/>
    <col min="4872" max="4872" width="14.625" style="74" customWidth="1"/>
    <col min="4873" max="4873" width="0.625" style="74" customWidth="1"/>
    <col min="4874" max="4874" width="14.625" style="74" customWidth="1"/>
    <col min="4875" max="4875" width="1" style="74" customWidth="1"/>
    <col min="4876" max="4876" width="14.625" style="74" customWidth="1"/>
    <col min="4877" max="4877" width="1.125" style="74" customWidth="1"/>
    <col min="4878" max="4878" width="14.625" style="74" customWidth="1"/>
    <col min="4879" max="4879" width="1" style="74" customWidth="1"/>
    <col min="4880" max="4880" width="14.625" style="74" customWidth="1"/>
    <col min="4881" max="4881" width="9" style="74"/>
    <col min="4882" max="4882" width="14.125" style="74" customWidth="1"/>
    <col min="4883" max="5122" width="9" style="74"/>
    <col min="5123" max="5123" width="56.25" style="74" customWidth="1"/>
    <col min="5124" max="5124" width="8.875" style="74" customWidth="1"/>
    <col min="5125" max="5125" width="1" style="74" customWidth="1"/>
    <col min="5126" max="5126" width="14.625" style="74" customWidth="1"/>
    <col min="5127" max="5127" width="1" style="74" customWidth="1"/>
    <col min="5128" max="5128" width="14.625" style="74" customWidth="1"/>
    <col min="5129" max="5129" width="0.625" style="74" customWidth="1"/>
    <col min="5130" max="5130" width="14.625" style="74" customWidth="1"/>
    <col min="5131" max="5131" width="1" style="74" customWidth="1"/>
    <col min="5132" max="5132" width="14.625" style="74" customWidth="1"/>
    <col min="5133" max="5133" width="1.125" style="74" customWidth="1"/>
    <col min="5134" max="5134" width="14.625" style="74" customWidth="1"/>
    <col min="5135" max="5135" width="1" style="74" customWidth="1"/>
    <col min="5136" max="5136" width="14.625" style="74" customWidth="1"/>
    <col min="5137" max="5137" width="9" style="74"/>
    <col min="5138" max="5138" width="14.125" style="74" customWidth="1"/>
    <col min="5139" max="5378" width="9" style="74"/>
    <col min="5379" max="5379" width="56.25" style="74" customWidth="1"/>
    <col min="5380" max="5380" width="8.875" style="74" customWidth="1"/>
    <col min="5381" max="5381" width="1" style="74" customWidth="1"/>
    <col min="5382" max="5382" width="14.625" style="74" customWidth="1"/>
    <col min="5383" max="5383" width="1" style="74" customWidth="1"/>
    <col min="5384" max="5384" width="14.625" style="74" customWidth="1"/>
    <col min="5385" max="5385" width="0.625" style="74" customWidth="1"/>
    <col min="5386" max="5386" width="14.625" style="74" customWidth="1"/>
    <col min="5387" max="5387" width="1" style="74" customWidth="1"/>
    <col min="5388" max="5388" width="14.625" style="74" customWidth="1"/>
    <col min="5389" max="5389" width="1.125" style="74" customWidth="1"/>
    <col min="5390" max="5390" width="14.625" style="74" customWidth="1"/>
    <col min="5391" max="5391" width="1" style="74" customWidth="1"/>
    <col min="5392" max="5392" width="14.625" style="74" customWidth="1"/>
    <col min="5393" max="5393" width="9" style="74"/>
    <col min="5394" max="5394" width="14.125" style="74" customWidth="1"/>
    <col min="5395" max="5634" width="9" style="74"/>
    <col min="5635" max="5635" width="56.25" style="74" customWidth="1"/>
    <col min="5636" max="5636" width="8.875" style="74" customWidth="1"/>
    <col min="5637" max="5637" width="1" style="74" customWidth="1"/>
    <col min="5638" max="5638" width="14.625" style="74" customWidth="1"/>
    <col min="5639" max="5639" width="1" style="74" customWidth="1"/>
    <col min="5640" max="5640" width="14.625" style="74" customWidth="1"/>
    <col min="5641" max="5641" width="0.625" style="74" customWidth="1"/>
    <col min="5642" max="5642" width="14.625" style="74" customWidth="1"/>
    <col min="5643" max="5643" width="1" style="74" customWidth="1"/>
    <col min="5644" max="5644" width="14.625" style="74" customWidth="1"/>
    <col min="5645" max="5645" width="1.125" style="74" customWidth="1"/>
    <col min="5646" max="5646" width="14.625" style="74" customWidth="1"/>
    <col min="5647" max="5647" width="1" style="74" customWidth="1"/>
    <col min="5648" max="5648" width="14.625" style="74" customWidth="1"/>
    <col min="5649" max="5649" width="9" style="74"/>
    <col min="5650" max="5650" width="14.125" style="74" customWidth="1"/>
    <col min="5651" max="5890" width="9" style="74"/>
    <col min="5891" max="5891" width="56.25" style="74" customWidth="1"/>
    <col min="5892" max="5892" width="8.875" style="74" customWidth="1"/>
    <col min="5893" max="5893" width="1" style="74" customWidth="1"/>
    <col min="5894" max="5894" width="14.625" style="74" customWidth="1"/>
    <col min="5895" max="5895" width="1" style="74" customWidth="1"/>
    <col min="5896" max="5896" width="14.625" style="74" customWidth="1"/>
    <col min="5897" max="5897" width="0.625" style="74" customWidth="1"/>
    <col min="5898" max="5898" width="14.625" style="74" customWidth="1"/>
    <col min="5899" max="5899" width="1" style="74" customWidth="1"/>
    <col min="5900" max="5900" width="14.625" style="74" customWidth="1"/>
    <col min="5901" max="5901" width="1.125" style="74" customWidth="1"/>
    <col min="5902" max="5902" width="14.625" style="74" customWidth="1"/>
    <col min="5903" max="5903" width="1" style="74" customWidth="1"/>
    <col min="5904" max="5904" width="14.625" style="74" customWidth="1"/>
    <col min="5905" max="5905" width="9" style="74"/>
    <col min="5906" max="5906" width="14.125" style="74" customWidth="1"/>
    <col min="5907" max="6146" width="9" style="74"/>
    <col min="6147" max="6147" width="56.25" style="74" customWidth="1"/>
    <col min="6148" max="6148" width="8.875" style="74" customWidth="1"/>
    <col min="6149" max="6149" width="1" style="74" customWidth="1"/>
    <col min="6150" max="6150" width="14.625" style="74" customWidth="1"/>
    <col min="6151" max="6151" width="1" style="74" customWidth="1"/>
    <col min="6152" max="6152" width="14.625" style="74" customWidth="1"/>
    <col min="6153" max="6153" width="0.625" style="74" customWidth="1"/>
    <col min="6154" max="6154" width="14.625" style="74" customWidth="1"/>
    <col min="6155" max="6155" width="1" style="74" customWidth="1"/>
    <col min="6156" max="6156" width="14.625" style="74" customWidth="1"/>
    <col min="6157" max="6157" width="1.125" style="74" customWidth="1"/>
    <col min="6158" max="6158" width="14.625" style="74" customWidth="1"/>
    <col min="6159" max="6159" width="1" style="74" customWidth="1"/>
    <col min="6160" max="6160" width="14.625" style="74" customWidth="1"/>
    <col min="6161" max="6161" width="9" style="74"/>
    <col min="6162" max="6162" width="14.125" style="74" customWidth="1"/>
    <col min="6163" max="6402" width="9" style="74"/>
    <col min="6403" max="6403" width="56.25" style="74" customWidth="1"/>
    <col min="6404" max="6404" width="8.875" style="74" customWidth="1"/>
    <col min="6405" max="6405" width="1" style="74" customWidth="1"/>
    <col min="6406" max="6406" width="14.625" style="74" customWidth="1"/>
    <col min="6407" max="6407" width="1" style="74" customWidth="1"/>
    <col min="6408" max="6408" width="14.625" style="74" customWidth="1"/>
    <col min="6409" max="6409" width="0.625" style="74" customWidth="1"/>
    <col min="6410" max="6410" width="14.625" style="74" customWidth="1"/>
    <col min="6411" max="6411" width="1" style="74" customWidth="1"/>
    <col min="6412" max="6412" width="14.625" style="74" customWidth="1"/>
    <col min="6413" max="6413" width="1.125" style="74" customWidth="1"/>
    <col min="6414" max="6414" width="14.625" style="74" customWidth="1"/>
    <col min="6415" max="6415" width="1" style="74" customWidth="1"/>
    <col min="6416" max="6416" width="14.625" style="74" customWidth="1"/>
    <col min="6417" max="6417" width="9" style="74"/>
    <col min="6418" max="6418" width="14.125" style="74" customWidth="1"/>
    <col min="6419" max="6658" width="9" style="74"/>
    <col min="6659" max="6659" width="56.25" style="74" customWidth="1"/>
    <col min="6660" max="6660" width="8.875" style="74" customWidth="1"/>
    <col min="6661" max="6661" width="1" style="74" customWidth="1"/>
    <col min="6662" max="6662" width="14.625" style="74" customWidth="1"/>
    <col min="6663" max="6663" width="1" style="74" customWidth="1"/>
    <col min="6664" max="6664" width="14.625" style="74" customWidth="1"/>
    <col min="6665" max="6665" width="0.625" style="74" customWidth="1"/>
    <col min="6666" max="6666" width="14.625" style="74" customWidth="1"/>
    <col min="6667" max="6667" width="1" style="74" customWidth="1"/>
    <col min="6668" max="6668" width="14.625" style="74" customWidth="1"/>
    <col min="6669" max="6669" width="1.125" style="74" customWidth="1"/>
    <col min="6670" max="6670" width="14.625" style="74" customWidth="1"/>
    <col min="6671" max="6671" width="1" style="74" customWidth="1"/>
    <col min="6672" max="6672" width="14.625" style="74" customWidth="1"/>
    <col min="6673" max="6673" width="9" style="74"/>
    <col min="6674" max="6674" width="14.125" style="74" customWidth="1"/>
    <col min="6675" max="6914" width="9" style="74"/>
    <col min="6915" max="6915" width="56.25" style="74" customWidth="1"/>
    <col min="6916" max="6916" width="8.875" style="74" customWidth="1"/>
    <col min="6917" max="6917" width="1" style="74" customWidth="1"/>
    <col min="6918" max="6918" width="14.625" style="74" customWidth="1"/>
    <col min="6919" max="6919" width="1" style="74" customWidth="1"/>
    <col min="6920" max="6920" width="14.625" style="74" customWidth="1"/>
    <col min="6921" max="6921" width="0.625" style="74" customWidth="1"/>
    <col min="6922" max="6922" width="14.625" style="74" customWidth="1"/>
    <col min="6923" max="6923" width="1" style="74" customWidth="1"/>
    <col min="6924" max="6924" width="14.625" style="74" customWidth="1"/>
    <col min="6925" max="6925" width="1.125" style="74" customWidth="1"/>
    <col min="6926" max="6926" width="14.625" style="74" customWidth="1"/>
    <col min="6927" max="6927" width="1" style="74" customWidth="1"/>
    <col min="6928" max="6928" width="14.625" style="74" customWidth="1"/>
    <col min="6929" max="6929" width="9" style="74"/>
    <col min="6930" max="6930" width="14.125" style="74" customWidth="1"/>
    <col min="6931" max="7170" width="9" style="74"/>
    <col min="7171" max="7171" width="56.25" style="74" customWidth="1"/>
    <col min="7172" max="7172" width="8.875" style="74" customWidth="1"/>
    <col min="7173" max="7173" width="1" style="74" customWidth="1"/>
    <col min="7174" max="7174" width="14.625" style="74" customWidth="1"/>
    <col min="7175" max="7175" width="1" style="74" customWidth="1"/>
    <col min="7176" max="7176" width="14.625" style="74" customWidth="1"/>
    <col min="7177" max="7177" width="0.625" style="74" customWidth="1"/>
    <col min="7178" max="7178" width="14.625" style="74" customWidth="1"/>
    <col min="7179" max="7179" width="1" style="74" customWidth="1"/>
    <col min="7180" max="7180" width="14.625" style="74" customWidth="1"/>
    <col min="7181" max="7181" width="1.125" style="74" customWidth="1"/>
    <col min="7182" max="7182" width="14.625" style="74" customWidth="1"/>
    <col min="7183" max="7183" width="1" style="74" customWidth="1"/>
    <col min="7184" max="7184" width="14.625" style="74" customWidth="1"/>
    <col min="7185" max="7185" width="9" style="74"/>
    <col min="7186" max="7186" width="14.125" style="74" customWidth="1"/>
    <col min="7187" max="7426" width="9" style="74"/>
    <col min="7427" max="7427" width="56.25" style="74" customWidth="1"/>
    <col min="7428" max="7428" width="8.875" style="74" customWidth="1"/>
    <col min="7429" max="7429" width="1" style="74" customWidth="1"/>
    <col min="7430" max="7430" width="14.625" style="74" customWidth="1"/>
    <col min="7431" max="7431" width="1" style="74" customWidth="1"/>
    <col min="7432" max="7432" width="14.625" style="74" customWidth="1"/>
    <col min="7433" max="7433" width="0.625" style="74" customWidth="1"/>
    <col min="7434" max="7434" width="14.625" style="74" customWidth="1"/>
    <col min="7435" max="7435" width="1" style="74" customWidth="1"/>
    <col min="7436" max="7436" width="14.625" style="74" customWidth="1"/>
    <col min="7437" max="7437" width="1.125" style="74" customWidth="1"/>
    <col min="7438" max="7438" width="14.625" style="74" customWidth="1"/>
    <col min="7439" max="7439" width="1" style="74" customWidth="1"/>
    <col min="7440" max="7440" width="14.625" style="74" customWidth="1"/>
    <col min="7441" max="7441" width="9" style="74"/>
    <col min="7442" max="7442" width="14.125" style="74" customWidth="1"/>
    <col min="7443" max="7682" width="9" style="74"/>
    <col min="7683" max="7683" width="56.25" style="74" customWidth="1"/>
    <col min="7684" max="7684" width="8.875" style="74" customWidth="1"/>
    <col min="7685" max="7685" width="1" style="74" customWidth="1"/>
    <col min="7686" max="7686" width="14.625" style="74" customWidth="1"/>
    <col min="7687" max="7687" width="1" style="74" customWidth="1"/>
    <col min="7688" max="7688" width="14.625" style="74" customWidth="1"/>
    <col min="7689" max="7689" width="0.625" style="74" customWidth="1"/>
    <col min="7690" max="7690" width="14.625" style="74" customWidth="1"/>
    <col min="7691" max="7691" width="1" style="74" customWidth="1"/>
    <col min="7692" max="7692" width="14.625" style="74" customWidth="1"/>
    <col min="7693" max="7693" width="1.125" style="74" customWidth="1"/>
    <col min="7694" max="7694" width="14.625" style="74" customWidth="1"/>
    <col min="7695" max="7695" width="1" style="74" customWidth="1"/>
    <col min="7696" max="7696" width="14.625" style="74" customWidth="1"/>
    <col min="7697" max="7697" width="9" style="74"/>
    <col min="7698" max="7698" width="14.125" style="74" customWidth="1"/>
    <col min="7699" max="7938" width="9" style="74"/>
    <col min="7939" max="7939" width="56.25" style="74" customWidth="1"/>
    <col min="7940" max="7940" width="8.875" style="74" customWidth="1"/>
    <col min="7941" max="7941" width="1" style="74" customWidth="1"/>
    <col min="7942" max="7942" width="14.625" style="74" customWidth="1"/>
    <col min="7943" max="7943" width="1" style="74" customWidth="1"/>
    <col min="7944" max="7944" width="14.625" style="74" customWidth="1"/>
    <col min="7945" max="7945" width="0.625" style="74" customWidth="1"/>
    <col min="7946" max="7946" width="14.625" style="74" customWidth="1"/>
    <col min="7947" max="7947" width="1" style="74" customWidth="1"/>
    <col min="7948" max="7948" width="14.625" style="74" customWidth="1"/>
    <col min="7949" max="7949" width="1.125" style="74" customWidth="1"/>
    <col min="7950" max="7950" width="14.625" style="74" customWidth="1"/>
    <col min="7951" max="7951" width="1" style="74" customWidth="1"/>
    <col min="7952" max="7952" width="14.625" style="74" customWidth="1"/>
    <col min="7953" max="7953" width="9" style="74"/>
    <col min="7954" max="7954" width="14.125" style="74" customWidth="1"/>
    <col min="7955" max="8194" width="9" style="74"/>
    <col min="8195" max="8195" width="56.25" style="74" customWidth="1"/>
    <col min="8196" max="8196" width="8.875" style="74" customWidth="1"/>
    <col min="8197" max="8197" width="1" style="74" customWidth="1"/>
    <col min="8198" max="8198" width="14.625" style="74" customWidth="1"/>
    <col min="8199" max="8199" width="1" style="74" customWidth="1"/>
    <col min="8200" max="8200" width="14.625" style="74" customWidth="1"/>
    <col min="8201" max="8201" width="0.625" style="74" customWidth="1"/>
    <col min="8202" max="8202" width="14.625" style="74" customWidth="1"/>
    <col min="8203" max="8203" width="1" style="74" customWidth="1"/>
    <col min="8204" max="8204" width="14.625" style="74" customWidth="1"/>
    <col min="8205" max="8205" width="1.125" style="74" customWidth="1"/>
    <col min="8206" max="8206" width="14.625" style="74" customWidth="1"/>
    <col min="8207" max="8207" width="1" style="74" customWidth="1"/>
    <col min="8208" max="8208" width="14.625" style="74" customWidth="1"/>
    <col min="8209" max="8209" width="9" style="74"/>
    <col min="8210" max="8210" width="14.125" style="74" customWidth="1"/>
    <col min="8211" max="8450" width="9" style="74"/>
    <col min="8451" max="8451" width="56.25" style="74" customWidth="1"/>
    <col min="8452" max="8452" width="8.875" style="74" customWidth="1"/>
    <col min="8453" max="8453" width="1" style="74" customWidth="1"/>
    <col min="8454" max="8454" width="14.625" style="74" customWidth="1"/>
    <col min="8455" max="8455" width="1" style="74" customWidth="1"/>
    <col min="8456" max="8456" width="14.625" style="74" customWidth="1"/>
    <col min="8457" max="8457" width="0.625" style="74" customWidth="1"/>
    <col min="8458" max="8458" width="14.625" style="74" customWidth="1"/>
    <col min="8459" max="8459" width="1" style="74" customWidth="1"/>
    <col min="8460" max="8460" width="14.625" style="74" customWidth="1"/>
    <col min="8461" max="8461" width="1.125" style="74" customWidth="1"/>
    <col min="8462" max="8462" width="14.625" style="74" customWidth="1"/>
    <col min="8463" max="8463" width="1" style="74" customWidth="1"/>
    <col min="8464" max="8464" width="14.625" style="74" customWidth="1"/>
    <col min="8465" max="8465" width="9" style="74"/>
    <col min="8466" max="8466" width="14.125" style="74" customWidth="1"/>
    <col min="8467" max="8706" width="9" style="74"/>
    <col min="8707" max="8707" width="56.25" style="74" customWidth="1"/>
    <col min="8708" max="8708" width="8.875" style="74" customWidth="1"/>
    <col min="8709" max="8709" width="1" style="74" customWidth="1"/>
    <col min="8710" max="8710" width="14.625" style="74" customWidth="1"/>
    <col min="8711" max="8711" width="1" style="74" customWidth="1"/>
    <col min="8712" max="8712" width="14.625" style="74" customWidth="1"/>
    <col min="8713" max="8713" width="0.625" style="74" customWidth="1"/>
    <col min="8714" max="8714" width="14.625" style="74" customWidth="1"/>
    <col min="8715" max="8715" width="1" style="74" customWidth="1"/>
    <col min="8716" max="8716" width="14.625" style="74" customWidth="1"/>
    <col min="8717" max="8717" width="1.125" style="74" customWidth="1"/>
    <col min="8718" max="8718" width="14.625" style="74" customWidth="1"/>
    <col min="8719" max="8719" width="1" style="74" customWidth="1"/>
    <col min="8720" max="8720" width="14.625" style="74" customWidth="1"/>
    <col min="8721" max="8721" width="9" style="74"/>
    <col min="8722" max="8722" width="14.125" style="74" customWidth="1"/>
    <col min="8723" max="8962" width="9" style="74"/>
    <col min="8963" max="8963" width="56.25" style="74" customWidth="1"/>
    <col min="8964" max="8964" width="8.875" style="74" customWidth="1"/>
    <col min="8965" max="8965" width="1" style="74" customWidth="1"/>
    <col min="8966" max="8966" width="14.625" style="74" customWidth="1"/>
    <col min="8967" max="8967" width="1" style="74" customWidth="1"/>
    <col min="8968" max="8968" width="14.625" style="74" customWidth="1"/>
    <col min="8969" max="8969" width="0.625" style="74" customWidth="1"/>
    <col min="8970" max="8970" width="14.625" style="74" customWidth="1"/>
    <col min="8971" max="8971" width="1" style="74" customWidth="1"/>
    <col min="8972" max="8972" width="14.625" style="74" customWidth="1"/>
    <col min="8973" max="8973" width="1.125" style="74" customWidth="1"/>
    <col min="8974" max="8974" width="14.625" style="74" customWidth="1"/>
    <col min="8975" max="8975" width="1" style="74" customWidth="1"/>
    <col min="8976" max="8976" width="14.625" style="74" customWidth="1"/>
    <col min="8977" max="8977" width="9" style="74"/>
    <col min="8978" max="8978" width="14.125" style="74" customWidth="1"/>
    <col min="8979" max="9218" width="9" style="74"/>
    <col min="9219" max="9219" width="56.25" style="74" customWidth="1"/>
    <col min="9220" max="9220" width="8.875" style="74" customWidth="1"/>
    <col min="9221" max="9221" width="1" style="74" customWidth="1"/>
    <col min="9222" max="9222" width="14.625" style="74" customWidth="1"/>
    <col min="9223" max="9223" width="1" style="74" customWidth="1"/>
    <col min="9224" max="9224" width="14.625" style="74" customWidth="1"/>
    <col min="9225" max="9225" width="0.625" style="74" customWidth="1"/>
    <col min="9226" max="9226" width="14.625" style="74" customWidth="1"/>
    <col min="9227" max="9227" width="1" style="74" customWidth="1"/>
    <col min="9228" max="9228" width="14.625" style="74" customWidth="1"/>
    <col min="9229" max="9229" width="1.125" style="74" customWidth="1"/>
    <col min="9230" max="9230" width="14.625" style="74" customWidth="1"/>
    <col min="9231" max="9231" width="1" style="74" customWidth="1"/>
    <col min="9232" max="9232" width="14.625" style="74" customWidth="1"/>
    <col min="9233" max="9233" width="9" style="74"/>
    <col min="9234" max="9234" width="14.125" style="74" customWidth="1"/>
    <col min="9235" max="9474" width="9" style="74"/>
    <col min="9475" max="9475" width="56.25" style="74" customWidth="1"/>
    <col min="9476" max="9476" width="8.875" style="74" customWidth="1"/>
    <col min="9477" max="9477" width="1" style="74" customWidth="1"/>
    <col min="9478" max="9478" width="14.625" style="74" customWidth="1"/>
    <col min="9479" max="9479" width="1" style="74" customWidth="1"/>
    <col min="9480" max="9480" width="14.625" style="74" customWidth="1"/>
    <col min="9481" max="9481" width="0.625" style="74" customWidth="1"/>
    <col min="9482" max="9482" width="14.625" style="74" customWidth="1"/>
    <col min="9483" max="9483" width="1" style="74" customWidth="1"/>
    <col min="9484" max="9484" width="14.625" style="74" customWidth="1"/>
    <col min="9485" max="9485" width="1.125" style="74" customWidth="1"/>
    <col min="9486" max="9486" width="14.625" style="74" customWidth="1"/>
    <col min="9487" max="9487" width="1" style="74" customWidth="1"/>
    <col min="9488" max="9488" width="14.625" style="74" customWidth="1"/>
    <col min="9489" max="9489" width="9" style="74"/>
    <col min="9490" max="9490" width="14.125" style="74" customWidth="1"/>
    <col min="9491" max="9730" width="9" style="74"/>
    <col min="9731" max="9731" width="56.25" style="74" customWidth="1"/>
    <col min="9732" max="9732" width="8.875" style="74" customWidth="1"/>
    <col min="9733" max="9733" width="1" style="74" customWidth="1"/>
    <col min="9734" max="9734" width="14.625" style="74" customWidth="1"/>
    <col min="9735" max="9735" width="1" style="74" customWidth="1"/>
    <col min="9736" max="9736" width="14.625" style="74" customWidth="1"/>
    <col min="9737" max="9737" width="0.625" style="74" customWidth="1"/>
    <col min="9738" max="9738" width="14.625" style="74" customWidth="1"/>
    <col min="9739" max="9739" width="1" style="74" customWidth="1"/>
    <col min="9740" max="9740" width="14.625" style="74" customWidth="1"/>
    <col min="9741" max="9741" width="1.125" style="74" customWidth="1"/>
    <col min="9742" max="9742" width="14.625" style="74" customWidth="1"/>
    <col min="9743" max="9743" width="1" style="74" customWidth="1"/>
    <col min="9744" max="9744" width="14.625" style="74" customWidth="1"/>
    <col min="9745" max="9745" width="9" style="74"/>
    <col min="9746" max="9746" width="14.125" style="74" customWidth="1"/>
    <col min="9747" max="9986" width="9" style="74"/>
    <col min="9987" max="9987" width="56.25" style="74" customWidth="1"/>
    <col min="9988" max="9988" width="8.875" style="74" customWidth="1"/>
    <col min="9989" max="9989" width="1" style="74" customWidth="1"/>
    <col min="9990" max="9990" width="14.625" style="74" customWidth="1"/>
    <col min="9991" max="9991" width="1" style="74" customWidth="1"/>
    <col min="9992" max="9992" width="14.625" style="74" customWidth="1"/>
    <col min="9993" max="9993" width="0.625" style="74" customWidth="1"/>
    <col min="9994" max="9994" width="14.625" style="74" customWidth="1"/>
    <col min="9995" max="9995" width="1" style="74" customWidth="1"/>
    <col min="9996" max="9996" width="14.625" style="74" customWidth="1"/>
    <col min="9997" max="9997" width="1.125" style="74" customWidth="1"/>
    <col min="9998" max="9998" width="14.625" style="74" customWidth="1"/>
    <col min="9999" max="9999" width="1" style="74" customWidth="1"/>
    <col min="10000" max="10000" width="14.625" style="74" customWidth="1"/>
    <col min="10001" max="10001" width="9" style="74"/>
    <col min="10002" max="10002" width="14.125" style="74" customWidth="1"/>
    <col min="10003" max="10242" width="9" style="74"/>
    <col min="10243" max="10243" width="56.25" style="74" customWidth="1"/>
    <col min="10244" max="10244" width="8.875" style="74" customWidth="1"/>
    <col min="10245" max="10245" width="1" style="74" customWidth="1"/>
    <col min="10246" max="10246" width="14.625" style="74" customWidth="1"/>
    <col min="10247" max="10247" width="1" style="74" customWidth="1"/>
    <col min="10248" max="10248" width="14.625" style="74" customWidth="1"/>
    <col min="10249" max="10249" width="0.625" style="74" customWidth="1"/>
    <col min="10250" max="10250" width="14.625" style="74" customWidth="1"/>
    <col min="10251" max="10251" width="1" style="74" customWidth="1"/>
    <col min="10252" max="10252" width="14.625" style="74" customWidth="1"/>
    <col min="10253" max="10253" width="1.125" style="74" customWidth="1"/>
    <col min="10254" max="10254" width="14.625" style="74" customWidth="1"/>
    <col min="10255" max="10255" width="1" style="74" customWidth="1"/>
    <col min="10256" max="10256" width="14.625" style="74" customWidth="1"/>
    <col min="10257" max="10257" width="9" style="74"/>
    <col min="10258" max="10258" width="14.125" style="74" customWidth="1"/>
    <col min="10259" max="10498" width="9" style="74"/>
    <col min="10499" max="10499" width="56.25" style="74" customWidth="1"/>
    <col min="10500" max="10500" width="8.875" style="74" customWidth="1"/>
    <col min="10501" max="10501" width="1" style="74" customWidth="1"/>
    <col min="10502" max="10502" width="14.625" style="74" customWidth="1"/>
    <col min="10503" max="10503" width="1" style="74" customWidth="1"/>
    <col min="10504" max="10504" width="14.625" style="74" customWidth="1"/>
    <col min="10505" max="10505" width="0.625" style="74" customWidth="1"/>
    <col min="10506" max="10506" width="14.625" style="74" customWidth="1"/>
    <col min="10507" max="10507" width="1" style="74" customWidth="1"/>
    <col min="10508" max="10508" width="14.625" style="74" customWidth="1"/>
    <col min="10509" max="10509" width="1.125" style="74" customWidth="1"/>
    <col min="10510" max="10510" width="14.625" style="74" customWidth="1"/>
    <col min="10511" max="10511" width="1" style="74" customWidth="1"/>
    <col min="10512" max="10512" width="14.625" style="74" customWidth="1"/>
    <col min="10513" max="10513" width="9" style="74"/>
    <col min="10514" max="10514" width="14.125" style="74" customWidth="1"/>
    <col min="10515" max="10754" width="9" style="74"/>
    <col min="10755" max="10755" width="56.25" style="74" customWidth="1"/>
    <col min="10756" max="10756" width="8.875" style="74" customWidth="1"/>
    <col min="10757" max="10757" width="1" style="74" customWidth="1"/>
    <col min="10758" max="10758" width="14.625" style="74" customWidth="1"/>
    <col min="10759" max="10759" width="1" style="74" customWidth="1"/>
    <col min="10760" max="10760" width="14.625" style="74" customWidth="1"/>
    <col min="10761" max="10761" width="0.625" style="74" customWidth="1"/>
    <col min="10762" max="10762" width="14.625" style="74" customWidth="1"/>
    <col min="10763" max="10763" width="1" style="74" customWidth="1"/>
    <col min="10764" max="10764" width="14.625" style="74" customWidth="1"/>
    <col min="10765" max="10765" width="1.125" style="74" customWidth="1"/>
    <col min="10766" max="10766" width="14.625" style="74" customWidth="1"/>
    <col min="10767" max="10767" width="1" style="74" customWidth="1"/>
    <col min="10768" max="10768" width="14.625" style="74" customWidth="1"/>
    <col min="10769" max="10769" width="9" style="74"/>
    <col min="10770" max="10770" width="14.125" style="74" customWidth="1"/>
    <col min="10771" max="11010" width="9" style="74"/>
    <col min="11011" max="11011" width="56.25" style="74" customWidth="1"/>
    <col min="11012" max="11012" width="8.875" style="74" customWidth="1"/>
    <col min="11013" max="11013" width="1" style="74" customWidth="1"/>
    <col min="11014" max="11014" width="14.625" style="74" customWidth="1"/>
    <col min="11015" max="11015" width="1" style="74" customWidth="1"/>
    <col min="11016" max="11016" width="14.625" style="74" customWidth="1"/>
    <col min="11017" max="11017" width="0.625" style="74" customWidth="1"/>
    <col min="11018" max="11018" width="14.625" style="74" customWidth="1"/>
    <col min="11019" max="11019" width="1" style="74" customWidth="1"/>
    <col min="11020" max="11020" width="14.625" style="74" customWidth="1"/>
    <col min="11021" max="11021" width="1.125" style="74" customWidth="1"/>
    <col min="11022" max="11022" width="14.625" style="74" customWidth="1"/>
    <col min="11023" max="11023" width="1" style="74" customWidth="1"/>
    <col min="11024" max="11024" width="14.625" style="74" customWidth="1"/>
    <col min="11025" max="11025" width="9" style="74"/>
    <col min="11026" max="11026" width="14.125" style="74" customWidth="1"/>
    <col min="11027" max="11266" width="9" style="74"/>
    <col min="11267" max="11267" width="56.25" style="74" customWidth="1"/>
    <col min="11268" max="11268" width="8.875" style="74" customWidth="1"/>
    <col min="11269" max="11269" width="1" style="74" customWidth="1"/>
    <col min="11270" max="11270" width="14.625" style="74" customWidth="1"/>
    <col min="11271" max="11271" width="1" style="74" customWidth="1"/>
    <col min="11272" max="11272" width="14.625" style="74" customWidth="1"/>
    <col min="11273" max="11273" width="0.625" style="74" customWidth="1"/>
    <col min="11274" max="11274" width="14.625" style="74" customWidth="1"/>
    <col min="11275" max="11275" width="1" style="74" customWidth="1"/>
    <col min="11276" max="11276" width="14.625" style="74" customWidth="1"/>
    <col min="11277" max="11277" width="1.125" style="74" customWidth="1"/>
    <col min="11278" max="11278" width="14.625" style="74" customWidth="1"/>
    <col min="11279" max="11279" width="1" style="74" customWidth="1"/>
    <col min="11280" max="11280" width="14.625" style="74" customWidth="1"/>
    <col min="11281" max="11281" width="9" style="74"/>
    <col min="11282" max="11282" width="14.125" style="74" customWidth="1"/>
    <col min="11283" max="11522" width="9" style="74"/>
    <col min="11523" max="11523" width="56.25" style="74" customWidth="1"/>
    <col min="11524" max="11524" width="8.875" style="74" customWidth="1"/>
    <col min="11525" max="11525" width="1" style="74" customWidth="1"/>
    <col min="11526" max="11526" width="14.625" style="74" customWidth="1"/>
    <col min="11527" max="11527" width="1" style="74" customWidth="1"/>
    <col min="11528" max="11528" width="14.625" style="74" customWidth="1"/>
    <col min="11529" max="11529" width="0.625" style="74" customWidth="1"/>
    <col min="11530" max="11530" width="14.625" style="74" customWidth="1"/>
    <col min="11531" max="11531" width="1" style="74" customWidth="1"/>
    <col min="11532" max="11532" width="14.625" style="74" customWidth="1"/>
    <col min="11533" max="11533" width="1.125" style="74" customWidth="1"/>
    <col min="11534" max="11534" width="14.625" style="74" customWidth="1"/>
    <col min="11535" max="11535" width="1" style="74" customWidth="1"/>
    <col min="11536" max="11536" width="14.625" style="74" customWidth="1"/>
    <col min="11537" max="11537" width="9" style="74"/>
    <col min="11538" max="11538" width="14.125" style="74" customWidth="1"/>
    <col min="11539" max="11778" width="9" style="74"/>
    <col min="11779" max="11779" width="56.25" style="74" customWidth="1"/>
    <col min="11780" max="11780" width="8.875" style="74" customWidth="1"/>
    <col min="11781" max="11781" width="1" style="74" customWidth="1"/>
    <col min="11782" max="11782" width="14.625" style="74" customWidth="1"/>
    <col min="11783" max="11783" width="1" style="74" customWidth="1"/>
    <col min="11784" max="11784" width="14.625" style="74" customWidth="1"/>
    <col min="11785" max="11785" width="0.625" style="74" customWidth="1"/>
    <col min="11786" max="11786" width="14.625" style="74" customWidth="1"/>
    <col min="11787" max="11787" width="1" style="74" customWidth="1"/>
    <col min="11788" max="11788" width="14.625" style="74" customWidth="1"/>
    <col min="11789" max="11789" width="1.125" style="74" customWidth="1"/>
    <col min="11790" max="11790" width="14.625" style="74" customWidth="1"/>
    <col min="11791" max="11791" width="1" style="74" customWidth="1"/>
    <col min="11792" max="11792" width="14.625" style="74" customWidth="1"/>
    <col min="11793" max="11793" width="9" style="74"/>
    <col min="11794" max="11794" width="14.125" style="74" customWidth="1"/>
    <col min="11795" max="12034" width="9" style="74"/>
    <col min="12035" max="12035" width="56.25" style="74" customWidth="1"/>
    <col min="12036" max="12036" width="8.875" style="74" customWidth="1"/>
    <col min="12037" max="12037" width="1" style="74" customWidth="1"/>
    <col min="12038" max="12038" width="14.625" style="74" customWidth="1"/>
    <col min="12039" max="12039" width="1" style="74" customWidth="1"/>
    <col min="12040" max="12040" width="14.625" style="74" customWidth="1"/>
    <col min="12041" max="12041" width="0.625" style="74" customWidth="1"/>
    <col min="12042" max="12042" width="14.625" style="74" customWidth="1"/>
    <col min="12043" max="12043" width="1" style="74" customWidth="1"/>
    <col min="12044" max="12044" width="14.625" style="74" customWidth="1"/>
    <col min="12045" max="12045" width="1.125" style="74" customWidth="1"/>
    <col min="12046" max="12046" width="14.625" style="74" customWidth="1"/>
    <col min="12047" max="12047" width="1" style="74" customWidth="1"/>
    <col min="12048" max="12048" width="14.625" style="74" customWidth="1"/>
    <col min="12049" max="12049" width="9" style="74"/>
    <col min="12050" max="12050" width="14.125" style="74" customWidth="1"/>
    <col min="12051" max="12290" width="9" style="74"/>
    <col min="12291" max="12291" width="56.25" style="74" customWidth="1"/>
    <col min="12292" max="12292" width="8.875" style="74" customWidth="1"/>
    <col min="12293" max="12293" width="1" style="74" customWidth="1"/>
    <col min="12294" max="12294" width="14.625" style="74" customWidth="1"/>
    <col min="12295" max="12295" width="1" style="74" customWidth="1"/>
    <col min="12296" max="12296" width="14.625" style="74" customWidth="1"/>
    <col min="12297" max="12297" width="0.625" style="74" customWidth="1"/>
    <col min="12298" max="12298" width="14.625" style="74" customWidth="1"/>
    <col min="12299" max="12299" width="1" style="74" customWidth="1"/>
    <col min="12300" max="12300" width="14.625" style="74" customWidth="1"/>
    <col min="12301" max="12301" width="1.125" style="74" customWidth="1"/>
    <col min="12302" max="12302" width="14.625" style="74" customWidth="1"/>
    <col min="12303" max="12303" width="1" style="74" customWidth="1"/>
    <col min="12304" max="12304" width="14.625" style="74" customWidth="1"/>
    <col min="12305" max="12305" width="9" style="74"/>
    <col min="12306" max="12306" width="14.125" style="74" customWidth="1"/>
    <col min="12307" max="12546" width="9" style="74"/>
    <col min="12547" max="12547" width="56.25" style="74" customWidth="1"/>
    <col min="12548" max="12548" width="8.875" style="74" customWidth="1"/>
    <col min="12549" max="12549" width="1" style="74" customWidth="1"/>
    <col min="12550" max="12550" width="14.625" style="74" customWidth="1"/>
    <col min="12551" max="12551" width="1" style="74" customWidth="1"/>
    <col min="12552" max="12552" width="14.625" style="74" customWidth="1"/>
    <col min="12553" max="12553" width="0.625" style="74" customWidth="1"/>
    <col min="12554" max="12554" width="14.625" style="74" customWidth="1"/>
    <col min="12555" max="12555" width="1" style="74" customWidth="1"/>
    <col min="12556" max="12556" width="14.625" style="74" customWidth="1"/>
    <col min="12557" max="12557" width="1.125" style="74" customWidth="1"/>
    <col min="12558" max="12558" width="14.625" style="74" customWidth="1"/>
    <col min="12559" max="12559" width="1" style="74" customWidth="1"/>
    <col min="12560" max="12560" width="14.625" style="74" customWidth="1"/>
    <col min="12561" max="12561" width="9" style="74"/>
    <col min="12562" max="12562" width="14.125" style="74" customWidth="1"/>
    <col min="12563" max="12802" width="9" style="74"/>
    <col min="12803" max="12803" width="56.25" style="74" customWidth="1"/>
    <col min="12804" max="12804" width="8.875" style="74" customWidth="1"/>
    <col min="12805" max="12805" width="1" style="74" customWidth="1"/>
    <col min="12806" max="12806" width="14.625" style="74" customWidth="1"/>
    <col min="12807" max="12807" width="1" style="74" customWidth="1"/>
    <col min="12808" max="12808" width="14.625" style="74" customWidth="1"/>
    <col min="12809" max="12809" width="0.625" style="74" customWidth="1"/>
    <col min="12810" max="12810" width="14.625" style="74" customWidth="1"/>
    <col min="12811" max="12811" width="1" style="74" customWidth="1"/>
    <col min="12812" max="12812" width="14.625" style="74" customWidth="1"/>
    <col min="12813" max="12813" width="1.125" style="74" customWidth="1"/>
    <col min="12814" max="12814" width="14.625" style="74" customWidth="1"/>
    <col min="12815" max="12815" width="1" style="74" customWidth="1"/>
    <col min="12816" max="12816" width="14.625" style="74" customWidth="1"/>
    <col min="12817" max="12817" width="9" style="74"/>
    <col min="12818" max="12818" width="14.125" style="74" customWidth="1"/>
    <col min="12819" max="13058" width="9" style="74"/>
    <col min="13059" max="13059" width="56.25" style="74" customWidth="1"/>
    <col min="13060" max="13060" width="8.875" style="74" customWidth="1"/>
    <col min="13061" max="13061" width="1" style="74" customWidth="1"/>
    <col min="13062" max="13062" width="14.625" style="74" customWidth="1"/>
    <col min="13063" max="13063" width="1" style="74" customWidth="1"/>
    <col min="13064" max="13064" width="14.625" style="74" customWidth="1"/>
    <col min="13065" max="13065" width="0.625" style="74" customWidth="1"/>
    <col min="13066" max="13066" width="14.625" style="74" customWidth="1"/>
    <col min="13067" max="13067" width="1" style="74" customWidth="1"/>
    <col min="13068" max="13068" width="14.625" style="74" customWidth="1"/>
    <col min="13069" max="13069" width="1.125" style="74" customWidth="1"/>
    <col min="13070" max="13070" width="14.625" style="74" customWidth="1"/>
    <col min="13071" max="13071" width="1" style="74" customWidth="1"/>
    <col min="13072" max="13072" width="14.625" style="74" customWidth="1"/>
    <col min="13073" max="13073" width="9" style="74"/>
    <col min="13074" max="13074" width="14.125" style="74" customWidth="1"/>
    <col min="13075" max="13314" width="9" style="74"/>
    <col min="13315" max="13315" width="56.25" style="74" customWidth="1"/>
    <col min="13316" max="13316" width="8.875" style="74" customWidth="1"/>
    <col min="13317" max="13317" width="1" style="74" customWidth="1"/>
    <col min="13318" max="13318" width="14.625" style="74" customWidth="1"/>
    <col min="13319" max="13319" width="1" style="74" customWidth="1"/>
    <col min="13320" max="13320" width="14.625" style="74" customWidth="1"/>
    <col min="13321" max="13321" width="0.625" style="74" customWidth="1"/>
    <col min="13322" max="13322" width="14.625" style="74" customWidth="1"/>
    <col min="13323" max="13323" width="1" style="74" customWidth="1"/>
    <col min="13324" max="13324" width="14.625" style="74" customWidth="1"/>
    <col min="13325" max="13325" width="1.125" style="74" customWidth="1"/>
    <col min="13326" max="13326" width="14.625" style="74" customWidth="1"/>
    <col min="13327" max="13327" width="1" style="74" customWidth="1"/>
    <col min="13328" max="13328" width="14.625" style="74" customWidth="1"/>
    <col min="13329" max="13329" width="9" style="74"/>
    <col min="13330" max="13330" width="14.125" style="74" customWidth="1"/>
    <col min="13331" max="13570" width="9" style="74"/>
    <col min="13571" max="13571" width="56.25" style="74" customWidth="1"/>
    <col min="13572" max="13572" width="8.875" style="74" customWidth="1"/>
    <col min="13573" max="13573" width="1" style="74" customWidth="1"/>
    <col min="13574" max="13574" width="14.625" style="74" customWidth="1"/>
    <col min="13575" max="13575" width="1" style="74" customWidth="1"/>
    <col min="13576" max="13576" width="14.625" style="74" customWidth="1"/>
    <col min="13577" max="13577" width="0.625" style="74" customWidth="1"/>
    <col min="13578" max="13578" width="14.625" style="74" customWidth="1"/>
    <col min="13579" max="13579" width="1" style="74" customWidth="1"/>
    <col min="13580" max="13580" width="14.625" style="74" customWidth="1"/>
    <col min="13581" max="13581" width="1.125" style="74" customWidth="1"/>
    <col min="13582" max="13582" width="14.625" style="74" customWidth="1"/>
    <col min="13583" max="13583" width="1" style="74" customWidth="1"/>
    <col min="13584" max="13584" width="14.625" style="74" customWidth="1"/>
    <col min="13585" max="13585" width="9" style="74"/>
    <col min="13586" max="13586" width="14.125" style="74" customWidth="1"/>
    <col min="13587" max="13826" width="9" style="74"/>
    <col min="13827" max="13827" width="56.25" style="74" customWidth="1"/>
    <col min="13828" max="13828" width="8.875" style="74" customWidth="1"/>
    <col min="13829" max="13829" width="1" style="74" customWidth="1"/>
    <col min="13830" max="13830" width="14.625" style="74" customWidth="1"/>
    <col min="13831" max="13831" width="1" style="74" customWidth="1"/>
    <col min="13832" max="13832" width="14.625" style="74" customWidth="1"/>
    <col min="13833" max="13833" width="0.625" style="74" customWidth="1"/>
    <col min="13834" max="13834" width="14.625" style="74" customWidth="1"/>
    <col min="13835" max="13835" width="1" style="74" customWidth="1"/>
    <col min="13836" max="13836" width="14.625" style="74" customWidth="1"/>
    <col min="13837" max="13837" width="1.125" style="74" customWidth="1"/>
    <col min="13838" max="13838" width="14.625" style="74" customWidth="1"/>
    <col min="13839" max="13839" width="1" style="74" customWidth="1"/>
    <col min="13840" max="13840" width="14.625" style="74" customWidth="1"/>
    <col min="13841" max="13841" width="9" style="74"/>
    <col min="13842" max="13842" width="14.125" style="74" customWidth="1"/>
    <col min="13843" max="14082" width="9" style="74"/>
    <col min="14083" max="14083" width="56.25" style="74" customWidth="1"/>
    <col min="14084" max="14084" width="8.875" style="74" customWidth="1"/>
    <col min="14085" max="14085" width="1" style="74" customWidth="1"/>
    <col min="14086" max="14086" width="14.625" style="74" customWidth="1"/>
    <col min="14087" max="14087" width="1" style="74" customWidth="1"/>
    <col min="14088" max="14088" width="14.625" style="74" customWidth="1"/>
    <col min="14089" max="14089" width="0.625" style="74" customWidth="1"/>
    <col min="14090" max="14090" width="14.625" style="74" customWidth="1"/>
    <col min="14091" max="14091" width="1" style="74" customWidth="1"/>
    <col min="14092" max="14092" width="14.625" style="74" customWidth="1"/>
    <col min="14093" max="14093" width="1.125" style="74" customWidth="1"/>
    <col min="14094" max="14094" width="14.625" style="74" customWidth="1"/>
    <col min="14095" max="14095" width="1" style="74" customWidth="1"/>
    <col min="14096" max="14096" width="14.625" style="74" customWidth="1"/>
    <col min="14097" max="14097" width="9" style="74"/>
    <col min="14098" max="14098" width="14.125" style="74" customWidth="1"/>
    <col min="14099" max="14338" width="9" style="74"/>
    <col min="14339" max="14339" width="56.25" style="74" customWidth="1"/>
    <col min="14340" max="14340" width="8.875" style="74" customWidth="1"/>
    <col min="14341" max="14341" width="1" style="74" customWidth="1"/>
    <col min="14342" max="14342" width="14.625" style="74" customWidth="1"/>
    <col min="14343" max="14343" width="1" style="74" customWidth="1"/>
    <col min="14344" max="14344" width="14.625" style="74" customWidth="1"/>
    <col min="14345" max="14345" width="0.625" style="74" customWidth="1"/>
    <col min="14346" max="14346" width="14.625" style="74" customWidth="1"/>
    <col min="14347" max="14347" width="1" style="74" customWidth="1"/>
    <col min="14348" max="14348" width="14.625" style="74" customWidth="1"/>
    <col min="14349" max="14349" width="1.125" style="74" customWidth="1"/>
    <col min="14350" max="14350" width="14.625" style="74" customWidth="1"/>
    <col min="14351" max="14351" width="1" style="74" customWidth="1"/>
    <col min="14352" max="14352" width="14.625" style="74" customWidth="1"/>
    <col min="14353" max="14353" width="9" style="74"/>
    <col min="14354" max="14354" width="14.125" style="74" customWidth="1"/>
    <col min="14355" max="14594" width="9" style="74"/>
    <col min="14595" max="14595" width="56.25" style="74" customWidth="1"/>
    <col min="14596" max="14596" width="8.875" style="74" customWidth="1"/>
    <col min="14597" max="14597" width="1" style="74" customWidth="1"/>
    <col min="14598" max="14598" width="14.625" style="74" customWidth="1"/>
    <col min="14599" max="14599" width="1" style="74" customWidth="1"/>
    <col min="14600" max="14600" width="14.625" style="74" customWidth="1"/>
    <col min="14601" max="14601" width="0.625" style="74" customWidth="1"/>
    <col min="14602" max="14602" width="14.625" style="74" customWidth="1"/>
    <col min="14603" max="14603" width="1" style="74" customWidth="1"/>
    <col min="14604" max="14604" width="14.625" style="74" customWidth="1"/>
    <col min="14605" max="14605" width="1.125" style="74" customWidth="1"/>
    <col min="14606" max="14606" width="14.625" style="74" customWidth="1"/>
    <col min="14607" max="14607" width="1" style="74" customWidth="1"/>
    <col min="14608" max="14608" width="14.625" style="74" customWidth="1"/>
    <col min="14609" max="14609" width="9" style="74"/>
    <col min="14610" max="14610" width="14.125" style="74" customWidth="1"/>
    <col min="14611" max="14850" width="9" style="74"/>
    <col min="14851" max="14851" width="56.25" style="74" customWidth="1"/>
    <col min="14852" max="14852" width="8.875" style="74" customWidth="1"/>
    <col min="14853" max="14853" width="1" style="74" customWidth="1"/>
    <col min="14854" max="14854" width="14.625" style="74" customWidth="1"/>
    <col min="14855" max="14855" width="1" style="74" customWidth="1"/>
    <col min="14856" max="14856" width="14.625" style="74" customWidth="1"/>
    <col min="14857" max="14857" width="0.625" style="74" customWidth="1"/>
    <col min="14858" max="14858" width="14.625" style="74" customWidth="1"/>
    <col min="14859" max="14859" width="1" style="74" customWidth="1"/>
    <col min="14860" max="14860" width="14.625" style="74" customWidth="1"/>
    <col min="14861" max="14861" width="1.125" style="74" customWidth="1"/>
    <col min="14862" max="14862" width="14.625" style="74" customWidth="1"/>
    <col min="14863" max="14863" width="1" style="74" customWidth="1"/>
    <col min="14864" max="14864" width="14.625" style="74" customWidth="1"/>
    <col min="14865" max="14865" width="9" style="74"/>
    <col min="14866" max="14866" width="14.125" style="74" customWidth="1"/>
    <col min="14867" max="15106" width="9" style="74"/>
    <col min="15107" max="15107" width="56.25" style="74" customWidth="1"/>
    <col min="15108" max="15108" width="8.875" style="74" customWidth="1"/>
    <col min="15109" max="15109" width="1" style="74" customWidth="1"/>
    <col min="15110" max="15110" width="14.625" style="74" customWidth="1"/>
    <col min="15111" max="15111" width="1" style="74" customWidth="1"/>
    <col min="15112" max="15112" width="14.625" style="74" customWidth="1"/>
    <col min="15113" max="15113" width="0.625" style="74" customWidth="1"/>
    <col min="15114" max="15114" width="14.625" style="74" customWidth="1"/>
    <col min="15115" max="15115" width="1" style="74" customWidth="1"/>
    <col min="15116" max="15116" width="14.625" style="74" customWidth="1"/>
    <col min="15117" max="15117" width="1.125" style="74" customWidth="1"/>
    <col min="15118" max="15118" width="14.625" style="74" customWidth="1"/>
    <col min="15119" max="15119" width="1" style="74" customWidth="1"/>
    <col min="15120" max="15120" width="14.625" style="74" customWidth="1"/>
    <col min="15121" max="15121" width="9" style="74"/>
    <col min="15122" max="15122" width="14.125" style="74" customWidth="1"/>
    <col min="15123" max="15362" width="9" style="74"/>
    <col min="15363" max="15363" width="56.25" style="74" customWidth="1"/>
    <col min="15364" max="15364" width="8.875" style="74" customWidth="1"/>
    <col min="15365" max="15365" width="1" style="74" customWidth="1"/>
    <col min="15366" max="15366" width="14.625" style="74" customWidth="1"/>
    <col min="15367" max="15367" width="1" style="74" customWidth="1"/>
    <col min="15368" max="15368" width="14.625" style="74" customWidth="1"/>
    <col min="15369" max="15369" width="0.625" style="74" customWidth="1"/>
    <col min="15370" max="15370" width="14.625" style="74" customWidth="1"/>
    <col min="15371" max="15371" width="1" style="74" customWidth="1"/>
    <col min="15372" max="15372" width="14.625" style="74" customWidth="1"/>
    <col min="15373" max="15373" width="1.125" style="74" customWidth="1"/>
    <col min="15374" max="15374" width="14.625" style="74" customWidth="1"/>
    <col min="15375" max="15375" width="1" style="74" customWidth="1"/>
    <col min="15376" max="15376" width="14.625" style="74" customWidth="1"/>
    <col min="15377" max="15377" width="9" style="74"/>
    <col min="15378" max="15378" width="14.125" style="74" customWidth="1"/>
    <col min="15379" max="15618" width="9" style="74"/>
    <col min="15619" max="15619" width="56.25" style="74" customWidth="1"/>
    <col min="15620" max="15620" width="8.875" style="74" customWidth="1"/>
    <col min="15621" max="15621" width="1" style="74" customWidth="1"/>
    <col min="15622" max="15622" width="14.625" style="74" customWidth="1"/>
    <col min="15623" max="15623" width="1" style="74" customWidth="1"/>
    <col min="15624" max="15624" width="14.625" style="74" customWidth="1"/>
    <col min="15625" max="15625" width="0.625" style="74" customWidth="1"/>
    <col min="15626" max="15626" width="14.625" style="74" customWidth="1"/>
    <col min="15627" max="15627" width="1" style="74" customWidth="1"/>
    <col min="15628" max="15628" width="14.625" style="74" customWidth="1"/>
    <col min="15629" max="15629" width="1.125" style="74" customWidth="1"/>
    <col min="15630" max="15630" width="14.625" style="74" customWidth="1"/>
    <col min="15631" max="15631" width="1" style="74" customWidth="1"/>
    <col min="15632" max="15632" width="14.625" style="74" customWidth="1"/>
    <col min="15633" max="15633" width="9" style="74"/>
    <col min="15634" max="15634" width="14.125" style="74" customWidth="1"/>
    <col min="15635" max="15874" width="9" style="74"/>
    <col min="15875" max="15875" width="56.25" style="74" customWidth="1"/>
    <col min="15876" max="15876" width="8.875" style="74" customWidth="1"/>
    <col min="15877" max="15877" width="1" style="74" customWidth="1"/>
    <col min="15878" max="15878" width="14.625" style="74" customWidth="1"/>
    <col min="15879" max="15879" width="1" style="74" customWidth="1"/>
    <col min="15880" max="15880" width="14.625" style="74" customWidth="1"/>
    <col min="15881" max="15881" width="0.625" style="74" customWidth="1"/>
    <col min="15882" max="15882" width="14.625" style="74" customWidth="1"/>
    <col min="15883" max="15883" width="1" style="74" customWidth="1"/>
    <col min="15884" max="15884" width="14.625" style="74" customWidth="1"/>
    <col min="15885" max="15885" width="1.125" style="74" customWidth="1"/>
    <col min="15886" max="15886" width="14.625" style="74" customWidth="1"/>
    <col min="15887" max="15887" width="1" style="74" customWidth="1"/>
    <col min="15888" max="15888" width="14.625" style="74" customWidth="1"/>
    <col min="15889" max="15889" width="9" style="74"/>
    <col min="15890" max="15890" width="14.125" style="74" customWidth="1"/>
    <col min="15891" max="16130" width="9" style="74"/>
    <col min="16131" max="16131" width="56.25" style="74" customWidth="1"/>
    <col min="16132" max="16132" width="8.875" style="74" customWidth="1"/>
    <col min="16133" max="16133" width="1" style="74" customWidth="1"/>
    <col min="16134" max="16134" width="14.625" style="74" customWidth="1"/>
    <col min="16135" max="16135" width="1" style="74" customWidth="1"/>
    <col min="16136" max="16136" width="14.625" style="74" customWidth="1"/>
    <col min="16137" max="16137" width="0.625" style="74" customWidth="1"/>
    <col min="16138" max="16138" width="14.625" style="74" customWidth="1"/>
    <col min="16139" max="16139" width="1" style="74" customWidth="1"/>
    <col min="16140" max="16140" width="14.625" style="74" customWidth="1"/>
    <col min="16141" max="16141" width="1.125" style="74" customWidth="1"/>
    <col min="16142" max="16142" width="14.625" style="74" customWidth="1"/>
    <col min="16143" max="16143" width="1" style="74" customWidth="1"/>
    <col min="16144" max="16144" width="14.625" style="74" customWidth="1"/>
    <col min="16145" max="16145" width="9" style="74"/>
    <col min="16146" max="16146" width="14.125" style="74" customWidth="1"/>
    <col min="16147" max="16384" width="9" style="74"/>
  </cols>
  <sheetData>
    <row r="1" spans="1:19" ht="20.05" customHeight="1" x14ac:dyDescent="0.45">
      <c r="A1" s="1" t="s">
        <v>190</v>
      </c>
      <c r="D1" s="6"/>
      <c r="E1" s="16"/>
      <c r="F1" s="6"/>
      <c r="G1" s="16"/>
      <c r="H1" s="6"/>
      <c r="R1" s="6"/>
    </row>
    <row r="2" spans="1:19" ht="20.05" customHeight="1" x14ac:dyDescent="0.45">
      <c r="A2" s="36" t="s">
        <v>155</v>
      </c>
    </row>
    <row r="3" spans="1:19" ht="20.05" customHeight="1" x14ac:dyDescent="0.45">
      <c r="A3" s="1" t="s">
        <v>195</v>
      </c>
    </row>
    <row r="4" spans="1:19" ht="8.5" customHeight="1" x14ac:dyDescent="0.45">
      <c r="A4" s="36"/>
    </row>
    <row r="5" spans="1:19" ht="20.05" customHeight="1" x14ac:dyDescent="0.45">
      <c r="D5" s="132" t="s">
        <v>79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19" ht="20.05" customHeight="1" x14ac:dyDescent="0.45">
      <c r="B6" s="77"/>
      <c r="C6" s="76"/>
      <c r="D6" s="10"/>
      <c r="F6" s="10"/>
      <c r="H6" s="10" t="s">
        <v>80</v>
      </c>
      <c r="I6" s="13"/>
      <c r="J6" s="132" t="s">
        <v>82</v>
      </c>
      <c r="K6" s="132"/>
      <c r="L6" s="132"/>
      <c r="M6" s="13"/>
      <c r="N6" s="10"/>
      <c r="P6" s="10"/>
      <c r="Q6" s="13"/>
    </row>
    <row r="7" spans="1:19" ht="20.05" customHeight="1" x14ac:dyDescent="0.45">
      <c r="B7" s="77"/>
      <c r="C7" s="76"/>
      <c r="D7" s="10" t="s">
        <v>53</v>
      </c>
      <c r="F7" s="10"/>
      <c r="H7" s="10" t="s">
        <v>81</v>
      </c>
      <c r="I7" s="13"/>
      <c r="J7" s="10" t="s">
        <v>150</v>
      </c>
      <c r="K7" s="13"/>
      <c r="L7" s="10"/>
      <c r="M7" s="13"/>
      <c r="N7" s="10"/>
      <c r="P7" s="10" t="s">
        <v>83</v>
      </c>
      <c r="Q7" s="13"/>
    </row>
    <row r="8" spans="1:19" ht="20.05" customHeight="1" x14ac:dyDescent="0.45">
      <c r="B8" s="77"/>
      <c r="C8" s="76"/>
      <c r="D8" s="10" t="s">
        <v>84</v>
      </c>
      <c r="F8" s="10" t="s">
        <v>148</v>
      </c>
      <c r="H8" s="10" t="s">
        <v>85</v>
      </c>
      <c r="I8" s="13"/>
      <c r="J8" s="10" t="s">
        <v>151</v>
      </c>
      <c r="K8" s="13"/>
      <c r="L8" s="10" t="s">
        <v>60</v>
      </c>
      <c r="M8" s="13"/>
      <c r="N8" s="10" t="s">
        <v>86</v>
      </c>
      <c r="P8" s="10" t="s">
        <v>87</v>
      </c>
      <c r="Q8" s="13"/>
      <c r="R8" s="10" t="s">
        <v>86</v>
      </c>
    </row>
    <row r="9" spans="1:19" ht="20.05" customHeight="1" x14ac:dyDescent="0.45">
      <c r="B9" s="127" t="s">
        <v>4</v>
      </c>
      <c r="C9" s="76"/>
      <c r="D9" s="127" t="s">
        <v>88</v>
      </c>
      <c r="F9" s="127" t="s">
        <v>149</v>
      </c>
      <c r="H9" s="127" t="s">
        <v>89</v>
      </c>
      <c r="I9" s="13"/>
      <c r="J9" s="127" t="s">
        <v>152</v>
      </c>
      <c r="K9" s="13"/>
      <c r="L9" s="127" t="s">
        <v>90</v>
      </c>
      <c r="M9" s="13"/>
      <c r="N9" s="127" t="s">
        <v>91</v>
      </c>
      <c r="P9" s="127" t="s">
        <v>92</v>
      </c>
      <c r="Q9" s="13"/>
      <c r="R9" s="127" t="s">
        <v>93</v>
      </c>
    </row>
    <row r="10" spans="1:19" s="79" customFormat="1" ht="20.05" customHeight="1" x14ac:dyDescent="0.45">
      <c r="A10" s="36"/>
      <c r="B10" s="77"/>
      <c r="C10" s="7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5"/>
    </row>
    <row r="11" spans="1:19" s="79" customFormat="1" ht="20.05" customHeight="1" x14ac:dyDescent="0.45">
      <c r="A11" s="36" t="s">
        <v>197</v>
      </c>
      <c r="B11" s="77" t="s">
        <v>94</v>
      </c>
      <c r="C11" s="78"/>
      <c r="D11" s="16">
        <v>140625000</v>
      </c>
      <c r="E11" s="16"/>
      <c r="F11" s="16">
        <v>78332685</v>
      </c>
      <c r="G11" s="16"/>
      <c r="H11" s="16">
        <v>144371431</v>
      </c>
      <c r="I11" s="16"/>
      <c r="J11" s="16">
        <v>14062500</v>
      </c>
      <c r="K11" s="16"/>
      <c r="L11" s="16">
        <v>-11821786</v>
      </c>
      <c r="M11" s="16"/>
      <c r="N11" s="16">
        <f>SUM(D11:L11)</f>
        <v>365569830</v>
      </c>
      <c r="O11" s="16"/>
      <c r="P11" s="16">
        <v>-493</v>
      </c>
      <c r="Q11" s="16"/>
      <c r="R11" s="16">
        <f>SUM(N11:P11)</f>
        <v>365569337</v>
      </c>
      <c r="S11" s="35"/>
    </row>
    <row r="12" spans="1:19" s="79" customFormat="1" ht="20.05" customHeight="1" x14ac:dyDescent="0.45">
      <c r="A12" s="75" t="s">
        <v>165</v>
      </c>
      <c r="B12" s="77"/>
      <c r="C12" s="78"/>
      <c r="D12" s="16">
        <v>0</v>
      </c>
      <c r="E12" s="16"/>
      <c r="F12" s="16">
        <v>0</v>
      </c>
      <c r="G12" s="16"/>
      <c r="H12" s="16">
        <v>0</v>
      </c>
      <c r="I12" s="16"/>
      <c r="J12" s="16">
        <v>0</v>
      </c>
      <c r="K12" s="16"/>
      <c r="L12" s="16">
        <f>PL!F38</f>
        <v>140214676</v>
      </c>
      <c r="M12" s="16"/>
      <c r="N12" s="16">
        <f t="shared" ref="N12:N13" si="0">SUM(D12:L12)</f>
        <v>140214676</v>
      </c>
      <c r="O12" s="16"/>
      <c r="P12" s="16">
        <f>PL!F39</f>
        <v>3195</v>
      </c>
      <c r="Q12" s="16"/>
      <c r="R12" s="16">
        <f t="shared" ref="R12:R13" si="1">SUM(N12:P12)</f>
        <v>140217871</v>
      </c>
      <c r="S12" s="35"/>
    </row>
    <row r="13" spans="1:19" s="79" customFormat="1" ht="20.05" customHeight="1" x14ac:dyDescent="0.45">
      <c r="A13" s="75" t="s">
        <v>174</v>
      </c>
      <c r="B13" s="77"/>
      <c r="C13" s="78"/>
      <c r="D13" s="93">
        <v>0</v>
      </c>
      <c r="E13" s="16"/>
      <c r="F13" s="93">
        <v>0</v>
      </c>
      <c r="G13" s="16"/>
      <c r="H13" s="93">
        <v>0</v>
      </c>
      <c r="I13" s="16"/>
      <c r="J13" s="93">
        <v>0</v>
      </c>
      <c r="K13" s="16"/>
      <c r="L13" s="93">
        <f>PL!F43-PL!F38</f>
        <v>2134166</v>
      </c>
      <c r="M13" s="16"/>
      <c r="N13" s="93">
        <f t="shared" si="0"/>
        <v>2134166</v>
      </c>
      <c r="O13" s="16"/>
      <c r="P13" s="93">
        <f>PL!F44-PL!F39</f>
        <v>0</v>
      </c>
      <c r="Q13" s="16"/>
      <c r="R13" s="93">
        <f t="shared" si="1"/>
        <v>2134166</v>
      </c>
      <c r="S13" s="35"/>
    </row>
    <row r="14" spans="1:19" s="79" customFormat="1" ht="20.05" customHeight="1" x14ac:dyDescent="0.45">
      <c r="A14" s="74" t="s">
        <v>166</v>
      </c>
      <c r="B14" s="80"/>
      <c r="C14" s="78"/>
      <c r="D14" s="16">
        <f>SUM(D12:D13)</f>
        <v>0</v>
      </c>
      <c r="E14" s="16"/>
      <c r="F14" s="16">
        <f>SUM(F12:F13)</f>
        <v>0</v>
      </c>
      <c r="G14" s="16"/>
      <c r="H14" s="16">
        <f>SUM(H12:H13)</f>
        <v>0</v>
      </c>
      <c r="I14" s="16"/>
      <c r="J14" s="16">
        <f>SUM(J12:J13)</f>
        <v>0</v>
      </c>
      <c r="K14" s="16"/>
      <c r="L14" s="16">
        <f>SUM(L12:L13)</f>
        <v>142348842</v>
      </c>
      <c r="M14" s="16"/>
      <c r="N14" s="16">
        <f>SUM(N12:N13)</f>
        <v>142348842</v>
      </c>
      <c r="O14" s="16"/>
      <c r="P14" s="16">
        <f>SUM(P12:P13)</f>
        <v>3195</v>
      </c>
      <c r="Q14" s="16"/>
      <c r="R14" s="16">
        <f>SUM(R12:R13)</f>
        <v>142352037</v>
      </c>
      <c r="S14" s="35"/>
    </row>
    <row r="15" spans="1:19" s="79" customFormat="1" ht="20.05" customHeight="1" x14ac:dyDescent="0.45">
      <c r="A15" s="74" t="s">
        <v>95</v>
      </c>
      <c r="B15" s="80"/>
      <c r="C15" s="78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16"/>
      <c r="O15" s="92"/>
      <c r="P15" s="92"/>
      <c r="Q15" s="92"/>
      <c r="R15" s="92"/>
      <c r="S15" s="35"/>
    </row>
    <row r="16" spans="1:19" s="79" customFormat="1" ht="20.05" customHeight="1" x14ac:dyDescent="0.45">
      <c r="A16" s="75" t="s">
        <v>96</v>
      </c>
      <c r="B16" s="80"/>
      <c r="C16" s="78"/>
      <c r="D16" s="16">
        <v>0</v>
      </c>
      <c r="E16" s="16"/>
      <c r="F16" s="16">
        <v>0</v>
      </c>
      <c r="G16" s="16"/>
      <c r="H16" s="16">
        <v>629773</v>
      </c>
      <c r="I16" s="16"/>
      <c r="J16" s="16">
        <v>0</v>
      </c>
      <c r="K16" s="16"/>
      <c r="L16" s="16">
        <v>0</v>
      </c>
      <c r="M16" s="16"/>
      <c r="N16" s="16">
        <f>SUM(D16:L16)</f>
        <v>629773</v>
      </c>
      <c r="O16" s="16"/>
      <c r="P16" s="16">
        <v>0</v>
      </c>
      <c r="Q16" s="16"/>
      <c r="R16" s="16">
        <f>SUM(N16:P16)</f>
        <v>629773</v>
      </c>
      <c r="S16" s="35"/>
    </row>
    <row r="17" spans="1:22" s="83" customFormat="1" ht="20.05" customHeight="1" x14ac:dyDescent="0.45">
      <c r="A17" s="73" t="s">
        <v>160</v>
      </c>
      <c r="B17" s="40">
        <v>19</v>
      </c>
      <c r="C17" s="78"/>
      <c r="D17" s="16">
        <v>84375000</v>
      </c>
      <c r="E17" s="16"/>
      <c r="F17" s="16">
        <v>0</v>
      </c>
      <c r="G17" s="16"/>
      <c r="H17" s="16">
        <v>0</v>
      </c>
      <c r="I17" s="16"/>
      <c r="J17" s="16">
        <v>0</v>
      </c>
      <c r="K17" s="16"/>
      <c r="L17" s="16">
        <v>0</v>
      </c>
      <c r="M17" s="16"/>
      <c r="N17" s="16">
        <f>SUM(D17:L17)</f>
        <v>84375000</v>
      </c>
      <c r="O17" s="16"/>
      <c r="P17" s="16">
        <v>0</v>
      </c>
      <c r="Q17" s="16"/>
      <c r="R17" s="16">
        <f t="shared" ref="R17" si="2">SUM(N17:P17)</f>
        <v>84375000</v>
      </c>
      <c r="S17" s="90"/>
    </row>
    <row r="18" spans="1:22" s="83" customFormat="1" ht="20.05" customHeight="1" x14ac:dyDescent="0.45">
      <c r="A18" s="118" t="s">
        <v>59</v>
      </c>
      <c r="B18" s="40">
        <v>20</v>
      </c>
      <c r="C18" s="78"/>
      <c r="D18" s="16">
        <v>0</v>
      </c>
      <c r="E18" s="16"/>
      <c r="F18" s="16">
        <v>0</v>
      </c>
      <c r="G18" s="16"/>
      <c r="H18" s="16">
        <v>0</v>
      </c>
      <c r="I18" s="16"/>
      <c r="J18" s="16">
        <v>15937500</v>
      </c>
      <c r="K18" s="16"/>
      <c r="L18" s="16">
        <v>-15937500</v>
      </c>
      <c r="M18" s="16"/>
      <c r="N18" s="16">
        <f>SUM(D18:L18)</f>
        <v>0</v>
      </c>
      <c r="O18" s="16"/>
      <c r="P18" s="16">
        <v>0</v>
      </c>
      <c r="Q18" s="16"/>
      <c r="R18" s="16">
        <f>SUM(N18:P18)</f>
        <v>0</v>
      </c>
      <c r="S18" s="90"/>
    </row>
    <row r="19" spans="1:22" s="79" customFormat="1" ht="20.05" customHeight="1" x14ac:dyDescent="0.45">
      <c r="A19" s="74" t="s">
        <v>138</v>
      </c>
      <c r="B19" s="40">
        <v>21</v>
      </c>
      <c r="C19" s="78"/>
      <c r="D19" s="93">
        <v>0</v>
      </c>
      <c r="E19" s="16"/>
      <c r="F19" s="93">
        <v>0</v>
      </c>
      <c r="G19" s="16"/>
      <c r="H19" s="93">
        <v>0</v>
      </c>
      <c r="I19" s="16"/>
      <c r="J19" s="93">
        <v>0</v>
      </c>
      <c r="K19" s="16"/>
      <c r="L19" s="93">
        <v>-124312500</v>
      </c>
      <c r="M19" s="16"/>
      <c r="N19" s="93">
        <f>SUM(D19:L19)</f>
        <v>-124312500</v>
      </c>
      <c r="O19" s="16"/>
      <c r="P19" s="93">
        <v>-630</v>
      </c>
      <c r="Q19" s="16"/>
      <c r="R19" s="93">
        <f>SUM(N19:P19)</f>
        <v>-124313130</v>
      </c>
      <c r="S19" s="35"/>
    </row>
    <row r="20" spans="1:22" s="79" customFormat="1" ht="8.15" customHeight="1" x14ac:dyDescent="0.45">
      <c r="A20" s="75"/>
      <c r="B20" s="40"/>
      <c r="C20" s="78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35"/>
    </row>
    <row r="21" spans="1:22" s="83" customFormat="1" ht="20.05" customHeight="1" x14ac:dyDescent="0.45">
      <c r="A21" s="81" t="s">
        <v>173</v>
      </c>
      <c r="B21" s="82"/>
      <c r="C21" s="78"/>
      <c r="D21" s="16">
        <f>SUM(D11,D14:D19)</f>
        <v>225000000</v>
      </c>
      <c r="E21" s="16"/>
      <c r="F21" s="16">
        <f>SUM(F11,F14:F19)</f>
        <v>78332685</v>
      </c>
      <c r="G21" s="16"/>
      <c r="H21" s="16">
        <f>SUM(H11,H14:H19)</f>
        <v>145001204</v>
      </c>
      <c r="I21" s="16"/>
      <c r="J21" s="16">
        <f>SUM(J11,J14:J19)</f>
        <v>30000000</v>
      </c>
      <c r="K21" s="16"/>
      <c r="L21" s="16">
        <f>SUM(L11,L14:L19)</f>
        <v>-9722944</v>
      </c>
      <c r="M21" s="16"/>
      <c r="N21" s="16">
        <f>SUM(N11,N14:N19)</f>
        <v>468610945</v>
      </c>
      <c r="O21" s="16"/>
      <c r="P21" s="16">
        <f>SUM(P11,P14:P19)</f>
        <v>2072</v>
      </c>
      <c r="Q21" s="16"/>
      <c r="R21" s="16">
        <f>SUM(R11,R14:R19)</f>
        <v>468613017</v>
      </c>
      <c r="S21" s="108">
        <f>R21-BS!G94</f>
        <v>0</v>
      </c>
    </row>
    <row r="22" spans="1:22" s="79" customFormat="1" ht="20.05" customHeight="1" x14ac:dyDescent="0.45">
      <c r="A22" s="75" t="s">
        <v>165</v>
      </c>
      <c r="B22" s="77"/>
      <c r="C22" s="78"/>
      <c r="D22" s="16">
        <v>0</v>
      </c>
      <c r="E22" s="16"/>
      <c r="F22" s="16">
        <v>0</v>
      </c>
      <c r="G22" s="16"/>
      <c r="H22" s="16">
        <v>0</v>
      </c>
      <c r="I22" s="16"/>
      <c r="J22" s="16">
        <v>0</v>
      </c>
      <c r="K22" s="16"/>
      <c r="L22" s="16">
        <f>PL!D38</f>
        <v>106222846</v>
      </c>
      <c r="M22" s="16"/>
      <c r="N22" s="16">
        <f t="shared" ref="N22:N23" si="3">SUM(D22:L22)</f>
        <v>106222846</v>
      </c>
      <c r="O22" s="16"/>
      <c r="P22" s="16">
        <f>PL!D39</f>
        <v>221</v>
      </c>
      <c r="Q22" s="16"/>
      <c r="R22" s="16">
        <f t="shared" ref="R22:R23" si="4">SUM(N22:P22)</f>
        <v>106223067</v>
      </c>
      <c r="S22" s="35"/>
    </row>
    <row r="23" spans="1:22" s="79" customFormat="1" ht="20.05" customHeight="1" x14ac:dyDescent="0.45">
      <c r="A23" s="75" t="s">
        <v>174</v>
      </c>
      <c r="B23" s="77"/>
      <c r="C23" s="78"/>
      <c r="D23" s="93">
        <v>0</v>
      </c>
      <c r="E23" s="16"/>
      <c r="F23" s="93">
        <v>0</v>
      </c>
      <c r="G23" s="16"/>
      <c r="H23" s="93">
        <v>0</v>
      </c>
      <c r="I23" s="16"/>
      <c r="J23" s="93">
        <v>0</v>
      </c>
      <c r="K23" s="16"/>
      <c r="L23" s="93">
        <f>PL!D43-PL!D38</f>
        <v>1027975</v>
      </c>
      <c r="M23" s="16"/>
      <c r="N23" s="93">
        <f t="shared" si="3"/>
        <v>1027975</v>
      </c>
      <c r="O23" s="16"/>
      <c r="P23" s="93">
        <f>PL!D44-PL!D39</f>
        <v>0</v>
      </c>
      <c r="Q23" s="16"/>
      <c r="R23" s="93">
        <f t="shared" si="4"/>
        <v>1027975</v>
      </c>
      <c r="S23" s="35"/>
    </row>
    <row r="24" spans="1:22" s="79" customFormat="1" ht="20.05" customHeight="1" x14ac:dyDescent="0.45">
      <c r="A24" s="74" t="s">
        <v>166</v>
      </c>
      <c r="B24" s="80"/>
      <c r="C24" s="78"/>
      <c r="D24" s="16">
        <f>SUM(D22:D23)</f>
        <v>0</v>
      </c>
      <c r="E24" s="16"/>
      <c r="F24" s="16">
        <f>SUM(F22:F23)</f>
        <v>0</v>
      </c>
      <c r="G24" s="16"/>
      <c r="H24" s="16">
        <f>SUM(H22:H23)</f>
        <v>0</v>
      </c>
      <c r="I24" s="16"/>
      <c r="J24" s="16">
        <f>SUM(J22:J23)</f>
        <v>0</v>
      </c>
      <c r="K24" s="16"/>
      <c r="L24" s="16">
        <f>SUM(L22:L23)</f>
        <v>107250821</v>
      </c>
      <c r="M24" s="16"/>
      <c r="N24" s="16">
        <f>SUM(N22:N23)</f>
        <v>107250821</v>
      </c>
      <c r="O24" s="16"/>
      <c r="P24" s="16">
        <f>SUM(P22:P23)</f>
        <v>221</v>
      </c>
      <c r="Q24" s="16"/>
      <c r="R24" s="16">
        <f>SUM(R22:R23)</f>
        <v>107251042</v>
      </c>
      <c r="S24" s="35"/>
    </row>
    <row r="25" spans="1:22" s="83" customFormat="1" ht="20.05" customHeight="1" x14ac:dyDescent="0.45">
      <c r="A25" s="73" t="s">
        <v>95</v>
      </c>
      <c r="B25" s="82"/>
      <c r="C25" s="78"/>
      <c r="D25" s="16"/>
      <c r="E25" s="16"/>
      <c r="F25" s="109"/>
      <c r="G25" s="16"/>
      <c r="H25" s="109"/>
      <c r="I25" s="16"/>
      <c r="J25" s="16"/>
      <c r="K25" s="16"/>
      <c r="L25" s="16"/>
      <c r="M25" s="16"/>
      <c r="N25" s="109"/>
      <c r="O25" s="16"/>
      <c r="P25" s="16"/>
      <c r="Q25" s="16"/>
      <c r="R25" s="109"/>
      <c r="S25" s="90"/>
    </row>
    <row r="26" spans="1:22" s="79" customFormat="1" ht="20.05" customHeight="1" x14ac:dyDescent="0.45">
      <c r="A26" s="75" t="s">
        <v>96</v>
      </c>
      <c r="B26" s="80"/>
      <c r="C26" s="78"/>
      <c r="D26" s="16">
        <v>0</v>
      </c>
      <c r="E26" s="16"/>
      <c r="F26" s="16">
        <v>0</v>
      </c>
      <c r="G26" s="16"/>
      <c r="H26" s="16">
        <f>BS!E88-BS!G88</f>
        <v>2819735</v>
      </c>
      <c r="I26" s="16"/>
      <c r="J26" s="16">
        <v>0</v>
      </c>
      <c r="K26" s="16"/>
      <c r="L26" s="16">
        <v>0</v>
      </c>
      <c r="M26" s="16"/>
      <c r="N26" s="16">
        <f>SUM(D26:L26)</f>
        <v>2819735</v>
      </c>
      <c r="O26" s="16"/>
      <c r="P26" s="16">
        <v>0</v>
      </c>
      <c r="Q26" s="16"/>
      <c r="R26" s="16">
        <f>SUM(N26:P26)</f>
        <v>2819735</v>
      </c>
      <c r="S26" s="35"/>
    </row>
    <row r="27" spans="1:22" s="83" customFormat="1" ht="20.05" customHeight="1" x14ac:dyDescent="0.45">
      <c r="A27" s="73" t="s">
        <v>160</v>
      </c>
      <c r="B27" s="40">
        <v>19</v>
      </c>
      <c r="C27" s="78"/>
      <c r="D27" s="16">
        <v>75000000</v>
      </c>
      <c r="E27" s="16"/>
      <c r="F27" s="16">
        <v>881643944</v>
      </c>
      <c r="G27" s="16"/>
      <c r="H27" s="16">
        <v>0</v>
      </c>
      <c r="I27" s="16"/>
      <c r="J27" s="16">
        <v>0</v>
      </c>
      <c r="K27" s="16"/>
      <c r="L27" s="16">
        <v>0</v>
      </c>
      <c r="M27" s="16"/>
      <c r="N27" s="16">
        <f>SUM(D27:L27)</f>
        <v>956643944</v>
      </c>
      <c r="O27" s="16"/>
      <c r="P27" s="16">
        <v>0</v>
      </c>
      <c r="Q27" s="16"/>
      <c r="R27" s="16">
        <f t="shared" ref="R27" si="5">SUM(N27:P27)</f>
        <v>956643944</v>
      </c>
      <c r="S27" s="90"/>
      <c r="U27" s="121"/>
      <c r="V27" s="119"/>
    </row>
    <row r="28" spans="1:22" s="79" customFormat="1" ht="20.05" customHeight="1" x14ac:dyDescent="0.45">
      <c r="A28" s="74" t="s">
        <v>138</v>
      </c>
      <c r="B28" s="40">
        <v>21</v>
      </c>
      <c r="C28" s="78"/>
      <c r="D28" s="93">
        <v>0</v>
      </c>
      <c r="E28" s="16"/>
      <c r="F28" s="93">
        <v>0</v>
      </c>
      <c r="G28" s="16"/>
      <c r="H28" s="93">
        <v>0</v>
      </c>
      <c r="I28" s="16"/>
      <c r="J28" s="93">
        <v>0</v>
      </c>
      <c r="K28" s="16"/>
      <c r="L28" s="93">
        <v>-101250000</v>
      </c>
      <c r="M28" s="16"/>
      <c r="N28" s="93">
        <f>SUM(D28:L28)</f>
        <v>-101250000</v>
      </c>
      <c r="O28" s="16"/>
      <c r="P28" s="93">
        <v>-1372</v>
      </c>
      <c r="Q28" s="16"/>
      <c r="R28" s="93">
        <f>SUM(N28:P28)</f>
        <v>-101251372</v>
      </c>
      <c r="S28" s="35"/>
      <c r="V28" s="120"/>
    </row>
    <row r="29" spans="1:22" s="83" customFormat="1" ht="20.05" customHeight="1" thickBot="1" x14ac:dyDescent="0.5">
      <c r="A29" s="81" t="s">
        <v>198</v>
      </c>
      <c r="B29" s="82"/>
      <c r="C29" s="78"/>
      <c r="D29" s="19">
        <f>SUM(D21,D24:D28)</f>
        <v>300000000</v>
      </c>
      <c r="E29" s="16"/>
      <c r="F29" s="19">
        <f>SUM(F21,F24:F28)</f>
        <v>959976629</v>
      </c>
      <c r="G29" s="16"/>
      <c r="H29" s="19">
        <f>SUM(H21,H24:H28)</f>
        <v>147820939</v>
      </c>
      <c r="I29" s="16"/>
      <c r="J29" s="19">
        <f>SUM(J21,J24:J28)</f>
        <v>30000000</v>
      </c>
      <c r="K29" s="16"/>
      <c r="L29" s="19">
        <f>SUM(L21,L24:L28)</f>
        <v>-3722123</v>
      </c>
      <c r="M29" s="16"/>
      <c r="N29" s="19">
        <f>SUM(N21,N24:N28)</f>
        <v>1434075445</v>
      </c>
      <c r="O29" s="16"/>
      <c r="P29" s="19">
        <f>SUM(P21,P24:P28)</f>
        <v>921</v>
      </c>
      <c r="Q29" s="16"/>
      <c r="R29" s="19">
        <f>SUM(R21,R24:R28)</f>
        <v>1434076366</v>
      </c>
      <c r="S29" s="90">
        <f>R29-BS!E94</f>
        <v>0</v>
      </c>
      <c r="V29" s="119"/>
    </row>
    <row r="30" spans="1:22" ht="20.05" customHeight="1" thickTop="1" x14ac:dyDescent="0.45">
      <c r="V30" s="35"/>
    </row>
    <row r="31" spans="1:22" ht="20.05" customHeight="1" x14ac:dyDescent="0.45">
      <c r="V31" s="35"/>
    </row>
  </sheetData>
  <mergeCells count="2">
    <mergeCell ref="D5:R5"/>
    <mergeCell ref="J6:L6"/>
  </mergeCells>
  <pageMargins left="0.6" right="0.6" top="0.7" bottom="0.4" header="0.4" footer="0.33"/>
  <pageSetup paperSize="9" scale="88" firstPageNumber="1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New,Regular"&amp;12&amp;P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A21" zoomScaleNormal="100" zoomScaleSheetLayoutView="110" zoomScalePageLayoutView="70" workbookViewId="0">
      <selection activeCell="D20" sqref="D20"/>
    </sheetView>
  </sheetViews>
  <sheetFormatPr defaultColWidth="9.125" defaultRowHeight="20.05" customHeight="1" x14ac:dyDescent="0.45"/>
  <cols>
    <col min="1" max="1" width="27.375" style="41" customWidth="1"/>
    <col min="2" max="2" width="7.875" style="41" customWidth="1"/>
    <col min="3" max="3" width="1.25" style="41" customWidth="1"/>
    <col min="4" max="4" width="11.625" style="3" customWidth="1"/>
    <col min="5" max="5" width="1.25" style="3" customWidth="1"/>
    <col min="6" max="6" width="11.625" style="3" customWidth="1"/>
    <col min="7" max="7" width="1.25" style="3" customWidth="1"/>
    <col min="8" max="8" width="11.625" style="3" customWidth="1"/>
    <col min="9" max="9" width="1.25" style="3" customWidth="1"/>
    <col min="10" max="10" width="11.625" style="3" customWidth="1"/>
    <col min="11" max="11" width="1.25" style="3" customWidth="1"/>
    <col min="12" max="12" width="11.625" style="3" customWidth="1"/>
    <col min="13" max="13" width="13.125" style="35" customWidth="1"/>
    <col min="14" max="15" width="9.125" style="41"/>
    <col min="16" max="33" width="0" style="41" hidden="1" customWidth="1"/>
    <col min="34" max="16384" width="9.125" style="41"/>
  </cols>
  <sheetData>
    <row r="1" spans="1:18" ht="20.05" customHeight="1" x14ac:dyDescent="0.45">
      <c r="A1" s="1" t="s">
        <v>190</v>
      </c>
      <c r="B1" s="37"/>
      <c r="C1" s="67"/>
      <c r="D1" s="6"/>
      <c r="E1" s="16"/>
      <c r="F1" s="16"/>
      <c r="G1" s="16"/>
      <c r="H1" s="16"/>
      <c r="I1" s="16"/>
      <c r="J1" s="6"/>
      <c r="K1" s="4"/>
      <c r="L1" s="6"/>
      <c r="M1" s="90"/>
      <c r="O1" s="37"/>
      <c r="Q1" s="37"/>
    </row>
    <row r="2" spans="1:18" ht="20.05" customHeight="1" x14ac:dyDescent="0.45">
      <c r="A2" s="47" t="s">
        <v>156</v>
      </c>
      <c r="B2" s="37"/>
      <c r="C2" s="37"/>
      <c r="E2" s="4"/>
      <c r="F2" s="4"/>
      <c r="G2" s="4"/>
      <c r="H2" s="4"/>
      <c r="I2" s="4"/>
      <c r="K2" s="4"/>
      <c r="L2" s="41"/>
      <c r="M2" s="90"/>
      <c r="O2" s="37"/>
      <c r="Q2" s="37"/>
    </row>
    <row r="3" spans="1:18" ht="20.05" customHeight="1" x14ac:dyDescent="0.45">
      <c r="A3" s="1" t="s">
        <v>195</v>
      </c>
      <c r="B3" s="37"/>
      <c r="C3" s="37"/>
      <c r="E3" s="4"/>
      <c r="F3" s="4"/>
      <c r="G3" s="4"/>
      <c r="H3" s="4"/>
      <c r="I3" s="4"/>
      <c r="K3" s="4"/>
      <c r="M3" s="90"/>
      <c r="O3" s="37"/>
      <c r="Q3" s="37"/>
    </row>
    <row r="5" spans="1:18" ht="20.05" customHeight="1" x14ac:dyDescent="0.45">
      <c r="A5" s="68"/>
      <c r="B5" s="37"/>
      <c r="C5" s="37"/>
      <c r="D5" s="132" t="s">
        <v>97</v>
      </c>
      <c r="E5" s="132"/>
      <c r="F5" s="132"/>
      <c r="G5" s="132"/>
      <c r="H5" s="132"/>
      <c r="I5" s="132"/>
      <c r="J5" s="132"/>
      <c r="K5" s="132"/>
      <c r="L5" s="132"/>
      <c r="M5" s="90"/>
    </row>
    <row r="6" spans="1:18" ht="20.05" customHeight="1" x14ac:dyDescent="0.45">
      <c r="A6" s="68"/>
      <c r="B6" s="38"/>
      <c r="C6" s="37"/>
      <c r="D6" s="10"/>
      <c r="E6" s="4"/>
      <c r="F6" s="10"/>
      <c r="G6" s="4"/>
      <c r="H6" s="132" t="s">
        <v>58</v>
      </c>
      <c r="I6" s="132"/>
      <c r="J6" s="132"/>
      <c r="K6" s="13"/>
      <c r="L6" s="10"/>
      <c r="M6" s="90"/>
    </row>
    <row r="7" spans="1:18" ht="20.05" customHeight="1" x14ac:dyDescent="0.45">
      <c r="A7" s="68"/>
      <c r="B7" s="38"/>
      <c r="C7" s="37"/>
      <c r="D7" s="10" t="s">
        <v>53</v>
      </c>
      <c r="E7" s="4"/>
      <c r="F7" s="10"/>
      <c r="G7" s="4"/>
      <c r="H7" s="13" t="s">
        <v>150</v>
      </c>
      <c r="I7" s="13"/>
      <c r="J7" s="13"/>
      <c r="K7" s="13"/>
      <c r="L7" s="10"/>
      <c r="M7" s="90"/>
    </row>
    <row r="8" spans="1:18" ht="20.05" customHeight="1" x14ac:dyDescent="0.45">
      <c r="A8" s="68"/>
      <c r="B8" s="38"/>
      <c r="C8" s="37"/>
      <c r="D8" s="10" t="s">
        <v>84</v>
      </c>
      <c r="E8" s="4"/>
      <c r="F8" s="11" t="s">
        <v>148</v>
      </c>
      <c r="G8" s="4"/>
      <c r="H8" s="11" t="s">
        <v>151</v>
      </c>
      <c r="I8" s="11"/>
      <c r="J8" s="11"/>
      <c r="K8" s="13"/>
      <c r="L8" s="10" t="s">
        <v>86</v>
      </c>
      <c r="M8" s="90"/>
    </row>
    <row r="9" spans="1:18" ht="20.05" customHeight="1" x14ac:dyDescent="0.45">
      <c r="A9" s="68"/>
      <c r="B9" s="127" t="s">
        <v>4</v>
      </c>
      <c r="C9" s="37"/>
      <c r="D9" s="127" t="s">
        <v>88</v>
      </c>
      <c r="E9" s="4"/>
      <c r="F9" s="126" t="s">
        <v>149</v>
      </c>
      <c r="G9" s="4"/>
      <c r="H9" s="126" t="s">
        <v>152</v>
      </c>
      <c r="I9" s="11"/>
      <c r="J9" s="126" t="s">
        <v>60</v>
      </c>
      <c r="K9" s="13"/>
      <c r="L9" s="127" t="s">
        <v>93</v>
      </c>
      <c r="M9" s="90"/>
    </row>
    <row r="10" spans="1:18" s="69" customFormat="1" ht="20.05" customHeight="1" x14ac:dyDescent="0.45">
      <c r="A10" s="47"/>
      <c r="B10" s="38"/>
      <c r="C10" s="67"/>
      <c r="D10" s="16"/>
      <c r="E10" s="16"/>
      <c r="F10" s="16"/>
      <c r="G10" s="16"/>
      <c r="H10" s="16"/>
      <c r="I10" s="16"/>
      <c r="J10" s="16"/>
      <c r="K10" s="16"/>
      <c r="L10" s="16"/>
      <c r="M10" s="35"/>
      <c r="O10" s="41"/>
      <c r="P10" s="41"/>
      <c r="Q10" s="41"/>
      <c r="R10" s="41"/>
    </row>
    <row r="11" spans="1:18" s="69" customFormat="1" ht="20.05" customHeight="1" x14ac:dyDescent="0.45">
      <c r="A11" s="47" t="s">
        <v>197</v>
      </c>
      <c r="B11" s="38"/>
      <c r="C11" s="70"/>
      <c r="D11" s="16">
        <v>140625000</v>
      </c>
      <c r="E11" s="16"/>
      <c r="F11" s="16">
        <v>78332685</v>
      </c>
      <c r="G11" s="16"/>
      <c r="H11" s="16">
        <v>14062500</v>
      </c>
      <c r="I11" s="16"/>
      <c r="J11" s="16">
        <v>42921255</v>
      </c>
      <c r="K11" s="16"/>
      <c r="L11" s="16">
        <f>SUM(D11:J11)</f>
        <v>275941440</v>
      </c>
      <c r="M11" s="35"/>
      <c r="O11" s="41"/>
      <c r="P11" s="41"/>
      <c r="Q11" s="41"/>
      <c r="R11" s="41"/>
    </row>
    <row r="12" spans="1:18" ht="20.05" customHeight="1" x14ac:dyDescent="0.45">
      <c r="A12" s="68" t="s">
        <v>165</v>
      </c>
      <c r="B12" s="40"/>
      <c r="C12" s="70"/>
      <c r="D12" s="16">
        <v>0</v>
      </c>
      <c r="E12" s="16"/>
      <c r="F12" s="16">
        <v>0</v>
      </c>
      <c r="G12" s="16"/>
      <c r="H12" s="16">
        <v>0</v>
      </c>
      <c r="I12" s="16"/>
      <c r="J12" s="16">
        <f>PL!J38</f>
        <v>97130594</v>
      </c>
      <c r="K12" s="16"/>
      <c r="L12" s="16">
        <f>SUM(D12:J12)</f>
        <v>97130594</v>
      </c>
    </row>
    <row r="13" spans="1:18" ht="20.05" customHeight="1" x14ac:dyDescent="0.45">
      <c r="A13" s="68" t="s">
        <v>174</v>
      </c>
      <c r="B13" s="40"/>
      <c r="C13" s="70"/>
      <c r="D13" s="93">
        <v>0</v>
      </c>
      <c r="E13" s="16"/>
      <c r="F13" s="93">
        <v>0</v>
      </c>
      <c r="G13" s="16"/>
      <c r="H13" s="93">
        <v>0</v>
      </c>
      <c r="I13" s="16"/>
      <c r="J13" s="93">
        <f>PL!J43-PL!J38</f>
        <v>1375715</v>
      </c>
      <c r="K13" s="16"/>
      <c r="L13" s="93">
        <f>SUM(D13:J13)</f>
        <v>1375715</v>
      </c>
    </row>
    <row r="14" spans="1:18" s="69" customFormat="1" ht="20.05" customHeight="1" x14ac:dyDescent="0.45">
      <c r="A14" s="41" t="s">
        <v>166</v>
      </c>
      <c r="B14" s="39"/>
      <c r="C14" s="70"/>
      <c r="D14" s="16">
        <f>SUM(D12:D13)</f>
        <v>0</v>
      </c>
      <c r="E14" s="16"/>
      <c r="F14" s="16">
        <f>SUM(F12:F13)</f>
        <v>0</v>
      </c>
      <c r="G14" s="16"/>
      <c r="H14" s="16">
        <f>SUM(H12:H13)</f>
        <v>0</v>
      </c>
      <c r="I14" s="16"/>
      <c r="J14" s="16">
        <f>SUM(J12:J13)</f>
        <v>98506309</v>
      </c>
      <c r="K14" s="16"/>
      <c r="L14" s="16">
        <f>SUM(L12:L13)</f>
        <v>98506309</v>
      </c>
      <c r="M14" s="35"/>
      <c r="O14" s="41"/>
      <c r="P14" s="41"/>
      <c r="Q14" s="41"/>
      <c r="R14" s="41"/>
    </row>
    <row r="15" spans="1:18" s="69" customFormat="1" ht="20.05" customHeight="1" x14ac:dyDescent="0.45">
      <c r="A15" s="37" t="s">
        <v>160</v>
      </c>
      <c r="B15" s="40">
        <v>19</v>
      </c>
      <c r="C15" s="70"/>
      <c r="D15" s="16">
        <v>84375000</v>
      </c>
      <c r="E15" s="16"/>
      <c r="F15" s="16">
        <v>0</v>
      </c>
      <c r="G15" s="16"/>
      <c r="H15" s="16">
        <v>0</v>
      </c>
      <c r="I15" s="16"/>
      <c r="J15" s="16">
        <v>0</v>
      </c>
      <c r="K15" s="16"/>
      <c r="L15" s="16">
        <f t="shared" ref="L15:L16" si="0">SUM(D15:J15)</f>
        <v>84375000</v>
      </c>
      <c r="M15" s="35"/>
      <c r="O15" s="41"/>
      <c r="P15" s="41"/>
      <c r="Q15" s="41"/>
      <c r="R15" s="41"/>
    </row>
    <row r="16" spans="1:18" s="69" customFormat="1" ht="20.05" customHeight="1" x14ac:dyDescent="0.45">
      <c r="A16" s="37" t="s">
        <v>59</v>
      </c>
      <c r="B16" s="40">
        <v>20</v>
      </c>
      <c r="C16" s="70"/>
      <c r="D16" s="16">
        <v>0</v>
      </c>
      <c r="E16" s="16"/>
      <c r="F16" s="16">
        <v>0</v>
      </c>
      <c r="G16" s="16"/>
      <c r="H16" s="16">
        <v>15937500</v>
      </c>
      <c r="I16" s="16"/>
      <c r="J16" s="16">
        <f>-H16</f>
        <v>-15937500</v>
      </c>
      <c r="K16" s="16"/>
      <c r="L16" s="16">
        <f t="shared" si="0"/>
        <v>0</v>
      </c>
      <c r="M16" s="35"/>
      <c r="O16" s="41"/>
      <c r="P16" s="41"/>
      <c r="Q16" s="41"/>
      <c r="R16" s="41"/>
    </row>
    <row r="17" spans="1:18" ht="20.05" customHeight="1" x14ac:dyDescent="0.45">
      <c r="A17" s="68" t="s">
        <v>138</v>
      </c>
      <c r="B17" s="40">
        <v>21</v>
      </c>
      <c r="C17" s="67"/>
      <c r="D17" s="93">
        <v>0</v>
      </c>
      <c r="E17" s="16"/>
      <c r="F17" s="93">
        <v>0</v>
      </c>
      <c r="G17" s="16"/>
      <c r="H17" s="93">
        <v>0</v>
      </c>
      <c r="I17" s="16"/>
      <c r="J17" s="93">
        <v>-124312500</v>
      </c>
      <c r="K17" s="16"/>
      <c r="L17" s="93">
        <f>SUM(D17:J17)</f>
        <v>-124312500</v>
      </c>
    </row>
    <row r="18" spans="1:18" s="69" customFormat="1" ht="12.25" customHeight="1" x14ac:dyDescent="0.45">
      <c r="A18" s="41"/>
      <c r="B18" s="39"/>
      <c r="C18" s="70"/>
      <c r="D18" s="16"/>
      <c r="E18" s="16"/>
      <c r="F18" s="16"/>
      <c r="G18" s="16"/>
      <c r="H18" s="16"/>
      <c r="I18" s="16"/>
      <c r="J18" s="16"/>
      <c r="K18" s="16"/>
      <c r="L18" s="16"/>
      <c r="M18" s="35"/>
      <c r="O18" s="41"/>
      <c r="P18" s="41"/>
      <c r="Q18" s="41"/>
      <c r="R18" s="41"/>
    </row>
    <row r="19" spans="1:18" s="110" customFormat="1" ht="20.05" customHeight="1" x14ac:dyDescent="0.45">
      <c r="A19" s="81" t="s">
        <v>173</v>
      </c>
      <c r="B19" s="39"/>
      <c r="C19" s="70"/>
      <c r="D19" s="16">
        <f>SUM(D11,D14:D17)</f>
        <v>225000000</v>
      </c>
      <c r="E19" s="16"/>
      <c r="F19" s="16">
        <f>SUM(F11,F14:F17)</f>
        <v>78332685</v>
      </c>
      <c r="G19" s="16"/>
      <c r="H19" s="16">
        <f>SUM(H11,H14:H17)</f>
        <v>30000000</v>
      </c>
      <c r="I19" s="16"/>
      <c r="J19" s="16">
        <f>SUM(J11,J14:J17)</f>
        <v>1177564</v>
      </c>
      <c r="K19" s="16"/>
      <c r="L19" s="16">
        <f>SUM(L11,L14:L17)</f>
        <v>334510249</v>
      </c>
      <c r="M19" s="111">
        <f>L19-BS!K94</f>
        <v>0</v>
      </c>
      <c r="O19" s="37"/>
      <c r="P19" s="37"/>
      <c r="Q19" s="37"/>
      <c r="R19" s="37"/>
    </row>
    <row r="20" spans="1:18" ht="20.05" customHeight="1" x14ac:dyDescent="0.45">
      <c r="A20" s="68" t="s">
        <v>165</v>
      </c>
      <c r="B20" s="40"/>
      <c r="C20" s="70"/>
      <c r="D20" s="16">
        <v>0</v>
      </c>
      <c r="E20" s="16"/>
      <c r="F20" s="16">
        <v>0</v>
      </c>
      <c r="G20" s="16"/>
      <c r="H20" s="16">
        <v>0</v>
      </c>
      <c r="I20" s="16"/>
      <c r="J20" s="16">
        <f>PL!H38</f>
        <v>268992848</v>
      </c>
      <c r="K20" s="16"/>
      <c r="L20" s="16">
        <f>SUM(D20:J20)</f>
        <v>268992848</v>
      </c>
    </row>
    <row r="21" spans="1:18" ht="20.05" customHeight="1" x14ac:dyDescent="0.45">
      <c r="A21" s="68" t="s">
        <v>174</v>
      </c>
      <c r="B21" s="40"/>
      <c r="C21" s="70"/>
      <c r="D21" s="93">
        <v>0</v>
      </c>
      <c r="E21" s="16"/>
      <c r="F21" s="93">
        <v>0</v>
      </c>
      <c r="G21" s="16"/>
      <c r="H21" s="93">
        <v>0</v>
      </c>
      <c r="I21" s="16"/>
      <c r="J21" s="93">
        <f>PL!H33</f>
        <v>753207</v>
      </c>
      <c r="K21" s="16"/>
      <c r="L21" s="93">
        <f>SUM(D21:J21)</f>
        <v>753207</v>
      </c>
    </row>
    <row r="22" spans="1:18" s="69" customFormat="1" ht="20.05" customHeight="1" x14ac:dyDescent="0.45">
      <c r="A22" s="41" t="s">
        <v>166</v>
      </c>
      <c r="B22" s="39"/>
      <c r="C22" s="70"/>
      <c r="D22" s="16">
        <f>SUM(D20:D21)</f>
        <v>0</v>
      </c>
      <c r="E22" s="16"/>
      <c r="F22" s="16">
        <f>SUM(F20:F21)</f>
        <v>0</v>
      </c>
      <c r="G22" s="16"/>
      <c r="H22" s="16">
        <f>SUM(H20:H21)</f>
        <v>0</v>
      </c>
      <c r="I22" s="16"/>
      <c r="J22" s="16">
        <f>SUM(J20:J21)</f>
        <v>269746055</v>
      </c>
      <c r="K22" s="16"/>
      <c r="L22" s="16">
        <f>SUM(L20:L21)</f>
        <v>269746055</v>
      </c>
      <c r="M22" s="35"/>
      <c r="O22" s="41"/>
      <c r="P22" s="41"/>
      <c r="Q22" s="41"/>
      <c r="R22" s="41"/>
    </row>
    <row r="23" spans="1:18" s="69" customFormat="1" ht="20.05" customHeight="1" x14ac:dyDescent="0.45">
      <c r="A23" s="37" t="s">
        <v>160</v>
      </c>
      <c r="B23" s="40">
        <v>19</v>
      </c>
      <c r="C23" s="70"/>
      <c r="D23" s="16">
        <v>75000000</v>
      </c>
      <c r="E23" s="16"/>
      <c r="F23" s="16">
        <v>881643944</v>
      </c>
      <c r="G23" s="16"/>
      <c r="H23" s="16">
        <v>0</v>
      </c>
      <c r="I23" s="16"/>
      <c r="J23" s="16">
        <v>0</v>
      </c>
      <c r="K23" s="16"/>
      <c r="L23" s="16">
        <f t="shared" ref="L23" si="1">SUM(D23:J23)</f>
        <v>956643944</v>
      </c>
      <c r="M23" s="35"/>
      <c r="O23" s="41"/>
      <c r="P23" s="41"/>
      <c r="Q23" s="41"/>
      <c r="R23" s="41"/>
    </row>
    <row r="24" spans="1:18" ht="20.05" customHeight="1" x14ac:dyDescent="0.45">
      <c r="A24" s="68" t="s">
        <v>138</v>
      </c>
      <c r="B24" s="40">
        <v>21</v>
      </c>
      <c r="C24" s="67"/>
      <c r="D24" s="93">
        <v>0</v>
      </c>
      <c r="E24" s="16"/>
      <c r="F24" s="93">
        <v>0</v>
      </c>
      <c r="G24" s="16"/>
      <c r="H24" s="93">
        <v>0</v>
      </c>
      <c r="I24" s="16"/>
      <c r="J24" s="93">
        <v>-101250000</v>
      </c>
      <c r="K24" s="16"/>
      <c r="L24" s="93">
        <f>SUM(D24:J24)</f>
        <v>-101250000</v>
      </c>
      <c r="M24" s="91"/>
      <c r="N24" s="71"/>
    </row>
    <row r="25" spans="1:18" s="69" customFormat="1" ht="20.05" customHeight="1" thickBot="1" x14ac:dyDescent="0.5">
      <c r="A25" s="81" t="s">
        <v>198</v>
      </c>
      <c r="B25" s="39"/>
      <c r="C25" s="70"/>
      <c r="D25" s="19">
        <f>SUM(D19,D22:D24)</f>
        <v>300000000</v>
      </c>
      <c r="E25" s="16"/>
      <c r="F25" s="19">
        <f>SUM(F19,F22:F24)</f>
        <v>959976629</v>
      </c>
      <c r="G25" s="16"/>
      <c r="H25" s="19">
        <f>SUM(H19,H22:H24)</f>
        <v>30000000</v>
      </c>
      <c r="I25" s="16"/>
      <c r="J25" s="19">
        <f>SUM(J19,J22:J24)</f>
        <v>169673619</v>
      </c>
      <c r="K25" s="16"/>
      <c r="L25" s="19">
        <f>SUM(L19,L22:L24)</f>
        <v>1459650248</v>
      </c>
      <c r="M25" s="35">
        <f>L25-BS!I94</f>
        <v>0</v>
      </c>
      <c r="N25" s="70"/>
      <c r="O25" s="41"/>
      <c r="P25" s="41"/>
      <c r="Q25" s="41"/>
      <c r="R25" s="41"/>
    </row>
    <row r="26" spans="1:18" ht="20.05" customHeight="1" thickTop="1" x14ac:dyDescent="0.45"/>
  </sheetData>
  <mergeCells count="2">
    <mergeCell ref="D5:L5"/>
    <mergeCell ref="H6:J6"/>
  </mergeCells>
  <pageMargins left="0.7" right="0.5" top="0.8" bottom="0.4" header="0.4" footer="0.33"/>
  <pageSetup paperSize="9" scale="90" firstPageNumber="11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opLeftCell="A5" zoomScale="90" zoomScaleNormal="90" zoomScaleSheetLayoutView="120" zoomScalePageLayoutView="110" workbookViewId="0">
      <selection activeCell="B17" sqref="B17"/>
    </sheetView>
  </sheetViews>
  <sheetFormatPr defaultRowHeight="20.05" customHeight="1" x14ac:dyDescent="0.45"/>
  <cols>
    <col min="1" max="1" width="2.375" style="48" customWidth="1"/>
    <col min="2" max="2" width="47.125" style="48" customWidth="1"/>
    <col min="3" max="3" width="13.375" style="48" customWidth="1"/>
    <col min="4" max="4" width="1.25" style="48" customWidth="1"/>
    <col min="5" max="5" width="13.375" style="49" customWidth="1"/>
    <col min="6" max="6" width="1.25" style="49" customWidth="1"/>
    <col min="7" max="7" width="13.375" style="94" customWidth="1"/>
    <col min="8" max="8" width="1.25" style="49" customWidth="1"/>
    <col min="9" max="9" width="13.375" style="49" customWidth="1"/>
    <col min="10" max="75" width="9" style="48"/>
    <col min="76" max="76" width="2.375" style="48" customWidth="1"/>
    <col min="77" max="77" width="51.375" style="48" customWidth="1"/>
    <col min="78" max="78" width="2.125" style="48" customWidth="1"/>
    <col min="79" max="79" width="16.125" style="48" customWidth="1"/>
    <col min="80" max="80" width="2.125" style="48" customWidth="1"/>
    <col min="81" max="81" width="16.125" style="48" customWidth="1"/>
    <col min="82" max="82" width="10.75" style="48" customWidth="1"/>
    <col min="83" max="83" width="10.375" style="48" customWidth="1"/>
    <col min="84" max="84" width="14.75" style="48" customWidth="1"/>
    <col min="85" max="86" width="11.25" style="48" customWidth="1"/>
    <col min="87" max="331" width="9" style="48"/>
    <col min="332" max="332" width="2.375" style="48" customWidth="1"/>
    <col min="333" max="333" width="51.375" style="48" customWidth="1"/>
    <col min="334" max="334" width="2.125" style="48" customWidth="1"/>
    <col min="335" max="335" width="16.125" style="48" customWidth="1"/>
    <col min="336" max="336" width="2.125" style="48" customWidth="1"/>
    <col min="337" max="337" width="16.125" style="48" customWidth="1"/>
    <col min="338" max="338" width="10.75" style="48" customWidth="1"/>
    <col min="339" max="339" width="10.375" style="48" customWidth="1"/>
    <col min="340" max="340" width="14.75" style="48" customWidth="1"/>
    <col min="341" max="342" width="11.25" style="48" customWidth="1"/>
    <col min="343" max="587" width="9" style="48"/>
    <col min="588" max="588" width="2.375" style="48" customWidth="1"/>
    <col min="589" max="589" width="51.375" style="48" customWidth="1"/>
    <col min="590" max="590" width="2.125" style="48" customWidth="1"/>
    <col min="591" max="591" width="16.125" style="48" customWidth="1"/>
    <col min="592" max="592" width="2.125" style="48" customWidth="1"/>
    <col min="593" max="593" width="16.125" style="48" customWidth="1"/>
    <col min="594" max="594" width="10.75" style="48" customWidth="1"/>
    <col min="595" max="595" width="10.375" style="48" customWidth="1"/>
    <col min="596" max="596" width="14.75" style="48" customWidth="1"/>
    <col min="597" max="598" width="11.25" style="48" customWidth="1"/>
    <col min="599" max="843" width="9" style="48"/>
    <col min="844" max="844" width="2.375" style="48" customWidth="1"/>
    <col min="845" max="845" width="51.375" style="48" customWidth="1"/>
    <col min="846" max="846" width="2.125" style="48" customWidth="1"/>
    <col min="847" max="847" width="16.125" style="48" customWidth="1"/>
    <col min="848" max="848" width="2.125" style="48" customWidth="1"/>
    <col min="849" max="849" width="16.125" style="48" customWidth="1"/>
    <col min="850" max="850" width="10.75" style="48" customWidth="1"/>
    <col min="851" max="851" width="10.375" style="48" customWidth="1"/>
    <col min="852" max="852" width="14.75" style="48" customWidth="1"/>
    <col min="853" max="854" width="11.25" style="48" customWidth="1"/>
    <col min="855" max="1099" width="9" style="48"/>
    <col min="1100" max="1100" width="2.375" style="48" customWidth="1"/>
    <col min="1101" max="1101" width="51.375" style="48" customWidth="1"/>
    <col min="1102" max="1102" width="2.125" style="48" customWidth="1"/>
    <col min="1103" max="1103" width="16.125" style="48" customWidth="1"/>
    <col min="1104" max="1104" width="2.125" style="48" customWidth="1"/>
    <col min="1105" max="1105" width="16.125" style="48" customWidth="1"/>
    <col min="1106" max="1106" width="10.75" style="48" customWidth="1"/>
    <col min="1107" max="1107" width="10.375" style="48" customWidth="1"/>
    <col min="1108" max="1108" width="14.75" style="48" customWidth="1"/>
    <col min="1109" max="1110" width="11.25" style="48" customWidth="1"/>
    <col min="1111" max="1355" width="9" style="48"/>
    <col min="1356" max="1356" width="2.375" style="48" customWidth="1"/>
    <col min="1357" max="1357" width="51.375" style="48" customWidth="1"/>
    <col min="1358" max="1358" width="2.125" style="48" customWidth="1"/>
    <col min="1359" max="1359" width="16.125" style="48" customWidth="1"/>
    <col min="1360" max="1360" width="2.125" style="48" customWidth="1"/>
    <col min="1361" max="1361" width="16.125" style="48" customWidth="1"/>
    <col min="1362" max="1362" width="10.75" style="48" customWidth="1"/>
    <col min="1363" max="1363" width="10.375" style="48" customWidth="1"/>
    <col min="1364" max="1364" width="14.75" style="48" customWidth="1"/>
    <col min="1365" max="1366" width="11.25" style="48" customWidth="1"/>
    <col min="1367" max="1611" width="9" style="48"/>
    <col min="1612" max="1612" width="2.375" style="48" customWidth="1"/>
    <col min="1613" max="1613" width="51.375" style="48" customWidth="1"/>
    <col min="1614" max="1614" width="2.125" style="48" customWidth="1"/>
    <col min="1615" max="1615" width="16.125" style="48" customWidth="1"/>
    <col min="1616" max="1616" width="2.125" style="48" customWidth="1"/>
    <col min="1617" max="1617" width="16.125" style="48" customWidth="1"/>
    <col min="1618" max="1618" width="10.75" style="48" customWidth="1"/>
    <col min="1619" max="1619" width="10.375" style="48" customWidth="1"/>
    <col min="1620" max="1620" width="14.75" style="48" customWidth="1"/>
    <col min="1621" max="1622" width="11.25" style="48" customWidth="1"/>
    <col min="1623" max="1867" width="9" style="48"/>
    <col min="1868" max="1868" width="2.375" style="48" customWidth="1"/>
    <col min="1869" max="1869" width="51.375" style="48" customWidth="1"/>
    <col min="1870" max="1870" width="2.125" style="48" customWidth="1"/>
    <col min="1871" max="1871" width="16.125" style="48" customWidth="1"/>
    <col min="1872" max="1872" width="2.125" style="48" customWidth="1"/>
    <col min="1873" max="1873" width="16.125" style="48" customWidth="1"/>
    <col min="1874" max="1874" width="10.75" style="48" customWidth="1"/>
    <col min="1875" max="1875" width="10.375" style="48" customWidth="1"/>
    <col min="1876" max="1876" width="14.75" style="48" customWidth="1"/>
    <col min="1877" max="1878" width="11.25" style="48" customWidth="1"/>
    <col min="1879" max="2123" width="9" style="48"/>
    <col min="2124" max="2124" width="2.375" style="48" customWidth="1"/>
    <col min="2125" max="2125" width="51.375" style="48" customWidth="1"/>
    <col min="2126" max="2126" width="2.125" style="48" customWidth="1"/>
    <col min="2127" max="2127" width="16.125" style="48" customWidth="1"/>
    <col min="2128" max="2128" width="2.125" style="48" customWidth="1"/>
    <col min="2129" max="2129" width="16.125" style="48" customWidth="1"/>
    <col min="2130" max="2130" width="10.75" style="48" customWidth="1"/>
    <col min="2131" max="2131" width="10.375" style="48" customWidth="1"/>
    <col min="2132" max="2132" width="14.75" style="48" customWidth="1"/>
    <col min="2133" max="2134" width="11.25" style="48" customWidth="1"/>
    <col min="2135" max="2379" width="9" style="48"/>
    <col min="2380" max="2380" width="2.375" style="48" customWidth="1"/>
    <col min="2381" max="2381" width="51.375" style="48" customWidth="1"/>
    <col min="2382" max="2382" width="2.125" style="48" customWidth="1"/>
    <col min="2383" max="2383" width="16.125" style="48" customWidth="1"/>
    <col min="2384" max="2384" width="2.125" style="48" customWidth="1"/>
    <col min="2385" max="2385" width="16.125" style="48" customWidth="1"/>
    <col min="2386" max="2386" width="10.75" style="48" customWidth="1"/>
    <col min="2387" max="2387" width="10.375" style="48" customWidth="1"/>
    <col min="2388" max="2388" width="14.75" style="48" customWidth="1"/>
    <col min="2389" max="2390" width="11.25" style="48" customWidth="1"/>
    <col min="2391" max="2635" width="9" style="48"/>
    <col min="2636" max="2636" width="2.375" style="48" customWidth="1"/>
    <col min="2637" max="2637" width="51.375" style="48" customWidth="1"/>
    <col min="2638" max="2638" width="2.125" style="48" customWidth="1"/>
    <col min="2639" max="2639" width="16.125" style="48" customWidth="1"/>
    <col min="2640" max="2640" width="2.125" style="48" customWidth="1"/>
    <col min="2641" max="2641" width="16.125" style="48" customWidth="1"/>
    <col min="2642" max="2642" width="10.75" style="48" customWidth="1"/>
    <col min="2643" max="2643" width="10.375" style="48" customWidth="1"/>
    <col min="2644" max="2644" width="14.75" style="48" customWidth="1"/>
    <col min="2645" max="2646" width="11.25" style="48" customWidth="1"/>
    <col min="2647" max="2891" width="9" style="48"/>
    <col min="2892" max="2892" width="2.375" style="48" customWidth="1"/>
    <col min="2893" max="2893" width="51.375" style="48" customWidth="1"/>
    <col min="2894" max="2894" width="2.125" style="48" customWidth="1"/>
    <col min="2895" max="2895" width="16.125" style="48" customWidth="1"/>
    <col min="2896" max="2896" width="2.125" style="48" customWidth="1"/>
    <col min="2897" max="2897" width="16.125" style="48" customWidth="1"/>
    <col min="2898" max="2898" width="10.75" style="48" customWidth="1"/>
    <col min="2899" max="2899" width="10.375" style="48" customWidth="1"/>
    <col min="2900" max="2900" width="14.75" style="48" customWidth="1"/>
    <col min="2901" max="2902" width="11.25" style="48" customWidth="1"/>
    <col min="2903" max="3147" width="9" style="48"/>
    <col min="3148" max="3148" width="2.375" style="48" customWidth="1"/>
    <col min="3149" max="3149" width="51.375" style="48" customWidth="1"/>
    <col min="3150" max="3150" width="2.125" style="48" customWidth="1"/>
    <col min="3151" max="3151" width="16.125" style="48" customWidth="1"/>
    <col min="3152" max="3152" width="2.125" style="48" customWidth="1"/>
    <col min="3153" max="3153" width="16.125" style="48" customWidth="1"/>
    <col min="3154" max="3154" width="10.75" style="48" customWidth="1"/>
    <col min="3155" max="3155" width="10.375" style="48" customWidth="1"/>
    <col min="3156" max="3156" width="14.75" style="48" customWidth="1"/>
    <col min="3157" max="3158" width="11.25" style="48" customWidth="1"/>
    <col min="3159" max="3403" width="9" style="48"/>
    <col min="3404" max="3404" width="2.375" style="48" customWidth="1"/>
    <col min="3405" max="3405" width="51.375" style="48" customWidth="1"/>
    <col min="3406" max="3406" width="2.125" style="48" customWidth="1"/>
    <col min="3407" max="3407" width="16.125" style="48" customWidth="1"/>
    <col min="3408" max="3408" width="2.125" style="48" customWidth="1"/>
    <col min="3409" max="3409" width="16.125" style="48" customWidth="1"/>
    <col min="3410" max="3410" width="10.75" style="48" customWidth="1"/>
    <col min="3411" max="3411" width="10.375" style="48" customWidth="1"/>
    <col min="3412" max="3412" width="14.75" style="48" customWidth="1"/>
    <col min="3413" max="3414" width="11.25" style="48" customWidth="1"/>
    <col min="3415" max="3659" width="9" style="48"/>
    <col min="3660" max="3660" width="2.375" style="48" customWidth="1"/>
    <col min="3661" max="3661" width="51.375" style="48" customWidth="1"/>
    <col min="3662" max="3662" width="2.125" style="48" customWidth="1"/>
    <col min="3663" max="3663" width="16.125" style="48" customWidth="1"/>
    <col min="3664" max="3664" width="2.125" style="48" customWidth="1"/>
    <col min="3665" max="3665" width="16.125" style="48" customWidth="1"/>
    <col min="3666" max="3666" width="10.75" style="48" customWidth="1"/>
    <col min="3667" max="3667" width="10.375" style="48" customWidth="1"/>
    <col min="3668" max="3668" width="14.75" style="48" customWidth="1"/>
    <col min="3669" max="3670" width="11.25" style="48" customWidth="1"/>
    <col min="3671" max="3915" width="9" style="48"/>
    <col min="3916" max="3916" width="2.375" style="48" customWidth="1"/>
    <col min="3917" max="3917" width="51.375" style="48" customWidth="1"/>
    <col min="3918" max="3918" width="2.125" style="48" customWidth="1"/>
    <col min="3919" max="3919" width="16.125" style="48" customWidth="1"/>
    <col min="3920" max="3920" width="2.125" style="48" customWidth="1"/>
    <col min="3921" max="3921" width="16.125" style="48" customWidth="1"/>
    <col min="3922" max="3922" width="10.75" style="48" customWidth="1"/>
    <col min="3923" max="3923" width="10.375" style="48" customWidth="1"/>
    <col min="3924" max="3924" width="14.75" style="48" customWidth="1"/>
    <col min="3925" max="3926" width="11.25" style="48" customWidth="1"/>
    <col min="3927" max="4171" width="9" style="48"/>
    <col min="4172" max="4172" width="2.375" style="48" customWidth="1"/>
    <col min="4173" max="4173" width="51.375" style="48" customWidth="1"/>
    <col min="4174" max="4174" width="2.125" style="48" customWidth="1"/>
    <col min="4175" max="4175" width="16.125" style="48" customWidth="1"/>
    <col min="4176" max="4176" width="2.125" style="48" customWidth="1"/>
    <col min="4177" max="4177" width="16.125" style="48" customWidth="1"/>
    <col min="4178" max="4178" width="10.75" style="48" customWidth="1"/>
    <col min="4179" max="4179" width="10.375" style="48" customWidth="1"/>
    <col min="4180" max="4180" width="14.75" style="48" customWidth="1"/>
    <col min="4181" max="4182" width="11.25" style="48" customWidth="1"/>
    <col min="4183" max="4427" width="9" style="48"/>
    <col min="4428" max="4428" width="2.375" style="48" customWidth="1"/>
    <col min="4429" max="4429" width="51.375" style="48" customWidth="1"/>
    <col min="4430" max="4430" width="2.125" style="48" customWidth="1"/>
    <col min="4431" max="4431" width="16.125" style="48" customWidth="1"/>
    <col min="4432" max="4432" width="2.125" style="48" customWidth="1"/>
    <col min="4433" max="4433" width="16.125" style="48" customWidth="1"/>
    <col min="4434" max="4434" width="10.75" style="48" customWidth="1"/>
    <col min="4435" max="4435" width="10.375" style="48" customWidth="1"/>
    <col min="4436" max="4436" width="14.75" style="48" customWidth="1"/>
    <col min="4437" max="4438" width="11.25" style="48" customWidth="1"/>
    <col min="4439" max="4683" width="9" style="48"/>
    <col min="4684" max="4684" width="2.375" style="48" customWidth="1"/>
    <col min="4685" max="4685" width="51.375" style="48" customWidth="1"/>
    <col min="4686" max="4686" width="2.125" style="48" customWidth="1"/>
    <col min="4687" max="4687" width="16.125" style="48" customWidth="1"/>
    <col min="4688" max="4688" width="2.125" style="48" customWidth="1"/>
    <col min="4689" max="4689" width="16.125" style="48" customWidth="1"/>
    <col min="4690" max="4690" width="10.75" style="48" customWidth="1"/>
    <col min="4691" max="4691" width="10.375" style="48" customWidth="1"/>
    <col min="4692" max="4692" width="14.75" style="48" customWidth="1"/>
    <col min="4693" max="4694" width="11.25" style="48" customWidth="1"/>
    <col min="4695" max="4939" width="9" style="48"/>
    <col min="4940" max="4940" width="2.375" style="48" customWidth="1"/>
    <col min="4941" max="4941" width="51.375" style="48" customWidth="1"/>
    <col min="4942" max="4942" width="2.125" style="48" customWidth="1"/>
    <col min="4943" max="4943" width="16.125" style="48" customWidth="1"/>
    <col min="4944" max="4944" width="2.125" style="48" customWidth="1"/>
    <col min="4945" max="4945" width="16.125" style="48" customWidth="1"/>
    <col min="4946" max="4946" width="10.75" style="48" customWidth="1"/>
    <col min="4947" max="4947" width="10.375" style="48" customWidth="1"/>
    <col min="4948" max="4948" width="14.75" style="48" customWidth="1"/>
    <col min="4949" max="4950" width="11.25" style="48" customWidth="1"/>
    <col min="4951" max="5195" width="9" style="48"/>
    <col min="5196" max="5196" width="2.375" style="48" customWidth="1"/>
    <col min="5197" max="5197" width="51.375" style="48" customWidth="1"/>
    <col min="5198" max="5198" width="2.125" style="48" customWidth="1"/>
    <col min="5199" max="5199" width="16.125" style="48" customWidth="1"/>
    <col min="5200" max="5200" width="2.125" style="48" customWidth="1"/>
    <col min="5201" max="5201" width="16.125" style="48" customWidth="1"/>
    <col min="5202" max="5202" width="10.75" style="48" customWidth="1"/>
    <col min="5203" max="5203" width="10.375" style="48" customWidth="1"/>
    <col min="5204" max="5204" width="14.75" style="48" customWidth="1"/>
    <col min="5205" max="5206" width="11.25" style="48" customWidth="1"/>
    <col min="5207" max="5451" width="9" style="48"/>
    <col min="5452" max="5452" width="2.375" style="48" customWidth="1"/>
    <col min="5453" max="5453" width="51.375" style="48" customWidth="1"/>
    <col min="5454" max="5454" width="2.125" style="48" customWidth="1"/>
    <col min="5455" max="5455" width="16.125" style="48" customWidth="1"/>
    <col min="5456" max="5456" width="2.125" style="48" customWidth="1"/>
    <col min="5457" max="5457" width="16.125" style="48" customWidth="1"/>
    <col min="5458" max="5458" width="10.75" style="48" customWidth="1"/>
    <col min="5459" max="5459" width="10.375" style="48" customWidth="1"/>
    <col min="5460" max="5460" width="14.75" style="48" customWidth="1"/>
    <col min="5461" max="5462" width="11.25" style="48" customWidth="1"/>
    <col min="5463" max="5707" width="9" style="48"/>
    <col min="5708" max="5708" width="2.375" style="48" customWidth="1"/>
    <col min="5709" max="5709" width="51.375" style="48" customWidth="1"/>
    <col min="5710" max="5710" width="2.125" style="48" customWidth="1"/>
    <col min="5711" max="5711" width="16.125" style="48" customWidth="1"/>
    <col min="5712" max="5712" width="2.125" style="48" customWidth="1"/>
    <col min="5713" max="5713" width="16.125" style="48" customWidth="1"/>
    <col min="5714" max="5714" width="10.75" style="48" customWidth="1"/>
    <col min="5715" max="5715" width="10.375" style="48" customWidth="1"/>
    <col min="5716" max="5716" width="14.75" style="48" customWidth="1"/>
    <col min="5717" max="5718" width="11.25" style="48" customWidth="1"/>
    <col min="5719" max="5963" width="9" style="48"/>
    <col min="5964" max="5964" width="2.375" style="48" customWidth="1"/>
    <col min="5965" max="5965" width="51.375" style="48" customWidth="1"/>
    <col min="5966" max="5966" width="2.125" style="48" customWidth="1"/>
    <col min="5967" max="5967" width="16.125" style="48" customWidth="1"/>
    <col min="5968" max="5968" width="2.125" style="48" customWidth="1"/>
    <col min="5969" max="5969" width="16.125" style="48" customWidth="1"/>
    <col min="5970" max="5970" width="10.75" style="48" customWidth="1"/>
    <col min="5971" max="5971" width="10.375" style="48" customWidth="1"/>
    <col min="5972" max="5972" width="14.75" style="48" customWidth="1"/>
    <col min="5973" max="5974" width="11.25" style="48" customWidth="1"/>
    <col min="5975" max="6219" width="9" style="48"/>
    <col min="6220" max="6220" width="2.375" style="48" customWidth="1"/>
    <col min="6221" max="6221" width="51.375" style="48" customWidth="1"/>
    <col min="6222" max="6222" width="2.125" style="48" customWidth="1"/>
    <col min="6223" max="6223" width="16.125" style="48" customWidth="1"/>
    <col min="6224" max="6224" width="2.125" style="48" customWidth="1"/>
    <col min="6225" max="6225" width="16.125" style="48" customWidth="1"/>
    <col min="6226" max="6226" width="10.75" style="48" customWidth="1"/>
    <col min="6227" max="6227" width="10.375" style="48" customWidth="1"/>
    <col min="6228" max="6228" width="14.75" style="48" customWidth="1"/>
    <col min="6229" max="6230" width="11.25" style="48" customWidth="1"/>
    <col min="6231" max="6475" width="9" style="48"/>
    <col min="6476" max="6476" width="2.375" style="48" customWidth="1"/>
    <col min="6477" max="6477" width="51.375" style="48" customWidth="1"/>
    <col min="6478" max="6478" width="2.125" style="48" customWidth="1"/>
    <col min="6479" max="6479" width="16.125" style="48" customWidth="1"/>
    <col min="6480" max="6480" width="2.125" style="48" customWidth="1"/>
    <col min="6481" max="6481" width="16.125" style="48" customWidth="1"/>
    <col min="6482" max="6482" width="10.75" style="48" customWidth="1"/>
    <col min="6483" max="6483" width="10.375" style="48" customWidth="1"/>
    <col min="6484" max="6484" width="14.75" style="48" customWidth="1"/>
    <col min="6485" max="6486" width="11.25" style="48" customWidth="1"/>
    <col min="6487" max="6731" width="9" style="48"/>
    <col min="6732" max="6732" width="2.375" style="48" customWidth="1"/>
    <col min="6733" max="6733" width="51.375" style="48" customWidth="1"/>
    <col min="6734" max="6734" width="2.125" style="48" customWidth="1"/>
    <col min="6735" max="6735" width="16.125" style="48" customWidth="1"/>
    <col min="6736" max="6736" width="2.125" style="48" customWidth="1"/>
    <col min="6737" max="6737" width="16.125" style="48" customWidth="1"/>
    <col min="6738" max="6738" width="10.75" style="48" customWidth="1"/>
    <col min="6739" max="6739" width="10.375" style="48" customWidth="1"/>
    <col min="6740" max="6740" width="14.75" style="48" customWidth="1"/>
    <col min="6741" max="6742" width="11.25" style="48" customWidth="1"/>
    <col min="6743" max="6987" width="9" style="48"/>
    <col min="6988" max="6988" width="2.375" style="48" customWidth="1"/>
    <col min="6989" max="6989" width="51.375" style="48" customWidth="1"/>
    <col min="6990" max="6990" width="2.125" style="48" customWidth="1"/>
    <col min="6991" max="6991" width="16.125" style="48" customWidth="1"/>
    <col min="6992" max="6992" width="2.125" style="48" customWidth="1"/>
    <col min="6993" max="6993" width="16.125" style="48" customWidth="1"/>
    <col min="6994" max="6994" width="10.75" style="48" customWidth="1"/>
    <col min="6995" max="6995" width="10.375" style="48" customWidth="1"/>
    <col min="6996" max="6996" width="14.75" style="48" customWidth="1"/>
    <col min="6997" max="6998" width="11.25" style="48" customWidth="1"/>
    <col min="6999" max="7243" width="9" style="48"/>
    <col min="7244" max="7244" width="2.375" style="48" customWidth="1"/>
    <col min="7245" max="7245" width="51.375" style="48" customWidth="1"/>
    <col min="7246" max="7246" width="2.125" style="48" customWidth="1"/>
    <col min="7247" max="7247" width="16.125" style="48" customWidth="1"/>
    <col min="7248" max="7248" width="2.125" style="48" customWidth="1"/>
    <col min="7249" max="7249" width="16.125" style="48" customWidth="1"/>
    <col min="7250" max="7250" width="10.75" style="48" customWidth="1"/>
    <col min="7251" max="7251" width="10.375" style="48" customWidth="1"/>
    <col min="7252" max="7252" width="14.75" style="48" customWidth="1"/>
    <col min="7253" max="7254" width="11.25" style="48" customWidth="1"/>
    <col min="7255" max="7499" width="9" style="48"/>
    <col min="7500" max="7500" width="2.375" style="48" customWidth="1"/>
    <col min="7501" max="7501" width="51.375" style="48" customWidth="1"/>
    <col min="7502" max="7502" width="2.125" style="48" customWidth="1"/>
    <col min="7503" max="7503" width="16.125" style="48" customWidth="1"/>
    <col min="7504" max="7504" width="2.125" style="48" customWidth="1"/>
    <col min="7505" max="7505" width="16.125" style="48" customWidth="1"/>
    <col min="7506" max="7506" width="10.75" style="48" customWidth="1"/>
    <col min="7507" max="7507" width="10.375" style="48" customWidth="1"/>
    <col min="7508" max="7508" width="14.75" style="48" customWidth="1"/>
    <col min="7509" max="7510" width="11.25" style="48" customWidth="1"/>
    <col min="7511" max="7755" width="9" style="48"/>
    <col min="7756" max="7756" width="2.375" style="48" customWidth="1"/>
    <col min="7757" max="7757" width="51.375" style="48" customWidth="1"/>
    <col min="7758" max="7758" width="2.125" style="48" customWidth="1"/>
    <col min="7759" max="7759" width="16.125" style="48" customWidth="1"/>
    <col min="7760" max="7760" width="2.125" style="48" customWidth="1"/>
    <col min="7761" max="7761" width="16.125" style="48" customWidth="1"/>
    <col min="7762" max="7762" width="10.75" style="48" customWidth="1"/>
    <col min="7763" max="7763" width="10.375" style="48" customWidth="1"/>
    <col min="7764" max="7764" width="14.75" style="48" customWidth="1"/>
    <col min="7765" max="7766" width="11.25" style="48" customWidth="1"/>
    <col min="7767" max="8011" width="9" style="48"/>
    <col min="8012" max="8012" width="2.375" style="48" customWidth="1"/>
    <col min="8013" max="8013" width="51.375" style="48" customWidth="1"/>
    <col min="8014" max="8014" width="2.125" style="48" customWidth="1"/>
    <col min="8015" max="8015" width="16.125" style="48" customWidth="1"/>
    <col min="8016" max="8016" width="2.125" style="48" customWidth="1"/>
    <col min="8017" max="8017" width="16.125" style="48" customWidth="1"/>
    <col min="8018" max="8018" width="10.75" style="48" customWidth="1"/>
    <col min="8019" max="8019" width="10.375" style="48" customWidth="1"/>
    <col min="8020" max="8020" width="14.75" style="48" customWidth="1"/>
    <col min="8021" max="8022" width="11.25" style="48" customWidth="1"/>
    <col min="8023" max="8267" width="9" style="48"/>
    <col min="8268" max="8268" width="2.375" style="48" customWidth="1"/>
    <col min="8269" max="8269" width="51.375" style="48" customWidth="1"/>
    <col min="8270" max="8270" width="2.125" style="48" customWidth="1"/>
    <col min="8271" max="8271" width="16.125" style="48" customWidth="1"/>
    <col min="8272" max="8272" width="2.125" style="48" customWidth="1"/>
    <col min="8273" max="8273" width="16.125" style="48" customWidth="1"/>
    <col min="8274" max="8274" width="10.75" style="48" customWidth="1"/>
    <col min="8275" max="8275" width="10.375" style="48" customWidth="1"/>
    <col min="8276" max="8276" width="14.75" style="48" customWidth="1"/>
    <col min="8277" max="8278" width="11.25" style="48" customWidth="1"/>
    <col min="8279" max="8523" width="9" style="48"/>
    <col min="8524" max="8524" width="2.375" style="48" customWidth="1"/>
    <col min="8525" max="8525" width="51.375" style="48" customWidth="1"/>
    <col min="8526" max="8526" width="2.125" style="48" customWidth="1"/>
    <col min="8527" max="8527" width="16.125" style="48" customWidth="1"/>
    <col min="8528" max="8528" width="2.125" style="48" customWidth="1"/>
    <col min="8529" max="8529" width="16.125" style="48" customWidth="1"/>
    <col min="8530" max="8530" width="10.75" style="48" customWidth="1"/>
    <col min="8531" max="8531" width="10.375" style="48" customWidth="1"/>
    <col min="8532" max="8532" width="14.75" style="48" customWidth="1"/>
    <col min="8533" max="8534" width="11.25" style="48" customWidth="1"/>
    <col min="8535" max="8779" width="9" style="48"/>
    <col min="8780" max="8780" width="2.375" style="48" customWidth="1"/>
    <col min="8781" max="8781" width="51.375" style="48" customWidth="1"/>
    <col min="8782" max="8782" width="2.125" style="48" customWidth="1"/>
    <col min="8783" max="8783" width="16.125" style="48" customWidth="1"/>
    <col min="8784" max="8784" width="2.125" style="48" customWidth="1"/>
    <col min="8785" max="8785" width="16.125" style="48" customWidth="1"/>
    <col min="8786" max="8786" width="10.75" style="48" customWidth="1"/>
    <col min="8787" max="8787" width="10.375" style="48" customWidth="1"/>
    <col min="8788" max="8788" width="14.75" style="48" customWidth="1"/>
    <col min="8789" max="8790" width="11.25" style="48" customWidth="1"/>
    <col min="8791" max="9035" width="9" style="48"/>
    <col min="9036" max="9036" width="2.375" style="48" customWidth="1"/>
    <col min="9037" max="9037" width="51.375" style="48" customWidth="1"/>
    <col min="9038" max="9038" width="2.125" style="48" customWidth="1"/>
    <col min="9039" max="9039" width="16.125" style="48" customWidth="1"/>
    <col min="9040" max="9040" width="2.125" style="48" customWidth="1"/>
    <col min="9041" max="9041" width="16.125" style="48" customWidth="1"/>
    <col min="9042" max="9042" width="10.75" style="48" customWidth="1"/>
    <col min="9043" max="9043" width="10.375" style="48" customWidth="1"/>
    <col min="9044" max="9044" width="14.75" style="48" customWidth="1"/>
    <col min="9045" max="9046" width="11.25" style="48" customWidth="1"/>
    <col min="9047" max="9291" width="9" style="48"/>
    <col min="9292" max="9292" width="2.375" style="48" customWidth="1"/>
    <col min="9293" max="9293" width="51.375" style="48" customWidth="1"/>
    <col min="9294" max="9294" width="2.125" style="48" customWidth="1"/>
    <col min="9295" max="9295" width="16.125" style="48" customWidth="1"/>
    <col min="9296" max="9296" width="2.125" style="48" customWidth="1"/>
    <col min="9297" max="9297" width="16.125" style="48" customWidth="1"/>
    <col min="9298" max="9298" width="10.75" style="48" customWidth="1"/>
    <col min="9299" max="9299" width="10.375" style="48" customWidth="1"/>
    <col min="9300" max="9300" width="14.75" style="48" customWidth="1"/>
    <col min="9301" max="9302" width="11.25" style="48" customWidth="1"/>
    <col min="9303" max="9547" width="9" style="48"/>
    <col min="9548" max="9548" width="2.375" style="48" customWidth="1"/>
    <col min="9549" max="9549" width="51.375" style="48" customWidth="1"/>
    <col min="9550" max="9550" width="2.125" style="48" customWidth="1"/>
    <col min="9551" max="9551" width="16.125" style="48" customWidth="1"/>
    <col min="9552" max="9552" width="2.125" style="48" customWidth="1"/>
    <col min="9553" max="9553" width="16.125" style="48" customWidth="1"/>
    <col min="9554" max="9554" width="10.75" style="48" customWidth="1"/>
    <col min="9555" max="9555" width="10.375" style="48" customWidth="1"/>
    <col min="9556" max="9556" width="14.75" style="48" customWidth="1"/>
    <col min="9557" max="9558" width="11.25" style="48" customWidth="1"/>
    <col min="9559" max="9803" width="9" style="48"/>
    <col min="9804" max="9804" width="2.375" style="48" customWidth="1"/>
    <col min="9805" max="9805" width="51.375" style="48" customWidth="1"/>
    <col min="9806" max="9806" width="2.125" style="48" customWidth="1"/>
    <col min="9807" max="9807" width="16.125" style="48" customWidth="1"/>
    <col min="9808" max="9808" width="2.125" style="48" customWidth="1"/>
    <col min="9809" max="9809" width="16.125" style="48" customWidth="1"/>
    <col min="9810" max="9810" width="10.75" style="48" customWidth="1"/>
    <col min="9811" max="9811" width="10.375" style="48" customWidth="1"/>
    <col min="9812" max="9812" width="14.75" style="48" customWidth="1"/>
    <col min="9813" max="9814" width="11.25" style="48" customWidth="1"/>
    <col min="9815" max="10059" width="9" style="48"/>
    <col min="10060" max="10060" width="2.375" style="48" customWidth="1"/>
    <col min="10061" max="10061" width="51.375" style="48" customWidth="1"/>
    <col min="10062" max="10062" width="2.125" style="48" customWidth="1"/>
    <col min="10063" max="10063" width="16.125" style="48" customWidth="1"/>
    <col min="10064" max="10064" width="2.125" style="48" customWidth="1"/>
    <col min="10065" max="10065" width="16.125" style="48" customWidth="1"/>
    <col min="10066" max="10066" width="10.75" style="48" customWidth="1"/>
    <col min="10067" max="10067" width="10.375" style="48" customWidth="1"/>
    <col min="10068" max="10068" width="14.75" style="48" customWidth="1"/>
    <col min="10069" max="10070" width="11.25" style="48" customWidth="1"/>
    <col min="10071" max="10315" width="9" style="48"/>
    <col min="10316" max="10316" width="2.375" style="48" customWidth="1"/>
    <col min="10317" max="10317" width="51.375" style="48" customWidth="1"/>
    <col min="10318" max="10318" width="2.125" style="48" customWidth="1"/>
    <col min="10319" max="10319" width="16.125" style="48" customWidth="1"/>
    <col min="10320" max="10320" width="2.125" style="48" customWidth="1"/>
    <col min="10321" max="10321" width="16.125" style="48" customWidth="1"/>
    <col min="10322" max="10322" width="10.75" style="48" customWidth="1"/>
    <col min="10323" max="10323" width="10.375" style="48" customWidth="1"/>
    <col min="10324" max="10324" width="14.75" style="48" customWidth="1"/>
    <col min="10325" max="10326" width="11.25" style="48" customWidth="1"/>
    <col min="10327" max="10571" width="9" style="48"/>
    <col min="10572" max="10572" width="2.375" style="48" customWidth="1"/>
    <col min="10573" max="10573" width="51.375" style="48" customWidth="1"/>
    <col min="10574" max="10574" width="2.125" style="48" customWidth="1"/>
    <col min="10575" max="10575" width="16.125" style="48" customWidth="1"/>
    <col min="10576" max="10576" width="2.125" style="48" customWidth="1"/>
    <col min="10577" max="10577" width="16.125" style="48" customWidth="1"/>
    <col min="10578" max="10578" width="10.75" style="48" customWidth="1"/>
    <col min="10579" max="10579" width="10.375" style="48" customWidth="1"/>
    <col min="10580" max="10580" width="14.75" style="48" customWidth="1"/>
    <col min="10581" max="10582" width="11.25" style="48" customWidth="1"/>
    <col min="10583" max="10827" width="9" style="48"/>
    <col min="10828" max="10828" width="2.375" style="48" customWidth="1"/>
    <col min="10829" max="10829" width="51.375" style="48" customWidth="1"/>
    <col min="10830" max="10830" width="2.125" style="48" customWidth="1"/>
    <col min="10831" max="10831" width="16.125" style="48" customWidth="1"/>
    <col min="10832" max="10832" width="2.125" style="48" customWidth="1"/>
    <col min="10833" max="10833" width="16.125" style="48" customWidth="1"/>
    <col min="10834" max="10834" width="10.75" style="48" customWidth="1"/>
    <col min="10835" max="10835" width="10.375" style="48" customWidth="1"/>
    <col min="10836" max="10836" width="14.75" style="48" customWidth="1"/>
    <col min="10837" max="10838" width="11.25" style="48" customWidth="1"/>
    <col min="10839" max="11083" width="9" style="48"/>
    <col min="11084" max="11084" width="2.375" style="48" customWidth="1"/>
    <col min="11085" max="11085" width="51.375" style="48" customWidth="1"/>
    <col min="11086" max="11086" width="2.125" style="48" customWidth="1"/>
    <col min="11087" max="11087" width="16.125" style="48" customWidth="1"/>
    <col min="11088" max="11088" width="2.125" style="48" customWidth="1"/>
    <col min="11089" max="11089" width="16.125" style="48" customWidth="1"/>
    <col min="11090" max="11090" width="10.75" style="48" customWidth="1"/>
    <col min="11091" max="11091" width="10.375" style="48" customWidth="1"/>
    <col min="11092" max="11092" width="14.75" style="48" customWidth="1"/>
    <col min="11093" max="11094" width="11.25" style="48" customWidth="1"/>
    <col min="11095" max="11339" width="9" style="48"/>
    <col min="11340" max="11340" width="2.375" style="48" customWidth="1"/>
    <col min="11341" max="11341" width="51.375" style="48" customWidth="1"/>
    <col min="11342" max="11342" width="2.125" style="48" customWidth="1"/>
    <col min="11343" max="11343" width="16.125" style="48" customWidth="1"/>
    <col min="11344" max="11344" width="2.125" style="48" customWidth="1"/>
    <col min="11345" max="11345" width="16.125" style="48" customWidth="1"/>
    <col min="11346" max="11346" width="10.75" style="48" customWidth="1"/>
    <col min="11347" max="11347" width="10.375" style="48" customWidth="1"/>
    <col min="11348" max="11348" width="14.75" style="48" customWidth="1"/>
    <col min="11349" max="11350" width="11.25" style="48" customWidth="1"/>
    <col min="11351" max="11595" width="9" style="48"/>
    <col min="11596" max="11596" width="2.375" style="48" customWidth="1"/>
    <col min="11597" max="11597" width="51.375" style="48" customWidth="1"/>
    <col min="11598" max="11598" width="2.125" style="48" customWidth="1"/>
    <col min="11599" max="11599" width="16.125" style="48" customWidth="1"/>
    <col min="11600" max="11600" width="2.125" style="48" customWidth="1"/>
    <col min="11601" max="11601" width="16.125" style="48" customWidth="1"/>
    <col min="11602" max="11602" width="10.75" style="48" customWidth="1"/>
    <col min="11603" max="11603" width="10.375" style="48" customWidth="1"/>
    <col min="11604" max="11604" width="14.75" style="48" customWidth="1"/>
    <col min="11605" max="11606" width="11.25" style="48" customWidth="1"/>
    <col min="11607" max="11851" width="9" style="48"/>
    <col min="11852" max="11852" width="2.375" style="48" customWidth="1"/>
    <col min="11853" max="11853" width="51.375" style="48" customWidth="1"/>
    <col min="11854" max="11854" width="2.125" style="48" customWidth="1"/>
    <col min="11855" max="11855" width="16.125" style="48" customWidth="1"/>
    <col min="11856" max="11856" width="2.125" style="48" customWidth="1"/>
    <col min="11857" max="11857" width="16.125" style="48" customWidth="1"/>
    <col min="11858" max="11858" width="10.75" style="48" customWidth="1"/>
    <col min="11859" max="11859" width="10.375" style="48" customWidth="1"/>
    <col min="11860" max="11860" width="14.75" style="48" customWidth="1"/>
    <col min="11861" max="11862" width="11.25" style="48" customWidth="1"/>
    <col min="11863" max="12107" width="9" style="48"/>
    <col min="12108" max="12108" width="2.375" style="48" customWidth="1"/>
    <col min="12109" max="12109" width="51.375" style="48" customWidth="1"/>
    <col min="12110" max="12110" width="2.125" style="48" customWidth="1"/>
    <col min="12111" max="12111" width="16.125" style="48" customWidth="1"/>
    <col min="12112" max="12112" width="2.125" style="48" customWidth="1"/>
    <col min="12113" max="12113" width="16.125" style="48" customWidth="1"/>
    <col min="12114" max="12114" width="10.75" style="48" customWidth="1"/>
    <col min="12115" max="12115" width="10.375" style="48" customWidth="1"/>
    <col min="12116" max="12116" width="14.75" style="48" customWidth="1"/>
    <col min="12117" max="12118" width="11.25" style="48" customWidth="1"/>
    <col min="12119" max="12363" width="9" style="48"/>
    <col min="12364" max="12364" width="2.375" style="48" customWidth="1"/>
    <col min="12365" max="12365" width="51.375" style="48" customWidth="1"/>
    <col min="12366" max="12366" width="2.125" style="48" customWidth="1"/>
    <col min="12367" max="12367" width="16.125" style="48" customWidth="1"/>
    <col min="12368" max="12368" width="2.125" style="48" customWidth="1"/>
    <col min="12369" max="12369" width="16.125" style="48" customWidth="1"/>
    <col min="12370" max="12370" width="10.75" style="48" customWidth="1"/>
    <col min="12371" max="12371" width="10.375" style="48" customWidth="1"/>
    <col min="12372" max="12372" width="14.75" style="48" customWidth="1"/>
    <col min="12373" max="12374" width="11.25" style="48" customWidth="1"/>
    <col min="12375" max="12619" width="9" style="48"/>
    <col min="12620" max="12620" width="2.375" style="48" customWidth="1"/>
    <col min="12621" max="12621" width="51.375" style="48" customWidth="1"/>
    <col min="12622" max="12622" width="2.125" style="48" customWidth="1"/>
    <col min="12623" max="12623" width="16.125" style="48" customWidth="1"/>
    <col min="12624" max="12624" width="2.125" style="48" customWidth="1"/>
    <col min="12625" max="12625" width="16.125" style="48" customWidth="1"/>
    <col min="12626" max="12626" width="10.75" style="48" customWidth="1"/>
    <col min="12627" max="12627" width="10.375" style="48" customWidth="1"/>
    <col min="12628" max="12628" width="14.75" style="48" customWidth="1"/>
    <col min="12629" max="12630" width="11.25" style="48" customWidth="1"/>
    <col min="12631" max="12875" width="9" style="48"/>
    <col min="12876" max="12876" width="2.375" style="48" customWidth="1"/>
    <col min="12877" max="12877" width="51.375" style="48" customWidth="1"/>
    <col min="12878" max="12878" width="2.125" style="48" customWidth="1"/>
    <col min="12879" max="12879" width="16.125" style="48" customWidth="1"/>
    <col min="12880" max="12880" width="2.125" style="48" customWidth="1"/>
    <col min="12881" max="12881" width="16.125" style="48" customWidth="1"/>
    <col min="12882" max="12882" width="10.75" style="48" customWidth="1"/>
    <col min="12883" max="12883" width="10.375" style="48" customWidth="1"/>
    <col min="12884" max="12884" width="14.75" style="48" customWidth="1"/>
    <col min="12885" max="12886" width="11.25" style="48" customWidth="1"/>
    <col min="12887" max="13131" width="9" style="48"/>
    <col min="13132" max="13132" width="2.375" style="48" customWidth="1"/>
    <col min="13133" max="13133" width="51.375" style="48" customWidth="1"/>
    <col min="13134" max="13134" width="2.125" style="48" customWidth="1"/>
    <col min="13135" max="13135" width="16.125" style="48" customWidth="1"/>
    <col min="13136" max="13136" width="2.125" style="48" customWidth="1"/>
    <col min="13137" max="13137" width="16.125" style="48" customWidth="1"/>
    <col min="13138" max="13138" width="10.75" style="48" customWidth="1"/>
    <col min="13139" max="13139" width="10.375" style="48" customWidth="1"/>
    <col min="13140" max="13140" width="14.75" style="48" customWidth="1"/>
    <col min="13141" max="13142" width="11.25" style="48" customWidth="1"/>
    <col min="13143" max="13387" width="9" style="48"/>
    <col min="13388" max="13388" width="2.375" style="48" customWidth="1"/>
    <col min="13389" max="13389" width="51.375" style="48" customWidth="1"/>
    <col min="13390" max="13390" width="2.125" style="48" customWidth="1"/>
    <col min="13391" max="13391" width="16.125" style="48" customWidth="1"/>
    <col min="13392" max="13392" width="2.125" style="48" customWidth="1"/>
    <col min="13393" max="13393" width="16.125" style="48" customWidth="1"/>
    <col min="13394" max="13394" width="10.75" style="48" customWidth="1"/>
    <col min="13395" max="13395" width="10.375" style="48" customWidth="1"/>
    <col min="13396" max="13396" width="14.75" style="48" customWidth="1"/>
    <col min="13397" max="13398" width="11.25" style="48" customWidth="1"/>
    <col min="13399" max="13643" width="9" style="48"/>
    <col min="13644" max="13644" width="2.375" style="48" customWidth="1"/>
    <col min="13645" max="13645" width="51.375" style="48" customWidth="1"/>
    <col min="13646" max="13646" width="2.125" style="48" customWidth="1"/>
    <col min="13647" max="13647" width="16.125" style="48" customWidth="1"/>
    <col min="13648" max="13648" width="2.125" style="48" customWidth="1"/>
    <col min="13649" max="13649" width="16.125" style="48" customWidth="1"/>
    <col min="13650" max="13650" width="10.75" style="48" customWidth="1"/>
    <col min="13651" max="13651" width="10.375" style="48" customWidth="1"/>
    <col min="13652" max="13652" width="14.75" style="48" customWidth="1"/>
    <col min="13653" max="13654" width="11.25" style="48" customWidth="1"/>
    <col min="13655" max="13899" width="9" style="48"/>
    <col min="13900" max="13900" width="2.375" style="48" customWidth="1"/>
    <col min="13901" max="13901" width="51.375" style="48" customWidth="1"/>
    <col min="13902" max="13902" width="2.125" style="48" customWidth="1"/>
    <col min="13903" max="13903" width="16.125" style="48" customWidth="1"/>
    <col min="13904" max="13904" width="2.125" style="48" customWidth="1"/>
    <col min="13905" max="13905" width="16.125" style="48" customWidth="1"/>
    <col min="13906" max="13906" width="10.75" style="48" customWidth="1"/>
    <col min="13907" max="13907" width="10.375" style="48" customWidth="1"/>
    <col min="13908" max="13908" width="14.75" style="48" customWidth="1"/>
    <col min="13909" max="13910" width="11.25" style="48" customWidth="1"/>
    <col min="13911" max="14155" width="9" style="48"/>
    <col min="14156" max="14156" width="2.375" style="48" customWidth="1"/>
    <col min="14157" max="14157" width="51.375" style="48" customWidth="1"/>
    <col min="14158" max="14158" width="2.125" style="48" customWidth="1"/>
    <col min="14159" max="14159" width="16.125" style="48" customWidth="1"/>
    <col min="14160" max="14160" width="2.125" style="48" customWidth="1"/>
    <col min="14161" max="14161" width="16.125" style="48" customWidth="1"/>
    <col min="14162" max="14162" width="10.75" style="48" customWidth="1"/>
    <col min="14163" max="14163" width="10.375" style="48" customWidth="1"/>
    <col min="14164" max="14164" width="14.75" style="48" customWidth="1"/>
    <col min="14165" max="14166" width="11.25" style="48" customWidth="1"/>
    <col min="14167" max="14411" width="9" style="48"/>
    <col min="14412" max="14412" width="2.375" style="48" customWidth="1"/>
    <col min="14413" max="14413" width="51.375" style="48" customWidth="1"/>
    <col min="14414" max="14414" width="2.125" style="48" customWidth="1"/>
    <col min="14415" max="14415" width="16.125" style="48" customWidth="1"/>
    <col min="14416" max="14416" width="2.125" style="48" customWidth="1"/>
    <col min="14417" max="14417" width="16.125" style="48" customWidth="1"/>
    <col min="14418" max="14418" width="10.75" style="48" customWidth="1"/>
    <col min="14419" max="14419" width="10.375" style="48" customWidth="1"/>
    <col min="14420" max="14420" width="14.75" style="48" customWidth="1"/>
    <col min="14421" max="14422" width="11.25" style="48" customWidth="1"/>
    <col min="14423" max="14667" width="9" style="48"/>
    <col min="14668" max="14668" width="2.375" style="48" customWidth="1"/>
    <col min="14669" max="14669" width="51.375" style="48" customWidth="1"/>
    <col min="14670" max="14670" width="2.125" style="48" customWidth="1"/>
    <col min="14671" max="14671" width="16.125" style="48" customWidth="1"/>
    <col min="14672" max="14672" width="2.125" style="48" customWidth="1"/>
    <col min="14673" max="14673" width="16.125" style="48" customWidth="1"/>
    <col min="14674" max="14674" width="10.75" style="48" customWidth="1"/>
    <col min="14675" max="14675" width="10.375" style="48" customWidth="1"/>
    <col min="14676" max="14676" width="14.75" style="48" customWidth="1"/>
    <col min="14677" max="14678" width="11.25" style="48" customWidth="1"/>
    <col min="14679" max="14923" width="9" style="48"/>
    <col min="14924" max="14924" width="2.375" style="48" customWidth="1"/>
    <col min="14925" max="14925" width="51.375" style="48" customWidth="1"/>
    <col min="14926" max="14926" width="2.125" style="48" customWidth="1"/>
    <col min="14927" max="14927" width="16.125" style="48" customWidth="1"/>
    <col min="14928" max="14928" width="2.125" style="48" customWidth="1"/>
    <col min="14929" max="14929" width="16.125" style="48" customWidth="1"/>
    <col min="14930" max="14930" width="10.75" style="48" customWidth="1"/>
    <col min="14931" max="14931" width="10.375" style="48" customWidth="1"/>
    <col min="14932" max="14932" width="14.75" style="48" customWidth="1"/>
    <col min="14933" max="14934" width="11.25" style="48" customWidth="1"/>
    <col min="14935" max="15179" width="9" style="48"/>
    <col min="15180" max="15180" width="2.375" style="48" customWidth="1"/>
    <col min="15181" max="15181" width="51.375" style="48" customWidth="1"/>
    <col min="15182" max="15182" width="2.125" style="48" customWidth="1"/>
    <col min="15183" max="15183" width="16.125" style="48" customWidth="1"/>
    <col min="15184" max="15184" width="2.125" style="48" customWidth="1"/>
    <col min="15185" max="15185" width="16.125" style="48" customWidth="1"/>
    <col min="15186" max="15186" width="10.75" style="48" customWidth="1"/>
    <col min="15187" max="15187" width="10.375" style="48" customWidth="1"/>
    <col min="15188" max="15188" width="14.75" style="48" customWidth="1"/>
    <col min="15189" max="15190" width="11.25" style="48" customWidth="1"/>
    <col min="15191" max="15435" width="9" style="48"/>
    <col min="15436" max="15436" width="2.375" style="48" customWidth="1"/>
    <col min="15437" max="15437" width="51.375" style="48" customWidth="1"/>
    <col min="15438" max="15438" width="2.125" style="48" customWidth="1"/>
    <col min="15439" max="15439" width="16.125" style="48" customWidth="1"/>
    <col min="15440" max="15440" width="2.125" style="48" customWidth="1"/>
    <col min="15441" max="15441" width="16.125" style="48" customWidth="1"/>
    <col min="15442" max="15442" width="10.75" style="48" customWidth="1"/>
    <col min="15443" max="15443" width="10.375" style="48" customWidth="1"/>
    <col min="15444" max="15444" width="14.75" style="48" customWidth="1"/>
    <col min="15445" max="15446" width="11.25" style="48" customWidth="1"/>
    <col min="15447" max="15691" width="9" style="48"/>
    <col min="15692" max="15692" width="2.375" style="48" customWidth="1"/>
    <col min="15693" max="15693" width="51.375" style="48" customWidth="1"/>
    <col min="15694" max="15694" width="2.125" style="48" customWidth="1"/>
    <col min="15695" max="15695" width="16.125" style="48" customWidth="1"/>
    <col min="15696" max="15696" width="2.125" style="48" customWidth="1"/>
    <col min="15697" max="15697" width="16.125" style="48" customWidth="1"/>
    <col min="15698" max="15698" width="10.75" style="48" customWidth="1"/>
    <col min="15699" max="15699" width="10.375" style="48" customWidth="1"/>
    <col min="15700" max="15700" width="14.75" style="48" customWidth="1"/>
    <col min="15701" max="15702" width="11.25" style="48" customWidth="1"/>
    <col min="15703" max="15947" width="9" style="48"/>
    <col min="15948" max="15948" width="2.375" style="48" customWidth="1"/>
    <col min="15949" max="15949" width="51.375" style="48" customWidth="1"/>
    <col min="15950" max="15950" width="2.125" style="48" customWidth="1"/>
    <col min="15951" max="15951" width="16.125" style="48" customWidth="1"/>
    <col min="15952" max="15952" width="2.125" style="48" customWidth="1"/>
    <col min="15953" max="15953" width="16.125" style="48" customWidth="1"/>
    <col min="15954" max="15954" width="10.75" style="48" customWidth="1"/>
    <col min="15955" max="15955" width="10.375" style="48" customWidth="1"/>
    <col min="15956" max="15956" width="14.75" style="48" customWidth="1"/>
    <col min="15957" max="15958" width="11.25" style="48" customWidth="1"/>
    <col min="15959" max="16199" width="9" style="48"/>
    <col min="16200" max="16384" width="9.125" style="48" customWidth="1"/>
  </cols>
  <sheetData>
    <row r="1" spans="1:9" ht="20.05" customHeight="1" x14ac:dyDescent="0.45">
      <c r="A1" s="1" t="s">
        <v>190</v>
      </c>
      <c r="I1" s="50"/>
    </row>
    <row r="2" spans="1:9" ht="20.05" customHeight="1" x14ac:dyDescent="0.45">
      <c r="A2" s="51" t="s">
        <v>157</v>
      </c>
      <c r="B2" s="27"/>
      <c r="C2" s="51"/>
      <c r="D2" s="51"/>
      <c r="E2" s="52"/>
      <c r="I2" s="48"/>
    </row>
    <row r="3" spans="1:9" ht="20.05" customHeight="1" x14ac:dyDescent="0.45">
      <c r="A3" s="1" t="s">
        <v>195</v>
      </c>
      <c r="B3" s="27"/>
      <c r="C3" s="27"/>
      <c r="D3" s="27"/>
    </row>
    <row r="4" spans="1:9" ht="4.95" customHeight="1" x14ac:dyDescent="0.45">
      <c r="A4" s="53"/>
      <c r="B4" s="27"/>
      <c r="C4" s="27"/>
      <c r="D4" s="27"/>
    </row>
    <row r="5" spans="1:9" ht="20.05" customHeight="1" x14ac:dyDescent="0.45">
      <c r="B5" s="54"/>
      <c r="C5" s="133" t="s">
        <v>1</v>
      </c>
      <c r="D5" s="133"/>
      <c r="E5" s="133"/>
      <c r="F5" s="133"/>
      <c r="G5" s="133"/>
      <c r="H5" s="133"/>
      <c r="I5" s="133"/>
    </row>
    <row r="6" spans="1:9" ht="20.05" customHeight="1" x14ac:dyDescent="0.45">
      <c r="B6" s="54"/>
      <c r="C6" s="134" t="s">
        <v>2</v>
      </c>
      <c r="D6" s="134"/>
      <c r="E6" s="134"/>
      <c r="F6" s="55"/>
      <c r="G6" s="134" t="s">
        <v>3</v>
      </c>
      <c r="H6" s="134"/>
      <c r="I6" s="134"/>
    </row>
    <row r="7" spans="1:9" ht="20.05" customHeight="1" x14ac:dyDescent="0.45">
      <c r="B7" s="54"/>
      <c r="C7" s="56" t="s">
        <v>196</v>
      </c>
      <c r="D7" s="55"/>
      <c r="E7" s="56" t="s">
        <v>65</v>
      </c>
      <c r="F7" s="55"/>
      <c r="G7" s="56" t="s">
        <v>196</v>
      </c>
      <c r="H7" s="55"/>
      <c r="I7" s="56" t="s">
        <v>65</v>
      </c>
    </row>
    <row r="8" spans="1:9" ht="20.05" customHeight="1" x14ac:dyDescent="0.45">
      <c r="A8" s="54" t="s">
        <v>98</v>
      </c>
      <c r="C8" s="49"/>
      <c r="D8" s="57"/>
    </row>
    <row r="9" spans="1:9" ht="20.05" customHeight="1" x14ac:dyDescent="0.45">
      <c r="A9" s="48" t="s">
        <v>165</v>
      </c>
      <c r="C9" s="95">
        <f>PL!D27</f>
        <v>106223067</v>
      </c>
      <c r="D9" s="95"/>
      <c r="E9" s="95">
        <f>PL!F27</f>
        <v>140217871</v>
      </c>
      <c r="F9" s="94"/>
      <c r="G9" s="95">
        <f>PL!H27</f>
        <v>268992848</v>
      </c>
      <c r="H9" s="94"/>
      <c r="I9" s="95">
        <f>PL!J27</f>
        <v>97130594</v>
      </c>
    </row>
    <row r="10" spans="1:9" ht="20.05" customHeight="1" x14ac:dyDescent="0.45">
      <c r="A10" s="60" t="s">
        <v>167</v>
      </c>
      <c r="C10" s="95"/>
      <c r="D10" s="95"/>
      <c r="E10" s="95"/>
      <c r="F10" s="94"/>
      <c r="G10" s="95"/>
      <c r="H10" s="94"/>
      <c r="I10" s="95"/>
    </row>
    <row r="11" spans="1:9" ht="20.05" customHeight="1" x14ac:dyDescent="0.45">
      <c r="A11" s="61" t="s">
        <v>99</v>
      </c>
      <c r="C11" s="95"/>
      <c r="D11" s="95"/>
      <c r="E11" s="95"/>
      <c r="F11" s="94"/>
      <c r="G11" s="95"/>
      <c r="H11" s="94"/>
      <c r="I11" s="95"/>
    </row>
    <row r="12" spans="1:9" ht="20.05" customHeight="1" x14ac:dyDescent="0.45">
      <c r="A12" s="60" t="s">
        <v>100</v>
      </c>
      <c r="C12" s="99">
        <v>188791124</v>
      </c>
      <c r="D12" s="95"/>
      <c r="E12" s="99">
        <v>170240244</v>
      </c>
      <c r="F12" s="94"/>
      <c r="G12" s="99">
        <v>12855702</v>
      </c>
      <c r="H12" s="94"/>
      <c r="I12" s="99">
        <v>12295087</v>
      </c>
    </row>
    <row r="13" spans="1:9" ht="20.05" customHeight="1" x14ac:dyDescent="0.45">
      <c r="A13" s="48" t="s">
        <v>140</v>
      </c>
      <c r="C13" s="99">
        <v>-743967</v>
      </c>
      <c r="D13" s="95"/>
      <c r="E13" s="99">
        <v>724864</v>
      </c>
      <c r="F13" s="94"/>
      <c r="G13" s="94">
        <v>-849717</v>
      </c>
      <c r="H13" s="94"/>
      <c r="I13" s="95">
        <v>-1349</v>
      </c>
    </row>
    <row r="14" spans="1:9" ht="20.05" customHeight="1" x14ac:dyDescent="0.45">
      <c r="A14" s="60" t="s">
        <v>101</v>
      </c>
      <c r="C14" s="99">
        <v>4173977</v>
      </c>
      <c r="D14" s="95"/>
      <c r="E14" s="99">
        <v>3207497</v>
      </c>
      <c r="F14" s="94"/>
      <c r="G14" s="95">
        <v>2015248</v>
      </c>
      <c r="H14" s="94"/>
      <c r="I14" s="95">
        <v>0</v>
      </c>
    </row>
    <row r="15" spans="1:9" ht="20.05" customHeight="1" x14ac:dyDescent="0.45">
      <c r="A15" s="60" t="s">
        <v>211</v>
      </c>
      <c r="C15" s="99">
        <v>-13666</v>
      </c>
      <c r="D15" s="95"/>
      <c r="E15" s="99">
        <v>0</v>
      </c>
      <c r="F15" s="94"/>
      <c r="G15" s="95">
        <v>0</v>
      </c>
      <c r="H15" s="94"/>
      <c r="I15" s="95">
        <v>0</v>
      </c>
    </row>
    <row r="16" spans="1:9" ht="20.05" customHeight="1" x14ac:dyDescent="0.45">
      <c r="A16" s="60" t="s">
        <v>102</v>
      </c>
      <c r="C16" s="99">
        <v>951365</v>
      </c>
      <c r="D16" s="95"/>
      <c r="E16" s="99">
        <v>5</v>
      </c>
      <c r="F16" s="94"/>
      <c r="G16" s="95">
        <v>0</v>
      </c>
      <c r="H16" s="94"/>
      <c r="I16" s="95">
        <v>0</v>
      </c>
    </row>
    <row r="17" spans="1:9" ht="20.05" customHeight="1" x14ac:dyDescent="0.45">
      <c r="A17" s="48" t="s">
        <v>103</v>
      </c>
      <c r="C17" s="99">
        <v>714498</v>
      </c>
      <c r="D17" s="95"/>
      <c r="E17" s="99">
        <v>1192962</v>
      </c>
      <c r="F17" s="94"/>
      <c r="G17" s="95">
        <v>0</v>
      </c>
      <c r="H17" s="94"/>
      <c r="I17" s="95">
        <v>0</v>
      </c>
    </row>
    <row r="18" spans="1:9" ht="20.05" customHeight="1" x14ac:dyDescent="0.45">
      <c r="A18" s="48" t="s">
        <v>146</v>
      </c>
      <c r="C18" s="99">
        <v>1524361</v>
      </c>
      <c r="D18" s="95"/>
      <c r="E18" s="99">
        <v>1575128</v>
      </c>
      <c r="F18" s="94"/>
      <c r="G18" s="95">
        <v>0</v>
      </c>
      <c r="H18" s="94"/>
      <c r="I18" s="95">
        <v>0</v>
      </c>
    </row>
    <row r="19" spans="1:9" ht="20.05" customHeight="1" x14ac:dyDescent="0.45">
      <c r="A19" s="122" t="s">
        <v>214</v>
      </c>
      <c r="C19" s="99">
        <v>8694970</v>
      </c>
      <c r="D19" s="95"/>
      <c r="E19" s="95">
        <v>0</v>
      </c>
      <c r="F19" s="94"/>
      <c r="G19" s="95">
        <v>395485</v>
      </c>
      <c r="H19" s="94"/>
      <c r="I19" s="95">
        <v>0</v>
      </c>
    </row>
    <row r="20" spans="1:9" ht="20.05" customHeight="1" x14ac:dyDescent="0.45">
      <c r="A20" s="48" t="s">
        <v>217</v>
      </c>
      <c r="C20" s="99">
        <v>1055354</v>
      </c>
      <c r="D20" s="95"/>
      <c r="E20" s="99">
        <v>0</v>
      </c>
      <c r="F20" s="94"/>
      <c r="G20" s="95">
        <v>0</v>
      </c>
      <c r="H20" s="94"/>
      <c r="I20" s="95">
        <v>0</v>
      </c>
    </row>
    <row r="21" spans="1:9" ht="20.05" customHeight="1" x14ac:dyDescent="0.45">
      <c r="A21" s="48" t="s">
        <v>182</v>
      </c>
      <c r="C21" s="99">
        <v>3901</v>
      </c>
      <c r="D21" s="95"/>
      <c r="E21" s="99">
        <v>233</v>
      </c>
      <c r="F21" s="94"/>
      <c r="G21" s="95">
        <v>0</v>
      </c>
      <c r="H21" s="94"/>
      <c r="I21" s="95">
        <v>0</v>
      </c>
    </row>
    <row r="22" spans="1:9" ht="20.05" customHeight="1" x14ac:dyDescent="0.45">
      <c r="A22" s="48" t="s">
        <v>104</v>
      </c>
      <c r="C22" s="99">
        <v>-12060756</v>
      </c>
      <c r="D22" s="95"/>
      <c r="E22" s="99">
        <v>-5259331</v>
      </c>
      <c r="F22" s="94"/>
      <c r="G22" s="95">
        <v>0</v>
      </c>
      <c r="H22" s="94"/>
      <c r="I22" s="95">
        <v>0</v>
      </c>
    </row>
    <row r="23" spans="1:9" ht="20.05" customHeight="1" x14ac:dyDescent="0.45">
      <c r="A23" s="48" t="s">
        <v>105</v>
      </c>
      <c r="C23" s="94">
        <v>-2374204</v>
      </c>
      <c r="D23" s="95"/>
      <c r="E23" s="94">
        <v>-6446763</v>
      </c>
      <c r="F23" s="94"/>
      <c r="G23" s="95">
        <v>0</v>
      </c>
      <c r="H23" s="94"/>
      <c r="I23" s="95">
        <v>0</v>
      </c>
    </row>
    <row r="24" spans="1:9" ht="20.05" customHeight="1" x14ac:dyDescent="0.45">
      <c r="A24" s="60" t="s">
        <v>106</v>
      </c>
      <c r="C24" s="99">
        <v>-2558810</v>
      </c>
      <c r="D24" s="95"/>
      <c r="E24" s="99">
        <v>-17265832</v>
      </c>
      <c r="F24" s="94"/>
      <c r="G24" s="95">
        <v>-647200</v>
      </c>
      <c r="H24" s="94"/>
      <c r="I24" s="95">
        <v>0</v>
      </c>
    </row>
    <row r="25" spans="1:9" ht="20.05" customHeight="1" x14ac:dyDescent="0.45">
      <c r="A25" s="48" t="s">
        <v>107</v>
      </c>
      <c r="C25" s="99">
        <v>7082003</v>
      </c>
      <c r="D25" s="95"/>
      <c r="E25" s="99">
        <v>4074193</v>
      </c>
      <c r="F25" s="94"/>
      <c r="G25" s="99">
        <v>3534099</v>
      </c>
      <c r="H25" s="94"/>
      <c r="I25" s="99">
        <v>1768347</v>
      </c>
    </row>
    <row r="26" spans="1:9" ht="20.05" customHeight="1" x14ac:dyDescent="0.45">
      <c r="A26" s="62" t="s">
        <v>108</v>
      </c>
      <c r="C26" s="99">
        <v>733234</v>
      </c>
      <c r="D26" s="95"/>
      <c r="E26" s="99">
        <v>877230</v>
      </c>
      <c r="F26" s="94"/>
      <c r="G26" s="99">
        <v>0</v>
      </c>
      <c r="H26" s="94"/>
      <c r="I26" s="99">
        <v>0</v>
      </c>
    </row>
    <row r="27" spans="1:9" ht="20.05" customHeight="1" x14ac:dyDescent="0.45">
      <c r="A27" s="48" t="s">
        <v>73</v>
      </c>
      <c r="C27" s="99">
        <f>PL!D20</f>
        <v>3705200</v>
      </c>
      <c r="D27" s="95"/>
      <c r="E27" s="99">
        <f>PL!F20</f>
        <v>24627587</v>
      </c>
      <c r="F27" s="94"/>
      <c r="G27" s="99">
        <f>PL!H20</f>
        <v>6070827</v>
      </c>
      <c r="H27" s="94"/>
      <c r="I27" s="99">
        <f>PL!J20</f>
        <v>25732898</v>
      </c>
    </row>
    <row r="28" spans="1:9" ht="20.05" customHeight="1" x14ac:dyDescent="0.45">
      <c r="A28" s="48" t="s">
        <v>162</v>
      </c>
      <c r="C28" s="99">
        <v>0</v>
      </c>
      <c r="D28" s="95"/>
      <c r="E28" s="99">
        <f>-PL!F12</f>
        <v>0</v>
      </c>
      <c r="F28" s="94"/>
      <c r="G28" s="99">
        <f>-PL!H12</f>
        <v>-272608626</v>
      </c>
      <c r="H28" s="94"/>
      <c r="I28" s="99">
        <f>-PL!J12</f>
        <v>-94499370</v>
      </c>
    </row>
    <row r="29" spans="1:9" ht="20.05" customHeight="1" x14ac:dyDescent="0.45">
      <c r="A29" s="48" t="s">
        <v>109</v>
      </c>
      <c r="C29" s="99">
        <v>-2465319</v>
      </c>
      <c r="D29" s="95"/>
      <c r="E29" s="99">
        <v>-1344207</v>
      </c>
      <c r="F29" s="94"/>
      <c r="G29" s="99">
        <v>-10658453</v>
      </c>
      <c r="H29" s="94"/>
      <c r="I29" s="99">
        <v>-8522961</v>
      </c>
    </row>
    <row r="30" spans="1:9" ht="20.05" customHeight="1" x14ac:dyDescent="0.45">
      <c r="A30" s="48" t="s">
        <v>201</v>
      </c>
      <c r="C30" s="99">
        <f>-PL!D25</f>
        <v>21349582</v>
      </c>
      <c r="D30" s="95"/>
      <c r="E30" s="99">
        <f>-PL!F25</f>
        <v>32328063</v>
      </c>
      <c r="F30" s="94"/>
      <c r="G30" s="99">
        <f>-PL!H25</f>
        <v>-1076987</v>
      </c>
      <c r="H30" s="94"/>
      <c r="I30" s="99">
        <f>-PL!J25</f>
        <v>3497558</v>
      </c>
    </row>
    <row r="31" spans="1:9" ht="20.05" customHeight="1" x14ac:dyDescent="0.45">
      <c r="A31" s="54" t="s">
        <v>110</v>
      </c>
      <c r="C31" s="95"/>
      <c r="D31" s="95"/>
      <c r="E31" s="95"/>
      <c r="F31" s="94"/>
      <c r="G31" s="95"/>
      <c r="H31" s="94"/>
      <c r="I31" s="95"/>
    </row>
    <row r="32" spans="1:9" ht="20.05" customHeight="1" x14ac:dyDescent="0.45">
      <c r="A32" s="48" t="s">
        <v>7</v>
      </c>
      <c r="C32" s="95">
        <v>-63247078</v>
      </c>
      <c r="D32" s="95"/>
      <c r="E32" s="95">
        <v>-18247289</v>
      </c>
      <c r="F32" s="94"/>
      <c r="G32" s="95">
        <v>-3903501</v>
      </c>
      <c r="H32" s="94"/>
      <c r="I32" s="95">
        <v>-2950157</v>
      </c>
    </row>
    <row r="33" spans="1:9" ht="20.05" customHeight="1" x14ac:dyDescent="0.45">
      <c r="A33" s="48" t="s">
        <v>111</v>
      </c>
      <c r="C33" s="95">
        <v>10517043</v>
      </c>
      <c r="D33" s="95"/>
      <c r="E33" s="95">
        <v>-13297764</v>
      </c>
      <c r="F33" s="94"/>
      <c r="G33" s="95">
        <v>0</v>
      </c>
      <c r="H33" s="94"/>
      <c r="I33" s="95">
        <v>0</v>
      </c>
    </row>
    <row r="34" spans="1:9" ht="20.05" customHeight="1" x14ac:dyDescent="0.45">
      <c r="A34" s="60" t="s">
        <v>112</v>
      </c>
      <c r="C34" s="99">
        <v>-5871562</v>
      </c>
      <c r="D34" s="95"/>
      <c r="E34" s="99">
        <v>6689419</v>
      </c>
      <c r="F34" s="94"/>
      <c r="G34" s="99">
        <v>-2909760</v>
      </c>
      <c r="H34" s="94"/>
      <c r="I34" s="99">
        <v>557864</v>
      </c>
    </row>
    <row r="35" spans="1:9" ht="20.05" customHeight="1" x14ac:dyDescent="0.45">
      <c r="A35" s="60" t="s">
        <v>21</v>
      </c>
      <c r="C35" s="94">
        <v>-34566770</v>
      </c>
      <c r="D35" s="95"/>
      <c r="E35" s="94">
        <v>-15272530</v>
      </c>
      <c r="F35" s="94"/>
      <c r="G35" s="95">
        <v>-4592869</v>
      </c>
      <c r="H35" s="94"/>
      <c r="I35" s="95">
        <v>-424300</v>
      </c>
    </row>
    <row r="36" spans="1:9" ht="20.05" customHeight="1" x14ac:dyDescent="0.45">
      <c r="A36" s="54" t="s">
        <v>113</v>
      </c>
      <c r="C36" s="95"/>
      <c r="D36" s="95"/>
      <c r="E36" s="95"/>
      <c r="F36" s="94"/>
      <c r="G36" s="95"/>
      <c r="H36" s="94"/>
      <c r="I36" s="95"/>
    </row>
    <row r="37" spans="1:9" ht="20.05" customHeight="1" x14ac:dyDescent="0.45">
      <c r="A37" s="60" t="s">
        <v>28</v>
      </c>
      <c r="C37" s="99">
        <v>27737288</v>
      </c>
      <c r="D37" s="95"/>
      <c r="E37" s="99">
        <v>-18925240</v>
      </c>
      <c r="F37" s="94"/>
      <c r="G37" s="99">
        <v>52889</v>
      </c>
      <c r="H37" s="94"/>
      <c r="I37" s="99">
        <v>1807525</v>
      </c>
    </row>
    <row r="38" spans="1:9" ht="20.05" customHeight="1" x14ac:dyDescent="0.45">
      <c r="A38" s="48" t="s">
        <v>42</v>
      </c>
      <c r="C38" s="99">
        <v>678091</v>
      </c>
      <c r="D38" s="95"/>
      <c r="E38" s="99">
        <v>5637147</v>
      </c>
      <c r="F38" s="94"/>
      <c r="G38" s="99">
        <v>694941</v>
      </c>
      <c r="H38" s="94"/>
      <c r="I38" s="99">
        <v>-26780</v>
      </c>
    </row>
    <row r="39" spans="1:9" ht="20.05" customHeight="1" x14ac:dyDescent="0.45">
      <c r="A39" s="48" t="s">
        <v>33</v>
      </c>
      <c r="C39" s="99">
        <v>39260860</v>
      </c>
      <c r="D39" s="95"/>
      <c r="E39" s="99">
        <v>-4789954</v>
      </c>
      <c r="F39" s="94"/>
      <c r="G39" s="99">
        <v>7757796</v>
      </c>
      <c r="H39" s="94"/>
      <c r="I39" s="99">
        <v>1224835</v>
      </c>
    </row>
    <row r="40" spans="1:9" ht="20.05" customHeight="1" x14ac:dyDescent="0.45">
      <c r="A40" s="60" t="s">
        <v>39</v>
      </c>
      <c r="C40" s="99">
        <v>85607</v>
      </c>
      <c r="D40" s="99"/>
      <c r="E40" s="99">
        <v>-9442114</v>
      </c>
      <c r="F40" s="94"/>
      <c r="G40" s="99">
        <v>-971205</v>
      </c>
      <c r="H40" s="94"/>
      <c r="I40" s="99">
        <v>61745</v>
      </c>
    </row>
    <row r="41" spans="1:9" ht="20.05" customHeight="1" x14ac:dyDescent="0.45">
      <c r="A41" s="60" t="s">
        <v>114</v>
      </c>
      <c r="C41" s="99">
        <v>15418642</v>
      </c>
      <c r="D41" s="99"/>
      <c r="E41" s="99">
        <v>13531217</v>
      </c>
      <c r="F41" s="94"/>
      <c r="G41" s="99">
        <v>0</v>
      </c>
      <c r="H41" s="94"/>
      <c r="I41" s="99">
        <v>0</v>
      </c>
    </row>
    <row r="42" spans="1:9" ht="20.05" customHeight="1" x14ac:dyDescent="0.45">
      <c r="A42" s="60" t="s">
        <v>115</v>
      </c>
      <c r="C42" s="99">
        <v>11802571</v>
      </c>
      <c r="D42" s="99"/>
      <c r="E42" s="99">
        <v>6186281</v>
      </c>
      <c r="F42" s="94"/>
      <c r="G42" s="99">
        <v>0</v>
      </c>
      <c r="H42" s="94"/>
      <c r="I42" s="99">
        <v>0</v>
      </c>
    </row>
    <row r="43" spans="1:9" ht="20.05" customHeight="1" x14ac:dyDescent="0.45">
      <c r="A43" s="60" t="s">
        <v>216</v>
      </c>
      <c r="C43" s="99">
        <v>17027634</v>
      </c>
      <c r="D43" s="99"/>
      <c r="E43" s="99">
        <v>0</v>
      </c>
      <c r="F43" s="94"/>
      <c r="G43" s="99">
        <v>0</v>
      </c>
      <c r="H43" s="94"/>
      <c r="I43" s="99">
        <v>0</v>
      </c>
    </row>
    <row r="44" spans="1:9" ht="20.05" customHeight="1" x14ac:dyDescent="0.45">
      <c r="A44" s="60" t="s">
        <v>48</v>
      </c>
      <c r="C44" s="99">
        <v>2118399</v>
      </c>
      <c r="D44" s="99"/>
      <c r="E44" s="99">
        <v>1428860</v>
      </c>
      <c r="F44" s="94"/>
      <c r="G44" s="99">
        <v>0</v>
      </c>
      <c r="H44" s="94"/>
      <c r="I44" s="99">
        <v>0</v>
      </c>
    </row>
    <row r="45" spans="1:9" ht="20.05" customHeight="1" x14ac:dyDescent="0.45">
      <c r="A45" s="1" t="s">
        <v>190</v>
      </c>
      <c r="I45" s="50"/>
    </row>
    <row r="46" spans="1:9" ht="20.05" customHeight="1" x14ac:dyDescent="0.45">
      <c r="A46" s="51" t="s">
        <v>158</v>
      </c>
      <c r="B46" s="27"/>
      <c r="C46" s="51"/>
      <c r="D46" s="51"/>
      <c r="E46" s="52"/>
      <c r="I46" s="48"/>
    </row>
    <row r="47" spans="1:9" ht="20.05" customHeight="1" x14ac:dyDescent="0.45">
      <c r="A47" s="1" t="s">
        <v>195</v>
      </c>
      <c r="B47" s="27"/>
      <c r="C47" s="27"/>
      <c r="D47" s="27"/>
    </row>
    <row r="48" spans="1:9" ht="20.05" customHeight="1" x14ac:dyDescent="0.45">
      <c r="A48" s="53"/>
      <c r="B48" s="27"/>
      <c r="C48" s="49"/>
      <c r="D48" s="27"/>
    </row>
    <row r="49" spans="1:9" ht="20.05" customHeight="1" x14ac:dyDescent="0.45">
      <c r="B49" s="54"/>
      <c r="C49" s="133" t="s">
        <v>1</v>
      </c>
      <c r="D49" s="133"/>
      <c r="E49" s="133"/>
      <c r="F49" s="133"/>
      <c r="G49" s="133"/>
      <c r="H49" s="133"/>
      <c r="I49" s="133"/>
    </row>
    <row r="50" spans="1:9" ht="20.05" customHeight="1" x14ac:dyDescent="0.45">
      <c r="B50" s="54"/>
      <c r="C50" s="134" t="s">
        <v>2</v>
      </c>
      <c r="D50" s="134"/>
      <c r="E50" s="134"/>
      <c r="F50" s="55"/>
      <c r="G50" s="134" t="s">
        <v>3</v>
      </c>
      <c r="H50" s="134"/>
      <c r="I50" s="134"/>
    </row>
    <row r="51" spans="1:9" ht="20.05" customHeight="1" x14ac:dyDescent="0.45">
      <c r="B51" s="54"/>
      <c r="C51" s="56" t="s">
        <v>196</v>
      </c>
      <c r="D51" s="55"/>
      <c r="E51" s="56" t="s">
        <v>65</v>
      </c>
      <c r="F51" s="55"/>
      <c r="G51" s="104" t="s">
        <v>196</v>
      </c>
      <c r="H51" s="55"/>
      <c r="I51" s="56" t="s">
        <v>65</v>
      </c>
    </row>
    <row r="52" spans="1:9" ht="20.05" customHeight="1" x14ac:dyDescent="0.45">
      <c r="B52" s="54"/>
      <c r="C52" s="124"/>
      <c r="D52" s="55"/>
      <c r="E52" s="124"/>
      <c r="F52" s="55"/>
      <c r="G52" s="125"/>
      <c r="H52" s="55"/>
      <c r="I52" s="124"/>
    </row>
    <row r="53" spans="1:9" ht="20.05" customHeight="1" x14ac:dyDescent="0.45">
      <c r="A53" s="60" t="s">
        <v>116</v>
      </c>
      <c r="C53" s="99">
        <v>668437</v>
      </c>
      <c r="D53" s="99"/>
      <c r="E53" s="99">
        <v>2170207</v>
      </c>
      <c r="F53" s="94"/>
      <c r="G53" s="99">
        <v>0</v>
      </c>
      <c r="H53" s="94"/>
      <c r="I53" s="99">
        <v>901822</v>
      </c>
    </row>
    <row r="54" spans="1:9" ht="20.05" customHeight="1" x14ac:dyDescent="0.45">
      <c r="A54" s="60" t="s">
        <v>209</v>
      </c>
      <c r="C54" s="99">
        <v>-1318293</v>
      </c>
      <c r="D54" s="99"/>
      <c r="E54" s="99">
        <v>0</v>
      </c>
      <c r="F54" s="94"/>
      <c r="G54" s="99">
        <v>-699435</v>
      </c>
      <c r="H54" s="94"/>
      <c r="I54" s="99">
        <v>0</v>
      </c>
    </row>
    <row r="55" spans="1:9" ht="20.05" customHeight="1" x14ac:dyDescent="0.45">
      <c r="A55" s="48" t="s">
        <v>117</v>
      </c>
      <c r="C55" s="99">
        <v>-43024960</v>
      </c>
      <c r="D55" s="99"/>
      <c r="E55" s="99">
        <v>-39695908</v>
      </c>
      <c r="F55" s="94"/>
      <c r="G55" s="99">
        <v>-7302696</v>
      </c>
      <c r="H55" s="94"/>
      <c r="I55" s="99">
        <v>-7664450</v>
      </c>
    </row>
    <row r="56" spans="1:9" ht="20.05" customHeight="1" x14ac:dyDescent="0.45">
      <c r="A56" s="51" t="s">
        <v>218</v>
      </c>
      <c r="C56" s="100">
        <f>SUM(C9:C55)</f>
        <v>302071823</v>
      </c>
      <c r="D56" s="95"/>
      <c r="E56" s="100">
        <f>SUM(E9:E55)</f>
        <v>264722076</v>
      </c>
      <c r="F56" s="94"/>
      <c r="G56" s="100">
        <f>SUM(G9:G55)</f>
        <v>-3850614</v>
      </c>
      <c r="H56" s="94"/>
      <c r="I56" s="100">
        <f>SUM(I9:I55)</f>
        <v>30888908</v>
      </c>
    </row>
    <row r="57" spans="1:9" ht="20.05" customHeight="1" x14ac:dyDescent="0.45">
      <c r="A57" s="51"/>
      <c r="C57" s="99"/>
      <c r="D57" s="95"/>
      <c r="E57" s="99"/>
      <c r="F57" s="94"/>
      <c r="G57" s="99"/>
      <c r="H57" s="94"/>
      <c r="I57" s="99"/>
    </row>
    <row r="58" spans="1:9" ht="20.05" customHeight="1" x14ac:dyDescent="0.45">
      <c r="A58" s="51" t="s">
        <v>118</v>
      </c>
      <c r="C58" s="59"/>
      <c r="D58" s="59"/>
      <c r="E58" s="58"/>
      <c r="I58" s="58"/>
    </row>
    <row r="59" spans="1:9" ht="20.05" customHeight="1" x14ac:dyDescent="0.45">
      <c r="A59" s="48" t="s">
        <v>212</v>
      </c>
      <c r="C59" s="95">
        <v>14382086</v>
      </c>
      <c r="D59" s="95"/>
      <c r="E59" s="95">
        <v>2022161</v>
      </c>
      <c r="F59" s="94"/>
      <c r="G59" s="95">
        <v>2486670</v>
      </c>
      <c r="H59" s="94"/>
      <c r="I59" s="95">
        <v>7176</v>
      </c>
    </row>
    <row r="60" spans="1:9" ht="20.05" customHeight="1" x14ac:dyDescent="0.45">
      <c r="A60" s="48" t="s">
        <v>213</v>
      </c>
      <c r="C60" s="95">
        <v>22292</v>
      </c>
      <c r="D60" s="95"/>
      <c r="E60" s="95">
        <v>0</v>
      </c>
      <c r="F60" s="94"/>
      <c r="G60" s="95">
        <v>0</v>
      </c>
      <c r="H60" s="94"/>
      <c r="I60" s="95">
        <v>0</v>
      </c>
    </row>
    <row r="61" spans="1:9" ht="20.05" customHeight="1" x14ac:dyDescent="0.45">
      <c r="A61" s="48" t="s">
        <v>139</v>
      </c>
      <c r="C61" s="95">
        <v>0</v>
      </c>
      <c r="D61" s="95"/>
      <c r="E61" s="95">
        <v>0</v>
      </c>
      <c r="F61" s="94"/>
      <c r="G61" s="95">
        <v>-270000000</v>
      </c>
      <c r="H61" s="94"/>
      <c r="I61" s="95">
        <v>-19900000</v>
      </c>
    </row>
    <row r="62" spans="1:9" ht="20.05" customHeight="1" x14ac:dyDescent="0.45">
      <c r="A62" s="63" t="s">
        <v>119</v>
      </c>
      <c r="C62" s="95">
        <v>0</v>
      </c>
      <c r="D62" s="95"/>
      <c r="E62" s="95">
        <v>0</v>
      </c>
      <c r="F62" s="94"/>
      <c r="G62" s="95">
        <v>1596659431</v>
      </c>
      <c r="H62" s="94"/>
      <c r="I62" s="95">
        <v>1784621733</v>
      </c>
    </row>
    <row r="63" spans="1:9" ht="20.05" customHeight="1" x14ac:dyDescent="0.45">
      <c r="A63" s="63" t="s">
        <v>9</v>
      </c>
      <c r="C63" s="95">
        <v>0</v>
      </c>
      <c r="D63" s="95"/>
      <c r="E63" s="95">
        <v>0</v>
      </c>
      <c r="F63" s="94"/>
      <c r="G63" s="95">
        <v>-1697587993</v>
      </c>
      <c r="H63" s="94"/>
      <c r="I63" s="95">
        <v>-1813681303</v>
      </c>
    </row>
    <row r="64" spans="1:9" ht="20.05" customHeight="1" x14ac:dyDescent="0.45">
      <c r="A64" s="60" t="s">
        <v>120</v>
      </c>
      <c r="C64" s="95">
        <v>-303484949</v>
      </c>
      <c r="D64" s="95"/>
      <c r="E64" s="95">
        <v>-115485823</v>
      </c>
      <c r="F64" s="94"/>
      <c r="G64" s="95">
        <v>-33948672</v>
      </c>
      <c r="H64" s="94"/>
      <c r="I64" s="95">
        <v>-7916040</v>
      </c>
    </row>
    <row r="65" spans="1:9" ht="20.05" customHeight="1" x14ac:dyDescent="0.45">
      <c r="A65" s="60" t="s">
        <v>141</v>
      </c>
      <c r="C65" s="95">
        <v>-9476931</v>
      </c>
      <c r="D65" s="95"/>
      <c r="E65" s="95">
        <v>-6460330</v>
      </c>
      <c r="F65" s="94"/>
      <c r="G65" s="94">
        <v>-6449390</v>
      </c>
      <c r="H65" s="94"/>
      <c r="I65" s="94">
        <v>-6363628</v>
      </c>
    </row>
    <row r="66" spans="1:9" ht="20.05" customHeight="1" x14ac:dyDescent="0.45">
      <c r="A66" s="60" t="s">
        <v>121</v>
      </c>
      <c r="C66" s="99">
        <v>-773500</v>
      </c>
      <c r="D66" s="99"/>
      <c r="E66" s="99">
        <v>-2664137</v>
      </c>
      <c r="F66" s="94"/>
      <c r="G66" s="99">
        <v>-490000</v>
      </c>
      <c r="H66" s="94"/>
      <c r="I66" s="99">
        <v>0</v>
      </c>
    </row>
    <row r="67" spans="1:9" ht="20.05" customHeight="1" x14ac:dyDescent="0.45">
      <c r="A67" s="60" t="s">
        <v>164</v>
      </c>
      <c r="C67" s="103">
        <v>0</v>
      </c>
      <c r="D67" s="99"/>
      <c r="E67" s="95">
        <v>0</v>
      </c>
      <c r="F67" s="94"/>
      <c r="G67" s="95">
        <v>272608626</v>
      </c>
      <c r="H67" s="94"/>
      <c r="I67" s="95">
        <v>94499370</v>
      </c>
    </row>
    <row r="68" spans="1:9" ht="20.05" customHeight="1" x14ac:dyDescent="0.45">
      <c r="A68" s="60" t="s">
        <v>122</v>
      </c>
      <c r="C68" s="95">
        <v>2463486</v>
      </c>
      <c r="D68" s="95"/>
      <c r="E68" s="94">
        <v>1347873</v>
      </c>
      <c r="F68" s="94"/>
      <c r="G68" s="95">
        <v>10320329</v>
      </c>
      <c r="H68" s="94"/>
      <c r="I68" s="95">
        <v>8512907</v>
      </c>
    </row>
    <row r="69" spans="1:9" ht="20.05" customHeight="1" x14ac:dyDescent="0.45">
      <c r="A69" s="54" t="s">
        <v>123</v>
      </c>
      <c r="C69" s="100">
        <f>SUM(C59:C68)</f>
        <v>-296867516</v>
      </c>
      <c r="D69" s="94"/>
      <c r="E69" s="100">
        <f>SUM(E59:E68)</f>
        <v>-121240256</v>
      </c>
      <c r="F69" s="94"/>
      <c r="G69" s="100">
        <f>SUM(G59:G68)</f>
        <v>-126400999</v>
      </c>
      <c r="H69" s="94"/>
      <c r="I69" s="100">
        <f>SUM(I59:I68)</f>
        <v>39780215</v>
      </c>
    </row>
    <row r="70" spans="1:9" ht="20.05" customHeight="1" x14ac:dyDescent="0.45">
      <c r="A70" s="54"/>
      <c r="C70" s="99"/>
      <c r="D70" s="94"/>
      <c r="E70" s="99"/>
      <c r="F70" s="94"/>
      <c r="G70" s="99"/>
      <c r="H70" s="94"/>
      <c r="I70" s="99"/>
    </row>
    <row r="71" spans="1:9" ht="20.05" customHeight="1" x14ac:dyDescent="0.45">
      <c r="A71" s="54" t="s">
        <v>124</v>
      </c>
      <c r="C71" s="94"/>
      <c r="D71" s="94"/>
      <c r="E71" s="94"/>
      <c r="F71" s="94"/>
      <c r="H71" s="94"/>
      <c r="I71" s="94"/>
    </row>
    <row r="72" spans="1:9" ht="20.05" customHeight="1" x14ac:dyDescent="0.45">
      <c r="A72" s="60" t="s">
        <v>125</v>
      </c>
      <c r="C72" s="94">
        <v>490000000</v>
      </c>
      <c r="D72" s="94"/>
      <c r="E72" s="94">
        <v>2955000000</v>
      </c>
      <c r="F72" s="94"/>
      <c r="G72" s="94">
        <v>490000000</v>
      </c>
      <c r="H72" s="94"/>
      <c r="I72" s="94">
        <v>2955000000</v>
      </c>
    </row>
    <row r="73" spans="1:9" ht="20.05" customHeight="1" x14ac:dyDescent="0.45">
      <c r="A73" s="60" t="s">
        <v>126</v>
      </c>
      <c r="C73" s="103">
        <v>0</v>
      </c>
      <c r="D73" s="94"/>
      <c r="E73" s="99">
        <v>0</v>
      </c>
      <c r="F73" s="94"/>
      <c r="G73" s="99">
        <v>1295832711</v>
      </c>
      <c r="H73" s="94"/>
      <c r="I73" s="99">
        <v>973477773</v>
      </c>
    </row>
    <row r="74" spans="1:9" ht="20.05" customHeight="1" x14ac:dyDescent="0.45">
      <c r="A74" s="60" t="s">
        <v>142</v>
      </c>
      <c r="C74" s="99">
        <v>-1120000000</v>
      </c>
      <c r="D74" s="94"/>
      <c r="E74" s="99">
        <v>-3025000000</v>
      </c>
      <c r="F74" s="94"/>
      <c r="G74" s="95">
        <v>-1120000000</v>
      </c>
      <c r="H74" s="94"/>
      <c r="I74" s="95">
        <v>-3025000000</v>
      </c>
    </row>
    <row r="75" spans="1:9" ht="20.05" customHeight="1" x14ac:dyDescent="0.45">
      <c r="A75" s="60" t="s">
        <v>143</v>
      </c>
      <c r="C75" s="99">
        <v>0</v>
      </c>
      <c r="D75" s="94"/>
      <c r="E75" s="99">
        <v>0</v>
      </c>
      <c r="F75" s="94"/>
      <c r="G75" s="99">
        <v>-1223433256</v>
      </c>
      <c r="H75" s="94"/>
      <c r="I75" s="99">
        <v>-929430655</v>
      </c>
    </row>
    <row r="76" spans="1:9" ht="20.05" customHeight="1" x14ac:dyDescent="0.45">
      <c r="A76" s="48" t="s">
        <v>144</v>
      </c>
      <c r="C76" s="99">
        <v>-1700641</v>
      </c>
      <c r="D76" s="94"/>
      <c r="E76" s="99">
        <v>-1014253</v>
      </c>
      <c r="F76" s="94"/>
      <c r="G76" s="99">
        <v>-1712071</v>
      </c>
      <c r="H76" s="94"/>
      <c r="I76" s="99">
        <v>-1014253</v>
      </c>
    </row>
    <row r="77" spans="1:9" ht="20.05" customHeight="1" x14ac:dyDescent="0.45">
      <c r="A77" s="48" t="s">
        <v>163</v>
      </c>
      <c r="C77" s="99">
        <v>975000000</v>
      </c>
      <c r="D77" s="94"/>
      <c r="E77" s="99">
        <v>84375000</v>
      </c>
      <c r="F77" s="94"/>
      <c r="G77" s="99">
        <v>975000000</v>
      </c>
      <c r="H77" s="94"/>
      <c r="I77" s="99">
        <v>84375000</v>
      </c>
    </row>
    <row r="78" spans="1:9" ht="20.05" customHeight="1" x14ac:dyDescent="0.45">
      <c r="A78" s="48" t="s">
        <v>199</v>
      </c>
      <c r="C78" s="99">
        <v>-22945070</v>
      </c>
      <c r="D78" s="94"/>
      <c r="E78" s="99">
        <v>0</v>
      </c>
      <c r="F78" s="94"/>
      <c r="G78" s="99">
        <v>-22945070</v>
      </c>
      <c r="H78" s="94"/>
      <c r="I78" s="99">
        <v>0</v>
      </c>
    </row>
    <row r="79" spans="1:9" ht="19.55" customHeight="1" x14ac:dyDescent="0.45">
      <c r="A79" s="48" t="s">
        <v>138</v>
      </c>
      <c r="C79" s="99">
        <v>-101251372</v>
      </c>
      <c r="D79" s="94"/>
      <c r="E79" s="99">
        <v>-124313130</v>
      </c>
      <c r="F79" s="94"/>
      <c r="G79" s="99">
        <v>-101250000</v>
      </c>
      <c r="H79" s="94"/>
      <c r="I79" s="99">
        <v>-124312500</v>
      </c>
    </row>
    <row r="80" spans="1:9" ht="20.05" customHeight="1" x14ac:dyDescent="0.45">
      <c r="A80" s="48" t="s">
        <v>127</v>
      </c>
      <c r="C80" s="99">
        <v>-3597045</v>
      </c>
      <c r="D80" s="98"/>
      <c r="E80" s="99">
        <v>-23585983</v>
      </c>
      <c r="F80" s="94"/>
      <c r="G80" s="99">
        <v>-5869567</v>
      </c>
      <c r="H80" s="94"/>
      <c r="I80" s="99">
        <v>-24642801</v>
      </c>
    </row>
    <row r="81" spans="1:9" ht="20.05" customHeight="1" x14ac:dyDescent="0.45">
      <c r="A81" s="54" t="s">
        <v>210</v>
      </c>
      <c r="C81" s="100">
        <f>SUM(C72:C80)</f>
        <v>215505872</v>
      </c>
      <c r="D81" s="94"/>
      <c r="E81" s="100">
        <f>SUM(E72:E80)</f>
        <v>-134538366</v>
      </c>
      <c r="F81" s="94"/>
      <c r="G81" s="100">
        <f>SUM(G72:G80)</f>
        <v>285622747</v>
      </c>
      <c r="H81" s="94"/>
      <c r="I81" s="100">
        <f>SUM(I72:I80)</f>
        <v>-91547436</v>
      </c>
    </row>
    <row r="82" spans="1:9" ht="20.05" customHeight="1" x14ac:dyDescent="0.45">
      <c r="A82" s="54"/>
      <c r="C82" s="99"/>
      <c r="D82" s="94"/>
      <c r="E82" s="99"/>
      <c r="F82" s="94"/>
      <c r="G82" s="99"/>
      <c r="H82" s="94"/>
      <c r="I82" s="99"/>
    </row>
    <row r="83" spans="1:9" ht="20.05" customHeight="1" x14ac:dyDescent="0.45">
      <c r="A83" s="54" t="s">
        <v>128</v>
      </c>
      <c r="C83" s="99">
        <f>SUM(C81,C69,C56)</f>
        <v>220710179</v>
      </c>
      <c r="D83" s="98"/>
      <c r="E83" s="99">
        <f>SUM(E81,E69,E56)</f>
        <v>8943454</v>
      </c>
      <c r="F83" s="94"/>
      <c r="G83" s="99">
        <f>SUM(G81,G69,G56)</f>
        <v>155371134</v>
      </c>
      <c r="H83" s="94"/>
      <c r="I83" s="99">
        <f>SUM(I81,I69,I56)</f>
        <v>-20878313</v>
      </c>
    </row>
    <row r="84" spans="1:9" ht="20.05" customHeight="1" x14ac:dyDescent="0.45">
      <c r="A84" s="54"/>
      <c r="C84" s="98"/>
      <c r="D84" s="98"/>
      <c r="E84" s="98"/>
      <c r="F84" s="94"/>
      <c r="G84" s="98"/>
      <c r="H84" s="94"/>
      <c r="I84" s="98"/>
    </row>
    <row r="85" spans="1:9" ht="20.05" customHeight="1" x14ac:dyDescent="0.45">
      <c r="A85" s="54" t="s">
        <v>168</v>
      </c>
      <c r="C85" s="101">
        <f>E87</f>
        <v>142601036</v>
      </c>
      <c r="D85" s="98"/>
      <c r="E85" s="101">
        <v>133657582</v>
      </c>
      <c r="F85" s="94"/>
      <c r="G85" s="101">
        <f>I87</f>
        <v>66071159</v>
      </c>
      <c r="H85" s="94"/>
      <c r="I85" s="101">
        <v>86949472</v>
      </c>
    </row>
    <row r="86" spans="1:9" ht="20.05" customHeight="1" x14ac:dyDescent="0.45">
      <c r="A86" s="54"/>
      <c r="C86" s="98"/>
      <c r="D86" s="94"/>
      <c r="E86" s="98"/>
      <c r="F86" s="94"/>
      <c r="G86" s="98"/>
      <c r="H86" s="94"/>
      <c r="I86" s="98"/>
    </row>
    <row r="87" spans="1:9" ht="20.05" customHeight="1" thickBot="1" x14ac:dyDescent="0.5">
      <c r="A87" s="54" t="s">
        <v>169</v>
      </c>
      <c r="C87" s="102">
        <f>SUM(C83:C85)</f>
        <v>363311215</v>
      </c>
      <c r="D87" s="94"/>
      <c r="E87" s="102">
        <f>SUM(E83:E85)</f>
        <v>142601036</v>
      </c>
      <c r="F87" s="94"/>
      <c r="G87" s="102">
        <f>SUM(G83:G85)</f>
        <v>221442293</v>
      </c>
      <c r="H87" s="94"/>
      <c r="I87" s="102">
        <f>SUM(I83:I85)</f>
        <v>66071159</v>
      </c>
    </row>
    <row r="88" spans="1:9" ht="20.05" customHeight="1" thickTop="1" x14ac:dyDescent="0.45">
      <c r="A88" s="1" t="s">
        <v>190</v>
      </c>
      <c r="I88" s="50"/>
    </row>
    <row r="89" spans="1:9" ht="20.05" customHeight="1" x14ac:dyDescent="0.45">
      <c r="A89" s="51" t="s">
        <v>158</v>
      </c>
      <c r="B89" s="27"/>
      <c r="C89" s="51"/>
      <c r="D89" s="51"/>
      <c r="E89" s="52"/>
      <c r="I89" s="48"/>
    </row>
    <row r="90" spans="1:9" ht="20.05" customHeight="1" x14ac:dyDescent="0.45">
      <c r="A90" s="1" t="s">
        <v>195</v>
      </c>
      <c r="B90" s="27"/>
      <c r="C90" s="27"/>
      <c r="D90" s="27"/>
    </row>
    <row r="91" spans="1:9" ht="20.05" customHeight="1" x14ac:dyDescent="0.45">
      <c r="A91" s="53"/>
      <c r="B91" s="27"/>
      <c r="C91" s="49"/>
      <c r="D91" s="27"/>
    </row>
    <row r="92" spans="1:9" ht="20.05" customHeight="1" x14ac:dyDescent="0.45">
      <c r="B92" s="54"/>
      <c r="C92" s="133" t="s">
        <v>1</v>
      </c>
      <c r="D92" s="133"/>
      <c r="E92" s="133"/>
      <c r="F92" s="133"/>
      <c r="G92" s="133"/>
      <c r="H92" s="133"/>
      <c r="I92" s="133"/>
    </row>
    <row r="93" spans="1:9" ht="20.05" customHeight="1" x14ac:dyDescent="0.45">
      <c r="B93" s="54"/>
      <c r="C93" s="134" t="s">
        <v>2</v>
      </c>
      <c r="D93" s="134"/>
      <c r="E93" s="134"/>
      <c r="F93" s="55"/>
      <c r="G93" s="134" t="s">
        <v>3</v>
      </c>
      <c r="H93" s="134"/>
      <c r="I93" s="134"/>
    </row>
    <row r="94" spans="1:9" ht="20.05" customHeight="1" x14ac:dyDescent="0.45">
      <c r="B94" s="54"/>
      <c r="C94" s="56" t="s">
        <v>196</v>
      </c>
      <c r="D94" s="55"/>
      <c r="E94" s="56" t="s">
        <v>65</v>
      </c>
      <c r="F94" s="55"/>
      <c r="G94" s="104" t="s">
        <v>196</v>
      </c>
      <c r="H94" s="55"/>
      <c r="I94" s="56" t="s">
        <v>65</v>
      </c>
    </row>
    <row r="95" spans="1:9" ht="20.05" customHeight="1" x14ac:dyDescent="0.45">
      <c r="A95" s="54" t="s">
        <v>129</v>
      </c>
      <c r="B95" s="59"/>
      <c r="C95" s="64">
        <f>SUM(C83:C85)-C87</f>
        <v>0</v>
      </c>
      <c r="D95" s="65"/>
      <c r="E95" s="64">
        <f>SUM(E83:E85)-E87</f>
        <v>0</v>
      </c>
      <c r="F95" s="64"/>
      <c r="G95" s="105">
        <f>SUM(G83:G85)-G87</f>
        <v>0</v>
      </c>
      <c r="H95" s="64"/>
      <c r="I95" s="64">
        <f>SUM(I83:I85)-I87</f>
        <v>0</v>
      </c>
    </row>
    <row r="96" spans="1:9" ht="20.05" customHeight="1" x14ac:dyDescent="0.45">
      <c r="A96" s="59" t="s">
        <v>130</v>
      </c>
      <c r="B96" s="59" t="s">
        <v>131</v>
      </c>
      <c r="C96" s="49"/>
      <c r="D96" s="59"/>
    </row>
    <row r="97" spans="1:9" ht="20.05" customHeight="1" x14ac:dyDescent="0.45">
      <c r="B97" s="59" t="s">
        <v>132</v>
      </c>
      <c r="C97" s="94">
        <v>11206329</v>
      </c>
      <c r="D97" s="95"/>
      <c r="E97" s="94">
        <v>10291663</v>
      </c>
      <c r="F97" s="94"/>
      <c r="G97" s="94">
        <v>231044</v>
      </c>
      <c r="H97" s="94"/>
      <c r="I97" s="94">
        <v>141014</v>
      </c>
    </row>
    <row r="98" spans="1:9" ht="20.05" customHeight="1" x14ac:dyDescent="0.45">
      <c r="A98" s="59"/>
      <c r="B98" s="59" t="s">
        <v>133</v>
      </c>
      <c r="C98" s="94">
        <v>146263605</v>
      </c>
      <c r="D98" s="95"/>
      <c r="E98" s="94">
        <v>71282728</v>
      </c>
      <c r="F98" s="94"/>
      <c r="G98" s="94">
        <v>20393977</v>
      </c>
      <c r="H98" s="94"/>
      <c r="I98" s="94">
        <v>6917892</v>
      </c>
    </row>
    <row r="99" spans="1:9" ht="20.05" customHeight="1" x14ac:dyDescent="0.45">
      <c r="A99" s="59"/>
      <c r="B99" s="59" t="s">
        <v>134</v>
      </c>
      <c r="C99" s="96">
        <v>205841281</v>
      </c>
      <c r="D99" s="95"/>
      <c r="E99" s="96">
        <v>61026645</v>
      </c>
      <c r="F99" s="94"/>
      <c r="G99" s="96">
        <v>200817272</v>
      </c>
      <c r="H99" s="94"/>
      <c r="I99" s="96">
        <v>59012253</v>
      </c>
    </row>
    <row r="100" spans="1:9" ht="20.05" customHeight="1" thickBot="1" x14ac:dyDescent="0.5">
      <c r="A100" s="66"/>
      <c r="B100" s="59" t="s">
        <v>135</v>
      </c>
      <c r="C100" s="97">
        <f>SUM(C97:C99)</f>
        <v>363311215</v>
      </c>
      <c r="D100" s="95"/>
      <c r="E100" s="97">
        <f>SUM(E97:E99)</f>
        <v>142601036</v>
      </c>
      <c r="F100" s="94"/>
      <c r="G100" s="97">
        <f>SUM(G97:G99)</f>
        <v>221442293</v>
      </c>
      <c r="H100" s="94"/>
      <c r="I100" s="97">
        <f>SUM(I97:I99)</f>
        <v>66071159</v>
      </c>
    </row>
    <row r="101" spans="1:9" ht="20.05" customHeight="1" thickTop="1" x14ac:dyDescent="0.45">
      <c r="A101" s="66"/>
      <c r="B101" s="59"/>
      <c r="C101" s="98"/>
      <c r="D101" s="95"/>
      <c r="E101" s="98"/>
      <c r="F101" s="94"/>
      <c r="G101" s="98"/>
      <c r="H101" s="94"/>
      <c r="I101" s="98"/>
    </row>
    <row r="102" spans="1:9" ht="20.05" customHeight="1" x14ac:dyDescent="0.45">
      <c r="A102" s="59" t="s">
        <v>136</v>
      </c>
      <c r="B102" s="59" t="s">
        <v>175</v>
      </c>
      <c r="C102" s="94"/>
      <c r="D102" s="95"/>
      <c r="E102" s="94"/>
      <c r="F102" s="94"/>
      <c r="H102" s="94"/>
      <c r="I102" s="94"/>
    </row>
    <row r="103" spans="1:9" ht="20.05" customHeight="1" x14ac:dyDescent="0.45">
      <c r="A103" s="59"/>
      <c r="B103" s="66" t="s">
        <v>137</v>
      </c>
      <c r="C103" s="94">
        <f>-C64</f>
        <v>303484949</v>
      </c>
      <c r="D103" s="95"/>
      <c r="E103" s="94">
        <f>-E64</f>
        <v>115485823</v>
      </c>
      <c r="F103" s="94"/>
      <c r="G103" s="94">
        <f>-G64</f>
        <v>33948672</v>
      </c>
      <c r="H103" s="94"/>
      <c r="I103" s="94">
        <f>-I64</f>
        <v>7916040</v>
      </c>
    </row>
    <row r="104" spans="1:9" ht="20.05" customHeight="1" x14ac:dyDescent="0.45">
      <c r="A104" s="59"/>
      <c r="B104" s="66" t="s">
        <v>176</v>
      </c>
      <c r="C104" s="94">
        <v>30496019</v>
      </c>
      <c r="D104" s="95"/>
      <c r="E104" s="94">
        <v>6221519</v>
      </c>
      <c r="F104" s="94"/>
      <c r="G104" s="94">
        <v>4491369</v>
      </c>
      <c r="H104" s="94"/>
      <c r="I104" s="94">
        <v>0</v>
      </c>
    </row>
    <row r="105" spans="1:9" ht="20.05" customHeight="1" x14ac:dyDescent="0.45">
      <c r="A105" s="59"/>
      <c r="B105" s="66" t="s">
        <v>208</v>
      </c>
      <c r="C105" s="98">
        <v>20274384</v>
      </c>
      <c r="D105" s="99"/>
      <c r="E105" s="98">
        <v>4561245</v>
      </c>
      <c r="F105" s="98"/>
      <c r="G105" s="98">
        <v>4832500</v>
      </c>
      <c r="H105" s="98"/>
      <c r="I105" s="98">
        <v>0</v>
      </c>
    </row>
    <row r="106" spans="1:9" ht="20.05" customHeight="1" x14ac:dyDescent="0.45">
      <c r="A106" s="59"/>
      <c r="B106" s="66" t="s">
        <v>145</v>
      </c>
      <c r="C106" s="96">
        <v>0</v>
      </c>
      <c r="D106" s="95"/>
      <c r="E106" s="96">
        <v>1660274</v>
      </c>
      <c r="F106" s="94"/>
      <c r="G106" s="96">
        <v>0</v>
      </c>
      <c r="H106" s="94"/>
      <c r="I106" s="96">
        <v>1660274</v>
      </c>
    </row>
    <row r="107" spans="1:9" ht="20.05" customHeight="1" thickBot="1" x14ac:dyDescent="0.5">
      <c r="A107" s="66"/>
      <c r="B107" s="59" t="s">
        <v>135</v>
      </c>
      <c r="C107" s="97">
        <f>SUM(C103:C106)</f>
        <v>354255352</v>
      </c>
      <c r="D107" s="95"/>
      <c r="E107" s="97">
        <f>SUM(E103:E106)</f>
        <v>127928861</v>
      </c>
      <c r="F107" s="94"/>
      <c r="G107" s="97">
        <f>SUM(G103:G106)</f>
        <v>43272541</v>
      </c>
      <c r="H107" s="94"/>
      <c r="I107" s="97">
        <f>SUM(I103:I106)</f>
        <v>9576314</v>
      </c>
    </row>
    <row r="108" spans="1:9" ht="20.05" customHeight="1" thickTop="1" x14ac:dyDescent="0.45">
      <c r="C108" s="94"/>
      <c r="D108" s="94"/>
      <c r="E108" s="94"/>
      <c r="F108" s="94"/>
      <c r="G108" s="95"/>
      <c r="H108" s="94"/>
      <c r="I108" s="94"/>
    </row>
    <row r="109" spans="1:9" ht="20.05" customHeight="1" x14ac:dyDescent="0.45">
      <c r="C109" s="94"/>
      <c r="D109" s="94"/>
      <c r="E109" s="94"/>
      <c r="F109" s="94"/>
      <c r="G109" s="95"/>
      <c r="H109" s="94"/>
      <c r="I109" s="94"/>
    </row>
    <row r="110" spans="1:9" ht="20.05" customHeight="1" x14ac:dyDescent="0.45">
      <c r="C110" s="94"/>
      <c r="D110" s="94"/>
      <c r="E110" s="94"/>
      <c r="F110" s="94"/>
      <c r="G110" s="95"/>
      <c r="H110" s="94"/>
      <c r="I110" s="94"/>
    </row>
    <row r="111" spans="1:9" ht="20.05" customHeight="1" x14ac:dyDescent="0.45">
      <c r="C111" s="103">
        <f>C100-C87</f>
        <v>0</v>
      </c>
      <c r="D111" s="103"/>
      <c r="E111" s="103">
        <f>E100-E87</f>
        <v>0</v>
      </c>
      <c r="F111" s="103"/>
      <c r="G111" s="103">
        <f>G100-G87</f>
        <v>0</v>
      </c>
      <c r="H111" s="103"/>
      <c r="I111" s="103">
        <f>I100-I87</f>
        <v>0</v>
      </c>
    </row>
    <row r="112" spans="1:9" ht="20.05" customHeight="1" x14ac:dyDescent="0.45">
      <c r="C112" s="103">
        <f>C87-BS!E11</f>
        <v>0</v>
      </c>
      <c r="D112" s="103"/>
      <c r="E112" s="103"/>
      <c r="F112" s="103"/>
      <c r="G112" s="103">
        <f>G87-BS!I11</f>
        <v>0</v>
      </c>
      <c r="H112" s="103"/>
      <c r="I112" s="103"/>
    </row>
    <row r="116" spans="1:9" ht="20.05" customHeight="1" x14ac:dyDescent="0.45">
      <c r="A116" s="115"/>
      <c r="B116" s="115"/>
      <c r="C116" s="112"/>
      <c r="D116" s="113"/>
      <c r="E116" s="112"/>
      <c r="F116" s="113"/>
      <c r="G116" s="114"/>
      <c r="H116" s="113"/>
      <c r="I116" s="114"/>
    </row>
    <row r="117" spans="1:9" s="115" customFormat="1" ht="20.05" customHeight="1" x14ac:dyDescent="0.45">
      <c r="A117" s="48"/>
      <c r="B117" s="48"/>
      <c r="C117" s="48"/>
      <c r="D117" s="48"/>
      <c r="E117" s="49"/>
      <c r="F117" s="49"/>
      <c r="G117" s="94"/>
      <c r="H117" s="49"/>
      <c r="I117" s="49"/>
    </row>
  </sheetData>
  <mergeCells count="9">
    <mergeCell ref="C92:I92"/>
    <mergeCell ref="C93:E93"/>
    <mergeCell ref="G93:I93"/>
    <mergeCell ref="C5:I5"/>
    <mergeCell ref="C6:E6"/>
    <mergeCell ref="G6:I6"/>
    <mergeCell ref="C49:I49"/>
    <mergeCell ref="C50:E50"/>
    <mergeCell ref="G50:I50"/>
  </mergeCells>
  <pageMargins left="0.7" right="0.5" top="0.8" bottom="0.4" header="0.4" footer="0.33"/>
  <pageSetup paperSize="9" scale="82" firstPageNumber="12" fitToWidth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44" max="8" man="1"/>
    <brk id="8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wb</cp:lastModifiedBy>
  <cp:lastPrinted>2020-02-21T09:52:46Z</cp:lastPrinted>
  <dcterms:created xsi:type="dcterms:W3CDTF">2018-07-21T05:20:30Z</dcterms:created>
  <dcterms:modified xsi:type="dcterms:W3CDTF">2020-02-24T06:21:52Z</dcterms:modified>
</cp:coreProperties>
</file>