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TA_USER\Desktop\FS ZCG\Draft\"/>
    </mc:Choice>
  </mc:AlternateContent>
  <bookViews>
    <workbookView xWindow="-122" yWindow="-122" windowWidth="20731" windowHeight="11167" tabRatio="623" activeTab="1"/>
  </bookViews>
  <sheets>
    <sheet name="BS" sheetId="6" r:id="rId1"/>
    <sheet name="PL" sheetId="7" r:id="rId2"/>
    <sheet name="EQ-Conso" sheetId="8" r:id="rId3"/>
    <sheet name="EQ-Separate" sheetId="9" r:id="rId4"/>
    <sheet name="CF" sheetId="10" r:id="rId5"/>
  </sheets>
  <externalReferences>
    <externalReference r:id="rId6"/>
    <externalReference r:id="rId7"/>
    <externalReference r:id="rId8"/>
    <externalReference r:id="rId9"/>
    <externalReference r:id="rId10"/>
  </externalReferences>
  <definedNames>
    <definedName name="_____DAT4" localSheetId="2">[1]TB!#REF!</definedName>
    <definedName name="_____DAT4">[1]TB!#REF!</definedName>
    <definedName name="_____DAT5" localSheetId="2">[1]TB!#REF!</definedName>
    <definedName name="_____DAT5">[1]TB!#REF!</definedName>
    <definedName name="_____DAT6" localSheetId="2">[1]TB!#REF!</definedName>
    <definedName name="_____DAT6">[1]TB!#REF!</definedName>
    <definedName name="____DAT4" localSheetId="2">[1]TB!#REF!</definedName>
    <definedName name="____DAT4">[1]TB!#REF!</definedName>
    <definedName name="____DAT5" localSheetId="2">[1]TB!#REF!</definedName>
    <definedName name="____DAT5">[1]TB!#REF!</definedName>
    <definedName name="____DAT6">[1]TB!#REF!</definedName>
    <definedName name="___DAT4">[1]TB!#REF!</definedName>
    <definedName name="___DAT5">[1]TB!#REF!</definedName>
    <definedName name="___DAT6">[1]TB!#REF!</definedName>
    <definedName name="___pa2" localSheetId="2">'EQ-Conso'!___pa2</definedName>
    <definedName name="___pa2">___pa2</definedName>
    <definedName name="__DAT4" localSheetId="2">[1]TB!#REF!</definedName>
    <definedName name="__DAT4">[1]TB!#REF!</definedName>
    <definedName name="__DAT5" localSheetId="2">[1]TB!#REF!</definedName>
    <definedName name="__DAT5">[1]TB!#REF!</definedName>
    <definedName name="__DAT6" localSheetId="2">[1]TB!#REF!</definedName>
    <definedName name="__DAT6">[1]TB!#REF!</definedName>
    <definedName name="__IntlFixup">TRUE</definedName>
    <definedName name="__mga1" localSheetId="2">#REF!</definedName>
    <definedName name="__mga1">#REF!</definedName>
    <definedName name="__mga2" localSheetId="2">#REF!</definedName>
    <definedName name="__mga2">#REF!</definedName>
    <definedName name="__pa2" localSheetId="2">'EQ-Conso'!__pa2</definedName>
    <definedName name="__pa2">__pa2</definedName>
    <definedName name="__tv1" localSheetId="2">#REF!</definedName>
    <definedName name="__tv1">#REF!</definedName>
    <definedName name="__tv2" localSheetId="2">#REF!</definedName>
    <definedName name="__tv2">#REF!</definedName>
    <definedName name="_DAT4" localSheetId="2">[1]TB!#REF!</definedName>
    <definedName name="_DAT4">[1]TB!#REF!</definedName>
    <definedName name="_DAT5" localSheetId="2">[1]TB!#REF!</definedName>
    <definedName name="_DAT5">[1]TB!#REF!</definedName>
    <definedName name="_DAT6" localSheetId="2">[1]TB!#REF!</definedName>
    <definedName name="_DAT6">[1]TB!#REF!</definedName>
    <definedName name="_xlnm._FilterDatabase" localSheetId="4" hidden="1">CF!$A$1:$I$112</definedName>
    <definedName name="_Key1" localSheetId="2" hidden="1">'[2]Detail-Sep'!#REF!</definedName>
    <definedName name="_Key1" hidden="1">'[2]Detail-Sep'!#REF!</definedName>
    <definedName name="_Key2" localSheetId="2" hidden="1">'[2]Detail-Sep'!#REF!</definedName>
    <definedName name="_Key2" hidden="1">'[2]Detail-Sep'!#REF!</definedName>
    <definedName name="_mga1" localSheetId="2">#REF!</definedName>
    <definedName name="_mga1">#REF!</definedName>
    <definedName name="_mga2" localSheetId="2">#REF!</definedName>
    <definedName name="_mga2">#REF!</definedName>
    <definedName name="_Order1" hidden="1">255</definedName>
    <definedName name="_Order2" hidden="1">255</definedName>
    <definedName name="_Sort" localSheetId="2" hidden="1">'[2]Detail-Sep'!#REF!</definedName>
    <definedName name="_Sort" hidden="1">'[2]Detail-Sep'!#REF!</definedName>
    <definedName name="_tv1" localSheetId="2">#REF!</definedName>
    <definedName name="_tv1">#REF!</definedName>
    <definedName name="_tv2" localSheetId="2">#REF!</definedName>
    <definedName name="_tv2">#REF!</definedName>
    <definedName name="a" localSheetId="2">#REF!</definedName>
    <definedName name="a">#REF!</definedName>
    <definedName name="aa" localSheetId="2">#REF!</definedName>
    <definedName name="aa">#REF!</definedName>
    <definedName name="aaaa" localSheetId="2">#REF!</definedName>
    <definedName name="aaaa">#REF!</definedName>
    <definedName name="AGING">'[3]Stock Aging'!$A$2:$S$1606</definedName>
    <definedName name="ART_COLOUR_DESIGN_CO_.LTD.">"ART COLOUR DESIGN CO.,LTD."</definedName>
    <definedName name="artistmgnt" localSheetId="2">#REF!</definedName>
    <definedName name="artistmgnt">#REF!</definedName>
    <definedName name="AS2DocOpenMode">"AS2DocumentEdit"</definedName>
    <definedName name="AS2ReportLS">1</definedName>
    <definedName name="AS2SyncStepLS">0</definedName>
    <definedName name="AS2VersionLS">300</definedName>
    <definedName name="BG_Del">15</definedName>
    <definedName name="BG_Ins">4</definedName>
    <definedName name="BG_Mod">6</definedName>
    <definedName name="bliss" localSheetId="2">#REF!</definedName>
    <definedName name="bliss">#REF!</definedName>
    <definedName name="commercial" localSheetId="2">#REF!</definedName>
    <definedName name="commercial">#REF!</definedName>
    <definedName name="current_ya">2001</definedName>
    <definedName name="cv" localSheetId="2">'EQ-Conso'!cv</definedName>
    <definedName name="cv">cv</definedName>
    <definedName name="_xlnm.Database" localSheetId="2">#REF!</definedName>
    <definedName name="_xlnm.Database">#REF!</definedName>
    <definedName name="Drilling" localSheetId="2">Scheduled_Payment+Extra_Payment</definedName>
    <definedName name="Drilling">Scheduled_Payment+Extra_Payment</definedName>
    <definedName name="dtalk" localSheetId="2">#REF!</definedName>
    <definedName name="dtalk">#REF!</definedName>
    <definedName name="ebiz" localSheetId="2">#REF!</definedName>
    <definedName name="ebiz">#REF!</definedName>
    <definedName name="EV__LASTREFTIME__">38793.6590856481</definedName>
    <definedName name="ExactAddinConnection">"300"</definedName>
    <definedName name="ExactAddinConnection.100">"BBT-EXACT-01;300;panchabo;1"</definedName>
    <definedName name="ExactAddinConnection.300">"BBT-EXACT-01;300;panchabo;1"</definedName>
    <definedName name="ExactAddinReports">1</definedName>
    <definedName name="Excel_BuiltIn_Print_Area_12_1">"$#REF.$A$1:$E$82"</definedName>
    <definedName name="Excel_BuiltIn_Print_Area_4_1">"$#REF.$A$1:$J$415"</definedName>
    <definedName name="Excel_BuiltIn_Print_Area_5_1_1">"$#REF.$A$1:$AA$285"</definedName>
    <definedName name="Excel_BuiltIn_Print_Area_6_1">"$#REF.$A$1:$G$5"</definedName>
    <definedName name="Excel_BuiltIn_Print_Titles_12">"$#REF.$A$4:$IV$7"</definedName>
    <definedName name="Excel_BuiltIn_Print_Titles_2_1">"$'สรุป ด_11'.$#REF$#REF:$#REF$#REF"</definedName>
    <definedName name="Excel_BuiltIn_Print_Titles_5_1_1">"$#REF.$A$1:$IV$4"</definedName>
    <definedName name="films" localSheetId="2">#REF!</definedName>
    <definedName name="films">#REF!</definedName>
    <definedName name="gmm" localSheetId="2">#REF!</definedName>
    <definedName name="gmm">#REF!</definedName>
    <definedName name="gmmpictures" localSheetId="2">#REF!</definedName>
    <definedName name="gmmpictures">#REF!</definedName>
    <definedName name="gmmpub" localSheetId="2">#REF!</definedName>
    <definedName name="gmmpub">#REF!</definedName>
    <definedName name="gmmtele1" localSheetId="2">#REF!</definedName>
    <definedName name="gmmtele1">#REF!</definedName>
    <definedName name="gmmtele2" localSheetId="2">#REF!</definedName>
    <definedName name="gmmtele2">#REF!</definedName>
    <definedName name="gmmthai" localSheetId="2">#REF!</definedName>
    <definedName name="gmmthai">#REF!</definedName>
    <definedName name="gmmtimes" localSheetId="2">#REF!</definedName>
    <definedName name="gmmtimes">#REF!</definedName>
    <definedName name="gth" localSheetId="2">#REF!</definedName>
    <definedName name="gth">#REF!</definedName>
    <definedName name="hitech" localSheetId="2" hidden="1">#REF!</definedName>
    <definedName name="hitech" hidden="1">#REF!</definedName>
    <definedName name="HTML" localSheetId="2">{"'Eng (page2)'!$A$1:$D$52"}</definedName>
    <definedName name="HTML">{"'Eng (page2)'!$A$1:$D$52"}</definedName>
    <definedName name="HTML_CodePage">874</definedName>
    <definedName name="HTML_Control" localSheetId="2">{"'Eng (page2)'!$A$1:$D$52"}</definedName>
    <definedName name="HTML_Control">{"'Eng (page2)'!$A$1:$D$52"}</definedName>
    <definedName name="HTML_Description">""</definedName>
    <definedName name="HTML_Email">""</definedName>
    <definedName name="HTML_Header">"Foreign Exchange Rates (Page 2)"</definedName>
    <definedName name="HTML_LastUpdate">"5/6/00"</definedName>
    <definedName name="HTML_LineAfter">FALSE</definedName>
    <definedName name="HTML_LineBefore">FALSE</definedName>
    <definedName name="HTML_Name">"Banking Department, Bank of Thailand Tel.(662) 283-5454"</definedName>
    <definedName name="HTML_OBDlg2">TRUE</definedName>
    <definedName name="HTML_OBDlg3">TRUE</definedName>
    <definedName name="HTML_OBDlg4">TRUE</definedName>
    <definedName name="HTML_OS">0</definedName>
    <definedName name="HTML_PathFile">"c:\fer2.html"</definedName>
    <definedName name="HTML_PathTemplate">"\\Der2\vol1\DATABANK\DOWNLOAD\HEAD6-1.HTM"</definedName>
    <definedName name="HTML_Title">""</definedName>
    <definedName name="html1" localSheetId="2">{"'Eng (page2)'!$A$1:$D$52"}</definedName>
    <definedName name="html1">{"'Eng (page2)'!$A$1:$D$52"}</definedName>
    <definedName name="image" localSheetId="2">#REF!</definedName>
    <definedName name="image">#REF!</definedName>
    <definedName name="LEASE" localSheetId="2">#REF!</definedName>
    <definedName name="LEASE">#REF!</definedName>
    <definedName name="magazine1" localSheetId="2">#REF!</definedName>
    <definedName name="magazine1">#REF!</definedName>
    <definedName name="magazine2" localSheetId="2">#REF!</definedName>
    <definedName name="magazine2">#REF!</definedName>
    <definedName name="mass" localSheetId="2">#REF!</definedName>
    <definedName name="mass">#REF!</definedName>
    <definedName name="Materiallities">2000000</definedName>
    <definedName name="media1" localSheetId="2">#REF!</definedName>
    <definedName name="media1">#REF!</definedName>
    <definedName name="media2" localSheetId="2">#REF!</definedName>
    <definedName name="media2">#REF!</definedName>
    <definedName name="mifa" localSheetId="2">#REF!</definedName>
    <definedName name="mifa">#REF!</definedName>
    <definedName name="movies" localSheetId="2">#REF!</definedName>
    <definedName name="movies">#REF!</definedName>
    <definedName name="NEOMAT_CO._LTD.">"NEOMAT CO.,LTD."</definedName>
    <definedName name="Number_of_Payments" localSheetId="2">MATCH(0.01,End_Bal,-1)+1</definedName>
    <definedName name="Number_of_Payments">MATCH(0.01,End_Bal,-1)+1</definedName>
    <definedName name="NvsASD">"V1996-11-30"</definedName>
    <definedName name="NvsAutoDrillOk">"VN"</definedName>
    <definedName name="NvsDeleteUnderline">NOW()</definedName>
    <definedName name="NvsElapsedTime">0</definedName>
    <definedName name="NvsEndTime">36166.47021875</definedName>
    <definedName name="NvsInstSpec">"%,FDEPTID,TORGROLLUP,NINTERNAL"</definedName>
    <definedName name="NvsLayoutType">"M3"</definedName>
    <definedName name="NvsNplSpec">"%,X,RZF..nPloded,CZF.."</definedName>
    <definedName name="NvsPanelEffdt">"V1998-10-01"</definedName>
    <definedName name="NvsPanelSetid">"VMODEL"</definedName>
    <definedName name="NvsReqBU">"V670"</definedName>
    <definedName name="NvsReqBUOnly">"VN"</definedName>
    <definedName name="NvsTransLed">"VN"</definedName>
    <definedName name="NvsTreeASD">"V1996-11-30"</definedName>
    <definedName name="NvsValTbl.CURRENCY_CD">"CURRENCY_CD_TBL"</definedName>
    <definedName name="NvsValTbl.DEPTID">"DEPARTMENT_TBL"</definedName>
    <definedName name="Payment_Date" localSheetId="2">DATE(YEAR(Loan_Start),MONTH(Loan_Start)+Payment_Number,DAY(Loan_Start))</definedName>
    <definedName name="Payment_Date">DATE(YEAR(Loan_Start),MONTH(Loan_Start)+Payment_Number,DAY(Loan_Start))</definedName>
    <definedName name="Percent_Materialities">0.2</definedName>
    <definedName name="Period">VALUE(TEXT("30/06/2006","dd/mm/yyyy"))</definedName>
    <definedName name="PLQ_MB" localSheetId="2">'[4]PL-Q_ธุรกิจ'!#REF!</definedName>
    <definedName name="PLQ_MB">'[4]PL-Q_ธุรกิจ'!#REF!</definedName>
    <definedName name="_xlnm.Print_Area" localSheetId="0">BS!$A$1:$K$92</definedName>
    <definedName name="_xlnm.Print_Area" localSheetId="4">CF!$A$1:$I$108</definedName>
    <definedName name="_xlnm.Print_Area" localSheetId="2">'EQ-Conso'!$A$1:$R$30</definedName>
    <definedName name="_xlnm.Print_Area" localSheetId="3">'EQ-Separate'!$A$1:$L$37</definedName>
    <definedName name="_xlnm.Print_Area" localSheetId="1">PL!$A$1:$K$49</definedName>
    <definedName name="_xlnm.Print_Area">#REF!</definedName>
    <definedName name="PRINT_AREA_MI">'[2]Detail-Sep'!#REF!</definedName>
    <definedName name="Print_Area_Reset" localSheetId="2">OFFSET(Full_Print,0,0,Last_Row)</definedName>
    <definedName name="Print_Area_Reset">OFFSET(Full_Print,0,0,Last_Row)</definedName>
    <definedName name="_xlnm.Print_Titles">'[2]Detail-Sep'!#REF!</definedName>
    <definedName name="Print_Titles_MI" localSheetId="2">#REF!</definedName>
    <definedName name="Print_Titles_MI">#REF!</definedName>
    <definedName name="publishing1" localSheetId="2">#REF!</definedName>
    <definedName name="publishing1">#REF!</definedName>
    <definedName name="publishing2" localSheetId="2">#REF!</definedName>
    <definedName name="publishing2">#REF!</definedName>
    <definedName name="radio" localSheetId="2">#REF!</definedName>
    <definedName name="radio">#REF!</definedName>
    <definedName name="ray" localSheetId="2">#REF!</definedName>
    <definedName name="ray">#REF!</definedName>
    <definedName name="record" localSheetId="2">#REF!</definedName>
    <definedName name="record">#REF!</definedName>
    <definedName name="S.PACK___PRINT_PUBLIC_COMPANY_LIMITED">"S.PACK PRINT PUBLIC COMPANY LIMITED"</definedName>
    <definedName name="sfdawgsrgedrhdthtfdjh" localSheetId="2">{"'Eng (page2)'!$A$1:$D$52"}</definedName>
    <definedName name="sfdawgsrgedrhdthtfdjh">{"'Eng (page2)'!$A$1:$D$52"}</definedName>
    <definedName name="showbiz" localSheetId="2">#REF!</definedName>
    <definedName name="showbiz">#REF!</definedName>
    <definedName name="ss">'[5]Detail-Sep'!#REF!</definedName>
    <definedName name="sss" localSheetId="2">{"'Eng (page2)'!$A$1:$D$52"}</definedName>
    <definedName name="sss">{"'Eng (page2)'!$A$1:$D$52"}</definedName>
    <definedName name="t" localSheetId="2">#REF!</definedName>
    <definedName name="t">#REF!</definedName>
    <definedName name="taiwan" localSheetId="2">#REF!</definedName>
    <definedName name="taiwan">#REF!</definedName>
    <definedName name="telemus" localSheetId="2">#REF!</definedName>
    <definedName name="telemus">#REF!</definedName>
    <definedName name="telenon" localSheetId="2">#REF!</definedName>
    <definedName name="telenon">#REF!</definedName>
    <definedName name="TextRefCopyRangeCount">3</definedName>
    <definedName name="tifa" localSheetId="2">#REF!</definedName>
    <definedName name="tifa">#REF!</definedName>
    <definedName name="TM1REBUILDOPTION">1</definedName>
    <definedName name="tom" localSheetId="2">{"'Eng (page2)'!$A$1:$D$52"}</definedName>
    <definedName name="tom">{"'Eng (page2)'!$A$1:$D$52"}</definedName>
    <definedName name="Total_Payment" localSheetId="2">Scheduled_Payment+Extra_Payment</definedName>
    <definedName name="Total_Payment">Scheduled_Payment+Extra_Payment</definedName>
    <definedName name="Values_Entered" localSheetId="2">IF(Loan_Amount*Interest_Rate*Loan_Years*Loan_Start&gt;0,1,0)</definedName>
    <definedName name="Values_Entered">IF(Loan_Amount*Interest_Rate*Loan_Years*Loan_Start&gt;0,1,0)</definedName>
    <definedName name="XRefColumnsCount">1</definedName>
    <definedName name="XRefCopyRangeCount">12</definedName>
    <definedName name="XRefPasteRangeCount">1</definedName>
    <definedName name="Z_DEBB2E38_AA91_4935_A1A5_35BF906F2210_.wvu.PrintArea" localSheetId="0" hidden="1">BS!$A$1:$E$92</definedName>
    <definedName name="Z_DEBB2E38_AA91_4935_A1A5_35BF906F2210_.wvu.PrintArea" localSheetId="2" hidden="1">'EQ-Conso'!$A$1:$R$30</definedName>
    <definedName name="Z_DEBB2E38_AA91_4935_A1A5_35BF906F2210_.wvu.PrintArea" localSheetId="3" hidden="1">'EQ-Separate'!$A$1:$L$11</definedName>
    <definedName name="เงินเดือน" localSheetId="2">{"'Eng (page2)'!$A$1:$D$52"}</definedName>
    <definedName name="เงินเดือน">{"'Eng (page2)'!$A$1:$D$52"}</definedName>
    <definedName name="ออ" localSheetId="2">{"'Eng (page2)'!$A$1:$D$52"}</definedName>
    <definedName name="ออ">{"'Eng (page2)'!$A$1:$D$52"}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04" i="10" l="1"/>
  <c r="C104" i="10"/>
  <c r="E51" i="6"/>
  <c r="L33" i="9" l="1"/>
  <c r="N27" i="8" l="1"/>
  <c r="R27" i="8" s="1"/>
  <c r="I101" i="10" l="1"/>
  <c r="E101" i="10"/>
  <c r="K33" i="7"/>
  <c r="K21" i="7"/>
  <c r="K14" i="7"/>
  <c r="G45" i="7"/>
  <c r="G33" i="7"/>
  <c r="G21" i="7"/>
  <c r="G14" i="7"/>
  <c r="N19" i="8"/>
  <c r="R19" i="8" s="1"/>
  <c r="L18" i="8"/>
  <c r="N18" i="8" s="1"/>
  <c r="R18" i="8" s="1"/>
  <c r="N17" i="8"/>
  <c r="R17" i="8" s="1"/>
  <c r="K23" i="7" l="1"/>
  <c r="K27" i="7" s="1"/>
  <c r="K38" i="7" s="1"/>
  <c r="G23" i="7"/>
  <c r="G27" i="7" s="1"/>
  <c r="G38" i="7" s="1"/>
  <c r="G49" i="7" s="1"/>
  <c r="K35" i="7" l="1"/>
  <c r="K44" i="7" s="1"/>
  <c r="K46" i="7" s="1"/>
  <c r="G35" i="7"/>
  <c r="G44" i="7" s="1"/>
  <c r="G46" i="7" s="1"/>
  <c r="G40" i="7"/>
  <c r="K49" i="7"/>
  <c r="K40" i="7"/>
  <c r="K63" i="6" l="1"/>
  <c r="K52" i="6"/>
  <c r="G63" i="6"/>
  <c r="G52" i="6"/>
  <c r="K28" i="6"/>
  <c r="K17" i="6"/>
  <c r="G28" i="6"/>
  <c r="G17" i="6"/>
  <c r="L23" i="9"/>
  <c r="J21" i="9"/>
  <c r="L21" i="9" s="1"/>
  <c r="L19" i="9"/>
  <c r="K30" i="6" l="1"/>
  <c r="K65" i="6"/>
  <c r="G65" i="6"/>
  <c r="G30" i="6"/>
  <c r="I30" i="10"/>
  <c r="G30" i="10"/>
  <c r="E30" i="10"/>
  <c r="I28" i="10"/>
  <c r="I65" i="10" s="1"/>
  <c r="G28" i="10"/>
  <c r="E28" i="10"/>
  <c r="E65" i="10" s="1"/>
  <c r="I27" i="10"/>
  <c r="G27" i="10"/>
  <c r="E27" i="10"/>
  <c r="H31" i="9"/>
  <c r="F31" i="9"/>
  <c r="D31" i="9"/>
  <c r="D17" i="9" l="1"/>
  <c r="D25" i="9" s="1"/>
  <c r="D37" i="9" s="1"/>
  <c r="F17" i="9"/>
  <c r="F25" i="9" s="1"/>
  <c r="F37" i="9" s="1"/>
  <c r="H17" i="9"/>
  <c r="H25" i="9" s="1"/>
  <c r="H37" i="9" s="1"/>
  <c r="P13" i="8"/>
  <c r="P22" i="8"/>
  <c r="J24" i="8"/>
  <c r="H24" i="8"/>
  <c r="F24" i="8"/>
  <c r="D24" i="8"/>
  <c r="J14" i="8"/>
  <c r="J21" i="8" s="1"/>
  <c r="J30" i="8" s="1"/>
  <c r="H14" i="8"/>
  <c r="H21" i="8" s="1"/>
  <c r="F14" i="8"/>
  <c r="F21" i="8" s="1"/>
  <c r="D14" i="8"/>
  <c r="D21" i="8" s="1"/>
  <c r="D30" i="8" s="1"/>
  <c r="P12" i="8"/>
  <c r="I33" i="7"/>
  <c r="E33" i="7"/>
  <c r="F30" i="8" l="1"/>
  <c r="P14" i="8"/>
  <c r="P21" i="8" s="1"/>
  <c r="G65" i="10"/>
  <c r="C28" i="10"/>
  <c r="C65" i="10" s="1"/>
  <c r="I17" i="6" l="1"/>
  <c r="I14" i="7" l="1"/>
  <c r="E17" i="6"/>
  <c r="C30" i="10" l="1"/>
  <c r="E52" i="6" l="1"/>
  <c r="I104" i="10" l="1"/>
  <c r="E104" i="10"/>
  <c r="E14" i="7" l="1"/>
  <c r="I108" i="10" l="1"/>
  <c r="G108" i="10"/>
  <c r="E108" i="10"/>
  <c r="C108" i="10"/>
  <c r="L35" i="9" l="1"/>
  <c r="N28" i="8"/>
  <c r="R28" i="8" s="1"/>
  <c r="C27" i="10" l="1"/>
  <c r="E45" i="7" l="1"/>
  <c r="P23" i="8" s="1"/>
  <c r="P24" i="8" s="1"/>
  <c r="P30" i="8" s="1"/>
  <c r="N16" i="8" l="1"/>
  <c r="N11" i="8"/>
  <c r="R11" i="8" s="1"/>
  <c r="I67" i="10"/>
  <c r="E67" i="10"/>
  <c r="R16" i="8" l="1"/>
  <c r="I79" i="10"/>
  <c r="E79" i="10"/>
  <c r="G101" i="10"/>
  <c r="I21" i="7"/>
  <c r="E21" i="7"/>
  <c r="K88" i="6"/>
  <c r="K90" i="6" s="1"/>
  <c r="E63" i="6"/>
  <c r="G67" i="10"/>
  <c r="G88" i="6"/>
  <c r="G90" i="6" s="1"/>
  <c r="G79" i="10"/>
  <c r="E28" i="6"/>
  <c r="I28" i="6"/>
  <c r="I63" i="6"/>
  <c r="I52" i="6"/>
  <c r="C85" i="10"/>
  <c r="C101" i="10"/>
  <c r="C79" i="10"/>
  <c r="C67" i="10"/>
  <c r="L11" i="9"/>
  <c r="I23" i="7" l="1"/>
  <c r="E30" i="6"/>
  <c r="I30" i="6"/>
  <c r="G92" i="6"/>
  <c r="I65" i="6"/>
  <c r="E65" i="6"/>
  <c r="K92" i="6"/>
  <c r="E23" i="7"/>
  <c r="G85" i="10"/>
  <c r="I27" i="7" l="1"/>
  <c r="E27" i="7"/>
  <c r="G93" i="6"/>
  <c r="K93" i="6"/>
  <c r="E9" i="10" l="1"/>
  <c r="I9" i="10"/>
  <c r="E35" i="7"/>
  <c r="C9" i="10"/>
  <c r="I35" i="7"/>
  <c r="G9" i="10"/>
  <c r="I38" i="7"/>
  <c r="I49" i="7" s="1"/>
  <c r="E38" i="7"/>
  <c r="E49" i="7" s="1"/>
  <c r="J15" i="9" l="1"/>
  <c r="L15" i="9" s="1"/>
  <c r="L12" i="8"/>
  <c r="J13" i="9"/>
  <c r="L22" i="8"/>
  <c r="J27" i="9"/>
  <c r="L13" i="8"/>
  <c r="N13" i="8" s="1"/>
  <c r="R13" i="8" s="1"/>
  <c r="I44" i="7"/>
  <c r="J29" i="9" s="1"/>
  <c r="L29" i="9" s="1"/>
  <c r="E44" i="7"/>
  <c r="L23" i="8" s="1"/>
  <c r="N23" i="8" s="1"/>
  <c r="R23" i="8" s="1"/>
  <c r="I40" i="7"/>
  <c r="E40" i="7"/>
  <c r="L27" i="9" l="1"/>
  <c r="L31" i="9" s="1"/>
  <c r="J31" i="9"/>
  <c r="N12" i="8"/>
  <c r="L14" i="8"/>
  <c r="L21" i="8" s="1"/>
  <c r="L13" i="9"/>
  <c r="L17" i="9" s="1"/>
  <c r="L25" i="9" s="1"/>
  <c r="M25" i="9" s="1"/>
  <c r="J17" i="9"/>
  <c r="J25" i="9" s="1"/>
  <c r="J37" i="9" s="1"/>
  <c r="N22" i="8"/>
  <c r="L24" i="8"/>
  <c r="I46" i="7"/>
  <c r="E46" i="7"/>
  <c r="L30" i="8" l="1"/>
  <c r="E87" i="6" s="1"/>
  <c r="R12" i="8"/>
  <c r="R14" i="8" s="1"/>
  <c r="R21" i="8" s="1"/>
  <c r="S21" i="8" s="1"/>
  <c r="N14" i="8"/>
  <c r="N21" i="8" s="1"/>
  <c r="R22" i="8"/>
  <c r="R24" i="8" s="1"/>
  <c r="N24" i="8"/>
  <c r="E48" i="10"/>
  <c r="G48" i="10"/>
  <c r="G82" i="10" s="1"/>
  <c r="G87" i="10" s="1"/>
  <c r="G111" i="10" s="1"/>
  <c r="I48" i="10"/>
  <c r="E82" i="10" l="1"/>
  <c r="E87" i="10" s="1"/>
  <c r="I82" i="10"/>
  <c r="I87" i="10" s="1"/>
  <c r="C48" i="10"/>
  <c r="G110" i="10"/>
  <c r="I87" i="6"/>
  <c r="I88" i="6" s="1"/>
  <c r="I90" i="6" s="1"/>
  <c r="I92" i="6" s="1"/>
  <c r="I93" i="6" s="1"/>
  <c r="L37" i="9"/>
  <c r="M37" i="9" l="1"/>
  <c r="I111" i="10"/>
  <c r="E111" i="10"/>
  <c r="C82" i="10"/>
  <c r="C87" i="10" s="1"/>
  <c r="C110" i="10" s="1"/>
  <c r="C111" i="10" l="1"/>
  <c r="E88" i="6" l="1"/>
  <c r="E90" i="6" s="1"/>
  <c r="E92" i="6" s="1"/>
  <c r="E93" i="6" s="1"/>
  <c r="H26" i="8"/>
  <c r="H30" i="8" s="1"/>
  <c r="N26" i="8" l="1"/>
  <c r="R26" i="8" s="1"/>
  <c r="R30" i="8" s="1"/>
  <c r="S30" i="8" s="1"/>
  <c r="N30" i="8" l="1"/>
</calcChain>
</file>

<file path=xl/sharedStrings.xml><?xml version="1.0" encoding="utf-8"?>
<sst xmlns="http://schemas.openxmlformats.org/spreadsheetml/2006/main" count="326" uniqueCount="235">
  <si>
    <t>4, 5</t>
  </si>
  <si>
    <t>2)</t>
  </si>
  <si>
    <t>1)</t>
  </si>
  <si>
    <t>TOTAL LIABILITIES AND SHAREHOLDERS' EQUITY</t>
  </si>
  <si>
    <t>Total Shareholders' Equity</t>
  </si>
  <si>
    <t>Non-controlling interests</t>
  </si>
  <si>
    <t>-</t>
  </si>
  <si>
    <t>Appropriated for legal reserve</t>
  </si>
  <si>
    <t>Surplus on business combination under common control</t>
  </si>
  <si>
    <t xml:space="preserve">- </t>
  </si>
  <si>
    <t>Share capital</t>
  </si>
  <si>
    <t>SHAREHOLDERS' EQUITY</t>
  </si>
  <si>
    <t>Total Liabilities</t>
  </si>
  <si>
    <t>Total Non-Current Liabilities</t>
  </si>
  <si>
    <t>Other non-current liabilities</t>
  </si>
  <si>
    <t>Deferred income of initial fee - net of current portion</t>
  </si>
  <si>
    <t>Non-current provision for decommissioning costs</t>
  </si>
  <si>
    <t>Liabilities under finance lease contracts - net</t>
  </si>
  <si>
    <t>Retention payables</t>
  </si>
  <si>
    <t>NON-CURRENT LIABILITIES</t>
  </si>
  <si>
    <t>Total Current Liabilities</t>
  </si>
  <si>
    <t>Other current liabilities</t>
  </si>
  <si>
    <t>Current portion of deferred income of initial fee</t>
  </si>
  <si>
    <t>Accrued expenses</t>
  </si>
  <si>
    <t>Current income tax payable</t>
  </si>
  <si>
    <t xml:space="preserve">Short-term borrowings from subsidiaries </t>
  </si>
  <si>
    <t>Trade and other current payables</t>
  </si>
  <si>
    <t>Short-term borrowings from financial institutions - net</t>
  </si>
  <si>
    <t>CURRENT LIABILITIES</t>
  </si>
  <si>
    <t>Notes</t>
  </si>
  <si>
    <t>Separate Financial Statements</t>
  </si>
  <si>
    <t>Consolidated Financial Statements</t>
  </si>
  <si>
    <t>In Baht</t>
  </si>
  <si>
    <t>LIABILITIES AND SHAREHOLDERS' EQUITY</t>
  </si>
  <si>
    <t>TOTAL ASSETS</t>
  </si>
  <si>
    <t>Total Non-Current Assets</t>
  </si>
  <si>
    <t>Refundable deposits</t>
  </si>
  <si>
    <t>Leasehold rights - net</t>
  </si>
  <si>
    <t>Other intangible assets - net</t>
  </si>
  <si>
    <t>Property, plant and equipment - net</t>
  </si>
  <si>
    <t xml:space="preserve">Investments in subsidiaries - at cost </t>
  </si>
  <si>
    <t>NON-CURRENT ASSETS</t>
  </si>
  <si>
    <t>Total Current Assets</t>
  </si>
  <si>
    <t>Current tax asset</t>
  </si>
  <si>
    <t>Inventories - net</t>
  </si>
  <si>
    <t>Short-term loans to subsidiaries</t>
  </si>
  <si>
    <t>Cash and cash equivalents</t>
  </si>
  <si>
    <t>CURRENT ASSETS</t>
  </si>
  <si>
    <t>A S S E T S</t>
  </si>
  <si>
    <t>Owners of the parent</t>
  </si>
  <si>
    <t>Profit before Tax</t>
  </si>
  <si>
    <t>Total Expenses</t>
  </si>
  <si>
    <t>Finance costs</t>
  </si>
  <si>
    <t>Administrative expenses</t>
  </si>
  <si>
    <t>EXPENSES</t>
  </si>
  <si>
    <t>Total Revenues</t>
  </si>
  <si>
    <t>Other income</t>
  </si>
  <si>
    <t>Franchise fee income</t>
  </si>
  <si>
    <t>REVENUES</t>
  </si>
  <si>
    <t>Disposal of discount on purchases of fixed assets</t>
  </si>
  <si>
    <t>equity</t>
  </si>
  <si>
    <t xml:space="preserve"> interests </t>
  </si>
  <si>
    <t xml:space="preserve"> the parent </t>
  </si>
  <si>
    <t>(Deficit)</t>
  </si>
  <si>
    <t xml:space="preserve"> legal reserve</t>
  </si>
  <si>
    <t>common control</t>
  </si>
  <si>
    <t>share capital</t>
  </si>
  <si>
    <t>Total shareholders'</t>
  </si>
  <si>
    <t>Non-controlling</t>
  </si>
  <si>
    <t>owners of</t>
  </si>
  <si>
    <t>Unappropriated</t>
  </si>
  <si>
    <t>Appropriated for</t>
  </si>
  <si>
    <t>combination under</t>
  </si>
  <si>
    <t>and paid-up</t>
  </si>
  <si>
    <t>attributable to</t>
  </si>
  <si>
    <t xml:space="preserve">Retained earnings (Deficit) </t>
  </si>
  <si>
    <t xml:space="preserve">on business </t>
  </si>
  <si>
    <t>Issued</t>
  </si>
  <si>
    <t>Equity</t>
  </si>
  <si>
    <t>Surplus</t>
  </si>
  <si>
    <t>Consolidated Financial Statements (In Baht)</t>
  </si>
  <si>
    <t>legal reserve</t>
  </si>
  <si>
    <t>Total</t>
  </si>
  <si>
    <t>Separate Financial Statements (In Baht)</t>
  </si>
  <si>
    <t>Fixed assets increased from:</t>
  </si>
  <si>
    <t>Cash and cash equivalents consisted of:</t>
  </si>
  <si>
    <t>CASH AND CASH EQUIVALENTS</t>
  </si>
  <si>
    <t>NET INCREASE (DECREASE) IN</t>
  </si>
  <si>
    <t>Repayment of liabilities under finance lease contracts</t>
  </si>
  <si>
    <t>CASH FLOWS FROM FINANCING ACTIVITIES:</t>
  </si>
  <si>
    <t>Interest received</t>
  </si>
  <si>
    <t>Purchases of fixed assets</t>
  </si>
  <si>
    <t>Proceeds from sales of fixed assets</t>
  </si>
  <si>
    <t>CASH FLOWS FROM INVESTING ACTIVITIES:</t>
  </si>
  <si>
    <t>Tax paid</t>
  </si>
  <si>
    <t>Decommissioning costs paid</t>
  </si>
  <si>
    <t>Deferred income of initial fee</t>
  </si>
  <si>
    <t xml:space="preserve">Accrued expenses </t>
  </si>
  <si>
    <t>Increase (Decrease) in Operating Liabilities:</t>
  </si>
  <si>
    <t>Other non-current assets</t>
  </si>
  <si>
    <t>Other current assets</t>
  </si>
  <si>
    <t xml:space="preserve">Inventories </t>
  </si>
  <si>
    <t>Decrease (Increase) in Operating Assets:</t>
  </si>
  <si>
    <t>Interest income</t>
  </si>
  <si>
    <t xml:space="preserve">Provision for employee retirement benefit </t>
  </si>
  <si>
    <t>Reversal of provision for decommissioning costs</t>
  </si>
  <si>
    <t>Write-off inventories</t>
  </si>
  <si>
    <t>Write-off fixed assets</t>
  </si>
  <si>
    <t>Depreciation and amortization</t>
  </si>
  <si>
    <t>CASH FLOWS FROM OPERATING ACTIVITIES:</t>
  </si>
  <si>
    <t>Net Cash Provided by (Used in) Investing Activities</t>
  </si>
  <si>
    <t>Authorized share capital, ordinary share</t>
  </si>
  <si>
    <t>Issued and paid share capital, ordinary share</t>
  </si>
  <si>
    <t>Management fee income and others</t>
  </si>
  <si>
    <t>Trade and other current receivables</t>
  </si>
  <si>
    <t>Cash refund from withholding income tax deducted at sources</t>
  </si>
  <si>
    <t>Retained earnings</t>
  </si>
  <si>
    <t>Current portion of liabilities under finance lease contracts</t>
  </si>
  <si>
    <t>LIABILITIES AND SHAREHOLDERS' EQUITY (Continued)</t>
  </si>
  <si>
    <t xml:space="preserve">   from companies under common control</t>
  </si>
  <si>
    <t>Cash received from short-term borrowings from financial institutions</t>
  </si>
  <si>
    <t>Repayment of short-term borrowings from financial institutions</t>
  </si>
  <si>
    <t>Non-current provision for employee retirement benefit</t>
  </si>
  <si>
    <t xml:space="preserve">   attributable to:</t>
  </si>
  <si>
    <t>-  Cash on hand</t>
  </si>
  <si>
    <t>-  Cash in banks - current accounts</t>
  </si>
  <si>
    <t>-  Cash payments</t>
  </si>
  <si>
    <t xml:space="preserve">   CASH AND CASH EQUIVALENTS</t>
  </si>
  <si>
    <t>Goodwill</t>
  </si>
  <si>
    <t>Deferred tax assets</t>
  </si>
  <si>
    <t>Equity Attributable to Owners of the Parent</t>
  </si>
  <si>
    <t>-  Cash in banks - savings accounts</t>
  </si>
  <si>
    <t>Finance costs paid</t>
  </si>
  <si>
    <t xml:space="preserve">Other current assets </t>
  </si>
  <si>
    <t>Current provision for liabilities from loyalty programmes</t>
  </si>
  <si>
    <t>Write-off other intangible assets</t>
  </si>
  <si>
    <t>Current portion of deferred income of membership fee</t>
  </si>
  <si>
    <t xml:space="preserve">Deferred income of membership fee - </t>
  </si>
  <si>
    <t xml:space="preserve">   net of current portion</t>
  </si>
  <si>
    <t>Deferred income of membership fee</t>
  </si>
  <si>
    <t>Recognition of membership fee income - net</t>
  </si>
  <si>
    <t>Recognition of initial fee income - net</t>
  </si>
  <si>
    <t>Dividend paid</t>
  </si>
  <si>
    <t>Increase in investment in shares of subsidiary</t>
  </si>
  <si>
    <t>Cash received from short-term loans to subsidiaries</t>
  </si>
  <si>
    <t xml:space="preserve">Cash received from short-term borrowings from subsidiaries </t>
  </si>
  <si>
    <t xml:space="preserve">Repayment of short-term borrowings from subsidiaries </t>
  </si>
  <si>
    <t>Purchases of other intangible assets</t>
  </si>
  <si>
    <t>Loss (gain) on sales of fixed assets</t>
  </si>
  <si>
    <t>-  Finance lease contract</t>
  </si>
  <si>
    <t xml:space="preserve">Allowance for deteriorated inventories </t>
  </si>
  <si>
    <t>Share premium on ordinary shares</t>
  </si>
  <si>
    <t>Share premium</t>
  </si>
  <si>
    <t>on ordinary shares</t>
  </si>
  <si>
    <t xml:space="preserve">STATEMENT OF FINANCIAL POSITION </t>
  </si>
  <si>
    <t xml:space="preserve">STATEMENT OF COMPREHENSIVE INCOME </t>
  </si>
  <si>
    <t>STATEMENT OF CHANGES IN SHAREHOLDERS' EQUITY</t>
  </si>
  <si>
    <t>STATEMENT OF CHANGES IN SHAREHOLDERS' EQUITY (Continued)</t>
  </si>
  <si>
    <t xml:space="preserve">STATEMENT OF CASH FLOWS </t>
  </si>
  <si>
    <t>STATEMENT OF CASH FLOWS (Continued)</t>
  </si>
  <si>
    <t>300,000,000 shares at Baht 1 par value as at</t>
  </si>
  <si>
    <t>Increase in share capital</t>
  </si>
  <si>
    <t>Dividend payments</t>
  </si>
  <si>
    <t xml:space="preserve">Cash received from shareholders for share capital </t>
  </si>
  <si>
    <t>Dividend income</t>
  </si>
  <si>
    <t>Unappropriated (Deficit)</t>
  </si>
  <si>
    <t xml:space="preserve">   net cash provided by (used in) operating activities:</t>
  </si>
  <si>
    <t>Dividend received</t>
  </si>
  <si>
    <t xml:space="preserve">SUPPLEMENTAL DISCLOSURES OF CASH FLOW </t>
  </si>
  <si>
    <t xml:space="preserve">   INFORMATION:</t>
  </si>
  <si>
    <t>8, 10</t>
  </si>
  <si>
    <t>12</t>
  </si>
  <si>
    <t>4</t>
  </si>
  <si>
    <t>17</t>
  </si>
  <si>
    <t>18</t>
  </si>
  <si>
    <t>Balance as at December 31, 2018</t>
  </si>
  <si>
    <t>PROFIT FOR THE YEAR</t>
  </si>
  <si>
    <t>TOTAL COMPREHENSIVE INCOME FOR THE YEAR</t>
  </si>
  <si>
    <t>Item that will not be reclassified subsequently to profit or loss:</t>
  </si>
  <si>
    <t>Profit for the year</t>
  </si>
  <si>
    <t>Other comprehensive income for the year</t>
  </si>
  <si>
    <t>Total comprehensive income for the year</t>
  </si>
  <si>
    <t xml:space="preserve">Adjustments to reconcile profit for the year to </t>
  </si>
  <si>
    <t xml:space="preserve">   AT BEGINNING OF YEAR</t>
  </si>
  <si>
    <t>CASH AND CASH EQUIVALENTS AT END OF YEAR</t>
  </si>
  <si>
    <t>Provision for liabilities from loyalty programmes</t>
  </si>
  <si>
    <t>-  Other current payables - net</t>
  </si>
  <si>
    <t>13</t>
  </si>
  <si>
    <t>4, 15</t>
  </si>
  <si>
    <t>9, 16</t>
  </si>
  <si>
    <t>Write-off unclaimed withholding income tax deducted at source</t>
  </si>
  <si>
    <t>Other Comprehensive Income:</t>
  </si>
  <si>
    <t>Actuarial gains</t>
  </si>
  <si>
    <t>Income tax relating to other comprehensive income</t>
  </si>
  <si>
    <t>Other Comprehensive Income for the Year - Net of Tax</t>
  </si>
  <si>
    <t xml:space="preserve">   Owners of the Parent </t>
  </si>
  <si>
    <t xml:space="preserve">Basic Earnings per Share Attributable to </t>
  </si>
  <si>
    <t>Profit for the year attributable to:</t>
  </si>
  <si>
    <t xml:space="preserve">Total comprehensive income for the year </t>
  </si>
  <si>
    <t>4, 7</t>
  </si>
  <si>
    <t>ZEN CORPORATION GROUP PUBLIC COMPANY LIMITED AND ITS SUBSIDIARIES</t>
  </si>
  <si>
    <t>AS AT DECEMBER 31, 2019</t>
  </si>
  <si>
    <t>FOR THE YEAR ENDED DECEMBER 31, 2019</t>
  </si>
  <si>
    <t>Balance as at January 1, 2018</t>
  </si>
  <si>
    <t>Balance as at December 31, 2019</t>
  </si>
  <si>
    <t>225,000,000 shares as at December 31, 2018</t>
  </si>
  <si>
    <t xml:space="preserve">at Baht 1 per share </t>
  </si>
  <si>
    <t>Gain on sales of other intangible assets</t>
  </si>
  <si>
    <t>Tax expense (income)</t>
  </si>
  <si>
    <t>Proceeds from sales of other intangible assets</t>
  </si>
  <si>
    <t>Payment of expenses relating to increase in share capital</t>
  </si>
  <si>
    <t>Net Cash Provided by (Used in) Financing Activities</t>
  </si>
  <si>
    <t>-  Non-current provision for decommissioning costs (Note 9)</t>
  </si>
  <si>
    <t>300,000,000 shares as at December 31, 2019 and</t>
  </si>
  <si>
    <t>6, 29</t>
  </si>
  <si>
    <t>9, 11, 14, 16, 29</t>
  </si>
  <si>
    <t>4, 26</t>
  </si>
  <si>
    <t>8, 9, 14, 29</t>
  </si>
  <si>
    <t>9, 26</t>
  </si>
  <si>
    <t>24, 31</t>
  </si>
  <si>
    <t>Employee retriement benefit paid</t>
  </si>
  <si>
    <t>Unearned income</t>
  </si>
  <si>
    <t xml:space="preserve">Allowance for impairment of assets </t>
  </si>
  <si>
    <t>Allowance for doubtful accounts</t>
  </si>
  <si>
    <t>Net Cash Provided by (Used in) Operating Activities</t>
  </si>
  <si>
    <t>Tax income (expense)</t>
  </si>
  <si>
    <t>29</t>
  </si>
  <si>
    <t>9, 23</t>
  </si>
  <si>
    <t>Trade and other current receivables - net</t>
  </si>
  <si>
    <t>Revenues from sales of foods and beverages</t>
  </si>
  <si>
    <t>Costs of sales of foods and beverages</t>
  </si>
  <si>
    <t>8, 10, 14</t>
  </si>
  <si>
    <t>11</t>
  </si>
  <si>
    <t>19</t>
  </si>
  <si>
    <t>Selling and distribution expenses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</si>
</sst>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(* #,##0.00_);_(* \(#,##0.00\);_(* &quot;-&quot;??_);_(@_)"/>
    <numFmt numFmtId="164" formatCode="_-* #,##0.00_-;\-* #,##0.00_-;_-* &quot;-&quot;??_-;_-@_-"/>
    <numFmt numFmtId="165" formatCode="[$-1010000]d/m/yy;@"/>
    <numFmt numFmtId="166" formatCode="_(* #,##0_);_(* \(#,##0\);_(* &quot;-&quot;??_);_(@_)"/>
    <numFmt numFmtId="167" formatCode="_-* #,##0_-;\-* #,##0_-;_-* &quot;-&quot;??_-;_-@_-"/>
    <numFmt numFmtId="168" formatCode="_(* #,##0.0_);_(* \(#,##0.0\);_(* &quot;-&quot;??_);_(@_)"/>
  </numFmts>
  <fonts count="12" x14ac:knownFonts="1">
    <font>
      <sz val="11"/>
      <color theme="1"/>
      <name val="Calibri"/>
      <family val="2"/>
      <scheme val="minor"/>
    </font>
    <font>
      <sz val="14"/>
      <name val="FreesiaUPC"/>
      <family val="2"/>
      <charset val="22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Helv"/>
      <charset val="222"/>
    </font>
    <font>
      <sz val="14"/>
      <name val="AngsanaUPC"/>
      <family val="1"/>
      <charset val="222"/>
    </font>
    <font>
      <sz val="14"/>
      <name val="FreesiaUPC"/>
      <family val="2"/>
    </font>
    <font>
      <sz val="14"/>
      <name val="Cordia New"/>
      <family val="2"/>
    </font>
    <font>
      <sz val="9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Times New Roman"/>
      <family val="1"/>
    </font>
    <font>
      <b/>
      <sz val="9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6">
    <xf numFmtId="165" fontId="0" fillId="0" borderId="0"/>
    <xf numFmtId="43" fontId="2" fillId="0" borderId="0" applyFont="0" applyFill="0" applyBorder="0" applyAlignment="0" applyProtection="0"/>
    <xf numFmtId="165" fontId="1" fillId="0" borderId="0"/>
    <xf numFmtId="43" fontId="3" fillId="0" borderId="0" applyFont="0" applyFill="0" applyBorder="0" applyAlignment="0" applyProtection="0"/>
    <xf numFmtId="39" fontId="4" fillId="0" borderId="0"/>
    <xf numFmtId="165" fontId="5" fillId="0" borderId="0"/>
    <xf numFmtId="0" fontId="6" fillId="0" borderId="0"/>
    <xf numFmtId="43" fontId="2" fillId="0" borderId="0" applyFont="0" applyFill="0" applyBorder="0" applyAlignment="0" applyProtection="0"/>
    <xf numFmtId="0" fontId="5" fillId="0" borderId="0"/>
    <xf numFmtId="165" fontId="6" fillId="0" borderId="0"/>
    <xf numFmtId="165" fontId="5" fillId="0" borderId="0"/>
    <xf numFmtId="165" fontId="2" fillId="0" borderId="0"/>
    <xf numFmtId="43" fontId="2" fillId="0" borderId="0" applyFont="0" applyFill="0" applyBorder="0" applyAlignment="0" applyProtection="0"/>
    <xf numFmtId="165" fontId="6" fillId="0" borderId="0"/>
    <xf numFmtId="164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7" fillId="0" borderId="0"/>
    <xf numFmtId="164" fontId="7" fillId="0" borderId="0" applyFont="0" applyFill="0" applyBorder="0" applyAlignment="0" applyProtection="0"/>
    <xf numFmtId="165" fontId="5" fillId="0" borderId="0"/>
    <xf numFmtId="43" fontId="5" fillId="0" borderId="0" applyFont="0" applyFill="0" applyBorder="0" applyAlignment="0" applyProtection="0"/>
    <xf numFmtId="164" fontId="7" fillId="0" borderId="0" applyFont="0" applyFill="0" applyBorder="0" applyAlignment="0" applyProtection="0"/>
    <xf numFmtId="165" fontId="7" fillId="0" borderId="0"/>
    <xf numFmtId="0" fontId="5" fillId="0" borderId="0"/>
    <xf numFmtId="0" fontId="7" fillId="0" borderId="0"/>
    <xf numFmtId="0" fontId="5" fillId="0" borderId="0"/>
    <xf numFmtId="43" fontId="3" fillId="0" borderId="0" applyFont="0" applyFill="0" applyBorder="0" applyAlignment="0" applyProtection="0"/>
  </cellStyleXfs>
  <cellXfs count="208">
    <xf numFmtId="165" fontId="0" fillId="0" borderId="0" xfId="0"/>
    <xf numFmtId="40" fontId="8" fillId="0" borderId="0" xfId="16" applyNumberFormat="1" applyFont="1" applyFill="1" applyAlignment="1"/>
    <xf numFmtId="38" fontId="8" fillId="0" borderId="0" xfId="16" applyNumberFormat="1" applyFont="1" applyFill="1" applyAlignment="1"/>
    <xf numFmtId="38" fontId="9" fillId="0" borderId="0" xfId="16" applyNumberFormat="1" applyFont="1" applyFill="1" applyAlignment="1"/>
    <xf numFmtId="38" fontId="8" fillId="0" borderId="0" xfId="16" applyNumberFormat="1" applyFont="1" applyFill="1" applyAlignment="1">
      <alignment horizontal="center"/>
    </xf>
    <xf numFmtId="40" fontId="8" fillId="0" borderId="0" xfId="4" applyNumberFormat="1" applyFont="1" applyFill="1" applyAlignment="1" applyProtection="1"/>
    <xf numFmtId="49" fontId="8" fillId="0" borderId="0" xfId="4" applyNumberFormat="1" applyFont="1" applyFill="1" applyAlignment="1" applyProtection="1">
      <alignment horizontal="center"/>
    </xf>
    <xf numFmtId="40" fontId="11" fillId="0" borderId="0" xfId="4" applyNumberFormat="1" applyFont="1" applyFill="1" applyAlignment="1" applyProtection="1"/>
    <xf numFmtId="49" fontId="8" fillId="0" borderId="0" xfId="16" applyNumberFormat="1" applyFont="1" applyFill="1" applyAlignment="1">
      <alignment horizontal="center"/>
    </xf>
    <xf numFmtId="167" fontId="9" fillId="0" borderId="4" xfId="17" applyNumberFormat="1" applyFont="1" applyFill="1" applyBorder="1" applyAlignment="1" applyProtection="1"/>
    <xf numFmtId="0" fontId="8" fillId="0" borderId="0" xfId="4" applyNumberFormat="1" applyFont="1" applyFill="1" applyAlignment="1" applyProtection="1">
      <alignment horizontal="center"/>
    </xf>
    <xf numFmtId="40" fontId="8" fillId="0" borderId="0" xfId="4" quotePrefix="1" applyNumberFormat="1" applyFont="1" applyFill="1" applyAlignment="1" applyProtection="1"/>
    <xf numFmtId="37" fontId="9" fillId="0" borderId="0" xfId="4" applyNumberFormat="1" applyFont="1" applyFill="1" applyAlignment="1" applyProtection="1"/>
    <xf numFmtId="0" fontId="8" fillId="0" borderId="0" xfId="4" quotePrefix="1" applyNumberFormat="1" applyFont="1" applyFill="1" applyAlignment="1" applyProtection="1">
      <alignment horizontal="center"/>
    </xf>
    <xf numFmtId="167" fontId="9" fillId="0" borderId="1" xfId="17" applyNumberFormat="1" applyFont="1" applyFill="1" applyBorder="1" applyAlignment="1" applyProtection="1"/>
    <xf numFmtId="37" fontId="8" fillId="0" borderId="0" xfId="4" applyNumberFormat="1" applyFont="1" applyFill="1" applyAlignment="1" applyProtection="1"/>
    <xf numFmtId="37" fontId="8" fillId="0" borderId="0" xfId="4" applyNumberFormat="1" applyFont="1" applyFill="1" applyBorder="1" applyAlignment="1" applyProtection="1"/>
    <xf numFmtId="37" fontId="9" fillId="0" borderId="0" xfId="4" applyNumberFormat="1" applyFont="1" applyFill="1" applyBorder="1" applyAlignment="1" applyProtection="1"/>
    <xf numFmtId="0" fontId="8" fillId="0" borderId="0" xfId="16" applyNumberFormat="1" applyFont="1" applyFill="1" applyAlignment="1">
      <alignment horizontal="center"/>
    </xf>
    <xf numFmtId="167" fontId="9" fillId="0" borderId="3" xfId="17" applyNumberFormat="1" applyFont="1" applyFill="1" applyBorder="1" applyAlignment="1" applyProtection="1"/>
    <xf numFmtId="167" fontId="9" fillId="0" borderId="0" xfId="17" applyNumberFormat="1" applyFont="1" applyFill="1" applyAlignment="1" applyProtection="1"/>
    <xf numFmtId="40" fontId="8" fillId="0" borderId="0" xfId="4" applyNumberFormat="1" applyFont="1" applyFill="1" applyAlignment="1" applyProtection="1">
      <alignment horizontal="left"/>
    </xf>
    <xf numFmtId="40" fontId="9" fillId="0" borderId="0" xfId="16" applyNumberFormat="1" applyFont="1" applyFill="1" applyAlignment="1"/>
    <xf numFmtId="38" fontId="8" fillId="0" borderId="0" xfId="4" applyNumberFormat="1" applyFont="1" applyFill="1" applyAlignment="1" applyProtection="1">
      <alignment horizontal="center"/>
    </xf>
    <xf numFmtId="38" fontId="8" fillId="0" borderId="4" xfId="4" applyNumberFormat="1" applyFont="1" applyFill="1" applyBorder="1" applyAlignment="1" applyProtection="1">
      <alignment horizontal="center"/>
    </xf>
    <xf numFmtId="40" fontId="11" fillId="0" borderId="0" xfId="4" applyNumberFormat="1" applyFont="1" applyFill="1" applyAlignment="1" applyProtection="1">
      <alignment horizontal="left"/>
    </xf>
    <xf numFmtId="38" fontId="11" fillId="0" borderId="0" xfId="4" applyNumberFormat="1" applyFont="1" applyFill="1" applyAlignment="1" applyProtection="1">
      <alignment horizontal="center"/>
    </xf>
    <xf numFmtId="40" fontId="10" fillId="0" borderId="0" xfId="4" applyNumberFormat="1" applyFont="1" applyFill="1" applyAlignment="1" applyProtection="1"/>
    <xf numFmtId="40" fontId="11" fillId="0" borderId="0" xfId="4" applyNumberFormat="1" applyFont="1" applyFill="1" applyAlignment="1" applyProtection="1">
      <alignment horizontal="center"/>
    </xf>
    <xf numFmtId="40" fontId="11" fillId="0" borderId="0" xfId="16" applyNumberFormat="1" applyFont="1" applyFill="1" applyAlignment="1"/>
    <xf numFmtId="40" fontId="10" fillId="0" borderId="0" xfId="4" applyNumberFormat="1" applyFont="1" applyFill="1" applyAlignment="1" applyProtection="1">
      <alignment horizontal="left"/>
    </xf>
    <xf numFmtId="40" fontId="11" fillId="0" borderId="0" xfId="4" applyNumberFormat="1" applyFont="1" applyFill="1" applyAlignment="1"/>
    <xf numFmtId="40" fontId="11" fillId="0" borderId="0" xfId="4" applyNumberFormat="1" applyFont="1" applyFill="1" applyAlignment="1">
      <alignment horizontal="left"/>
    </xf>
    <xf numFmtId="166" fontId="8" fillId="0" borderId="0" xfId="19" applyNumberFormat="1" applyFont="1" applyFill="1" applyBorder="1" applyAlignment="1"/>
    <xf numFmtId="166" fontId="9" fillId="0" borderId="0" xfId="19" applyNumberFormat="1" applyFont="1" applyFill="1" applyBorder="1" applyAlignment="1"/>
    <xf numFmtId="49" fontId="8" fillId="0" borderId="0" xfId="4" quotePrefix="1" applyNumberFormat="1" applyFont="1" applyFill="1" applyAlignment="1" applyProtection="1">
      <alignment horizontal="center"/>
    </xf>
    <xf numFmtId="38" fontId="11" fillId="0" borderId="0" xfId="4" applyNumberFormat="1" applyFont="1" applyFill="1" applyAlignment="1" applyProtection="1"/>
    <xf numFmtId="38" fontId="10" fillId="0" borderId="0" xfId="4" applyNumberFormat="1" applyFont="1" applyFill="1" applyAlignment="1" applyProtection="1"/>
    <xf numFmtId="38" fontId="11" fillId="0" borderId="0" xfId="4" applyNumberFormat="1" applyFont="1" applyFill="1" applyBorder="1" applyAlignment="1" applyProtection="1">
      <alignment horizontal="center"/>
    </xf>
    <xf numFmtId="38" fontId="11" fillId="0" borderId="0" xfId="4" applyNumberFormat="1" applyFont="1" applyFill="1" applyAlignment="1" applyProtection="1">
      <alignment horizontal="left"/>
    </xf>
    <xf numFmtId="38" fontId="10" fillId="0" borderId="0" xfId="4" applyNumberFormat="1" applyFont="1" applyFill="1" applyAlignment="1" applyProtection="1">
      <alignment horizontal="left"/>
    </xf>
    <xf numFmtId="40" fontId="10" fillId="0" borderId="0" xfId="4" applyNumberFormat="1" applyFont="1" applyFill="1" applyAlignment="1"/>
    <xf numFmtId="38" fontId="11" fillId="0" borderId="0" xfId="4" applyNumberFormat="1" applyFont="1" applyFill="1" applyAlignment="1">
      <alignment horizontal="center"/>
    </xf>
    <xf numFmtId="166" fontId="8" fillId="0" borderId="0" xfId="19" applyNumberFormat="1" applyFont="1" applyFill="1" applyBorder="1" applyAlignment="1">
      <alignment horizontal="center"/>
    </xf>
    <xf numFmtId="0" fontId="8" fillId="0" borderId="0" xfId="22" applyFont="1" applyFill="1" applyAlignment="1"/>
    <xf numFmtId="0" fontId="8" fillId="0" borderId="0" xfId="22" applyFont="1" applyFill="1" applyBorder="1" applyAlignment="1">
      <alignment horizontal="centerContinuous"/>
    </xf>
    <xf numFmtId="166" fontId="8" fillId="0" borderId="1" xfId="19" applyNumberFormat="1" applyFont="1" applyFill="1" applyBorder="1" applyAlignment="1"/>
    <xf numFmtId="0" fontId="11" fillId="0" borderId="0" xfId="22" applyFont="1" applyFill="1" applyBorder="1" applyAlignment="1"/>
    <xf numFmtId="166" fontId="8" fillId="0" borderId="4" xfId="19" applyNumberFormat="1" applyFont="1" applyFill="1" applyBorder="1" applyAlignment="1"/>
    <xf numFmtId="166" fontId="9" fillId="0" borderId="0" xfId="19" applyNumberFormat="1" applyFont="1" applyFill="1" applyBorder="1" applyAlignment="1">
      <alignment horizontal="center"/>
    </xf>
    <xf numFmtId="166" fontId="9" fillId="0" borderId="4" xfId="19" applyNumberFormat="1" applyFont="1" applyFill="1" applyBorder="1" applyAlignment="1">
      <alignment horizontal="center"/>
    </xf>
    <xf numFmtId="166" fontId="9" fillId="0" borderId="4" xfId="19" applyNumberFormat="1" applyFont="1" applyFill="1" applyBorder="1" applyAlignment="1"/>
    <xf numFmtId="0" fontId="9" fillId="0" borderId="0" xfId="22" applyFont="1" applyFill="1" applyAlignment="1"/>
    <xf numFmtId="0" fontId="9" fillId="0" borderId="0" xfId="22" applyFont="1" applyFill="1" applyAlignment="1">
      <alignment horizontal="centerContinuous"/>
    </xf>
    <xf numFmtId="0" fontId="9" fillId="0" borderId="0" xfId="22" applyFont="1" applyFill="1" applyBorder="1" applyAlignment="1">
      <alignment horizontal="centerContinuous"/>
    </xf>
    <xf numFmtId="40" fontId="9" fillId="0" borderId="0" xfId="23" applyNumberFormat="1" applyFont="1" applyFill="1" applyAlignment="1"/>
    <xf numFmtId="0" fontId="8" fillId="0" borderId="0" xfId="22" applyFont="1" applyFill="1" applyAlignment="1">
      <alignment horizontal="centerContinuous"/>
    </xf>
    <xf numFmtId="40" fontId="8" fillId="0" borderId="0" xfId="23" applyNumberFormat="1" applyFont="1" applyFill="1" applyAlignment="1"/>
    <xf numFmtId="17" fontId="8" fillId="0" borderId="0" xfId="22" applyNumberFormat="1" applyFont="1" applyFill="1" applyBorder="1" applyAlignment="1">
      <alignment horizontal="center"/>
    </xf>
    <xf numFmtId="0" fontId="9" fillId="0" borderId="0" xfId="23" applyFont="1" applyFill="1" applyBorder="1" applyAlignment="1">
      <alignment horizontal="center"/>
    </xf>
    <xf numFmtId="0" fontId="8" fillId="0" borderId="0" xfId="22" applyFont="1" applyFill="1" applyBorder="1" applyAlignment="1">
      <alignment horizontal="center"/>
    </xf>
    <xf numFmtId="40" fontId="8" fillId="0" borderId="0" xfId="23" applyNumberFormat="1" applyFont="1" applyFill="1" applyBorder="1" applyAlignment="1">
      <alignment horizontal="center"/>
    </xf>
    <xf numFmtId="17" fontId="8" fillId="0" borderId="4" xfId="22" applyNumberFormat="1" applyFont="1" applyFill="1" applyBorder="1" applyAlignment="1">
      <alignment horizontal="center"/>
    </xf>
    <xf numFmtId="0" fontId="9" fillId="0" borderId="4" xfId="23" applyFont="1" applyFill="1" applyBorder="1" applyAlignment="1">
      <alignment horizontal="center"/>
    </xf>
    <xf numFmtId="40" fontId="8" fillId="0" borderId="4" xfId="23" applyNumberFormat="1" applyFont="1" applyFill="1" applyBorder="1" applyAlignment="1">
      <alignment horizontal="center"/>
    </xf>
    <xf numFmtId="0" fontId="9" fillId="0" borderId="0" xfId="23" applyFont="1" applyFill="1" applyAlignment="1">
      <alignment horizontal="center"/>
    </xf>
    <xf numFmtId="40" fontId="8" fillId="0" borderId="0" xfId="23" applyNumberFormat="1" applyFont="1" applyFill="1" applyAlignment="1">
      <alignment horizontal="center"/>
    </xf>
    <xf numFmtId="0" fontId="8" fillId="0" borderId="0" xfId="22" applyFont="1" applyFill="1" applyAlignment="1">
      <alignment horizontal="center"/>
    </xf>
    <xf numFmtId="0" fontId="11" fillId="0" borderId="0" xfId="22" applyFont="1" applyFill="1" applyAlignment="1">
      <alignment horizontal="centerContinuous"/>
    </xf>
    <xf numFmtId="0" fontId="11" fillId="0" borderId="0" xfId="8" applyFont="1" applyFill="1" applyAlignment="1">
      <alignment horizontal="left"/>
    </xf>
    <xf numFmtId="0" fontId="8" fillId="0" borderId="0" xfId="8" applyFont="1" applyFill="1" applyAlignment="1">
      <alignment horizontal="center"/>
    </xf>
    <xf numFmtId="40" fontId="8" fillId="0" borderId="0" xfId="21" applyNumberFormat="1" applyFont="1" applyFill="1" applyAlignment="1"/>
    <xf numFmtId="166" fontId="9" fillId="0" borderId="4" xfId="1" applyNumberFormat="1" applyFont="1" applyFill="1" applyBorder="1" applyAlignment="1"/>
    <xf numFmtId="40" fontId="11" fillId="0" borderId="0" xfId="21" applyNumberFormat="1" applyFont="1" applyFill="1" applyAlignment="1"/>
    <xf numFmtId="40" fontId="8" fillId="0" borderId="0" xfId="21" quotePrefix="1" applyNumberFormat="1" applyFont="1" applyFill="1" applyAlignment="1"/>
    <xf numFmtId="166" fontId="9" fillId="0" borderId="0" xfId="1" applyNumberFormat="1" applyFont="1" applyFill="1" applyAlignment="1"/>
    <xf numFmtId="40" fontId="8" fillId="0" borderId="0" xfId="4" applyNumberFormat="1" applyFont="1" applyFill="1" applyAlignment="1"/>
    <xf numFmtId="165" fontId="11" fillId="0" borderId="0" xfId="21" applyFont="1" applyFill="1" applyAlignment="1"/>
    <xf numFmtId="165" fontId="8" fillId="0" borderId="2" xfId="18" applyFont="1" applyFill="1" applyBorder="1" applyAlignment="1"/>
    <xf numFmtId="0" fontId="9" fillId="0" borderId="4" xfId="18" applyNumberFormat="1" applyFont="1" applyFill="1" applyBorder="1" applyAlignment="1">
      <alignment horizontal="center"/>
    </xf>
    <xf numFmtId="0" fontId="8" fillId="0" borderId="4" xfId="18" applyNumberFormat="1" applyFont="1" applyFill="1" applyBorder="1" applyAlignment="1">
      <alignment horizontal="center"/>
    </xf>
    <xf numFmtId="40" fontId="8" fillId="0" borderId="0" xfId="21" applyNumberFormat="1" applyFont="1" applyFill="1" applyAlignment="1">
      <alignment horizontal="left"/>
    </xf>
    <xf numFmtId="165" fontId="9" fillId="0" borderId="0" xfId="21" applyFont="1" applyFill="1" applyAlignment="1"/>
    <xf numFmtId="165" fontId="11" fillId="0" borderId="0" xfId="5" applyFont="1" applyFill="1" applyAlignment="1"/>
    <xf numFmtId="165" fontId="8" fillId="0" borderId="0" xfId="21" quotePrefix="1" applyFont="1" applyFill="1" applyAlignment="1"/>
    <xf numFmtId="165" fontId="9" fillId="0" borderId="0" xfId="16" applyFont="1" applyFill="1" applyAlignment="1"/>
    <xf numFmtId="166" fontId="8" fillId="0" borderId="0" xfId="1" applyNumberFormat="1" applyFont="1" applyFill="1" applyAlignment="1"/>
    <xf numFmtId="0" fontId="8" fillId="0" borderId="0" xfId="8" applyFont="1" applyFill="1" applyAlignment="1">
      <alignment horizontal="right"/>
    </xf>
    <xf numFmtId="0" fontId="8" fillId="0" borderId="0" xfId="22" applyFont="1" applyFill="1" applyBorder="1" applyAlignment="1"/>
    <xf numFmtId="0" fontId="9" fillId="0" borderId="0" xfId="23" applyFont="1" applyFill="1" applyAlignment="1"/>
    <xf numFmtId="0" fontId="9" fillId="0" borderId="0" xfId="22" applyFont="1" applyFill="1" applyBorder="1" applyAlignment="1"/>
    <xf numFmtId="0" fontId="8" fillId="0" borderId="0" xfId="5" applyNumberFormat="1" applyFont="1" applyFill="1" applyAlignment="1">
      <alignment horizontal="center"/>
    </xf>
    <xf numFmtId="37" fontId="8" fillId="0" borderId="0" xfId="5" applyNumberFormat="1" applyFont="1" applyFill="1" applyAlignment="1"/>
    <xf numFmtId="1" fontId="8" fillId="0" borderId="0" xfId="5" applyNumberFormat="1" applyFont="1" applyFill="1" applyBorder="1" applyAlignment="1">
      <alignment horizontal="center"/>
    </xf>
    <xf numFmtId="165" fontId="8" fillId="0" borderId="0" xfId="16" applyFont="1" applyFill="1" applyAlignment="1"/>
    <xf numFmtId="165" fontId="11" fillId="0" borderId="0" xfId="16" applyFont="1" applyFill="1" applyAlignment="1"/>
    <xf numFmtId="37" fontId="9" fillId="0" borderId="0" xfId="16" applyNumberFormat="1" applyFont="1" applyFill="1" applyBorder="1" applyAlignment="1"/>
    <xf numFmtId="165" fontId="10" fillId="0" borderId="0" xfId="16" applyFont="1" applyFill="1" applyAlignment="1"/>
    <xf numFmtId="40" fontId="8" fillId="0" borderId="0" xfId="4" quotePrefix="1" applyNumberFormat="1" applyFont="1" applyFill="1" applyAlignment="1" applyProtection="1">
      <alignment horizontal="left"/>
    </xf>
    <xf numFmtId="40" fontId="8" fillId="0" borderId="0" xfId="16" applyNumberFormat="1" applyFont="1" applyFill="1" applyAlignment="1">
      <alignment horizontal="left"/>
    </xf>
    <xf numFmtId="166" fontId="8" fillId="0" borderId="0" xfId="22" applyNumberFormat="1" applyFont="1" applyFill="1" applyBorder="1" applyAlignment="1"/>
    <xf numFmtId="0" fontId="8" fillId="0" borderId="0" xfId="18" applyNumberFormat="1" applyFont="1" applyFill="1" applyBorder="1" applyAlignment="1">
      <alignment horizontal="center"/>
    </xf>
    <xf numFmtId="0" fontId="11" fillId="0" borderId="0" xfId="5" applyNumberFormat="1" applyFont="1" applyFill="1" applyAlignment="1">
      <alignment horizontal="left"/>
    </xf>
    <xf numFmtId="0" fontId="11" fillId="0" borderId="0" xfId="5" applyNumberFormat="1" applyFont="1" applyFill="1" applyAlignment="1">
      <alignment horizontal="center"/>
    </xf>
    <xf numFmtId="0" fontId="10" fillId="0" borderId="0" xfId="5" applyNumberFormat="1" applyFont="1" applyFill="1" applyAlignment="1">
      <alignment horizontal="center"/>
    </xf>
    <xf numFmtId="0" fontId="8" fillId="0" borderId="0" xfId="5" applyNumberFormat="1" applyFont="1" applyFill="1" applyAlignment="1">
      <alignment horizontal="right"/>
    </xf>
    <xf numFmtId="0" fontId="11" fillId="0" borderId="0" xfId="18" applyNumberFormat="1" applyFont="1" applyFill="1" applyAlignment="1">
      <alignment horizontal="left"/>
    </xf>
    <xf numFmtId="0" fontId="10" fillId="0" borderId="0" xfId="5" applyNumberFormat="1" applyFont="1" applyFill="1" applyBorder="1" applyAlignment="1">
      <alignment horizontal="center"/>
    </xf>
    <xf numFmtId="0" fontId="11" fillId="0" borderId="0" xfId="16" applyNumberFormat="1" applyFont="1" applyFill="1" applyAlignment="1">
      <alignment horizontal="left"/>
    </xf>
    <xf numFmtId="0" fontId="11" fillId="0" borderId="0" xfId="5" applyNumberFormat="1" applyFont="1" applyFill="1" applyBorder="1" applyAlignment="1">
      <alignment horizontal="center"/>
    </xf>
    <xf numFmtId="0" fontId="8" fillId="0" borderId="0" xfId="5" applyNumberFormat="1" applyFont="1" applyFill="1" applyAlignment="1">
      <alignment horizontal="left"/>
    </xf>
    <xf numFmtId="0" fontId="8" fillId="0" borderId="0" xfId="5" applyNumberFormat="1" applyFont="1" applyFill="1" applyBorder="1" applyAlignment="1">
      <alignment horizontal="center"/>
    </xf>
    <xf numFmtId="0" fontId="8" fillId="0" borderId="0" xfId="18" applyNumberFormat="1" applyFont="1" applyFill="1" applyAlignment="1">
      <alignment horizontal="center"/>
    </xf>
    <xf numFmtId="0" fontId="8" fillId="0" borderId="0" xfId="18" applyNumberFormat="1" applyFont="1" applyFill="1" applyAlignment="1">
      <alignment horizontal="left"/>
    </xf>
    <xf numFmtId="0" fontId="8" fillId="0" borderId="0" xfId="16" applyNumberFormat="1" applyFont="1" applyFill="1" applyBorder="1" applyAlignment="1"/>
    <xf numFmtId="0" fontId="9" fillId="0" borderId="0" xfId="5" applyNumberFormat="1" applyFont="1" applyFill="1" applyAlignment="1">
      <alignment horizontal="center"/>
    </xf>
    <xf numFmtId="0" fontId="8" fillId="0" borderId="0" xfId="21" applyNumberFormat="1" applyFont="1" applyFill="1" applyAlignment="1">
      <alignment horizontal="left"/>
    </xf>
    <xf numFmtId="0" fontId="8" fillId="0" borderId="0" xfId="5" applyNumberFormat="1" applyFont="1" applyFill="1" applyBorder="1" applyAlignment="1">
      <alignment horizontal="left"/>
    </xf>
    <xf numFmtId="0" fontId="11" fillId="0" borderId="0" xfId="24" applyNumberFormat="1" applyFont="1" applyFill="1" applyAlignment="1">
      <alignment horizontal="left"/>
    </xf>
    <xf numFmtId="0" fontId="8" fillId="0" borderId="0" xfId="24" applyNumberFormat="1" applyFont="1" applyFill="1" applyAlignment="1">
      <alignment horizontal="left"/>
    </xf>
    <xf numFmtId="0" fontId="8" fillId="0" borderId="0" xfId="8" applyNumberFormat="1" applyFont="1" applyFill="1" applyAlignment="1">
      <alignment horizontal="center"/>
    </xf>
    <xf numFmtId="0" fontId="8" fillId="0" borderId="0" xfId="8" applyNumberFormat="1" applyFont="1" applyFill="1" applyAlignment="1">
      <alignment horizontal="left"/>
    </xf>
    <xf numFmtId="166" fontId="8" fillId="0" borderId="0" xfId="1" applyNumberFormat="1" applyFont="1" applyFill="1" applyAlignment="1" applyProtection="1"/>
    <xf numFmtId="166" fontId="8" fillId="0" borderId="4" xfId="1" quotePrefix="1" applyNumberFormat="1" applyFont="1" applyFill="1" applyBorder="1" applyAlignment="1" applyProtection="1"/>
    <xf numFmtId="166" fontId="9" fillId="0" borderId="1" xfId="1" applyNumberFormat="1" applyFont="1" applyFill="1" applyBorder="1" applyAlignment="1" applyProtection="1"/>
    <xf numFmtId="166" fontId="9" fillId="0" borderId="0" xfId="1" applyNumberFormat="1" applyFont="1" applyFill="1" applyAlignment="1" applyProtection="1"/>
    <xf numFmtId="166" fontId="9" fillId="0" borderId="0" xfId="1" applyNumberFormat="1" applyFont="1" applyFill="1" applyBorder="1" applyAlignment="1"/>
    <xf numFmtId="166" fontId="8" fillId="0" borderId="0" xfId="1" applyNumberFormat="1" applyFont="1" applyFill="1" applyBorder="1" applyAlignment="1"/>
    <xf numFmtId="166" fontId="9" fillId="0" borderId="2" xfId="1" applyNumberFormat="1" applyFont="1" applyFill="1" applyBorder="1" applyAlignment="1"/>
    <xf numFmtId="166" fontId="8" fillId="0" borderId="2" xfId="1" applyNumberFormat="1" applyFont="1" applyFill="1" applyBorder="1" applyAlignment="1"/>
    <xf numFmtId="166" fontId="8" fillId="0" borderId="4" xfId="1" applyNumberFormat="1" applyFont="1" applyFill="1" applyBorder="1" applyAlignment="1"/>
    <xf numFmtId="166" fontId="9" fillId="0" borderId="4" xfId="1" applyNumberFormat="1" applyFont="1" applyFill="1" applyBorder="1" applyAlignment="1" applyProtection="1"/>
    <xf numFmtId="166" fontId="8" fillId="0" borderId="4" xfId="1" applyNumberFormat="1" applyFont="1" applyFill="1" applyBorder="1" applyAlignment="1" applyProtection="1"/>
    <xf numFmtId="166" fontId="9" fillId="0" borderId="2" xfId="1" applyNumberFormat="1" applyFont="1" applyFill="1" applyBorder="1" applyAlignment="1" applyProtection="1"/>
    <xf numFmtId="166" fontId="8" fillId="0" borderId="2" xfId="1" applyNumberFormat="1" applyFont="1" applyFill="1" applyBorder="1" applyAlignment="1" applyProtection="1"/>
    <xf numFmtId="166" fontId="9" fillId="0" borderId="1" xfId="1" applyNumberFormat="1" applyFont="1" applyFill="1" applyBorder="1" applyAlignment="1"/>
    <xf numFmtId="166" fontId="9" fillId="0" borderId="0" xfId="1" applyNumberFormat="1" applyFont="1" applyFill="1" applyAlignment="1">
      <alignment horizontal="center"/>
    </xf>
    <xf numFmtId="166" fontId="8" fillId="0" borderId="0" xfId="1" applyNumberFormat="1" applyFont="1" applyFill="1" applyBorder="1" applyAlignment="1">
      <alignment horizontal="center"/>
    </xf>
    <xf numFmtId="166" fontId="8" fillId="0" borderId="0" xfId="1" applyNumberFormat="1" applyFont="1" applyFill="1" applyAlignment="1">
      <alignment horizontal="center"/>
    </xf>
    <xf numFmtId="166" fontId="9" fillId="0" borderId="0" xfId="1" applyNumberFormat="1" applyFont="1" applyFill="1" applyBorder="1" applyAlignment="1">
      <alignment horizontal="center"/>
    </xf>
    <xf numFmtId="166" fontId="9" fillId="0" borderId="3" xfId="1" applyNumberFormat="1" applyFont="1" applyFill="1" applyBorder="1" applyAlignment="1">
      <alignment horizontal="center"/>
    </xf>
    <xf numFmtId="166" fontId="8" fillId="0" borderId="3" xfId="1" applyNumberFormat="1" applyFont="1" applyFill="1" applyBorder="1" applyAlignment="1">
      <alignment horizontal="center"/>
    </xf>
    <xf numFmtId="166" fontId="9" fillId="0" borderId="4" xfId="1" applyNumberFormat="1" applyFont="1" applyFill="1" applyBorder="1" applyAlignment="1">
      <alignment horizontal="center"/>
    </xf>
    <xf numFmtId="166" fontId="8" fillId="0" borderId="4" xfId="1" applyNumberFormat="1" applyFont="1" applyFill="1" applyBorder="1" applyAlignment="1">
      <alignment horizontal="center"/>
    </xf>
    <xf numFmtId="166" fontId="8" fillId="0" borderId="1" xfId="1" applyNumberFormat="1" applyFont="1" applyFill="1" applyBorder="1" applyAlignment="1">
      <alignment horizontal="center"/>
    </xf>
    <xf numFmtId="166" fontId="9" fillId="0" borderId="5" xfId="1" applyNumberFormat="1" applyFont="1" applyFill="1" applyBorder="1" applyAlignment="1">
      <alignment horizontal="center"/>
    </xf>
    <xf numFmtId="166" fontId="8" fillId="0" borderId="0" xfId="22" applyNumberFormat="1" applyFont="1" applyFill="1" applyAlignment="1"/>
    <xf numFmtId="0" fontId="11" fillId="0" borderId="0" xfId="4" applyNumberFormat="1" applyFont="1" applyFill="1" applyAlignment="1">
      <alignment horizontal="left"/>
    </xf>
    <xf numFmtId="0" fontId="11" fillId="0" borderId="0" xfId="10" applyNumberFormat="1" applyFont="1" applyFill="1" applyAlignment="1">
      <alignment horizontal="centerContinuous"/>
    </xf>
    <xf numFmtId="0" fontId="8" fillId="0" borderId="0" xfId="10" applyNumberFormat="1" applyFont="1" applyFill="1" applyAlignment="1">
      <alignment horizontal="centerContinuous"/>
    </xf>
    <xf numFmtId="0" fontId="8" fillId="0" borderId="0" xfId="10" applyNumberFormat="1" applyFont="1" applyFill="1" applyAlignment="1"/>
    <xf numFmtId="0" fontId="8" fillId="0" borderId="0" xfId="10" applyNumberFormat="1" applyFont="1" applyFill="1" applyBorder="1" applyAlignment="1">
      <alignment horizontal="centerContinuous"/>
    </xf>
    <xf numFmtId="0" fontId="8" fillId="0" borderId="0" xfId="16" applyNumberFormat="1" applyFont="1" applyFill="1" applyAlignment="1"/>
    <xf numFmtId="0" fontId="8" fillId="0" borderId="0" xfId="10" applyNumberFormat="1" applyFont="1" applyFill="1" applyBorder="1" applyAlignment="1"/>
    <xf numFmtId="0" fontId="8" fillId="0" borderId="0" xfId="16" applyNumberFormat="1" applyFont="1" applyFill="1" applyBorder="1" applyAlignment="1">
      <alignment horizontal="center"/>
    </xf>
    <xf numFmtId="0" fontId="8" fillId="0" borderId="0" xfId="10" applyNumberFormat="1" applyFont="1" applyFill="1" applyBorder="1" applyAlignment="1">
      <alignment horizontal="center"/>
    </xf>
    <xf numFmtId="0" fontId="8" fillId="0" borderId="0" xfId="10" applyNumberFormat="1" applyFont="1" applyFill="1" applyAlignment="1">
      <alignment horizontal="center"/>
    </xf>
    <xf numFmtId="0" fontId="8" fillId="0" borderId="4" xfId="16" applyNumberFormat="1" applyFont="1" applyFill="1" applyBorder="1" applyAlignment="1">
      <alignment horizontal="center"/>
    </xf>
    <xf numFmtId="0" fontId="11" fillId="0" borderId="0" xfId="10" applyNumberFormat="1" applyFont="1" applyFill="1" applyBorder="1" applyAlignment="1"/>
    <xf numFmtId="0" fontId="9" fillId="0" borderId="0" xfId="16" applyNumberFormat="1" applyFont="1" applyFill="1" applyAlignment="1"/>
    <xf numFmtId="0" fontId="8" fillId="0" borderId="0" xfId="1" applyNumberFormat="1" applyFont="1" applyFill="1" applyAlignment="1"/>
    <xf numFmtId="166" fontId="8" fillId="0" borderId="1" xfId="1" applyNumberFormat="1" applyFont="1" applyFill="1" applyBorder="1" applyAlignment="1"/>
    <xf numFmtId="166" fontId="8" fillId="0" borderId="0" xfId="10" applyNumberFormat="1" applyFont="1" applyFill="1" applyAlignment="1"/>
    <xf numFmtId="0" fontId="11" fillId="0" borderId="0" xfId="16" applyNumberFormat="1" applyFont="1" applyFill="1" applyAlignment="1"/>
    <xf numFmtId="0" fontId="8" fillId="0" borderId="0" xfId="21" applyNumberFormat="1" applyFont="1" applyFill="1" applyAlignment="1"/>
    <xf numFmtId="167" fontId="9" fillId="0" borderId="0" xfId="17" applyNumberFormat="1" applyFont="1" applyFill="1" applyBorder="1" applyAlignment="1"/>
    <xf numFmtId="38" fontId="9" fillId="0" borderId="0" xfId="21" applyNumberFormat="1" applyFont="1" applyFill="1" applyAlignment="1"/>
    <xf numFmtId="38" fontId="8" fillId="0" borderId="0" xfId="21" applyNumberFormat="1" applyFont="1" applyFill="1" applyAlignment="1"/>
    <xf numFmtId="40" fontId="8" fillId="0" borderId="0" xfId="21" applyNumberFormat="1" applyFont="1" applyFill="1" applyBorder="1" applyAlignment="1"/>
    <xf numFmtId="165" fontId="8" fillId="0" borderId="0" xfId="5" applyFont="1" applyFill="1" applyAlignment="1">
      <alignment horizontal="right"/>
    </xf>
    <xf numFmtId="38" fontId="8" fillId="0" borderId="0" xfId="21" applyNumberFormat="1" applyFont="1" applyFill="1" applyBorder="1" applyAlignment="1"/>
    <xf numFmtId="0" fontId="8" fillId="0" borderId="0" xfId="18" applyNumberFormat="1" applyFont="1" applyFill="1" applyBorder="1" applyAlignment="1"/>
    <xf numFmtId="37" fontId="8" fillId="0" borderId="0" xfId="4" quotePrefix="1" applyNumberFormat="1" applyFont="1" applyFill="1" applyBorder="1" applyAlignment="1" applyProtection="1"/>
    <xf numFmtId="166" fontId="8" fillId="0" borderId="3" xfId="19" applyNumberFormat="1" applyFont="1" applyFill="1" applyBorder="1" applyAlignment="1"/>
    <xf numFmtId="167" fontId="8" fillId="0" borderId="0" xfId="17" applyNumberFormat="1" applyFont="1" applyFill="1" applyBorder="1" applyAlignment="1"/>
    <xf numFmtId="167" fontId="8" fillId="0" borderId="0" xfId="17" applyNumberFormat="1" applyFont="1" applyFill="1" applyAlignment="1"/>
    <xf numFmtId="166" fontId="9" fillId="0" borderId="0" xfId="17" applyNumberFormat="1" applyFont="1" applyFill="1" applyAlignment="1" applyProtection="1"/>
    <xf numFmtId="166" fontId="8" fillId="0" borderId="0" xfId="17" applyNumberFormat="1" applyFont="1" applyFill="1" applyAlignment="1" applyProtection="1"/>
    <xf numFmtId="167" fontId="8" fillId="0" borderId="4" xfId="17" applyNumberFormat="1" applyFont="1" applyFill="1" applyBorder="1" applyAlignment="1"/>
    <xf numFmtId="167" fontId="8" fillId="0" borderId="1" xfId="17" applyNumberFormat="1" applyFont="1" applyFill="1" applyBorder="1" applyAlignment="1"/>
    <xf numFmtId="167" fontId="9" fillId="0" borderId="1" xfId="17" applyNumberFormat="1" applyFont="1" applyFill="1" applyBorder="1" applyAlignment="1"/>
    <xf numFmtId="43" fontId="9" fillId="0" borderId="0" xfId="1" applyFont="1" applyFill="1" applyAlignment="1"/>
    <xf numFmtId="43" fontId="8" fillId="0" borderId="0" xfId="1" applyFont="1" applyFill="1" applyAlignment="1"/>
    <xf numFmtId="43" fontId="8" fillId="0" borderId="0" xfId="1" applyFont="1" applyFill="1" applyBorder="1" applyAlignment="1"/>
    <xf numFmtId="166" fontId="9" fillId="0" borderId="3" xfId="19" applyNumberFormat="1" applyFont="1" applyFill="1" applyBorder="1" applyAlignment="1"/>
    <xf numFmtId="167" fontId="9" fillId="0" borderId="0" xfId="17" applyNumberFormat="1" applyFont="1" applyFill="1" applyAlignment="1"/>
    <xf numFmtId="167" fontId="9" fillId="0" borderId="4" xfId="17" applyNumberFormat="1" applyFont="1" applyFill="1" applyBorder="1" applyAlignment="1"/>
    <xf numFmtId="166" fontId="9" fillId="0" borderId="1" xfId="17" applyNumberFormat="1" applyFont="1" applyFill="1" applyBorder="1" applyAlignment="1"/>
    <xf numFmtId="38" fontId="9" fillId="0" borderId="4" xfId="21" applyNumberFormat="1" applyFont="1" applyFill="1" applyBorder="1" applyAlignment="1"/>
    <xf numFmtId="43" fontId="9" fillId="0" borderId="0" xfId="1" applyFont="1" applyFill="1" applyBorder="1" applyAlignment="1"/>
    <xf numFmtId="43" fontId="9" fillId="0" borderId="1" xfId="1" applyFont="1" applyFill="1" applyBorder="1" applyAlignment="1">
      <alignment horizontal="center"/>
    </xf>
    <xf numFmtId="49" fontId="8" fillId="0" borderId="0" xfId="23" applyNumberFormat="1" applyFont="1" applyFill="1" applyAlignment="1">
      <alignment horizontal="center"/>
    </xf>
    <xf numFmtId="38" fontId="8" fillId="0" borderId="0" xfId="23" applyNumberFormat="1" applyFont="1" applyFill="1" applyAlignment="1">
      <alignment horizontal="center"/>
    </xf>
    <xf numFmtId="38" fontId="8" fillId="0" borderId="0" xfId="4" applyNumberFormat="1" applyFont="1" applyFill="1" applyBorder="1" applyAlignment="1" applyProtection="1">
      <alignment horizontal="center"/>
    </xf>
    <xf numFmtId="165" fontId="10" fillId="0" borderId="0" xfId="0" applyFont="1" applyFill="1"/>
    <xf numFmtId="165" fontId="9" fillId="0" borderId="0" xfId="0" applyFont="1" applyFill="1"/>
    <xf numFmtId="168" fontId="10" fillId="0" borderId="0" xfId="1" applyNumberFormat="1" applyFont="1" applyFill="1" applyAlignment="1" applyProtection="1">
      <alignment horizontal="left"/>
    </xf>
    <xf numFmtId="168" fontId="11" fillId="0" borderId="0" xfId="1" applyNumberFormat="1" applyFont="1" applyFill="1" applyAlignment="1"/>
    <xf numFmtId="166" fontId="9" fillId="0" borderId="3" xfId="1" applyNumberFormat="1" applyFont="1" applyFill="1" applyBorder="1" applyAlignment="1" applyProtection="1"/>
    <xf numFmtId="0" fontId="8" fillId="0" borderId="4" xfId="5" applyNumberFormat="1" applyFont="1" applyFill="1" applyBorder="1" applyAlignment="1">
      <alignment horizontal="center"/>
    </xf>
    <xf numFmtId="0" fontId="8" fillId="0" borderId="4" xfId="22" applyFont="1" applyFill="1" applyBorder="1" applyAlignment="1">
      <alignment horizontal="center"/>
    </xf>
    <xf numFmtId="0" fontId="8" fillId="0" borderId="4" xfId="10" applyNumberFormat="1" applyFont="1" applyFill="1" applyBorder="1" applyAlignment="1">
      <alignment horizontal="center"/>
    </xf>
    <xf numFmtId="40" fontId="8" fillId="0" borderId="4" xfId="4" applyNumberFormat="1" applyFont="1" applyFill="1" applyBorder="1" applyAlignment="1" applyProtection="1">
      <alignment horizontal="center"/>
    </xf>
    <xf numFmtId="165" fontId="8" fillId="0" borderId="3" xfId="18" applyFont="1" applyFill="1" applyBorder="1" applyAlignment="1">
      <alignment horizontal="center"/>
    </xf>
    <xf numFmtId="165" fontId="8" fillId="0" borderId="4" xfId="18" applyFont="1" applyFill="1" applyBorder="1" applyAlignment="1">
      <alignment horizontal="center"/>
    </xf>
    <xf numFmtId="0" fontId="8" fillId="0" borderId="4" xfId="5" applyNumberFormat="1" applyFont="1" applyFill="1" applyBorder="1" applyAlignment="1">
      <alignment horizontal="center"/>
    </xf>
    <xf numFmtId="0" fontId="8" fillId="0" borderId="4" xfId="22" applyFont="1" applyFill="1" applyBorder="1" applyAlignment="1">
      <alignment horizontal="center"/>
    </xf>
    <xf numFmtId="0" fontId="8" fillId="0" borderId="4" xfId="10" applyNumberFormat="1" applyFont="1" applyFill="1" applyBorder="1" applyAlignment="1">
      <alignment horizontal="center"/>
    </xf>
  </cellXfs>
  <cellStyles count="26">
    <cellStyle name="Comma" xfId="1" builtinId="3"/>
    <cellStyle name="Comma 10 2 4" xfId="17"/>
    <cellStyle name="Comma 10 3" xfId="14"/>
    <cellStyle name="Comma 10 8" xfId="12"/>
    <cellStyle name="Comma 2 10" xfId="20"/>
    <cellStyle name="Comma 2 10 7" xfId="25"/>
    <cellStyle name="Comma 2 2 2" xfId="3"/>
    <cellStyle name="Comma 8 12" xfId="7"/>
    <cellStyle name="Comma 8 2 8" xfId="15"/>
    <cellStyle name="Comma_T-59-Q1" xfId="19"/>
    <cellStyle name="Normal" xfId="0" builtinId="0"/>
    <cellStyle name="Normal 2 23" xfId="21"/>
    <cellStyle name="Normal 3 2 5" xfId="9"/>
    <cellStyle name="Normal 3 2 5 2" xfId="6"/>
    <cellStyle name="Normal 381 2" xfId="13"/>
    <cellStyle name="Normal 381 3" xfId="2"/>
    <cellStyle name="Normal 384 2" xfId="16"/>
    <cellStyle name="Normal 384 2 2" xfId="23"/>
    <cellStyle name="Normal 9 2 4" xfId="11"/>
    <cellStyle name="Normal_T-59-Q1" xfId="10"/>
    <cellStyle name="Normal_T-59-Q1 2" xfId="22"/>
    <cellStyle name="Normal_T-87-Q1" xfId="18"/>
    <cellStyle name="Normal_T-87-Q1 2" xfId="24"/>
    <cellStyle name="Normal_T-87-Q3" xfId="5"/>
    <cellStyle name="Normal_T-87-Q3 2" xfId="8"/>
    <cellStyle name="ปกติ_Sheet1" xfId="4"/>
  </cellStyles>
  <dxfs count="0"/>
  <tableStyles count="0" defaultTableStyle="TableStyleMedium2" defaultPivotStyle="PivotStyleLight16"/>
  <colors>
    <mruColors>
      <color rgb="FFFFCCFF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257175</xdr:colOff>
      <xdr:row>6</xdr:row>
      <xdr:rowOff>0</xdr:rowOff>
    </xdr:from>
    <xdr:to>
      <xdr:col>4</xdr:col>
      <xdr:colOff>38100</xdr:colOff>
      <xdr:row>6</xdr:row>
      <xdr:rowOff>0</xdr:rowOff>
    </xdr:to>
    <xdr:sp macro="" textlink="">
      <xdr:nvSpPr>
        <xdr:cNvPr id="2" name="Text Box 1">
          <a:extLst>
            <a:ext uri="{FF2B5EF4-FFF2-40B4-BE49-F238E27FC236}">
              <a16:creationId xmlns="" xmlns:a16="http://schemas.microsoft.com/office/drawing/2014/main" id="{00000000-0008-0000-0200-000002000000}"/>
            </a:ext>
          </a:extLst>
        </xdr:cNvPr>
        <xdr:cNvSpPr txBox="1">
          <a:spLocks noChangeArrowheads="1"/>
        </xdr:cNvSpPr>
      </xdr:nvSpPr>
      <xdr:spPr bwMode="auto">
        <a:xfrm>
          <a:off x="3038475" y="1143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4</xdr:col>
      <xdr:colOff>257175</xdr:colOff>
      <xdr:row>6</xdr:row>
      <xdr:rowOff>0</xdr:rowOff>
    </xdr:from>
    <xdr:to>
      <xdr:col>4</xdr:col>
      <xdr:colOff>38100</xdr:colOff>
      <xdr:row>6</xdr:row>
      <xdr:rowOff>0</xdr:rowOff>
    </xdr:to>
    <xdr:sp macro="" textlink="">
      <xdr:nvSpPr>
        <xdr:cNvPr id="3" name="Text Box 2">
          <a:extLst>
            <a:ext uri="{FF2B5EF4-FFF2-40B4-BE49-F238E27FC236}">
              <a16:creationId xmlns="" xmlns:a16="http://schemas.microsoft.com/office/drawing/2014/main" id="{00000000-0008-0000-0200-000003000000}"/>
            </a:ext>
          </a:extLst>
        </xdr:cNvPr>
        <xdr:cNvSpPr txBox="1">
          <a:spLocks noChangeArrowheads="1"/>
        </xdr:cNvSpPr>
      </xdr:nvSpPr>
      <xdr:spPr bwMode="auto">
        <a:xfrm>
          <a:off x="3038475" y="1143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257175</xdr:colOff>
      <xdr:row>6</xdr:row>
      <xdr:rowOff>0</xdr:rowOff>
    </xdr:from>
    <xdr:to>
      <xdr:col>6</xdr:col>
      <xdr:colOff>38100</xdr:colOff>
      <xdr:row>6</xdr:row>
      <xdr:rowOff>0</xdr:rowOff>
    </xdr:to>
    <xdr:sp macro="" textlink="">
      <xdr:nvSpPr>
        <xdr:cNvPr id="2" name="Text Box 1">
          <a:extLst>
            <a:ext uri="{FF2B5EF4-FFF2-40B4-BE49-F238E27FC236}">
              <a16:creationId xmlns="" xmlns:a16="http://schemas.microsoft.com/office/drawing/2014/main" id="{00000000-0008-0000-0300-000002000000}"/>
            </a:ext>
          </a:extLst>
        </xdr:cNvPr>
        <xdr:cNvSpPr txBox="1">
          <a:spLocks noChangeArrowheads="1"/>
        </xdr:cNvSpPr>
      </xdr:nvSpPr>
      <xdr:spPr bwMode="auto">
        <a:xfrm>
          <a:off x="3038475" y="1143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6</xdr:col>
      <xdr:colOff>257175</xdr:colOff>
      <xdr:row>6</xdr:row>
      <xdr:rowOff>0</xdr:rowOff>
    </xdr:from>
    <xdr:to>
      <xdr:col>6</xdr:col>
      <xdr:colOff>38100</xdr:colOff>
      <xdr:row>6</xdr:row>
      <xdr:rowOff>0</xdr:rowOff>
    </xdr:to>
    <xdr:sp macro="" textlink="">
      <xdr:nvSpPr>
        <xdr:cNvPr id="3" name="Text Box 2">
          <a:extLst>
            <a:ext uri="{FF2B5EF4-FFF2-40B4-BE49-F238E27FC236}">
              <a16:creationId xmlns="" xmlns:a16="http://schemas.microsoft.com/office/drawing/2014/main" id="{00000000-0008-0000-0300-000003000000}"/>
            </a:ext>
          </a:extLst>
        </xdr:cNvPr>
        <xdr:cNvSpPr txBox="1">
          <a:spLocks noChangeArrowheads="1"/>
        </xdr:cNvSpPr>
      </xdr:nvSpPr>
      <xdr:spPr bwMode="auto">
        <a:xfrm>
          <a:off x="3038475" y="1143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4</xdr:col>
      <xdr:colOff>257175</xdr:colOff>
      <xdr:row>6</xdr:row>
      <xdr:rowOff>0</xdr:rowOff>
    </xdr:from>
    <xdr:to>
      <xdr:col>4</xdr:col>
      <xdr:colOff>38100</xdr:colOff>
      <xdr:row>6</xdr:row>
      <xdr:rowOff>0</xdr:rowOff>
    </xdr:to>
    <xdr:sp macro="" textlink="">
      <xdr:nvSpPr>
        <xdr:cNvPr id="4" name="Text Box 1">
          <a:extLst>
            <a:ext uri="{FF2B5EF4-FFF2-40B4-BE49-F238E27FC236}">
              <a16:creationId xmlns="" xmlns:a16="http://schemas.microsoft.com/office/drawing/2014/main" id="{00000000-0008-0000-0300-000004000000}"/>
            </a:ext>
          </a:extLst>
        </xdr:cNvPr>
        <xdr:cNvSpPr txBox="1">
          <a:spLocks noChangeArrowheads="1"/>
        </xdr:cNvSpPr>
      </xdr:nvSpPr>
      <xdr:spPr bwMode="auto">
        <a:xfrm>
          <a:off x="5484783" y="1345721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4</xdr:col>
      <xdr:colOff>257175</xdr:colOff>
      <xdr:row>6</xdr:row>
      <xdr:rowOff>0</xdr:rowOff>
    </xdr:from>
    <xdr:to>
      <xdr:col>4</xdr:col>
      <xdr:colOff>38100</xdr:colOff>
      <xdr:row>6</xdr:row>
      <xdr:rowOff>0</xdr:rowOff>
    </xdr:to>
    <xdr:sp macro="" textlink="">
      <xdr:nvSpPr>
        <xdr:cNvPr id="5" name="Text Box 2">
          <a:extLst>
            <a:ext uri="{FF2B5EF4-FFF2-40B4-BE49-F238E27FC236}">
              <a16:creationId xmlns="" xmlns:a16="http://schemas.microsoft.com/office/drawing/2014/main" id="{00000000-0008-0000-0300-000005000000}"/>
            </a:ext>
          </a:extLst>
        </xdr:cNvPr>
        <xdr:cNvSpPr txBox="1">
          <a:spLocks noChangeArrowheads="1"/>
        </xdr:cNvSpPr>
      </xdr:nvSpPr>
      <xdr:spPr bwMode="auto">
        <a:xfrm>
          <a:off x="5484783" y="1345721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ONSO/Q208/Subsidiaries/Music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smp\Desktop\GMM%20Grammy\Q304\Densei\Densei\densei%2030.09.02\SALES\S-SEP'0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CONSO/Q414/Q414%20Restate/414FS-Conso-L_&#3606;&#3629;&#3604;%20index%20grou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251\aws\Documents%20and%20Settings\bksut\Desktop\Job%20EY\GMM\Q2'03%20GMM\GMM\Densei\Densei\densei%2030.09.02\SALES\S-SEP'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s"/>
      <sheetName val="Liab"/>
      <sheetName val="PL-Q"/>
      <sheetName val="PL-YTD"/>
      <sheetName val="SA-Q"/>
      <sheetName val="SA-YTD"/>
      <sheetName val="Cost-Q"/>
      <sheetName val="Cost-YTD"/>
      <sheetName val="Detail"/>
      <sheetName val="FA"/>
      <sheetName val="IA"/>
      <sheetName val="NOTE-1"/>
      <sheetName val="NOTE2"/>
      <sheetName val="NOTE 3"/>
      <sheetName val="NOTE4"/>
      <sheetName val="Related-BS"/>
      <sheetName val="Related-BS GM"/>
      <sheetName val="Related-PL"/>
      <sheetName val="Related-PL GM"/>
      <sheetName val="Related-BS MD"/>
      <sheetName val="Related-PL MD"/>
      <sheetName val="TB"/>
      <sheetName val="REC"/>
      <sheetName val="Sum-lead"/>
      <sheetName val="C"/>
      <sheetName val="D"/>
      <sheetName val="E"/>
      <sheetName val="F"/>
      <sheetName val="G-1 "/>
      <sheetName val="I"/>
      <sheetName val="J"/>
      <sheetName val="J-2"/>
      <sheetName val="K"/>
      <sheetName val="M"/>
      <sheetName val="N"/>
      <sheetName val="P"/>
      <sheetName val="T"/>
      <sheetName val="U-1"/>
      <sheetName val="U-2"/>
      <sheetName val="Cal. depre.-vehicle (Leasing)"/>
      <sheetName val="taxs"/>
      <sheetName val="Music"/>
      <sheetName val="NOTE_34"/>
      <sheetName val="Related-BS_GM4"/>
      <sheetName val="Related-PL_GM4"/>
      <sheetName val="Related-BS_MD4"/>
      <sheetName val="Related-PL_MD4"/>
      <sheetName val="G-1_4"/>
      <sheetName val="Cal__depre_-vehicle_(Leasing)4"/>
      <sheetName val="NOTE_3"/>
      <sheetName val="Related-BS_GM"/>
      <sheetName val="Related-PL_GM"/>
      <sheetName val="Related-BS_MD"/>
      <sheetName val="Related-PL_MD"/>
      <sheetName val="G-1_"/>
      <sheetName val="Cal__depre_-vehicle_(Leasing)"/>
      <sheetName val="NOTE_31"/>
      <sheetName val="Related-BS_GM1"/>
      <sheetName val="Related-PL_GM1"/>
      <sheetName val="Related-BS_MD1"/>
      <sheetName val="Related-PL_MD1"/>
      <sheetName val="G-1_1"/>
      <sheetName val="Cal__depre_-vehicle_(Leasing)1"/>
      <sheetName val="NOTE_32"/>
      <sheetName val="Related-BS_GM2"/>
      <sheetName val="Related-PL_GM2"/>
      <sheetName val="Related-BS_MD2"/>
      <sheetName val="Related-PL_MD2"/>
      <sheetName val="G-1_2"/>
      <sheetName val="Cal__depre_-vehicle_(Leasing)2"/>
      <sheetName val="NOTE_33"/>
      <sheetName val="Related-BS_GM3"/>
      <sheetName val="Related-PL_GM3"/>
      <sheetName val="Related-BS_MD3"/>
      <sheetName val="Related-PL_MD3"/>
      <sheetName val="G-1_3"/>
      <sheetName val="Cal__depre_-vehicle_(Leasing)3"/>
      <sheetName val="NOTE_35"/>
      <sheetName val="Related-BS_GM5"/>
      <sheetName val="Related-PL_GM5"/>
      <sheetName val="Related-BS_MD5"/>
      <sheetName val="Related-PL_MD5"/>
      <sheetName val="G-1_5"/>
      <sheetName val="Cal__depre_-vehicle_(Leasing)5"/>
      <sheetName val="NOTE_36"/>
      <sheetName val="Related-BS_GM6"/>
      <sheetName val="Related-PL_GM6"/>
      <sheetName val="Related-BS_MD6"/>
      <sheetName val="Related-PL_MD6"/>
      <sheetName val="G-1_6"/>
      <sheetName val="Cal__depre_-vehicle_(Leasing)6"/>
      <sheetName val="NOTE_37"/>
      <sheetName val="Related-BS_GM7"/>
      <sheetName val="Related-PL_GM7"/>
      <sheetName val="Related-BS_MD7"/>
      <sheetName val="Related-PL_MD7"/>
      <sheetName val="G-1_7"/>
      <sheetName val="Cal__depre_-vehicle_(Leasing)7"/>
      <sheetName val="NOTE_38"/>
      <sheetName val="Related-BS_GM8"/>
      <sheetName val="Related-PL_GM8"/>
      <sheetName val="Related-BS_MD8"/>
      <sheetName val="Related-PL_MD8"/>
      <sheetName val="G-1_8"/>
      <sheetName val="Cal__depre_-vehicle_(Leasing)8"/>
      <sheetName val="NOTE_39"/>
      <sheetName val="Related-BS_GM9"/>
      <sheetName val="Related-PL_GM9"/>
      <sheetName val="Related-BS_MD9"/>
      <sheetName val="Related-PL_MD9"/>
      <sheetName val="G-1_9"/>
      <sheetName val="Cal__depre_-vehicle_(Leasing)9"/>
      <sheetName val="NOTE_310"/>
      <sheetName val="Related-BS_GM10"/>
      <sheetName val="Related-PL_GM10"/>
      <sheetName val="Related-BS_MD10"/>
      <sheetName val="Related-PL_MD10"/>
      <sheetName val="G-1_10"/>
      <sheetName val="Cal__depre_-vehicle_(Leasing)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SCB 1 - Current"/>
      <sheetName val="SCB 2 - Current"/>
      <sheetName val="Bud-Act_Sales4"/>
      <sheetName val="Total_Sales_Apr'02-Sep'024"/>
      <sheetName val="Under_Mentioned_Shows4"/>
      <sheetName val="SCB_1_-_Current4"/>
      <sheetName val="SCB_2_-_Current4"/>
      <sheetName val="Bud-Act_Sales"/>
      <sheetName val="Total_Sales_Apr'02-Sep'02"/>
      <sheetName val="Under_Mentioned_Shows"/>
      <sheetName val="SCB_1_-_Current"/>
      <sheetName val="SCB_2_-_Current"/>
      <sheetName val="Bud-Act_Sales1"/>
      <sheetName val="Total_Sales_Apr'02-Sep'021"/>
      <sheetName val="Under_Mentioned_Shows1"/>
      <sheetName val="SCB_1_-_Current1"/>
      <sheetName val="SCB_2_-_Current1"/>
      <sheetName val="Bud-Act_Sales2"/>
      <sheetName val="Total_Sales_Apr'02-Sep'022"/>
      <sheetName val="Under_Mentioned_Shows2"/>
      <sheetName val="SCB_1_-_Current2"/>
      <sheetName val="SCB_2_-_Current2"/>
      <sheetName val="Bud-Act_Sales3"/>
      <sheetName val="Total_Sales_Apr'02-Sep'023"/>
      <sheetName val="Under_Mentioned_Shows3"/>
      <sheetName val="SCB_1_-_Current3"/>
      <sheetName val="SCB_2_-_Current3"/>
      <sheetName val="Bud-Act_Sales5"/>
      <sheetName val="Total_Sales_Apr'02-Sep'025"/>
      <sheetName val="Under_Mentioned_Shows5"/>
      <sheetName val="SCB_1_-_Current5"/>
      <sheetName val="SCB_2_-_Current5"/>
      <sheetName val="Bud-Act_Sales6"/>
      <sheetName val="Total_Sales_Apr'02-Sep'026"/>
      <sheetName val="Under_Mentioned_Shows6"/>
      <sheetName val="SCB_1_-_Current6"/>
      <sheetName val="SCB_2_-_Current6"/>
      <sheetName val="Bud-Act_Sales7"/>
      <sheetName val="Total_Sales_Apr'02-Sep'027"/>
      <sheetName val="Under_Mentioned_Shows7"/>
      <sheetName val="SCB_1_-_Current7"/>
      <sheetName val="SCB_2_-_Current7"/>
      <sheetName val="Bud-Act_Sales8"/>
      <sheetName val="Total_Sales_Apr'02-Sep'028"/>
      <sheetName val="Under_Mentioned_Shows8"/>
      <sheetName val="SCB_1_-_Current8"/>
      <sheetName val="SCB_2_-_Current8"/>
      <sheetName val="Bud-Act_Sales9"/>
      <sheetName val="Total_Sales_Apr'02-Sep'029"/>
      <sheetName val="Under_Mentioned_Shows9"/>
      <sheetName val="SCB_1_-_Current9"/>
      <sheetName val="SCB_2_-_Current9"/>
      <sheetName val="Bud-Act_Sales10"/>
      <sheetName val="Total_Sales_Apr'02-Sep'0210"/>
      <sheetName val="Under_Mentioned_Shows10"/>
      <sheetName val="SCB_1_-_Current10"/>
      <sheetName val="SCB_2_-_Current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Code"/>
      <sheetName val="Account List"/>
      <sheetName val="Company codes"/>
      <sheetName val="เงินกู้ MGC"/>
      <sheetName val="Detail-Sep"/>
      <sheetName val="เงินกู้ธนชาติ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PM-TE"/>
      <sheetName val="NBV 01.01.2004"/>
      <sheetName val="Forecast-SGD"/>
      <sheetName val="อัตราค่าบรรทุก"/>
      <sheetName val="Sheet1"/>
      <sheetName val="CIPA"/>
      <sheetName val="Packing Material"/>
      <sheetName val="IA Data"/>
      <sheetName val="table"/>
      <sheetName val="Test"/>
      <sheetName val="Template"/>
      <sheetName val="AFE Status"/>
      <sheetName val="WP&amp;B"/>
      <sheetName val="CODE,NAME"/>
      <sheetName val="Summary_aging_Stk"/>
      <sheetName val="Stock_Aging"/>
      <sheetName val="GS_STD"/>
      <sheetName val="OP_STD"/>
      <sheetName val="ชื่อหุ้น"/>
      <sheetName val="B&amp;S 1999"/>
      <sheetName val="BS-Thai"/>
      <sheetName val="10-1 Media"/>
      <sheetName val="10-cut"/>
      <sheetName val="BUILD95"/>
      <sheetName val="_Bal Int Acp"/>
      <sheetName val="Summary_aging_Stk5"/>
      <sheetName val="Stock_Aging5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NBV_01_01_20044"/>
      <sheetName val="Packing_Material4"/>
      <sheetName val="IA_Data4"/>
      <sheetName val="AFE_Status4"/>
      <sheetName val="B&amp;S_19994"/>
      <sheetName val="10-1_Media4"/>
      <sheetName val="_Bal_Int_Acp4"/>
      <sheetName val="Summary_aging_Stk1"/>
      <sheetName val="Stock_Aging1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AFE_Status"/>
      <sheetName val="B&amp;S_1999"/>
      <sheetName val="10-1_Media"/>
      <sheetName val="_Bal_Int_Acp"/>
      <sheetName val="Summary_aging_Stk2"/>
      <sheetName val="Stock_Aging2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AFE_Status1"/>
      <sheetName val="B&amp;S_19991"/>
      <sheetName val="10-1_Media1"/>
      <sheetName val="_Bal_Int_Acp1"/>
      <sheetName val="Summary_aging_Stk3"/>
      <sheetName val="Stock_Aging3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AFE_Status2"/>
      <sheetName val="B&amp;S_19992"/>
      <sheetName val="10-1_Media2"/>
      <sheetName val="_Bal_Int_Acp2"/>
      <sheetName val="Summary_aging_Stk4"/>
      <sheetName val="Stock_Aging4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NBV_01_01_20043"/>
      <sheetName val="Packing_Material3"/>
      <sheetName val="IA_Data3"/>
      <sheetName val="AFE_Status3"/>
      <sheetName val="B&amp;S_19993"/>
      <sheetName val="10-1_Media3"/>
      <sheetName val="_Bal_Int_Acp3"/>
      <sheetName val="Summary_aging_Stk6"/>
      <sheetName val="Stock_Aging6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NBV_01_01_20045"/>
      <sheetName val="Packing_Material5"/>
      <sheetName val="IA_Data5"/>
      <sheetName val="AFE_Status5"/>
      <sheetName val="B&amp;S_19995"/>
      <sheetName val="10-1_Media5"/>
      <sheetName val="_Bal_Int_Acp5"/>
      <sheetName val="Summary_aging_Stk7"/>
      <sheetName val="Stock_Aging7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NBV_01_01_20046"/>
      <sheetName val="Packing_Material6"/>
      <sheetName val="IA_Data6"/>
      <sheetName val="AFE_Status6"/>
      <sheetName val="B&amp;S_19996"/>
      <sheetName val="10-1_Media6"/>
      <sheetName val="_Bal_Int_Acp6"/>
      <sheetName val="Summary_aging_Stk8"/>
      <sheetName val="Stock_Aging8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NBV_01_01_20047"/>
      <sheetName val="Packing_Material7"/>
      <sheetName val="IA_Data7"/>
      <sheetName val="AFE_Status7"/>
      <sheetName val="B&amp;S_19997"/>
      <sheetName val="10-1_Media7"/>
      <sheetName val="_Bal_Int_Acp7"/>
      <sheetName val="Summary_aging_Stk9"/>
      <sheetName val="Stock_Aging9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tanding data"/>
      <sheetName val="feature"/>
      <sheetName val="SCB 1 - Current"/>
      <sheetName val="SCB 2 - Current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Threshold"/>
      <sheetName val="SH_A"/>
      <sheetName val="0805"/>
      <sheetName val="Standing_data"/>
      <sheetName val="SCB_1_-_Current"/>
      <sheetName val="SCB_2_-_Current"/>
      <sheetName val="Standing_data1"/>
      <sheetName val="SCB_1_-_Current1"/>
      <sheetName val="SCB_2_-_Current1"/>
      <sheetName val="Standing_data2"/>
      <sheetName val="SCB_1_-_Current2"/>
      <sheetName val="SCB_2_-_Current2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>
        <row r="2">
          <cell r="E2" t="str">
            <v>จำนวน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>
        <row r="2">
          <cell r="E2" t="str">
            <v>จำนวน</v>
          </cell>
        </row>
      </sheetData>
      <sheetData sheetId="59">
        <row r="2">
          <cell r="E2" t="str">
            <v>จำนวน</v>
          </cell>
        </row>
      </sheetData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>
        <row r="2">
          <cell r="E2" t="str">
            <v>จำนวน</v>
          </cell>
        </row>
      </sheetData>
      <sheetData sheetId="74">
        <row r="2">
          <cell r="E2" t="str">
            <v>จำนวน</v>
          </cell>
        </row>
      </sheetData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>
        <row r="2">
          <cell r="E2" t="str">
            <v>จำนวน</v>
          </cell>
        </row>
      </sheetData>
      <sheetData sheetId="89">
        <row r="2">
          <cell r="E2" t="str">
            <v>จำนวน</v>
          </cell>
        </row>
      </sheetData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>
        <row r="2">
          <cell r="E2" t="str">
            <v>จำนวน</v>
          </cell>
        </row>
      </sheetData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>
        <row r="2">
          <cell r="E2" t="str">
            <v>จำนวน</v>
          </cell>
        </row>
      </sheetData>
      <sheetData sheetId="119"/>
      <sheetData sheetId="120"/>
      <sheetData sheetId="121"/>
      <sheetData sheetId="122"/>
      <sheetData sheetId="123"/>
      <sheetData sheetId="124"/>
      <sheetData sheetId="125">
        <row r="2">
          <cell r="E2" t="str">
            <v>จำนวน</v>
          </cell>
        </row>
      </sheetData>
      <sheetData sheetId="126"/>
      <sheetData sheetId="127"/>
      <sheetData sheetId="128"/>
      <sheetData sheetId="129">
        <row r="2">
          <cell r="E2" t="str">
            <v>จำนวน</v>
          </cell>
        </row>
      </sheetData>
      <sheetData sheetId="130"/>
      <sheetData sheetId="131"/>
      <sheetData sheetId="132"/>
      <sheetData sheetId="133">
        <row r="2">
          <cell r="E2" t="str">
            <v>จำนวน</v>
          </cell>
        </row>
      </sheetData>
      <sheetData sheetId="134"/>
      <sheetData sheetId="135"/>
      <sheetData sheetId="136"/>
      <sheetData sheetId="137"/>
      <sheetData sheetId="138"/>
      <sheetData sheetId="139"/>
      <sheetData sheetId="140">
        <row r="2">
          <cell r="E2" t="str">
            <v>จำนวน</v>
          </cell>
        </row>
      </sheetData>
      <sheetData sheetId="141"/>
      <sheetData sheetId="142"/>
      <sheetData sheetId="143"/>
      <sheetData sheetId="144">
        <row r="2">
          <cell r="E2" t="str">
            <v>จำนวน</v>
          </cell>
        </row>
      </sheetData>
      <sheetData sheetId="145"/>
      <sheetData sheetId="146"/>
      <sheetData sheetId="147"/>
      <sheetData sheetId="148">
        <row r="2">
          <cell r="E2" t="str">
            <v>จำนวน</v>
          </cell>
        </row>
      </sheetData>
      <sheetData sheetId="149"/>
      <sheetData sheetId="150"/>
      <sheetData sheetId="151"/>
      <sheetData sheetId="152"/>
      <sheetData sheetId="153"/>
      <sheetData sheetId="154"/>
      <sheetData sheetId="155">
        <row r="2">
          <cell r="E2" t="str">
            <v>จำนวน</v>
          </cell>
        </row>
      </sheetData>
      <sheetData sheetId="156"/>
      <sheetData sheetId="157"/>
      <sheetData sheetId="158"/>
      <sheetData sheetId="159">
        <row r="2">
          <cell r="E2" t="str">
            <v>จำนวน</v>
          </cell>
        </row>
      </sheetData>
      <sheetData sheetId="160"/>
      <sheetData sheetId="161"/>
      <sheetData sheetId="162"/>
      <sheetData sheetId="163">
        <row r="2">
          <cell r="E2" t="str">
            <v>จำนวน</v>
          </cell>
        </row>
      </sheetData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>
        <row r="2">
          <cell r="E2" t="str">
            <v>จำนวน</v>
          </cell>
        </row>
      </sheetData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>
        <row r="2">
          <cell r="E2" t="str">
            <v>จำนวน</v>
          </cell>
        </row>
      </sheetData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Ast"/>
      <sheetName val="Lia"/>
      <sheetName val="PL-Acc_ธุรกิจ"/>
      <sheetName val="PL-Q_ธุรกิจ"/>
      <sheetName val="PL-Last_ธุรกิจ"/>
      <sheetName val="PL-Acc"/>
      <sheetName val="PL-Q"/>
      <sheetName val="PL-Last"/>
      <sheetName val="AJE"/>
      <sheetName val="AJE_restate"/>
      <sheetName val="AJE ที่ถอดออก"/>
      <sheetName val="reconcile_RE"/>
      <sheetName val="Equity"/>
      <sheetName val="Equity-DT"/>
      <sheetName val="reconcile MI"/>
      <sheetName val="Dividend Income Q414"/>
      <sheetName val="Equity-ASSO"/>
      <sheetName val="Equity-ASSO index"/>
      <sheetName val="Investment"/>
      <sheetName val="FX"/>
      <sheetName val="Ast (2)"/>
      <sheetName val="Lia (2)"/>
      <sheetName val="PL-Nature_11_10 Q"/>
      <sheetName val="PL-ธุรกิจ_11_10 Q"/>
      <sheetName val="PL-ธุรกิจ_14_13"/>
      <sheetName val="PL-Nature_14_13"/>
      <sheetName val="PL_Q-Nature_14_13"/>
      <sheetName val="PL_Q-Nature_314_214"/>
      <sheetName val="invest moving"/>
      <sheetName val="กำไรที่ยังไม่เกิด"/>
      <sheetName val="invest"/>
      <sheetName val="calculate sheet"/>
      <sheetName val="AJE-งบเดี่ยว delisted media"/>
      <sheetName val="detail_adjustment (conso)"/>
      <sheetName val="ส่วนเกินทุนฯ"/>
      <sheetName val="101 M"/>
      <sheetName val="G.W."/>
      <sheetName val="Inv-AJE"/>
      <sheetName val="ค่าเสื่อม mga"/>
      <sheetName val="AJE_ที่ถอดออก4"/>
      <sheetName val="reconcile_MI4"/>
      <sheetName val="Dividend_Income_Q4144"/>
      <sheetName val="Equity-ASSO_index4"/>
      <sheetName val="Ast_(2)4"/>
      <sheetName val="Lia_(2)4"/>
      <sheetName val="PL-Nature_11_10_Q4"/>
      <sheetName val="PL-ธุรกิจ_11_10_Q4"/>
      <sheetName val="invest_moving4"/>
      <sheetName val="calculate_sheet4"/>
      <sheetName val="AJE-งบเดี่ยว_delisted_media4"/>
      <sheetName val="detail_adjustment_(conso)4"/>
      <sheetName val="101_M4"/>
      <sheetName val="G_W_4"/>
      <sheetName val="ค่าเสื่อม_mga4"/>
      <sheetName val="AJE_ที่ถอดออก"/>
      <sheetName val="reconcile_MI"/>
      <sheetName val="Dividend_Income_Q414"/>
      <sheetName val="Equity-ASSO_index"/>
      <sheetName val="Ast_(2)"/>
      <sheetName val="Lia_(2)"/>
      <sheetName val="PL-Nature_11_10_Q"/>
      <sheetName val="PL-ธุรกิจ_11_10_Q"/>
      <sheetName val="invest_moving"/>
      <sheetName val="calculate_sheet"/>
      <sheetName val="AJE-งบเดี่ยว_delisted_media"/>
      <sheetName val="detail_adjustment_(conso)"/>
      <sheetName val="101_M"/>
      <sheetName val="G_W_"/>
      <sheetName val="ค่าเสื่อม_mga"/>
      <sheetName val="AJE_ที่ถอดออก1"/>
      <sheetName val="reconcile_MI1"/>
      <sheetName val="Dividend_Income_Q4141"/>
      <sheetName val="Equity-ASSO_index1"/>
      <sheetName val="Ast_(2)1"/>
      <sheetName val="Lia_(2)1"/>
      <sheetName val="PL-Nature_11_10_Q1"/>
      <sheetName val="PL-ธุรกิจ_11_10_Q1"/>
      <sheetName val="invest_moving1"/>
      <sheetName val="calculate_sheet1"/>
      <sheetName val="AJE-งบเดี่ยว_delisted_media1"/>
      <sheetName val="detail_adjustment_(conso)1"/>
      <sheetName val="101_M1"/>
      <sheetName val="G_W_1"/>
      <sheetName val="ค่าเสื่อม_mga1"/>
      <sheetName val="AJE_ที่ถอดออก2"/>
      <sheetName val="reconcile_MI2"/>
      <sheetName val="Dividend_Income_Q4142"/>
      <sheetName val="Equity-ASSO_index2"/>
      <sheetName val="Ast_(2)2"/>
      <sheetName val="Lia_(2)2"/>
      <sheetName val="PL-Nature_11_10_Q2"/>
      <sheetName val="PL-ธุรกิจ_11_10_Q2"/>
      <sheetName val="invest_moving2"/>
      <sheetName val="calculate_sheet2"/>
      <sheetName val="AJE-งบเดี่ยว_delisted_media2"/>
      <sheetName val="detail_adjustment_(conso)2"/>
      <sheetName val="101_M2"/>
      <sheetName val="G_W_2"/>
      <sheetName val="ค่าเสื่อม_mga2"/>
      <sheetName val="AJE_ที่ถอดออก3"/>
      <sheetName val="reconcile_MI3"/>
      <sheetName val="Dividend_Income_Q4143"/>
      <sheetName val="Equity-ASSO_index3"/>
      <sheetName val="Ast_(2)3"/>
      <sheetName val="Lia_(2)3"/>
      <sheetName val="PL-Nature_11_10_Q3"/>
      <sheetName val="PL-ธุรกิจ_11_10_Q3"/>
      <sheetName val="invest_moving3"/>
      <sheetName val="calculate_sheet3"/>
      <sheetName val="AJE-งบเดี่ยว_delisted_media3"/>
      <sheetName val="detail_adjustment_(conso)3"/>
      <sheetName val="101_M3"/>
      <sheetName val="G_W_3"/>
      <sheetName val="ค่าเสื่อม_mga3"/>
      <sheetName val="AJE_ที่ถอดออก5"/>
      <sheetName val="reconcile_MI5"/>
      <sheetName val="Dividend_Income_Q4145"/>
      <sheetName val="Equity-ASSO_index5"/>
      <sheetName val="Ast_(2)5"/>
      <sheetName val="Lia_(2)5"/>
      <sheetName val="PL-Nature_11_10_Q5"/>
      <sheetName val="PL-ธุรกิจ_11_10_Q5"/>
      <sheetName val="invest_moving5"/>
      <sheetName val="calculate_sheet5"/>
      <sheetName val="AJE-งบเดี่ยว_delisted_media5"/>
      <sheetName val="detail_adjustment_(conso)5"/>
      <sheetName val="101_M5"/>
      <sheetName val="G_W_5"/>
      <sheetName val="ค่าเสื่อม_mga5"/>
      <sheetName val="AJE_ที่ถอดออก6"/>
      <sheetName val="reconcile_MI6"/>
      <sheetName val="Dividend_Income_Q4146"/>
      <sheetName val="Equity-ASSO_index6"/>
      <sheetName val="Ast_(2)6"/>
      <sheetName val="Lia_(2)6"/>
      <sheetName val="PL-Nature_11_10_Q6"/>
      <sheetName val="PL-ธุรกิจ_11_10_Q6"/>
      <sheetName val="invest_moving6"/>
      <sheetName val="calculate_sheet6"/>
      <sheetName val="AJE-งบเดี่ยว_delisted_media6"/>
      <sheetName val="detail_adjustment_(conso)6"/>
      <sheetName val="101_M6"/>
      <sheetName val="G_W_6"/>
      <sheetName val="ค่าเสื่อม_mga6"/>
      <sheetName val="AJE_ที่ถอดออก7"/>
      <sheetName val="reconcile_MI7"/>
      <sheetName val="Dividend_Income_Q4147"/>
      <sheetName val="Equity-ASSO_index7"/>
      <sheetName val="Ast_(2)7"/>
      <sheetName val="Lia_(2)7"/>
      <sheetName val="PL-Nature_11_10_Q7"/>
      <sheetName val="PL-ธุรกิจ_11_10_Q7"/>
      <sheetName val="invest_moving7"/>
      <sheetName val="calculate_sheet7"/>
      <sheetName val="AJE-งบเดี่ยว_delisted_media7"/>
      <sheetName val="detail_adjustment_(conso)7"/>
      <sheetName val="101_M7"/>
      <sheetName val="G_W_7"/>
      <sheetName val="ค่าเสื่อม_mga7"/>
      <sheetName val="AJE_ที่ถอดออก8"/>
      <sheetName val="reconcile_MI8"/>
      <sheetName val="Dividend_Income_Q4148"/>
      <sheetName val="Equity-ASSO_index8"/>
      <sheetName val="Ast_(2)8"/>
      <sheetName val="Lia_(2)8"/>
      <sheetName val="PL-Nature_11_10_Q8"/>
      <sheetName val="PL-ธุรกิจ_11_10_Q8"/>
      <sheetName val="invest_moving8"/>
      <sheetName val="calculate_sheet8"/>
      <sheetName val="AJE-งบเดี่ยว_delisted_media8"/>
      <sheetName val="detail_adjustment_(conso)8"/>
      <sheetName val="101_M8"/>
      <sheetName val="G_W_8"/>
      <sheetName val="ค่าเสื่อม_mga8"/>
      <sheetName val="AJE_ที่ถอดออก9"/>
      <sheetName val="reconcile_MI9"/>
      <sheetName val="Dividend_Income_Q4149"/>
      <sheetName val="Equity-ASSO_index9"/>
      <sheetName val="Ast_(2)9"/>
      <sheetName val="Lia_(2)9"/>
      <sheetName val="PL-Nature_11_10_Q9"/>
      <sheetName val="PL-ธุรกิจ_11_10_Q9"/>
      <sheetName val="invest_moving9"/>
      <sheetName val="calculate_sheet9"/>
      <sheetName val="AJE-งบเดี่ยว_delisted_media9"/>
      <sheetName val="detail_adjustment_(conso)9"/>
      <sheetName val="101_M9"/>
      <sheetName val="G_W_9"/>
      <sheetName val="ค่าเสื่อม_mga9"/>
      <sheetName val="AJE_ที่ถอดออก10"/>
      <sheetName val="reconcile_MI10"/>
      <sheetName val="Dividend_Income_Q41410"/>
      <sheetName val="Equity-ASSO_index10"/>
      <sheetName val="Ast_(2)10"/>
      <sheetName val="Lia_(2)10"/>
      <sheetName val="PL-Nature_11_10_Q10"/>
      <sheetName val="PL-ธุรกิจ_11_10_Q10"/>
      <sheetName val="invest_moving10"/>
      <sheetName val="calculate_sheet10"/>
      <sheetName val="AJE-งบเดี่ยว_delisted_media10"/>
      <sheetName val="detail_adjustment_(conso)10"/>
      <sheetName val="101_M10"/>
      <sheetName val="G_W_10"/>
      <sheetName val="ค่าเสื่อม_mga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SCB 1 - Current"/>
      <sheetName val="SCB 2 - Current"/>
      <sheetName val="Bud-Act_Sales4"/>
      <sheetName val="Total_Sales_Apr'02-Sep'024"/>
      <sheetName val="Under_Mentioned_Shows4"/>
      <sheetName val="SCB_1_-_Current4"/>
      <sheetName val="SCB_2_-_Current4"/>
      <sheetName val="Bud-Act_Sales"/>
      <sheetName val="Total_Sales_Apr'02-Sep'02"/>
      <sheetName val="Under_Mentioned_Shows"/>
      <sheetName val="SCB_1_-_Current"/>
      <sheetName val="SCB_2_-_Current"/>
      <sheetName val="Bud-Act_Sales1"/>
      <sheetName val="Total_Sales_Apr'02-Sep'021"/>
      <sheetName val="Under_Mentioned_Shows1"/>
      <sheetName val="SCB_1_-_Current1"/>
      <sheetName val="SCB_2_-_Current1"/>
      <sheetName val="Bud-Act_Sales2"/>
      <sheetName val="Total_Sales_Apr'02-Sep'022"/>
      <sheetName val="Under_Mentioned_Shows2"/>
      <sheetName val="SCB_1_-_Current2"/>
      <sheetName val="SCB_2_-_Current2"/>
      <sheetName val="Bud-Act_Sales3"/>
      <sheetName val="Total_Sales_Apr'02-Sep'023"/>
      <sheetName val="Under_Mentioned_Shows3"/>
      <sheetName val="SCB_1_-_Current3"/>
      <sheetName val="SCB_2_-_Current3"/>
      <sheetName val="Bud-Act_Sales5"/>
      <sheetName val="Total_Sales_Apr'02-Sep'025"/>
      <sheetName val="Under_Mentioned_Shows5"/>
      <sheetName val="SCB_1_-_Current5"/>
      <sheetName val="SCB_2_-_Current5"/>
      <sheetName val="Bud-Act_Sales6"/>
      <sheetName val="Total_Sales_Apr'02-Sep'026"/>
      <sheetName val="Under_Mentioned_Shows6"/>
      <sheetName val="SCB_1_-_Current6"/>
      <sheetName val="SCB_2_-_Current6"/>
      <sheetName val="Bud-Act_Sales7"/>
      <sheetName val="Total_Sales_Apr'02-Sep'027"/>
      <sheetName val="Under_Mentioned_Shows7"/>
      <sheetName val="SCB_1_-_Current7"/>
      <sheetName val="SCB_2_-_Current7"/>
      <sheetName val="Bud-Act_Sales8"/>
      <sheetName val="Total_Sales_Apr'02-Sep'028"/>
      <sheetName val="Under_Mentioned_Shows8"/>
      <sheetName val="SCB_1_-_Current8"/>
      <sheetName val="SCB_2_-_Current8"/>
      <sheetName val="Bud-Act_Sales9"/>
      <sheetName val="Total_Sales_Apr'02-Sep'029"/>
      <sheetName val="Under_Mentioned_Shows9"/>
      <sheetName val="SCB_1_-_Current9"/>
      <sheetName val="SCB_2_-_Current9"/>
      <sheetName val="Bud-Act_Sales10"/>
      <sheetName val="Total_Sales_Apr'02-Sep'0210"/>
      <sheetName val="Under_Mentioned_Shows10"/>
      <sheetName val="SCB_1_-_Current10"/>
      <sheetName val="SCB_2_-_Current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3"/>
  <sheetViews>
    <sheetView topLeftCell="A37" zoomScale="90" zoomScaleNormal="90" zoomScaleSheetLayoutView="130" workbookViewId="0">
      <selection activeCell="C77" sqref="C77"/>
    </sheetView>
  </sheetViews>
  <sheetFormatPr defaultColWidth="9.125" defaultRowHeight="18" customHeight="1" x14ac:dyDescent="0.2"/>
  <cols>
    <col min="1" max="1" width="2.75" style="1" customWidth="1"/>
    <col min="2" max="2" width="35.875" style="1" customWidth="1"/>
    <col min="3" max="3" width="10.625" style="4" bestFit="1" customWidth="1"/>
    <col min="4" max="4" width="1.25" style="1" customWidth="1"/>
    <col min="5" max="5" width="13.375" style="3" customWidth="1"/>
    <col min="6" max="6" width="1.25" style="1" customWidth="1"/>
    <col min="7" max="7" width="13.375" style="2" customWidth="1"/>
    <col min="8" max="8" width="1.25" style="1" customWidth="1"/>
    <col min="9" max="9" width="13.375" style="3" customWidth="1"/>
    <col min="10" max="10" width="1.25" style="1" customWidth="1"/>
    <col min="11" max="11" width="13.375" style="2" customWidth="1"/>
    <col min="12" max="16384" width="9.125" style="152"/>
  </cols>
  <sheetData>
    <row r="1" spans="1:11" ht="18" customHeight="1" x14ac:dyDescent="0.2">
      <c r="A1" s="31" t="s">
        <v>200</v>
      </c>
      <c r="C1" s="42"/>
      <c r="D1" s="31"/>
      <c r="E1" s="41"/>
      <c r="G1" s="31"/>
      <c r="I1" s="41"/>
      <c r="K1" s="31"/>
    </row>
    <row r="2" spans="1:11" s="163" customFormat="1" ht="18" customHeight="1" x14ac:dyDescent="0.2">
      <c r="A2" s="31" t="s">
        <v>154</v>
      </c>
      <c r="B2" s="1"/>
      <c r="C2" s="28"/>
      <c r="D2" s="7"/>
      <c r="E2" s="27"/>
      <c r="F2" s="29"/>
      <c r="G2" s="7"/>
      <c r="H2" s="29"/>
      <c r="I2" s="27"/>
      <c r="J2" s="29"/>
      <c r="K2" s="7"/>
    </row>
    <row r="3" spans="1:11" ht="18" customHeight="1" x14ac:dyDescent="0.2">
      <c r="A3" s="7" t="s">
        <v>201</v>
      </c>
      <c r="C3" s="28"/>
      <c r="D3" s="7"/>
      <c r="E3" s="27"/>
      <c r="G3" s="7"/>
      <c r="I3" s="27"/>
      <c r="K3" s="7"/>
    </row>
    <row r="4" spans="1:11" ht="18" customHeight="1" x14ac:dyDescent="0.2">
      <c r="A4" s="25"/>
      <c r="C4" s="26"/>
      <c r="D4" s="25"/>
      <c r="E4" s="40"/>
      <c r="G4" s="39"/>
      <c r="I4" s="40"/>
      <c r="K4" s="39"/>
    </row>
    <row r="5" spans="1:11" ht="18" customHeight="1" x14ac:dyDescent="0.2">
      <c r="A5" s="25" t="s">
        <v>48</v>
      </c>
      <c r="C5" s="26"/>
      <c r="D5" s="25"/>
      <c r="E5" s="22"/>
      <c r="G5" s="1"/>
      <c r="I5" s="22"/>
      <c r="K5" s="1"/>
    </row>
    <row r="6" spans="1:11" ht="18" customHeight="1" x14ac:dyDescent="0.2">
      <c r="A6" s="25"/>
      <c r="C6" s="26"/>
      <c r="D6" s="25"/>
      <c r="E6" s="202" t="s">
        <v>32</v>
      </c>
      <c r="F6" s="202"/>
      <c r="G6" s="202"/>
      <c r="H6" s="202"/>
      <c r="I6" s="202"/>
      <c r="J6" s="202"/>
      <c r="K6" s="202"/>
    </row>
    <row r="7" spans="1:11" ht="18" customHeight="1" x14ac:dyDescent="0.2">
      <c r="A7" s="25"/>
      <c r="C7" s="26"/>
      <c r="D7" s="25"/>
      <c r="E7" s="203" t="s">
        <v>31</v>
      </c>
      <c r="F7" s="203"/>
      <c r="G7" s="203"/>
      <c r="H7" s="78"/>
      <c r="I7" s="204" t="s">
        <v>30</v>
      </c>
      <c r="J7" s="204"/>
      <c r="K7" s="204"/>
    </row>
    <row r="8" spans="1:11" ht="18" customHeight="1" x14ac:dyDescent="0.2">
      <c r="A8" s="25"/>
      <c r="C8" s="24" t="s">
        <v>29</v>
      </c>
      <c r="D8" s="21"/>
      <c r="E8" s="199">
        <v>2019</v>
      </c>
      <c r="F8" s="92"/>
      <c r="G8" s="199">
        <v>2018</v>
      </c>
      <c r="H8" s="93"/>
      <c r="I8" s="199">
        <v>2019</v>
      </c>
      <c r="J8" s="92"/>
      <c r="K8" s="199">
        <v>2018</v>
      </c>
    </row>
    <row r="9" spans="1:11" ht="18" customHeight="1" x14ac:dyDescent="0.2">
      <c r="A9" s="25"/>
      <c r="C9" s="38"/>
      <c r="D9" s="7"/>
      <c r="E9" s="37"/>
      <c r="G9" s="36"/>
      <c r="H9" s="85"/>
      <c r="I9" s="37"/>
      <c r="K9" s="36"/>
    </row>
    <row r="10" spans="1:11" ht="18" customHeight="1" x14ac:dyDescent="0.2">
      <c r="A10" s="7" t="s">
        <v>47</v>
      </c>
      <c r="C10" s="6"/>
      <c r="D10" s="5"/>
      <c r="E10" s="12"/>
      <c r="G10" s="15"/>
      <c r="H10" s="85"/>
      <c r="I10" s="12"/>
      <c r="K10" s="15"/>
    </row>
    <row r="11" spans="1:11" ht="18" customHeight="1" x14ac:dyDescent="0.2">
      <c r="A11" s="5" t="s">
        <v>46</v>
      </c>
      <c r="C11" s="35"/>
      <c r="D11" s="5"/>
      <c r="E11" s="20">
        <v>363311215</v>
      </c>
      <c r="G11" s="20">
        <v>142601036</v>
      </c>
      <c r="H11" s="85"/>
      <c r="I11" s="20">
        <v>221442293</v>
      </c>
      <c r="K11" s="20">
        <v>66071159</v>
      </c>
    </row>
    <row r="12" spans="1:11" ht="18" customHeight="1" x14ac:dyDescent="0.2">
      <c r="A12" s="5" t="s">
        <v>228</v>
      </c>
      <c r="C12" s="13" t="s">
        <v>0</v>
      </c>
      <c r="D12" s="5"/>
      <c r="E12" s="20">
        <v>106499991</v>
      </c>
      <c r="G12" s="20">
        <v>44308267</v>
      </c>
      <c r="I12" s="20">
        <v>28745138</v>
      </c>
      <c r="K12" s="20">
        <v>24841637</v>
      </c>
    </row>
    <row r="13" spans="1:11" ht="18" customHeight="1" x14ac:dyDescent="0.2">
      <c r="A13" s="5" t="s">
        <v>45</v>
      </c>
      <c r="C13" s="13">
        <v>4</v>
      </c>
      <c r="D13" s="5"/>
      <c r="E13" s="20">
        <v>0</v>
      </c>
      <c r="G13" s="20">
        <v>0</v>
      </c>
      <c r="I13" s="20">
        <v>271168588</v>
      </c>
      <c r="K13" s="20">
        <v>170240026</v>
      </c>
    </row>
    <row r="14" spans="1:11" ht="18" customHeight="1" x14ac:dyDescent="0.2">
      <c r="A14" s="5" t="s">
        <v>44</v>
      </c>
      <c r="C14" s="13" t="s">
        <v>214</v>
      </c>
      <c r="D14" s="5"/>
      <c r="E14" s="20">
        <v>94905703</v>
      </c>
      <c r="G14" s="20">
        <v>107661605</v>
      </c>
      <c r="H14" s="85"/>
      <c r="I14" s="20">
        <v>0</v>
      </c>
      <c r="K14" s="20">
        <v>0</v>
      </c>
    </row>
    <row r="15" spans="1:11" ht="18" customHeight="1" x14ac:dyDescent="0.2">
      <c r="A15" s="5" t="s">
        <v>43</v>
      </c>
      <c r="C15" s="13"/>
      <c r="D15" s="5"/>
      <c r="E15" s="20">
        <v>13485046</v>
      </c>
      <c r="G15" s="20">
        <v>9341230</v>
      </c>
      <c r="H15" s="85"/>
      <c r="I15" s="20">
        <v>7302697</v>
      </c>
      <c r="K15" s="20">
        <v>3712023</v>
      </c>
    </row>
    <row r="16" spans="1:11" ht="18" customHeight="1" x14ac:dyDescent="0.2">
      <c r="A16" s="5" t="s">
        <v>133</v>
      </c>
      <c r="C16" s="13" t="s">
        <v>199</v>
      </c>
      <c r="D16" s="5"/>
      <c r="E16" s="20">
        <v>19625430</v>
      </c>
      <c r="G16" s="20">
        <v>15366439</v>
      </c>
      <c r="I16" s="20">
        <v>6807653</v>
      </c>
      <c r="K16" s="20">
        <v>3559769</v>
      </c>
    </row>
    <row r="17" spans="1:11" ht="18" customHeight="1" x14ac:dyDescent="0.2">
      <c r="A17" s="7" t="s">
        <v>42</v>
      </c>
      <c r="C17" s="10"/>
      <c r="D17" s="5"/>
      <c r="E17" s="19">
        <f>SUM(E11:E16)</f>
        <v>597827385</v>
      </c>
      <c r="G17" s="19">
        <f>SUM(G11:G16)</f>
        <v>319278577</v>
      </c>
      <c r="I17" s="19">
        <f>SUM(I11:I16)</f>
        <v>535466369</v>
      </c>
      <c r="K17" s="19">
        <f>SUM(K11:K16)</f>
        <v>268424614</v>
      </c>
    </row>
    <row r="18" spans="1:11" ht="18" customHeight="1" x14ac:dyDescent="0.2">
      <c r="A18" s="7"/>
      <c r="C18" s="6"/>
      <c r="D18" s="5"/>
      <c r="E18" s="12"/>
      <c r="G18" s="12"/>
      <c r="I18" s="12"/>
      <c r="K18" s="12"/>
    </row>
    <row r="19" spans="1:11" ht="18" customHeight="1" x14ac:dyDescent="0.2">
      <c r="A19" s="7" t="s">
        <v>41</v>
      </c>
      <c r="C19" s="6"/>
      <c r="D19" s="5"/>
      <c r="E19" s="12"/>
      <c r="G19" s="12"/>
      <c r="I19" s="12"/>
      <c r="K19" s="12"/>
    </row>
    <row r="20" spans="1:11" ht="18" customHeight="1" x14ac:dyDescent="0.2">
      <c r="A20" s="5" t="s">
        <v>40</v>
      </c>
      <c r="C20" s="6" t="s">
        <v>231</v>
      </c>
      <c r="D20" s="11"/>
      <c r="E20" s="34">
        <v>0</v>
      </c>
      <c r="G20" s="34">
        <v>0</v>
      </c>
      <c r="I20" s="34">
        <v>723816207</v>
      </c>
      <c r="K20" s="34">
        <v>453816207</v>
      </c>
    </row>
    <row r="21" spans="1:11" ht="18" customHeight="1" x14ac:dyDescent="0.2">
      <c r="A21" s="5" t="s">
        <v>39</v>
      </c>
      <c r="C21" s="6" t="s">
        <v>215</v>
      </c>
      <c r="D21" s="11"/>
      <c r="E21" s="34">
        <v>884257748</v>
      </c>
      <c r="G21" s="34">
        <v>722787817</v>
      </c>
      <c r="I21" s="34">
        <v>370762022</v>
      </c>
      <c r="K21" s="34">
        <v>342336824</v>
      </c>
    </row>
    <row r="22" spans="1:11" ht="18" customHeight="1" x14ac:dyDescent="0.2">
      <c r="A22" s="5" t="s">
        <v>128</v>
      </c>
      <c r="C22" s="6" t="s">
        <v>170</v>
      </c>
      <c r="D22" s="11"/>
      <c r="E22" s="34">
        <v>181955945</v>
      </c>
      <c r="G22" s="34">
        <v>181955945</v>
      </c>
      <c r="I22" s="34">
        <v>0</v>
      </c>
      <c r="K22" s="34">
        <v>0</v>
      </c>
    </row>
    <row r="23" spans="1:11" ht="18" customHeight="1" x14ac:dyDescent="0.2">
      <c r="A23" s="5" t="s">
        <v>38</v>
      </c>
      <c r="C23" s="6" t="s">
        <v>232</v>
      </c>
      <c r="D23" s="11"/>
      <c r="E23" s="34">
        <v>89722823</v>
      </c>
      <c r="G23" s="34">
        <v>90728694</v>
      </c>
      <c r="H23" s="5"/>
      <c r="I23" s="34">
        <v>11544833</v>
      </c>
      <c r="K23" s="34">
        <v>7151488</v>
      </c>
    </row>
    <row r="24" spans="1:11" ht="18" customHeight="1" x14ac:dyDescent="0.2">
      <c r="A24" s="5" t="s">
        <v>37</v>
      </c>
      <c r="C24" s="6" t="s">
        <v>171</v>
      </c>
      <c r="D24" s="11"/>
      <c r="E24" s="34">
        <v>40080491</v>
      </c>
      <c r="G24" s="34">
        <v>48437357</v>
      </c>
      <c r="H24" s="5"/>
      <c r="I24" s="34">
        <v>0</v>
      </c>
      <c r="K24" s="34">
        <v>0</v>
      </c>
    </row>
    <row r="25" spans="1:11" ht="18" customHeight="1" x14ac:dyDescent="0.2">
      <c r="A25" s="5" t="s">
        <v>129</v>
      </c>
      <c r="C25" s="6" t="s">
        <v>187</v>
      </c>
      <c r="D25" s="11"/>
      <c r="E25" s="34">
        <v>33332460</v>
      </c>
      <c r="G25" s="34">
        <v>26438188</v>
      </c>
      <c r="I25" s="34">
        <v>6648182</v>
      </c>
      <c r="K25" s="34">
        <v>1170483</v>
      </c>
    </row>
    <row r="26" spans="1:11" ht="18" customHeight="1" x14ac:dyDescent="0.2">
      <c r="A26" s="5" t="s">
        <v>36</v>
      </c>
      <c r="C26" s="6" t="s">
        <v>216</v>
      </c>
      <c r="D26" s="11"/>
      <c r="E26" s="34">
        <v>197426395</v>
      </c>
      <c r="G26" s="34">
        <v>163507629</v>
      </c>
      <c r="I26" s="34">
        <v>6392689</v>
      </c>
      <c r="K26" s="34">
        <v>1799820</v>
      </c>
    </row>
    <row r="27" spans="1:11" ht="18" customHeight="1" x14ac:dyDescent="0.2">
      <c r="A27" s="5" t="s">
        <v>99</v>
      </c>
      <c r="C27" s="10"/>
      <c r="D27" s="5"/>
      <c r="E27" s="34">
        <v>19521096</v>
      </c>
      <c r="G27" s="34">
        <v>10852205</v>
      </c>
      <c r="I27" s="34">
        <v>5452096</v>
      </c>
      <c r="K27" s="34">
        <v>1740074</v>
      </c>
    </row>
    <row r="28" spans="1:11" ht="18" customHeight="1" x14ac:dyDescent="0.2">
      <c r="A28" s="7" t="s">
        <v>35</v>
      </c>
      <c r="C28" s="10"/>
      <c r="D28" s="5"/>
      <c r="E28" s="19">
        <f>SUM(E20:E27)</f>
        <v>1446296958</v>
      </c>
      <c r="G28" s="19">
        <f>SUM(G20:G27)</f>
        <v>1244707835</v>
      </c>
      <c r="I28" s="19">
        <f>SUM(I20:I27)</f>
        <v>1124616029</v>
      </c>
      <c r="K28" s="19">
        <f>SUM(K20:K27)</f>
        <v>808014896</v>
      </c>
    </row>
    <row r="29" spans="1:11" ht="18" customHeight="1" x14ac:dyDescent="0.2">
      <c r="A29" s="7"/>
      <c r="C29" s="6"/>
      <c r="D29" s="5"/>
      <c r="E29" s="12"/>
      <c r="G29" s="12"/>
      <c r="I29" s="12"/>
      <c r="K29" s="12"/>
    </row>
    <row r="30" spans="1:11" ht="18" customHeight="1" thickBot="1" x14ac:dyDescent="0.25">
      <c r="A30" s="7" t="s">
        <v>34</v>
      </c>
      <c r="C30" s="23"/>
      <c r="D30" s="5"/>
      <c r="E30" s="124">
        <f>SUM(E28,E17)</f>
        <v>2044124343</v>
      </c>
      <c r="G30" s="14">
        <f>SUM(G28,G17)</f>
        <v>1563986412</v>
      </c>
      <c r="I30" s="14">
        <f>SUM(I28,I17)</f>
        <v>1660082398</v>
      </c>
      <c r="K30" s="14">
        <f>SUM(K28,K17)</f>
        <v>1076439510</v>
      </c>
    </row>
    <row r="31" spans="1:11" ht="18" customHeight="1" thickTop="1" x14ac:dyDescent="0.2">
      <c r="A31" s="31" t="s">
        <v>200</v>
      </c>
      <c r="C31" s="42"/>
      <c r="D31" s="31"/>
      <c r="E31" s="41"/>
      <c r="G31" s="31"/>
      <c r="I31" s="41"/>
      <c r="K31" s="31"/>
    </row>
    <row r="32" spans="1:11" ht="18" customHeight="1" x14ac:dyDescent="0.2">
      <c r="A32" s="31" t="s">
        <v>154</v>
      </c>
      <c r="C32" s="42"/>
      <c r="D32" s="31"/>
      <c r="E32" s="41"/>
      <c r="G32" s="31"/>
      <c r="I32" s="41"/>
      <c r="K32" s="31"/>
    </row>
    <row r="33" spans="1:11" s="163" customFormat="1" ht="18" customHeight="1" x14ac:dyDescent="0.2">
      <c r="A33" s="7" t="s">
        <v>201</v>
      </c>
      <c r="B33" s="25"/>
      <c r="C33" s="28"/>
      <c r="D33" s="25"/>
      <c r="E33" s="30"/>
      <c r="F33" s="29"/>
      <c r="G33" s="25"/>
      <c r="H33" s="29"/>
      <c r="I33" s="30"/>
      <c r="J33" s="29"/>
      <c r="K33" s="25"/>
    </row>
    <row r="34" spans="1:11" ht="18" customHeight="1" x14ac:dyDescent="0.2">
      <c r="A34" s="5"/>
      <c r="B34" s="7"/>
      <c r="C34" s="28"/>
      <c r="D34" s="7"/>
      <c r="E34" s="27"/>
      <c r="G34" s="7"/>
      <c r="I34" s="27"/>
      <c r="K34" s="7"/>
    </row>
    <row r="35" spans="1:11" ht="18" customHeight="1" x14ac:dyDescent="0.2">
      <c r="A35" s="25" t="s">
        <v>33</v>
      </c>
      <c r="B35" s="7"/>
      <c r="C35" s="28"/>
      <c r="D35" s="7"/>
      <c r="E35" s="27"/>
      <c r="G35" s="7"/>
      <c r="I35" s="27"/>
      <c r="K35" s="7"/>
    </row>
    <row r="36" spans="1:11" ht="18" customHeight="1" x14ac:dyDescent="0.2">
      <c r="C36" s="26"/>
      <c r="D36" s="25"/>
      <c r="E36" s="202" t="s">
        <v>32</v>
      </c>
      <c r="F36" s="202"/>
      <c r="G36" s="202"/>
      <c r="H36" s="202"/>
      <c r="I36" s="202"/>
      <c r="J36" s="202"/>
      <c r="K36" s="202"/>
    </row>
    <row r="37" spans="1:11" ht="18" customHeight="1" x14ac:dyDescent="0.2">
      <c r="A37" s="25"/>
      <c r="C37" s="26"/>
      <c r="D37" s="25"/>
      <c r="E37" s="203" t="s">
        <v>31</v>
      </c>
      <c r="F37" s="203"/>
      <c r="G37" s="203"/>
      <c r="H37" s="78"/>
      <c r="I37" s="204" t="s">
        <v>30</v>
      </c>
      <c r="J37" s="204"/>
      <c r="K37" s="204"/>
    </row>
    <row r="38" spans="1:11" ht="18" customHeight="1" x14ac:dyDescent="0.2">
      <c r="A38" s="25"/>
      <c r="C38" s="24" t="s">
        <v>29</v>
      </c>
      <c r="D38" s="21"/>
      <c r="E38" s="199">
        <v>2019</v>
      </c>
      <c r="F38" s="92"/>
      <c r="G38" s="199">
        <v>2018</v>
      </c>
      <c r="H38" s="93"/>
      <c r="I38" s="199">
        <v>2019</v>
      </c>
      <c r="J38" s="92"/>
      <c r="K38" s="199">
        <v>2018</v>
      </c>
    </row>
    <row r="39" spans="1:11" ht="18" customHeight="1" x14ac:dyDescent="0.2">
      <c r="A39" s="25"/>
      <c r="C39" s="193"/>
      <c r="D39" s="21"/>
      <c r="E39" s="111"/>
      <c r="F39" s="92"/>
      <c r="G39" s="111"/>
      <c r="H39" s="93"/>
      <c r="I39" s="111"/>
      <c r="J39" s="92"/>
      <c r="K39" s="111"/>
    </row>
    <row r="40" spans="1:11" ht="18" customHeight="1" x14ac:dyDescent="0.2">
      <c r="A40" s="7" t="s">
        <v>28</v>
      </c>
      <c r="C40" s="23"/>
      <c r="D40" s="5"/>
      <c r="E40" s="22"/>
      <c r="G40" s="1"/>
      <c r="I40" s="22"/>
      <c r="K40" s="1"/>
    </row>
    <row r="41" spans="1:11" ht="18" customHeight="1" x14ac:dyDescent="0.2">
      <c r="A41" s="5" t="s">
        <v>27</v>
      </c>
      <c r="C41" s="191" t="s">
        <v>217</v>
      </c>
      <c r="D41" s="5"/>
      <c r="E41" s="20">
        <v>0</v>
      </c>
      <c r="G41" s="20">
        <v>629816667</v>
      </c>
      <c r="I41" s="20">
        <v>0</v>
      </c>
      <c r="K41" s="20">
        <v>629816667</v>
      </c>
    </row>
    <row r="42" spans="1:11" ht="18" customHeight="1" x14ac:dyDescent="0.2">
      <c r="A42" s="5" t="s">
        <v>26</v>
      </c>
      <c r="C42" s="191" t="s">
        <v>188</v>
      </c>
      <c r="E42" s="20">
        <v>295078613</v>
      </c>
      <c r="G42" s="20">
        <v>236845306</v>
      </c>
      <c r="I42" s="20">
        <v>8157548</v>
      </c>
      <c r="K42" s="20">
        <v>3613290</v>
      </c>
    </row>
    <row r="43" spans="1:11" ht="18" customHeight="1" x14ac:dyDescent="0.2">
      <c r="A43" s="21" t="s">
        <v>25</v>
      </c>
      <c r="C43" s="191">
        <v>4</v>
      </c>
      <c r="E43" s="20">
        <v>0</v>
      </c>
      <c r="G43" s="20">
        <v>0</v>
      </c>
      <c r="I43" s="20">
        <v>150690435</v>
      </c>
      <c r="K43" s="20">
        <v>78290980</v>
      </c>
    </row>
    <row r="44" spans="1:11" ht="18" customHeight="1" x14ac:dyDescent="0.2">
      <c r="A44" s="21" t="s">
        <v>117</v>
      </c>
      <c r="C44" s="191" t="s">
        <v>189</v>
      </c>
      <c r="E44" s="20">
        <v>602180</v>
      </c>
      <c r="G44" s="20">
        <v>1302228</v>
      </c>
      <c r="I44" s="20">
        <v>602180</v>
      </c>
      <c r="K44" s="20">
        <v>1302228</v>
      </c>
    </row>
    <row r="45" spans="1:11" ht="18" customHeight="1" x14ac:dyDescent="0.2">
      <c r="A45" s="5" t="s">
        <v>24</v>
      </c>
      <c r="C45" s="191"/>
      <c r="E45" s="20">
        <v>7110831</v>
      </c>
      <c r="G45" s="20">
        <v>12738912</v>
      </c>
      <c r="I45" s="20">
        <v>0</v>
      </c>
      <c r="K45" s="20">
        <v>0</v>
      </c>
    </row>
    <row r="46" spans="1:11" ht="18" customHeight="1" x14ac:dyDescent="0.2">
      <c r="A46" s="5" t="s">
        <v>23</v>
      </c>
      <c r="C46" s="191" t="s">
        <v>172</v>
      </c>
      <c r="E46" s="20">
        <v>106774081</v>
      </c>
      <c r="G46" s="20">
        <v>67588426</v>
      </c>
      <c r="I46" s="20">
        <v>24361613</v>
      </c>
      <c r="K46" s="20">
        <v>16597347</v>
      </c>
    </row>
    <row r="47" spans="1:11" ht="18" customHeight="1" x14ac:dyDescent="0.2">
      <c r="A47" s="5" t="s">
        <v>136</v>
      </c>
      <c r="C47" s="191"/>
      <c r="E47" s="20">
        <v>15012208</v>
      </c>
      <c r="G47" s="20">
        <v>12065030</v>
      </c>
      <c r="I47" s="20">
        <v>0</v>
      </c>
      <c r="K47" s="20">
        <v>0</v>
      </c>
    </row>
    <row r="48" spans="1:11" ht="18" customHeight="1" x14ac:dyDescent="0.2">
      <c r="A48" s="5" t="s">
        <v>22</v>
      </c>
      <c r="C48" s="191"/>
      <c r="E48" s="20">
        <v>7081383</v>
      </c>
      <c r="G48" s="20">
        <v>3017892</v>
      </c>
      <c r="I48" s="20">
        <v>0</v>
      </c>
      <c r="K48" s="20">
        <v>0</v>
      </c>
    </row>
    <row r="49" spans="1:11" ht="18" customHeight="1" x14ac:dyDescent="0.2">
      <c r="A49" s="5" t="s">
        <v>134</v>
      </c>
      <c r="B49" s="5"/>
      <c r="C49" s="191" t="s">
        <v>173</v>
      </c>
      <c r="D49" s="94"/>
      <c r="E49" s="20">
        <v>4562062</v>
      </c>
      <c r="F49" s="94"/>
      <c r="G49" s="20">
        <v>3828828</v>
      </c>
      <c r="H49" s="94"/>
      <c r="I49" s="20">
        <v>0</v>
      </c>
      <c r="J49" s="94"/>
      <c r="K49" s="20">
        <v>0</v>
      </c>
    </row>
    <row r="50" spans="1:11" ht="18" customHeight="1" x14ac:dyDescent="0.2">
      <c r="A50" s="5" t="s">
        <v>18</v>
      </c>
      <c r="B50" s="5"/>
      <c r="C50" s="18"/>
      <c r="D50" s="94"/>
      <c r="E50" s="20">
        <v>18710000</v>
      </c>
      <c r="F50" s="94"/>
      <c r="G50" s="20">
        <v>18031909</v>
      </c>
      <c r="H50" s="94"/>
      <c r="I50" s="20">
        <v>837638</v>
      </c>
      <c r="J50" s="94"/>
      <c r="K50" s="20">
        <v>142697</v>
      </c>
    </row>
    <row r="51" spans="1:11" ht="18" customHeight="1" x14ac:dyDescent="0.2">
      <c r="A51" s="5" t="s">
        <v>21</v>
      </c>
      <c r="C51" s="191" t="s">
        <v>226</v>
      </c>
      <c r="D51" s="5"/>
      <c r="E51" s="20">
        <f>3433751+23048523</f>
        <v>26482274</v>
      </c>
      <c r="G51" s="20">
        <v>22962916</v>
      </c>
      <c r="I51" s="20">
        <v>2653958</v>
      </c>
      <c r="K51" s="20">
        <v>3625163</v>
      </c>
    </row>
    <row r="52" spans="1:11" ht="18" customHeight="1" x14ac:dyDescent="0.2">
      <c r="A52" s="7" t="s">
        <v>20</v>
      </c>
      <c r="C52" s="13"/>
      <c r="D52" s="5"/>
      <c r="E52" s="198">
        <f>SUM(E41:E51)</f>
        <v>481413632</v>
      </c>
      <c r="G52" s="19">
        <f>SUM(G41:G51)</f>
        <v>1008198114</v>
      </c>
      <c r="I52" s="19">
        <f>SUM(I41:I51)</f>
        <v>187303372</v>
      </c>
      <c r="K52" s="19">
        <f>SUM(K41:K51)</f>
        <v>733388372</v>
      </c>
    </row>
    <row r="53" spans="1:11" ht="18" customHeight="1" x14ac:dyDescent="0.2">
      <c r="A53" s="7"/>
      <c r="C53" s="18"/>
      <c r="D53" s="5"/>
      <c r="E53" s="17"/>
      <c r="G53" s="17"/>
      <c r="I53" s="17"/>
      <c r="K53" s="17"/>
    </row>
    <row r="54" spans="1:11" ht="18" customHeight="1" x14ac:dyDescent="0.2">
      <c r="A54" s="95" t="s">
        <v>19</v>
      </c>
      <c r="B54" s="94"/>
      <c r="C54" s="91"/>
      <c r="D54" s="94"/>
      <c r="E54" s="96"/>
      <c r="F54" s="94"/>
      <c r="G54" s="96"/>
      <c r="H54" s="94"/>
      <c r="I54" s="96"/>
      <c r="J54" s="94"/>
      <c r="K54" s="96"/>
    </row>
    <row r="55" spans="1:11" ht="18" customHeight="1" x14ac:dyDescent="0.2">
      <c r="A55" s="5" t="s">
        <v>17</v>
      </c>
      <c r="C55" s="191" t="s">
        <v>189</v>
      </c>
      <c r="D55" s="94"/>
      <c r="E55" s="125">
        <v>281188</v>
      </c>
      <c r="F55" s="94"/>
      <c r="G55" s="20">
        <v>1281754</v>
      </c>
      <c r="H55" s="94"/>
      <c r="I55" s="20">
        <v>281188</v>
      </c>
      <c r="J55" s="94"/>
      <c r="K55" s="20">
        <v>1281754</v>
      </c>
    </row>
    <row r="56" spans="1:11" ht="18" customHeight="1" x14ac:dyDescent="0.2">
      <c r="A56" s="5" t="s">
        <v>122</v>
      </c>
      <c r="B56" s="5"/>
      <c r="C56" s="191" t="s">
        <v>174</v>
      </c>
      <c r="E56" s="125">
        <v>16683351</v>
      </c>
      <c r="F56" s="94"/>
      <c r="G56" s="20">
        <v>12204610</v>
      </c>
      <c r="H56" s="94"/>
      <c r="I56" s="20">
        <v>6574290</v>
      </c>
      <c r="J56" s="94"/>
      <c r="K56" s="20">
        <v>4681135</v>
      </c>
    </row>
    <row r="57" spans="1:11" ht="18" customHeight="1" x14ac:dyDescent="0.2">
      <c r="A57" s="5" t="s">
        <v>16</v>
      </c>
      <c r="C57" s="191" t="s">
        <v>218</v>
      </c>
      <c r="E57" s="125">
        <v>67603540</v>
      </c>
      <c r="F57" s="94"/>
      <c r="G57" s="20">
        <v>51110517</v>
      </c>
      <c r="H57" s="94"/>
      <c r="I57" s="20">
        <v>6273300</v>
      </c>
      <c r="J57" s="94"/>
      <c r="K57" s="20">
        <v>2578000</v>
      </c>
    </row>
    <row r="58" spans="1:11" ht="18" customHeight="1" x14ac:dyDescent="0.2">
      <c r="A58" s="5" t="s">
        <v>137</v>
      </c>
      <c r="C58" s="191"/>
      <c r="D58" s="94"/>
      <c r="E58" s="125"/>
      <c r="F58" s="94"/>
      <c r="G58" s="20"/>
      <c r="H58" s="94"/>
      <c r="I58" s="20"/>
      <c r="J58" s="94"/>
      <c r="K58" s="20"/>
    </row>
    <row r="59" spans="1:11" ht="18" customHeight="1" x14ac:dyDescent="0.2">
      <c r="A59" s="5" t="s">
        <v>138</v>
      </c>
      <c r="C59" s="18"/>
      <c r="D59" s="94"/>
      <c r="E59" s="125">
        <v>5164388</v>
      </c>
      <c r="F59" s="94"/>
      <c r="G59" s="20">
        <v>4753680</v>
      </c>
      <c r="H59" s="94"/>
      <c r="I59" s="20">
        <v>0</v>
      </c>
      <c r="J59" s="94"/>
      <c r="K59" s="20">
        <v>0</v>
      </c>
    </row>
    <row r="60" spans="1:11" ht="18" customHeight="1" x14ac:dyDescent="0.2">
      <c r="A60" s="5" t="s">
        <v>15</v>
      </c>
      <c r="C60" s="18"/>
      <c r="D60" s="94"/>
      <c r="E60" s="125">
        <v>13507480</v>
      </c>
      <c r="F60" s="94"/>
      <c r="G60" s="20">
        <v>8142604</v>
      </c>
      <c r="H60" s="94"/>
      <c r="I60" s="20">
        <v>0</v>
      </c>
      <c r="J60" s="94"/>
      <c r="K60" s="20">
        <v>0</v>
      </c>
    </row>
    <row r="61" spans="1:11" ht="18" customHeight="1" x14ac:dyDescent="0.2">
      <c r="A61" s="5" t="s">
        <v>221</v>
      </c>
      <c r="C61" s="18">
        <v>29</v>
      </c>
      <c r="D61" s="94"/>
      <c r="E61" s="125">
        <v>13593883</v>
      </c>
      <c r="F61" s="94"/>
      <c r="G61" s="20">
        <v>0</v>
      </c>
      <c r="H61" s="94"/>
      <c r="I61" s="20">
        <v>0</v>
      </c>
      <c r="J61" s="94"/>
      <c r="K61" s="20">
        <v>0</v>
      </c>
    </row>
    <row r="62" spans="1:11" ht="18" customHeight="1" x14ac:dyDescent="0.2">
      <c r="A62" s="5" t="s">
        <v>14</v>
      </c>
      <c r="C62" s="18"/>
      <c r="D62" s="94"/>
      <c r="E62" s="125">
        <v>11800515</v>
      </c>
      <c r="F62" s="94"/>
      <c r="G62" s="20">
        <v>9682116</v>
      </c>
      <c r="H62" s="94"/>
      <c r="I62" s="20">
        <v>0</v>
      </c>
      <c r="J62" s="94"/>
      <c r="K62" s="20">
        <v>0</v>
      </c>
    </row>
    <row r="63" spans="1:11" ht="18" customHeight="1" x14ac:dyDescent="0.2">
      <c r="A63" s="97" t="s">
        <v>13</v>
      </c>
      <c r="B63" s="94"/>
      <c r="C63" s="91"/>
      <c r="D63" s="94"/>
      <c r="E63" s="19">
        <f>SUM(E55:E62)</f>
        <v>128634345</v>
      </c>
      <c r="G63" s="19">
        <f>SUM(G55:G62)</f>
        <v>87175281</v>
      </c>
      <c r="I63" s="19">
        <f>SUM(I55:I62)</f>
        <v>13128778</v>
      </c>
      <c r="K63" s="19">
        <f>SUM(K55:K62)</f>
        <v>8540889</v>
      </c>
    </row>
    <row r="64" spans="1:11" ht="18" customHeight="1" x14ac:dyDescent="0.2">
      <c r="A64" s="94"/>
      <c r="B64" s="94"/>
      <c r="C64" s="18"/>
      <c r="D64" s="94"/>
      <c r="E64" s="96"/>
      <c r="F64" s="94"/>
      <c r="G64" s="96"/>
      <c r="H64" s="94"/>
      <c r="I64" s="96"/>
      <c r="J64" s="94"/>
      <c r="K64" s="96"/>
    </row>
    <row r="65" spans="1:11" ht="18" customHeight="1" x14ac:dyDescent="0.2">
      <c r="A65" s="7" t="s">
        <v>12</v>
      </c>
      <c r="C65" s="13"/>
      <c r="D65" s="5"/>
      <c r="E65" s="131">
        <f>SUM(E63,E52)</f>
        <v>610047977</v>
      </c>
      <c r="G65" s="9">
        <f>SUM(G63,G52)</f>
        <v>1095373395</v>
      </c>
      <c r="I65" s="9">
        <f>SUM(I63,I52)</f>
        <v>200432150</v>
      </c>
      <c r="K65" s="9">
        <f>SUM(K63,K52)</f>
        <v>741929261</v>
      </c>
    </row>
    <row r="66" spans="1:11" ht="18" customHeight="1" x14ac:dyDescent="0.2">
      <c r="A66" s="31" t="s">
        <v>200</v>
      </c>
      <c r="C66" s="42"/>
      <c r="D66" s="31"/>
      <c r="E66" s="41"/>
      <c r="G66" s="31"/>
      <c r="I66" s="41"/>
      <c r="K66" s="31"/>
    </row>
    <row r="67" spans="1:11" s="163" customFormat="1" ht="18" customHeight="1" x14ac:dyDescent="0.2">
      <c r="A67" s="31" t="s">
        <v>154</v>
      </c>
      <c r="B67" s="25"/>
      <c r="C67" s="28"/>
      <c r="D67" s="25"/>
      <c r="E67" s="196"/>
      <c r="F67" s="197"/>
      <c r="G67" s="196"/>
      <c r="H67" s="197"/>
      <c r="I67" s="196"/>
      <c r="J67" s="197"/>
      <c r="K67" s="196"/>
    </row>
    <row r="68" spans="1:11" ht="18" customHeight="1" x14ac:dyDescent="0.2">
      <c r="A68" s="7" t="s">
        <v>201</v>
      </c>
      <c r="B68" s="7"/>
      <c r="C68" s="28"/>
      <c r="D68" s="7"/>
      <c r="E68" s="27"/>
      <c r="G68" s="7"/>
      <c r="I68" s="27"/>
      <c r="K68" s="7"/>
    </row>
    <row r="69" spans="1:11" ht="18" customHeight="1" x14ac:dyDescent="0.2">
      <c r="A69" s="5"/>
      <c r="B69" s="7"/>
      <c r="C69" s="28"/>
      <c r="D69" s="7"/>
      <c r="E69" s="27"/>
      <c r="G69" s="7"/>
      <c r="I69" s="27"/>
      <c r="K69" s="7"/>
    </row>
    <row r="70" spans="1:11" ht="18" customHeight="1" x14ac:dyDescent="0.2">
      <c r="A70" s="25" t="s">
        <v>118</v>
      </c>
      <c r="B70" s="7"/>
      <c r="C70" s="28"/>
      <c r="D70" s="7"/>
      <c r="E70" s="27"/>
      <c r="G70" s="7"/>
      <c r="I70" s="27"/>
      <c r="K70" s="7"/>
    </row>
    <row r="71" spans="1:11" ht="18" customHeight="1" x14ac:dyDescent="0.2">
      <c r="C71" s="26"/>
      <c r="D71" s="25"/>
      <c r="E71" s="202" t="s">
        <v>32</v>
      </c>
      <c r="F71" s="202"/>
      <c r="G71" s="202"/>
      <c r="H71" s="202"/>
      <c r="I71" s="202"/>
      <c r="J71" s="202"/>
      <c r="K71" s="202"/>
    </row>
    <row r="72" spans="1:11" ht="18" customHeight="1" x14ac:dyDescent="0.2">
      <c r="A72" s="25"/>
      <c r="C72" s="26"/>
      <c r="D72" s="25"/>
      <c r="E72" s="203" t="s">
        <v>31</v>
      </c>
      <c r="F72" s="203"/>
      <c r="G72" s="203"/>
      <c r="H72" s="78"/>
      <c r="I72" s="204" t="s">
        <v>30</v>
      </c>
      <c r="J72" s="204"/>
      <c r="K72" s="204"/>
    </row>
    <row r="73" spans="1:11" ht="18" customHeight="1" x14ac:dyDescent="0.2">
      <c r="A73" s="25"/>
      <c r="C73" s="24" t="s">
        <v>29</v>
      </c>
      <c r="D73" s="21"/>
      <c r="E73" s="199">
        <v>2019</v>
      </c>
      <c r="F73" s="92"/>
      <c r="G73" s="199">
        <v>2018</v>
      </c>
      <c r="H73" s="93"/>
      <c r="I73" s="199">
        <v>2019</v>
      </c>
      <c r="J73" s="92"/>
      <c r="K73" s="199">
        <v>2018</v>
      </c>
    </row>
    <row r="74" spans="1:11" ht="18" customHeight="1" x14ac:dyDescent="0.2">
      <c r="A74" s="25"/>
      <c r="C74" s="193"/>
      <c r="D74" s="21"/>
      <c r="E74" s="111"/>
      <c r="F74" s="92"/>
      <c r="G74" s="111"/>
      <c r="H74" s="93"/>
      <c r="I74" s="111"/>
      <c r="J74" s="92"/>
      <c r="K74" s="111"/>
    </row>
    <row r="75" spans="1:11" ht="18" customHeight="1" x14ac:dyDescent="0.2">
      <c r="A75" s="7" t="s">
        <v>11</v>
      </c>
      <c r="D75" s="5"/>
      <c r="E75" s="17"/>
      <c r="G75" s="16"/>
      <c r="I75" s="17"/>
      <c r="K75" s="16"/>
    </row>
    <row r="76" spans="1:11" ht="18" customHeight="1" x14ac:dyDescent="0.2">
      <c r="A76" s="5" t="s">
        <v>10</v>
      </c>
      <c r="C76" s="6" t="s">
        <v>233</v>
      </c>
      <c r="D76" s="5"/>
      <c r="E76" s="12"/>
      <c r="G76" s="15"/>
      <c r="I76" s="12"/>
      <c r="K76" s="15"/>
    </row>
    <row r="77" spans="1:11" ht="18" customHeight="1" x14ac:dyDescent="0.2">
      <c r="A77" s="98" t="s">
        <v>9</v>
      </c>
      <c r="B77" s="1" t="s">
        <v>111</v>
      </c>
      <c r="C77" s="10"/>
      <c r="D77" s="5"/>
      <c r="E77" s="12"/>
      <c r="G77" s="15"/>
      <c r="I77" s="12"/>
      <c r="K77" s="15"/>
    </row>
    <row r="78" spans="1:11" ht="18" customHeight="1" thickBot="1" x14ac:dyDescent="0.25">
      <c r="A78" s="99"/>
      <c r="B78" s="5" t="s">
        <v>160</v>
      </c>
      <c r="C78" s="10"/>
      <c r="D78" s="5"/>
      <c r="E78" s="124">
        <v>300000000</v>
      </c>
      <c r="F78" s="86"/>
      <c r="G78" s="124">
        <v>300000000</v>
      </c>
      <c r="H78" s="86"/>
      <c r="I78" s="124">
        <v>300000000</v>
      </c>
      <c r="J78" s="86"/>
      <c r="K78" s="124">
        <v>300000000</v>
      </c>
    </row>
    <row r="79" spans="1:11" ht="18" customHeight="1" thickTop="1" x14ac:dyDescent="0.2">
      <c r="A79" s="98" t="s">
        <v>9</v>
      </c>
      <c r="B79" s="1" t="s">
        <v>112</v>
      </c>
      <c r="C79" s="13"/>
      <c r="D79" s="5"/>
      <c r="E79" s="125"/>
      <c r="F79" s="86"/>
      <c r="G79" s="125"/>
      <c r="H79" s="86"/>
      <c r="I79" s="125"/>
      <c r="J79" s="86"/>
      <c r="K79" s="125"/>
    </row>
    <row r="80" spans="1:11" ht="18" customHeight="1" x14ac:dyDescent="0.2">
      <c r="A80" s="98"/>
      <c r="B80" s="5" t="s">
        <v>213</v>
      </c>
      <c r="C80" s="13"/>
      <c r="D80" s="5"/>
      <c r="E80" s="125"/>
      <c r="F80" s="86"/>
      <c r="G80" s="125"/>
      <c r="H80" s="86"/>
      <c r="I80" s="125"/>
      <c r="J80" s="86"/>
      <c r="K80" s="125"/>
    </row>
    <row r="81" spans="1:11" ht="18" customHeight="1" x14ac:dyDescent="0.2">
      <c r="A81" s="98"/>
      <c r="B81" s="5" t="s">
        <v>205</v>
      </c>
      <c r="C81" s="13"/>
      <c r="D81" s="5"/>
      <c r="E81" s="125"/>
      <c r="F81" s="86"/>
      <c r="G81" s="125"/>
      <c r="H81" s="86"/>
      <c r="I81" s="125"/>
      <c r="J81" s="86"/>
      <c r="K81" s="125"/>
    </row>
    <row r="82" spans="1:11" ht="18" customHeight="1" x14ac:dyDescent="0.2">
      <c r="B82" s="1" t="s">
        <v>206</v>
      </c>
      <c r="C82" s="10"/>
      <c r="D82" s="5"/>
      <c r="E82" s="126">
        <v>300000000</v>
      </c>
      <c r="F82" s="86"/>
      <c r="G82" s="126">
        <v>225000000</v>
      </c>
      <c r="H82" s="122"/>
      <c r="I82" s="126">
        <v>300000000</v>
      </c>
      <c r="J82" s="86"/>
      <c r="K82" s="126">
        <v>225000000</v>
      </c>
    </row>
    <row r="83" spans="1:11" ht="18" customHeight="1" x14ac:dyDescent="0.2">
      <c r="A83" s="1" t="s">
        <v>151</v>
      </c>
      <c r="B83" s="5"/>
      <c r="C83" s="192">
        <v>19</v>
      </c>
      <c r="D83" s="5"/>
      <c r="E83" s="165">
        <v>959976629</v>
      </c>
      <c r="F83" s="86"/>
      <c r="G83" s="165">
        <v>78332685</v>
      </c>
      <c r="H83" s="122"/>
      <c r="I83" s="165">
        <v>959976629</v>
      </c>
      <c r="J83" s="86"/>
      <c r="K83" s="165">
        <v>78332685</v>
      </c>
    </row>
    <row r="84" spans="1:11" ht="18" customHeight="1" x14ac:dyDescent="0.2">
      <c r="A84" s="1" t="s">
        <v>8</v>
      </c>
      <c r="B84" s="5"/>
      <c r="C84" s="10"/>
      <c r="D84" s="5"/>
      <c r="E84" s="126">
        <v>147820939</v>
      </c>
      <c r="F84" s="86"/>
      <c r="G84" s="126">
        <v>145001204</v>
      </c>
      <c r="H84" s="122"/>
      <c r="I84" s="126">
        <v>0</v>
      </c>
      <c r="J84" s="86"/>
      <c r="K84" s="127">
        <v>0</v>
      </c>
    </row>
    <row r="85" spans="1:11" ht="18" customHeight="1" x14ac:dyDescent="0.2">
      <c r="A85" s="5" t="s">
        <v>116</v>
      </c>
      <c r="B85" s="5"/>
      <c r="C85" s="10"/>
      <c r="D85" s="5"/>
      <c r="E85" s="126"/>
      <c r="F85" s="86"/>
      <c r="G85" s="126"/>
      <c r="H85" s="122"/>
      <c r="I85" s="126"/>
      <c r="J85" s="86"/>
      <c r="K85" s="127"/>
    </row>
    <row r="86" spans="1:11" ht="18" customHeight="1" x14ac:dyDescent="0.2">
      <c r="A86" s="21" t="s">
        <v>6</v>
      </c>
      <c r="B86" s="5" t="s">
        <v>7</v>
      </c>
      <c r="C86" s="10">
        <v>20</v>
      </c>
      <c r="D86" s="5"/>
      <c r="E86" s="126">
        <v>30000000</v>
      </c>
      <c r="F86" s="86"/>
      <c r="G86" s="126">
        <v>30000000</v>
      </c>
      <c r="H86" s="122"/>
      <c r="I86" s="126">
        <v>30000000</v>
      </c>
      <c r="J86" s="86"/>
      <c r="K86" s="126">
        <v>30000000</v>
      </c>
    </row>
    <row r="87" spans="1:11" ht="18" customHeight="1" x14ac:dyDescent="0.2">
      <c r="A87" s="21" t="s">
        <v>6</v>
      </c>
      <c r="B87" s="5" t="s">
        <v>165</v>
      </c>
      <c r="C87" s="10"/>
      <c r="D87" s="5"/>
      <c r="E87" s="126">
        <f>'EQ-Conso'!L30</f>
        <v>-3722123</v>
      </c>
      <c r="F87" s="86"/>
      <c r="G87" s="127">
        <v>-9722944</v>
      </c>
      <c r="H87" s="122"/>
      <c r="I87" s="126">
        <f>'EQ-Separate'!J37</f>
        <v>169673619</v>
      </c>
      <c r="J87" s="86"/>
      <c r="K87" s="127">
        <v>1177564</v>
      </c>
    </row>
    <row r="88" spans="1:11" ht="18" customHeight="1" x14ac:dyDescent="0.2">
      <c r="A88" s="7" t="s">
        <v>130</v>
      </c>
      <c r="B88" s="5"/>
      <c r="C88" s="10"/>
      <c r="D88" s="5"/>
      <c r="E88" s="128">
        <f t="shared" ref="E88:K88" si="0">SUM(E82:E87)</f>
        <v>1434075445</v>
      </c>
      <c r="F88" s="127"/>
      <c r="G88" s="129">
        <f t="shared" si="0"/>
        <v>468610945</v>
      </c>
      <c r="H88" s="127"/>
      <c r="I88" s="128">
        <f t="shared" si="0"/>
        <v>1459650248</v>
      </c>
      <c r="J88" s="127"/>
      <c r="K88" s="129">
        <f t="shared" si="0"/>
        <v>334510249</v>
      </c>
    </row>
    <row r="89" spans="1:11" ht="18" customHeight="1" x14ac:dyDescent="0.2">
      <c r="A89" s="85" t="s">
        <v>5</v>
      </c>
      <c r="B89" s="5"/>
      <c r="C89" s="10"/>
      <c r="D89" s="5"/>
      <c r="E89" s="123">
        <v>921</v>
      </c>
      <c r="F89" s="127"/>
      <c r="G89" s="123">
        <v>2072</v>
      </c>
      <c r="H89" s="75"/>
      <c r="I89" s="72">
        <v>0</v>
      </c>
      <c r="J89" s="127"/>
      <c r="K89" s="130">
        <v>0</v>
      </c>
    </row>
    <row r="90" spans="1:11" ht="18" customHeight="1" x14ac:dyDescent="0.2">
      <c r="A90" s="7" t="s">
        <v>4</v>
      </c>
      <c r="C90" s="10"/>
      <c r="D90" s="5"/>
      <c r="E90" s="131">
        <f>SUM(E88:E89)</f>
        <v>1434076366</v>
      </c>
      <c r="F90" s="86"/>
      <c r="G90" s="132">
        <f>SUM(G88:G89)</f>
        <v>468613017</v>
      </c>
      <c r="H90" s="86"/>
      <c r="I90" s="131">
        <f>SUM(I88:I89)</f>
        <v>1459650248</v>
      </c>
      <c r="J90" s="86"/>
      <c r="K90" s="132">
        <f>SUM(K88:K89)</f>
        <v>334510249</v>
      </c>
    </row>
    <row r="91" spans="1:11" ht="18.350000000000001" customHeight="1" x14ac:dyDescent="0.2">
      <c r="A91" s="5"/>
      <c r="C91" s="8"/>
      <c r="D91" s="5"/>
      <c r="E91" s="133"/>
      <c r="F91" s="86"/>
      <c r="G91" s="134"/>
      <c r="H91" s="86"/>
      <c r="I91" s="133"/>
      <c r="J91" s="86"/>
      <c r="K91" s="134"/>
    </row>
    <row r="92" spans="1:11" ht="18" customHeight="1" thickBot="1" x14ac:dyDescent="0.25">
      <c r="A92" s="7" t="s">
        <v>3</v>
      </c>
      <c r="B92" s="29"/>
      <c r="C92" s="6"/>
      <c r="D92" s="5"/>
      <c r="E92" s="135">
        <f>SUM(E90,E65)</f>
        <v>2044124343</v>
      </c>
      <c r="F92" s="86"/>
      <c r="G92" s="135">
        <f>SUM(G90,G65)</f>
        <v>1563986412</v>
      </c>
      <c r="H92" s="86"/>
      <c r="I92" s="135">
        <f>SUM(I90,I65)</f>
        <v>1660082398</v>
      </c>
      <c r="J92" s="86"/>
      <c r="K92" s="135">
        <f>SUM(K90,K65)</f>
        <v>1076439510</v>
      </c>
    </row>
    <row r="93" spans="1:11" ht="18" customHeight="1" thickTop="1" x14ac:dyDescent="0.2">
      <c r="E93" s="181">
        <f>E30-E92</f>
        <v>0</v>
      </c>
      <c r="F93" s="86"/>
      <c r="G93" s="75">
        <f>G30-G92</f>
        <v>0</v>
      </c>
      <c r="H93" s="86"/>
      <c r="I93" s="75">
        <f>I30-I92</f>
        <v>0</v>
      </c>
      <c r="J93" s="86"/>
      <c r="K93" s="75">
        <f>K30-K92</f>
        <v>0</v>
      </c>
    </row>
  </sheetData>
  <mergeCells count="9">
    <mergeCell ref="E71:K71"/>
    <mergeCell ref="E72:G72"/>
    <mergeCell ref="I72:K72"/>
    <mergeCell ref="E6:K6"/>
    <mergeCell ref="E7:G7"/>
    <mergeCell ref="I7:K7"/>
    <mergeCell ref="E36:K36"/>
    <mergeCell ref="E37:G37"/>
    <mergeCell ref="I37:K37"/>
  </mergeCells>
  <pageMargins left="0.7" right="0.5" top="0.8" bottom="0.4" header="0.4" footer="0.33"/>
  <pageSetup paperSize="9" scale="83" firstPageNumber="4" orientation="portrait" useFirstPageNumber="1" r:id="rId1"/>
  <headerFooter>
    <oddFooter>&amp;L&amp;"Times New Roman,Regular"&amp;9The accompanying notes to financial statements are an integral part of these financial statements.&amp;R&amp;"Times New Roman,Regular"&amp;9&amp;P</oddFooter>
  </headerFooter>
  <rowBreaks count="2" manualBreakCount="2">
    <brk id="30" max="10" man="1"/>
    <brk id="65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7"/>
  <sheetViews>
    <sheetView tabSelected="1" topLeftCell="A9" zoomScale="90" zoomScaleNormal="90" zoomScaleSheetLayoutView="120" workbookViewId="0">
      <selection activeCell="A18" sqref="A18"/>
    </sheetView>
  </sheetViews>
  <sheetFormatPr defaultColWidth="9.125" defaultRowHeight="18.2" customHeight="1" x14ac:dyDescent="0.2"/>
  <cols>
    <col min="1" max="1" width="2.25" style="110" customWidth="1"/>
    <col min="2" max="2" width="39.25" style="110" customWidth="1"/>
    <col min="3" max="3" width="8" style="91" customWidth="1"/>
    <col min="4" max="4" width="1.25" style="91" customWidth="1"/>
    <col min="5" max="5" width="13.375" style="115" customWidth="1"/>
    <col min="6" max="6" width="1.25" style="91" customWidth="1"/>
    <col min="7" max="7" width="13.375" style="91" customWidth="1"/>
    <col min="8" max="8" width="1.25" style="91" customWidth="1"/>
    <col min="9" max="9" width="13.375" style="115" customWidth="1"/>
    <col min="10" max="10" width="1.25" style="91" customWidth="1"/>
    <col min="11" max="11" width="13.375" style="91" customWidth="1"/>
    <col min="12" max="12" width="9.125" style="91"/>
    <col min="13" max="14" width="13.875" style="91" bestFit="1" customWidth="1"/>
    <col min="15" max="16384" width="9.125" style="91"/>
  </cols>
  <sheetData>
    <row r="1" spans="1:11" ht="18.2" customHeight="1" x14ac:dyDescent="0.2">
      <c r="A1" s="102" t="s">
        <v>200</v>
      </c>
      <c r="B1" s="102"/>
      <c r="C1" s="103"/>
      <c r="D1" s="103"/>
      <c r="E1" s="104"/>
      <c r="F1" s="103"/>
      <c r="G1" s="105"/>
      <c r="H1" s="103"/>
      <c r="I1" s="104"/>
      <c r="J1" s="103"/>
      <c r="K1" s="105"/>
    </row>
    <row r="2" spans="1:11" ht="18.2" customHeight="1" x14ac:dyDescent="0.2">
      <c r="A2" s="106" t="s">
        <v>155</v>
      </c>
      <c r="B2" s="102"/>
      <c r="C2" s="103"/>
      <c r="D2" s="103"/>
      <c r="E2" s="107"/>
      <c r="F2" s="103"/>
      <c r="G2" s="105"/>
      <c r="H2" s="103"/>
      <c r="I2" s="107"/>
      <c r="J2" s="103"/>
    </row>
    <row r="3" spans="1:11" ht="18.2" customHeight="1" x14ac:dyDescent="0.2">
      <c r="A3" s="108" t="s">
        <v>202</v>
      </c>
      <c r="B3" s="102"/>
      <c r="C3" s="103"/>
      <c r="D3" s="103"/>
      <c r="E3" s="107"/>
      <c r="F3" s="103"/>
      <c r="G3" s="109"/>
      <c r="H3" s="103"/>
      <c r="I3" s="107"/>
      <c r="J3" s="103"/>
      <c r="K3" s="109"/>
    </row>
    <row r="4" spans="1:11" ht="18.2" customHeight="1" x14ac:dyDescent="0.2">
      <c r="A4" s="108"/>
      <c r="B4" s="102"/>
      <c r="C4" s="103"/>
      <c r="D4" s="103"/>
      <c r="E4" s="107"/>
      <c r="F4" s="103"/>
      <c r="G4" s="109"/>
      <c r="H4" s="103"/>
      <c r="I4" s="107"/>
      <c r="J4" s="103"/>
      <c r="K4" s="109"/>
    </row>
    <row r="5" spans="1:11" ht="18.2" customHeight="1" x14ac:dyDescent="0.2">
      <c r="C5" s="112"/>
      <c r="D5" s="112"/>
      <c r="E5" s="205" t="s">
        <v>32</v>
      </c>
      <c r="F5" s="205"/>
      <c r="G5" s="205"/>
      <c r="H5" s="205"/>
      <c r="I5" s="205"/>
      <c r="J5" s="205"/>
      <c r="K5" s="205"/>
    </row>
    <row r="6" spans="1:11" ht="18.2" customHeight="1" x14ac:dyDescent="0.2">
      <c r="C6" s="112"/>
      <c r="D6" s="112"/>
      <c r="E6" s="205" t="s">
        <v>31</v>
      </c>
      <c r="F6" s="205"/>
      <c r="G6" s="205"/>
      <c r="H6" s="112"/>
      <c r="I6" s="205" t="s">
        <v>30</v>
      </c>
      <c r="J6" s="205"/>
      <c r="K6" s="205"/>
    </row>
    <row r="7" spans="1:11" ht="18.2" customHeight="1" x14ac:dyDescent="0.2">
      <c r="A7" s="113"/>
      <c r="B7" s="113"/>
      <c r="C7" s="80" t="s">
        <v>29</v>
      </c>
      <c r="E7" s="79">
        <v>2019</v>
      </c>
      <c r="F7" s="114"/>
      <c r="G7" s="79">
        <v>2018</v>
      </c>
      <c r="I7" s="79">
        <v>2019</v>
      </c>
      <c r="J7" s="114"/>
      <c r="K7" s="79">
        <v>2018</v>
      </c>
    </row>
    <row r="8" spans="1:11" ht="18.2" customHeight="1" x14ac:dyDescent="0.2">
      <c r="A8" s="102" t="s">
        <v>58</v>
      </c>
      <c r="C8" s="101">
        <v>4</v>
      </c>
      <c r="D8" s="101"/>
      <c r="F8" s="101"/>
      <c r="H8" s="101"/>
      <c r="J8" s="101"/>
    </row>
    <row r="9" spans="1:11" ht="18.2" customHeight="1" x14ac:dyDescent="0.2">
      <c r="A9" s="116" t="s">
        <v>229</v>
      </c>
      <c r="C9" s="91">
        <v>23</v>
      </c>
      <c r="E9" s="139">
        <v>3026641470</v>
      </c>
      <c r="F9" s="138"/>
      <c r="G9" s="139">
        <v>2852587206</v>
      </c>
      <c r="H9" s="138"/>
      <c r="I9" s="139">
        <v>0</v>
      </c>
      <c r="J9" s="138"/>
      <c r="K9" s="139">
        <v>0</v>
      </c>
    </row>
    <row r="10" spans="1:11" ht="18.2" customHeight="1" x14ac:dyDescent="0.2">
      <c r="A10" s="110" t="s">
        <v>57</v>
      </c>
      <c r="C10" s="91">
        <v>23</v>
      </c>
      <c r="E10" s="139">
        <v>75855505</v>
      </c>
      <c r="F10" s="138"/>
      <c r="G10" s="139">
        <v>69551663</v>
      </c>
      <c r="H10" s="138"/>
      <c r="I10" s="139">
        <v>0</v>
      </c>
      <c r="J10" s="138"/>
      <c r="K10" s="139">
        <v>0</v>
      </c>
    </row>
    <row r="11" spans="1:11" ht="18.2" customHeight="1" x14ac:dyDescent="0.2">
      <c r="A11" s="110" t="s">
        <v>113</v>
      </c>
      <c r="C11" s="91">
        <v>23</v>
      </c>
      <c r="E11" s="139">
        <v>0</v>
      </c>
      <c r="F11" s="138"/>
      <c r="G11" s="139">
        <v>0</v>
      </c>
      <c r="H11" s="138"/>
      <c r="I11" s="139">
        <v>242772237</v>
      </c>
      <c r="J11" s="138"/>
      <c r="K11" s="139">
        <v>253599605</v>
      </c>
    </row>
    <row r="12" spans="1:11" ht="18.2" customHeight="1" x14ac:dyDescent="0.2">
      <c r="A12" s="110" t="s">
        <v>164</v>
      </c>
      <c r="C12" s="91">
        <v>8</v>
      </c>
      <c r="E12" s="139">
        <v>0</v>
      </c>
      <c r="F12" s="138"/>
      <c r="G12" s="139">
        <v>0</v>
      </c>
      <c r="H12" s="138"/>
      <c r="I12" s="139">
        <v>272608626</v>
      </c>
      <c r="J12" s="138"/>
      <c r="K12" s="139">
        <v>94499370</v>
      </c>
    </row>
    <row r="13" spans="1:11" ht="18.2" customHeight="1" x14ac:dyDescent="0.2">
      <c r="A13" s="116" t="s">
        <v>56</v>
      </c>
      <c r="C13" s="91" t="s">
        <v>227</v>
      </c>
      <c r="E13" s="139">
        <v>41670959</v>
      </c>
      <c r="F13" s="138"/>
      <c r="G13" s="139">
        <v>42512065</v>
      </c>
      <c r="H13" s="138"/>
      <c r="I13" s="139">
        <v>12024497</v>
      </c>
      <c r="J13" s="138"/>
      <c r="K13" s="139">
        <v>11555631</v>
      </c>
    </row>
    <row r="14" spans="1:11" ht="18.2" customHeight="1" x14ac:dyDescent="0.2">
      <c r="A14" s="102" t="s">
        <v>55</v>
      </c>
      <c r="E14" s="140">
        <f>SUM(E9:E13)</f>
        <v>3144167934</v>
      </c>
      <c r="F14" s="138"/>
      <c r="G14" s="140">
        <f>SUM(G9:G13)</f>
        <v>2964650934</v>
      </c>
      <c r="H14" s="138"/>
      <c r="I14" s="141">
        <f t="shared" ref="I14:K14" si="0">SUM(I9:I13)</f>
        <v>527405360</v>
      </c>
      <c r="J14" s="138"/>
      <c r="K14" s="141">
        <f t="shared" si="0"/>
        <v>359654606</v>
      </c>
    </row>
    <row r="15" spans="1:11" ht="11.05" customHeight="1" x14ac:dyDescent="0.2">
      <c r="E15" s="139"/>
      <c r="F15" s="137"/>
      <c r="G15" s="139"/>
      <c r="H15" s="138"/>
      <c r="I15" s="139"/>
      <c r="J15" s="137"/>
      <c r="K15" s="139"/>
    </row>
    <row r="16" spans="1:11" ht="18.2" customHeight="1" x14ac:dyDescent="0.2">
      <c r="A16" s="102" t="s">
        <v>54</v>
      </c>
      <c r="C16" s="91">
        <v>4</v>
      </c>
      <c r="E16" s="139"/>
      <c r="F16" s="137"/>
      <c r="G16" s="139"/>
      <c r="H16" s="138"/>
      <c r="I16" s="139"/>
      <c r="J16" s="137"/>
      <c r="K16" s="139"/>
    </row>
    <row r="17" spans="1:14" ht="18.2" customHeight="1" x14ac:dyDescent="0.2">
      <c r="A17" s="116" t="s">
        <v>230</v>
      </c>
      <c r="C17" s="91" t="s">
        <v>219</v>
      </c>
      <c r="E17" s="139">
        <v>1621286468</v>
      </c>
      <c r="F17" s="138"/>
      <c r="G17" s="139">
        <v>1519762094</v>
      </c>
      <c r="H17" s="138"/>
      <c r="I17" s="139">
        <v>0</v>
      </c>
      <c r="J17" s="138"/>
      <c r="K17" s="139">
        <v>0</v>
      </c>
    </row>
    <row r="18" spans="1:14" ht="18.2" customHeight="1" x14ac:dyDescent="0.2">
      <c r="A18" s="116" t="s">
        <v>234</v>
      </c>
      <c r="C18" s="91" t="s">
        <v>219</v>
      </c>
      <c r="E18" s="139">
        <v>901873711</v>
      </c>
      <c r="F18" s="138"/>
      <c r="G18" s="139">
        <v>799079144</v>
      </c>
      <c r="H18" s="138"/>
      <c r="I18" s="139">
        <v>0</v>
      </c>
      <c r="J18" s="138"/>
      <c r="K18" s="139">
        <v>0</v>
      </c>
      <c r="M18" s="139"/>
      <c r="N18" s="139"/>
    </row>
    <row r="19" spans="1:14" ht="18.2" customHeight="1" x14ac:dyDescent="0.2">
      <c r="A19" s="116" t="s">
        <v>53</v>
      </c>
      <c r="B19" s="117"/>
      <c r="C19" s="91">
        <v>24</v>
      </c>
      <c r="E19" s="139">
        <v>489729906</v>
      </c>
      <c r="F19" s="138"/>
      <c r="G19" s="139">
        <v>448636175</v>
      </c>
      <c r="H19" s="138"/>
      <c r="I19" s="139">
        <v>253418672</v>
      </c>
      <c r="J19" s="138"/>
      <c r="K19" s="139">
        <v>233293556</v>
      </c>
    </row>
    <row r="20" spans="1:14" ht="18.2" customHeight="1" x14ac:dyDescent="0.2">
      <c r="A20" s="113" t="s">
        <v>52</v>
      </c>
      <c r="E20" s="139">
        <v>3705200</v>
      </c>
      <c r="F20" s="138"/>
      <c r="G20" s="139">
        <v>24627587</v>
      </c>
      <c r="H20" s="138"/>
      <c r="I20" s="139">
        <v>6070827</v>
      </c>
      <c r="J20" s="138"/>
      <c r="K20" s="139">
        <v>25732898</v>
      </c>
    </row>
    <row r="21" spans="1:14" ht="18.2" customHeight="1" x14ac:dyDescent="0.2">
      <c r="A21" s="102" t="s">
        <v>51</v>
      </c>
      <c r="E21" s="140">
        <f>SUM(E17:E20)</f>
        <v>3016595285</v>
      </c>
      <c r="F21" s="138"/>
      <c r="G21" s="140">
        <f>SUM(G17:G20)</f>
        <v>2792105000</v>
      </c>
      <c r="H21" s="138"/>
      <c r="I21" s="140">
        <f>SUM(I17:I20)</f>
        <v>259489499</v>
      </c>
      <c r="J21" s="138"/>
      <c r="K21" s="140">
        <f>SUM(K17:K20)</f>
        <v>259026454</v>
      </c>
    </row>
    <row r="22" spans="1:14" ht="11.05" customHeight="1" x14ac:dyDescent="0.2">
      <c r="A22" s="106"/>
      <c r="E22" s="139"/>
      <c r="F22" s="138"/>
      <c r="G22" s="139"/>
      <c r="H22" s="138"/>
      <c r="I22" s="139"/>
      <c r="J22" s="138"/>
      <c r="K22" s="139"/>
    </row>
    <row r="23" spans="1:14" ht="18.2" customHeight="1" x14ac:dyDescent="0.2">
      <c r="A23" s="106" t="s">
        <v>50</v>
      </c>
      <c r="B23" s="113"/>
      <c r="E23" s="139">
        <f>E14-E21</f>
        <v>127572649</v>
      </c>
      <c r="F23" s="138"/>
      <c r="G23" s="139">
        <f>G14-G21</f>
        <v>172545934</v>
      </c>
      <c r="H23" s="138"/>
      <c r="I23" s="139">
        <f>I14-I21</f>
        <v>267915861</v>
      </c>
      <c r="J23" s="138"/>
      <c r="K23" s="139">
        <f>K14-K21</f>
        <v>100628152</v>
      </c>
    </row>
    <row r="24" spans="1:14" ht="11.05" customHeight="1" x14ac:dyDescent="0.2">
      <c r="A24" s="113"/>
      <c r="B24" s="113"/>
      <c r="E24" s="139"/>
      <c r="F24" s="138"/>
      <c r="G24" s="139"/>
      <c r="H24" s="138"/>
      <c r="I24" s="139"/>
      <c r="J24" s="138"/>
      <c r="K24" s="139"/>
    </row>
    <row r="25" spans="1:14" ht="18.2" customHeight="1" x14ac:dyDescent="0.2">
      <c r="A25" s="110" t="s">
        <v>225</v>
      </c>
      <c r="C25" s="91">
        <v>13</v>
      </c>
      <c r="E25" s="142">
        <v>-21349582</v>
      </c>
      <c r="F25" s="138"/>
      <c r="G25" s="142">
        <v>-32328063</v>
      </c>
      <c r="H25" s="138"/>
      <c r="I25" s="142">
        <v>1076987</v>
      </c>
      <c r="J25" s="138"/>
      <c r="K25" s="142">
        <v>-3497558</v>
      </c>
    </row>
    <row r="26" spans="1:14" ht="11.05" customHeight="1" x14ac:dyDescent="0.2">
      <c r="A26" s="113"/>
      <c r="B26" s="113"/>
      <c r="E26" s="139"/>
      <c r="F26" s="138"/>
      <c r="G26" s="139"/>
      <c r="H26" s="138"/>
      <c r="I26" s="139"/>
      <c r="J26" s="138"/>
      <c r="K26" s="139"/>
    </row>
    <row r="27" spans="1:14" ht="18.2" customHeight="1" x14ac:dyDescent="0.2">
      <c r="A27" s="106" t="s">
        <v>176</v>
      </c>
      <c r="E27" s="142">
        <f>SUM(E23:E25)</f>
        <v>106223067</v>
      </c>
      <c r="F27" s="138"/>
      <c r="G27" s="142">
        <f>SUM(G23:G25)</f>
        <v>140217871</v>
      </c>
      <c r="H27" s="138"/>
      <c r="I27" s="142">
        <f>SUM(I23:I25)</f>
        <v>268992848</v>
      </c>
      <c r="J27" s="138"/>
      <c r="K27" s="142">
        <f>SUM(K23:K25)</f>
        <v>97130594</v>
      </c>
    </row>
    <row r="28" spans="1:14" ht="11.05" customHeight="1" x14ac:dyDescent="0.2">
      <c r="A28" s="91"/>
      <c r="B28" s="113"/>
      <c r="E28" s="139"/>
      <c r="F28" s="137"/>
      <c r="G28" s="139"/>
      <c r="H28" s="138"/>
      <c r="I28" s="139"/>
      <c r="J28" s="137"/>
      <c r="K28" s="139"/>
    </row>
    <row r="29" spans="1:14" ht="18.2" customHeight="1" x14ac:dyDescent="0.2">
      <c r="A29" s="194" t="s">
        <v>191</v>
      </c>
      <c r="B29" s="113"/>
      <c r="E29" s="139"/>
      <c r="F29" s="137"/>
      <c r="G29" s="139"/>
      <c r="H29" s="138"/>
      <c r="I29" s="139"/>
      <c r="J29" s="137"/>
      <c r="K29" s="139"/>
    </row>
    <row r="30" spans="1:14" ht="18.2" customHeight="1" x14ac:dyDescent="0.2">
      <c r="A30" s="195" t="s">
        <v>178</v>
      </c>
      <c r="B30" s="113"/>
      <c r="E30" s="139"/>
      <c r="F30" s="137"/>
      <c r="G30" s="139"/>
      <c r="H30" s="138"/>
      <c r="I30" s="139"/>
      <c r="J30" s="137"/>
      <c r="K30" s="139"/>
    </row>
    <row r="31" spans="1:14" ht="18.2" customHeight="1" x14ac:dyDescent="0.2">
      <c r="A31" s="195" t="s">
        <v>192</v>
      </c>
      <c r="B31" s="113"/>
      <c r="C31" s="120">
        <v>18</v>
      </c>
      <c r="E31" s="139">
        <v>1284969</v>
      </c>
      <c r="F31" s="137"/>
      <c r="G31" s="139">
        <v>2667707</v>
      </c>
      <c r="H31" s="138"/>
      <c r="I31" s="139">
        <v>941509</v>
      </c>
      <c r="J31" s="137"/>
      <c r="K31" s="139">
        <v>1719643</v>
      </c>
    </row>
    <row r="32" spans="1:14" ht="18.2" customHeight="1" x14ac:dyDescent="0.2">
      <c r="A32" s="110" t="s">
        <v>193</v>
      </c>
      <c r="B32" s="113"/>
      <c r="C32" s="91">
        <v>13</v>
      </c>
      <c r="E32" s="142">
        <v>-256994</v>
      </c>
      <c r="F32" s="137"/>
      <c r="G32" s="142">
        <v>-533541</v>
      </c>
      <c r="H32" s="138"/>
      <c r="I32" s="142">
        <v>-188302</v>
      </c>
      <c r="J32" s="137"/>
      <c r="K32" s="142">
        <v>-343928</v>
      </c>
    </row>
    <row r="33" spans="1:11" ht="18.2" customHeight="1" x14ac:dyDescent="0.2">
      <c r="A33" s="194" t="s">
        <v>194</v>
      </c>
      <c r="B33" s="113"/>
      <c r="E33" s="142">
        <f>SUM(E31:E32)</f>
        <v>1027975</v>
      </c>
      <c r="F33" s="137"/>
      <c r="G33" s="142">
        <f>SUM(G31:G32)</f>
        <v>2134166</v>
      </c>
      <c r="H33" s="138"/>
      <c r="I33" s="142">
        <f>SUM(I31:I32)</f>
        <v>753207</v>
      </c>
      <c r="J33" s="137"/>
      <c r="K33" s="142">
        <f>SUM(K31:K32)</f>
        <v>1375715</v>
      </c>
    </row>
    <row r="34" spans="1:11" s="120" customFormat="1" ht="11.05" customHeight="1" x14ac:dyDescent="0.2">
      <c r="A34" s="118"/>
      <c r="B34" s="119"/>
      <c r="E34" s="137"/>
      <c r="F34" s="137"/>
      <c r="G34" s="137"/>
      <c r="H34" s="138"/>
      <c r="I34" s="137"/>
      <c r="J34" s="137"/>
      <c r="K34" s="137"/>
    </row>
    <row r="35" spans="1:11" s="120" customFormat="1" ht="18.2" customHeight="1" thickBot="1" x14ac:dyDescent="0.25">
      <c r="A35" s="118" t="s">
        <v>177</v>
      </c>
      <c r="B35" s="121"/>
      <c r="E35" s="144">
        <f>SUM(E33,E27)</f>
        <v>107251042</v>
      </c>
      <c r="F35" s="138"/>
      <c r="G35" s="144">
        <f>SUM(G33,G27)</f>
        <v>142352037</v>
      </c>
      <c r="H35" s="138"/>
      <c r="I35" s="144">
        <f>SUM(I33,I27)</f>
        <v>269746055</v>
      </c>
      <c r="J35" s="138"/>
      <c r="K35" s="144">
        <f>SUM(K33,K27)</f>
        <v>98506309</v>
      </c>
    </row>
    <row r="36" spans="1:11" ht="17.149999999999999" customHeight="1" thickTop="1" x14ac:dyDescent="0.2">
      <c r="A36" s="113"/>
      <c r="B36" s="113"/>
      <c r="E36" s="139"/>
      <c r="F36" s="137"/>
      <c r="G36" s="139"/>
      <c r="H36" s="138"/>
      <c r="I36" s="139"/>
      <c r="J36" s="137"/>
      <c r="K36" s="139"/>
    </row>
    <row r="37" spans="1:11" ht="18.2" customHeight="1" x14ac:dyDescent="0.2">
      <c r="A37" s="106" t="s">
        <v>197</v>
      </c>
      <c r="E37" s="139"/>
      <c r="F37" s="138"/>
      <c r="G37" s="139"/>
      <c r="H37" s="138"/>
      <c r="I37" s="139"/>
      <c r="J37" s="138"/>
      <c r="K37" s="139"/>
    </row>
    <row r="38" spans="1:11" ht="18.2" customHeight="1" x14ac:dyDescent="0.2">
      <c r="A38" s="106"/>
      <c r="B38" s="110" t="s">
        <v>49</v>
      </c>
      <c r="E38" s="139">
        <f>E27-E39</f>
        <v>106222846</v>
      </c>
      <c r="F38" s="138"/>
      <c r="G38" s="139">
        <f>G27-G39</f>
        <v>140214676</v>
      </c>
      <c r="H38" s="138"/>
      <c r="I38" s="139">
        <f>I27</f>
        <v>268992848</v>
      </c>
      <c r="J38" s="138"/>
      <c r="K38" s="139">
        <f>K27</f>
        <v>97130594</v>
      </c>
    </row>
    <row r="39" spans="1:11" ht="18.2" customHeight="1" x14ac:dyDescent="0.2">
      <c r="A39" s="106"/>
      <c r="B39" s="110" t="s">
        <v>5</v>
      </c>
      <c r="E39" s="86">
        <v>221</v>
      </c>
      <c r="F39" s="138"/>
      <c r="G39" s="139">
        <v>3195</v>
      </c>
      <c r="H39" s="138"/>
      <c r="I39" s="139">
        <v>0</v>
      </c>
      <c r="J39" s="138"/>
      <c r="K39" s="139">
        <v>0</v>
      </c>
    </row>
    <row r="40" spans="1:11" ht="18.2" customHeight="1" thickBot="1" x14ac:dyDescent="0.25">
      <c r="A40" s="106"/>
      <c r="E40" s="145">
        <f>SUM(E38:E39)</f>
        <v>106223067</v>
      </c>
      <c r="F40" s="138"/>
      <c r="G40" s="145">
        <f>SUM(G38:G39)</f>
        <v>140217871</v>
      </c>
      <c r="H40" s="138"/>
      <c r="I40" s="145">
        <f>SUM(I38:I39)</f>
        <v>268992848</v>
      </c>
      <c r="J40" s="138"/>
      <c r="K40" s="145">
        <f>SUM(K38:K39)</f>
        <v>97130594</v>
      </c>
    </row>
    <row r="41" spans="1:11" ht="11.05" customHeight="1" thickTop="1" x14ac:dyDescent="0.2">
      <c r="A41" s="106"/>
      <c r="E41" s="139"/>
      <c r="F41" s="138"/>
      <c r="G41" s="139"/>
      <c r="H41" s="138"/>
      <c r="I41" s="139"/>
      <c r="J41" s="138"/>
      <c r="K41" s="139"/>
    </row>
    <row r="42" spans="1:11" ht="18.2" customHeight="1" x14ac:dyDescent="0.2">
      <c r="A42" s="106" t="s">
        <v>198</v>
      </c>
      <c r="E42" s="139"/>
      <c r="F42" s="138"/>
      <c r="G42" s="139"/>
      <c r="H42" s="138"/>
      <c r="I42" s="139"/>
      <c r="J42" s="138"/>
      <c r="K42" s="139"/>
    </row>
    <row r="43" spans="1:11" ht="18.2" customHeight="1" x14ac:dyDescent="0.2">
      <c r="A43" s="106" t="s">
        <v>123</v>
      </c>
      <c r="B43" s="102"/>
      <c r="E43" s="139"/>
      <c r="F43" s="138"/>
      <c r="G43" s="139"/>
      <c r="H43" s="138"/>
      <c r="I43" s="139"/>
      <c r="J43" s="138"/>
      <c r="K43" s="139"/>
    </row>
    <row r="44" spans="1:11" ht="18.2" customHeight="1" x14ac:dyDescent="0.2">
      <c r="A44" s="106"/>
      <c r="B44" s="110" t="s">
        <v>49</v>
      </c>
      <c r="E44" s="139">
        <f>E35-E45</f>
        <v>107250821</v>
      </c>
      <c r="F44" s="138"/>
      <c r="G44" s="139">
        <f>G35-G45</f>
        <v>142348842</v>
      </c>
      <c r="H44" s="138"/>
      <c r="I44" s="139">
        <f>I35</f>
        <v>269746055</v>
      </c>
      <c r="J44" s="138"/>
      <c r="K44" s="139">
        <f>K35</f>
        <v>98506309</v>
      </c>
    </row>
    <row r="45" spans="1:11" ht="18.2" customHeight="1" x14ac:dyDescent="0.2">
      <c r="A45" s="106"/>
      <c r="B45" s="110" t="s">
        <v>5</v>
      </c>
      <c r="E45" s="142">
        <f>E39</f>
        <v>221</v>
      </c>
      <c r="F45" s="138"/>
      <c r="G45" s="142">
        <f>G39</f>
        <v>3195</v>
      </c>
      <c r="H45" s="138"/>
      <c r="I45" s="142">
        <v>0</v>
      </c>
      <c r="J45" s="138"/>
      <c r="K45" s="142">
        <v>0</v>
      </c>
    </row>
    <row r="46" spans="1:11" ht="18.2" customHeight="1" thickBot="1" x14ac:dyDescent="0.25">
      <c r="A46" s="106"/>
      <c r="E46" s="145">
        <f>SUM(E44:E45)</f>
        <v>107251042</v>
      </c>
      <c r="F46" s="138"/>
      <c r="G46" s="145">
        <f>SUM(G44:G45)</f>
        <v>142352037</v>
      </c>
      <c r="H46" s="138"/>
      <c r="I46" s="145">
        <f>SUM(I44:I45)</f>
        <v>269746055</v>
      </c>
      <c r="J46" s="138"/>
      <c r="K46" s="145">
        <f>SUM(K44:K45)</f>
        <v>98506309</v>
      </c>
    </row>
    <row r="47" spans="1:11" ht="11.05" customHeight="1" thickTop="1" x14ac:dyDescent="0.2">
      <c r="A47" s="106"/>
      <c r="E47" s="139"/>
      <c r="F47" s="138"/>
      <c r="G47" s="139"/>
      <c r="H47" s="138"/>
      <c r="I47" s="139"/>
      <c r="J47" s="138"/>
      <c r="K47" s="139"/>
    </row>
    <row r="48" spans="1:11" ht="18.2" customHeight="1" x14ac:dyDescent="0.2">
      <c r="A48" s="106" t="s">
        <v>196</v>
      </c>
      <c r="E48" s="136"/>
      <c r="F48" s="138"/>
      <c r="G48" s="136"/>
      <c r="H48" s="138"/>
      <c r="I48" s="136"/>
      <c r="J48" s="138"/>
      <c r="K48" s="136"/>
    </row>
    <row r="49" spans="1:11" ht="18.2" customHeight="1" thickBot="1" x14ac:dyDescent="0.25">
      <c r="A49" s="106" t="s">
        <v>195</v>
      </c>
      <c r="B49" s="106"/>
      <c r="C49" s="91">
        <v>25</v>
      </c>
      <c r="E49" s="190">
        <f>E38/291369863</f>
        <v>0.36456359935893579</v>
      </c>
      <c r="F49" s="138"/>
      <c r="G49" s="190">
        <f>G38/163047945</f>
        <v>0.8599597866750176</v>
      </c>
      <c r="H49" s="138"/>
      <c r="I49" s="190">
        <f>I38/291369863</f>
        <v>0.92320065373404803</v>
      </c>
      <c r="J49" s="138"/>
      <c r="K49" s="190">
        <f>K38/163047945</f>
        <v>0.59571798957662425</v>
      </c>
    </row>
    <row r="50" spans="1:11" ht="18.2" customHeight="1" thickTop="1" x14ac:dyDescent="0.2">
      <c r="E50" s="139"/>
      <c r="F50" s="138"/>
      <c r="G50" s="137"/>
      <c r="H50" s="138"/>
      <c r="I50" s="139"/>
      <c r="J50" s="138"/>
      <c r="K50" s="137"/>
    </row>
    <row r="51" spans="1:11" ht="18.2" customHeight="1" x14ac:dyDescent="0.2">
      <c r="E51" s="136"/>
      <c r="F51" s="138"/>
      <c r="G51" s="138"/>
      <c r="H51" s="138"/>
      <c r="I51" s="136"/>
      <c r="J51" s="138"/>
      <c r="K51" s="138"/>
    </row>
    <row r="52" spans="1:11" ht="18.2" customHeight="1" x14ac:dyDescent="0.2">
      <c r="E52" s="136"/>
      <c r="F52" s="138"/>
      <c r="G52" s="138"/>
      <c r="H52" s="138"/>
      <c r="I52" s="136"/>
      <c r="J52" s="138"/>
      <c r="K52" s="138"/>
    </row>
    <row r="53" spans="1:11" ht="18.2" customHeight="1" x14ac:dyDescent="0.2">
      <c r="E53" s="136"/>
      <c r="F53" s="138"/>
      <c r="G53" s="138"/>
      <c r="H53" s="138"/>
      <c r="I53" s="136"/>
      <c r="J53" s="138"/>
      <c r="K53" s="138"/>
    </row>
    <row r="54" spans="1:11" ht="18.2" customHeight="1" x14ac:dyDescent="0.2">
      <c r="E54" s="136"/>
      <c r="F54" s="138"/>
      <c r="G54" s="138"/>
      <c r="H54" s="138"/>
      <c r="I54" s="136"/>
      <c r="J54" s="138"/>
      <c r="K54" s="138"/>
    </row>
    <row r="55" spans="1:11" ht="18.2" customHeight="1" x14ac:dyDescent="0.2">
      <c r="E55" s="136"/>
      <c r="F55" s="138"/>
      <c r="G55" s="138"/>
      <c r="H55" s="138"/>
      <c r="I55" s="136"/>
      <c r="J55" s="138"/>
      <c r="K55" s="138"/>
    </row>
    <row r="56" spans="1:11" ht="18.2" customHeight="1" x14ac:dyDescent="0.2">
      <c r="E56" s="136"/>
      <c r="F56" s="138"/>
      <c r="G56" s="138"/>
      <c r="H56" s="138"/>
      <c r="I56" s="136"/>
      <c r="J56" s="138"/>
      <c r="K56" s="138"/>
    </row>
    <row r="57" spans="1:11" ht="18.2" customHeight="1" x14ac:dyDescent="0.2">
      <c r="E57" s="136"/>
      <c r="F57" s="138"/>
      <c r="G57" s="138"/>
      <c r="H57" s="138"/>
      <c r="I57" s="136"/>
      <c r="J57" s="138"/>
      <c r="K57" s="138"/>
    </row>
  </sheetData>
  <mergeCells count="3">
    <mergeCell ref="E5:K5"/>
    <mergeCell ref="E6:G6"/>
    <mergeCell ref="I6:K6"/>
  </mergeCells>
  <pageMargins left="0.7" right="0.5" top="0.8" bottom="0.4" header="0.4" footer="0.33"/>
  <pageSetup paperSize="9" scale="83" firstPageNumber="7" orientation="portrait" useFirstPageNumber="1" r:id="rId1"/>
  <headerFooter>
    <oddFooter>&amp;L&amp;"Times New Roman,Regular"&amp;9The accompanying notes to financial statements are an integral part of these financial statements.&amp;R&amp;"Times New Roman,Regular"&amp;9&amp;P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41"/>
  <sheetViews>
    <sheetView zoomScale="90" zoomScaleNormal="90" zoomScaleSheetLayoutView="100" workbookViewId="0">
      <pane xSplit="3" ySplit="9" topLeftCell="D29" activePane="bottomRight" state="frozen"/>
      <selection activeCell="A82" sqref="A1:XFD1048576"/>
      <selection pane="topRight" activeCell="A82" sqref="A1:XFD1048576"/>
      <selection pane="bottomLeft" activeCell="A82" sqref="A1:XFD1048576"/>
      <selection pane="bottomRight" activeCell="A82" sqref="A1:XFD1048576"/>
    </sheetView>
  </sheetViews>
  <sheetFormatPr defaultColWidth="9.125" defaultRowHeight="18.2" customHeight="1" x14ac:dyDescent="0.2"/>
  <cols>
    <col min="1" max="1" width="35.375" style="44" customWidth="1"/>
    <col min="2" max="2" width="7.375" style="44" customWidth="1"/>
    <col min="3" max="3" width="1.25" style="44" customWidth="1"/>
    <col min="4" max="4" width="13.125" style="44" customWidth="1"/>
    <col min="5" max="5" width="1.25" style="44" customWidth="1"/>
    <col min="6" max="6" width="13.125" style="44" customWidth="1"/>
    <col min="7" max="7" width="1.25" style="44" customWidth="1"/>
    <col min="8" max="8" width="13.125" style="44" customWidth="1"/>
    <col min="9" max="9" width="1.25" style="44" customWidth="1"/>
    <col min="10" max="10" width="13.125" style="44" customWidth="1"/>
    <col min="11" max="11" width="1.25" style="44" customWidth="1"/>
    <col min="12" max="12" width="13.125" style="44" customWidth="1"/>
    <col min="13" max="13" width="1.25" style="44" customWidth="1"/>
    <col min="14" max="14" width="13.125" style="44" customWidth="1"/>
    <col min="15" max="15" width="1.25" style="44" customWidth="1"/>
    <col min="16" max="16" width="13.125" style="44" customWidth="1"/>
    <col min="17" max="17" width="1.25" style="44" customWidth="1"/>
    <col min="18" max="18" width="13.125" style="44" customWidth="1"/>
    <col min="19" max="19" width="12.625" style="44" bestFit="1" customWidth="1"/>
    <col min="20" max="20" width="9.125" style="44"/>
    <col min="21" max="21" width="14.25" style="182" bestFit="1" customWidth="1"/>
    <col min="22" max="22" width="9.125" style="182"/>
    <col min="23" max="23" width="13.25" style="182" bestFit="1" customWidth="1"/>
    <col min="24" max="24" width="9.125" style="182"/>
    <col min="25" max="25" width="14.25" style="182" bestFit="1" customWidth="1"/>
    <col min="26" max="26" width="9.125" style="182"/>
    <col min="27" max="27" width="13.25" style="182" bestFit="1" customWidth="1"/>
    <col min="28" max="28" width="9.125" style="182"/>
    <col min="29" max="29" width="14" style="182" bestFit="1" customWidth="1"/>
    <col min="30" max="30" width="9.125" style="182"/>
    <col min="31" max="31" width="14.25" style="182" bestFit="1" customWidth="1"/>
    <col min="32" max="32" width="9.125" style="182"/>
    <col min="33" max="33" width="9.75" style="182" bestFit="1" customWidth="1"/>
    <col min="34" max="34" width="9.125" style="182"/>
    <col min="35" max="35" width="14.25" style="182" bestFit="1" customWidth="1"/>
    <col min="36" max="16384" width="9.125" style="44"/>
  </cols>
  <sheetData>
    <row r="1" spans="1:48" ht="18.2" customHeight="1" x14ac:dyDescent="0.2">
      <c r="A1" s="32" t="s">
        <v>200</v>
      </c>
      <c r="B1" s="68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70"/>
      <c r="R1" s="87"/>
    </row>
    <row r="2" spans="1:48" ht="18.2" customHeight="1" x14ac:dyDescent="0.2">
      <c r="A2" s="32" t="s">
        <v>156</v>
      </c>
      <c r="B2" s="68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70"/>
    </row>
    <row r="3" spans="1:48" s="57" customFormat="1" ht="18.2" customHeight="1" x14ac:dyDescent="0.2">
      <c r="A3" s="108" t="s">
        <v>202</v>
      </c>
      <c r="U3" s="182"/>
      <c r="V3" s="182"/>
      <c r="W3" s="182"/>
      <c r="X3" s="182"/>
      <c r="Y3" s="182"/>
      <c r="Z3" s="182"/>
      <c r="AA3" s="182"/>
      <c r="AB3" s="182"/>
      <c r="AC3" s="182"/>
      <c r="AD3" s="182"/>
      <c r="AE3" s="182"/>
      <c r="AF3" s="182"/>
      <c r="AG3" s="182"/>
      <c r="AH3" s="182"/>
      <c r="AI3" s="182"/>
    </row>
    <row r="4" spans="1:48" ht="18.2" customHeight="1" x14ac:dyDescent="0.2">
      <c r="A4" s="69"/>
      <c r="B4" s="68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</row>
    <row r="5" spans="1:48" ht="18.2" customHeight="1" x14ac:dyDescent="0.2">
      <c r="A5" s="56"/>
      <c r="B5" s="56"/>
      <c r="D5" s="206" t="s">
        <v>80</v>
      </c>
      <c r="E5" s="206"/>
      <c r="F5" s="206"/>
      <c r="G5" s="206"/>
      <c r="H5" s="206"/>
      <c r="I5" s="206"/>
      <c r="J5" s="206"/>
      <c r="K5" s="206"/>
      <c r="L5" s="206"/>
      <c r="M5" s="206"/>
      <c r="N5" s="206"/>
      <c r="O5" s="206"/>
      <c r="P5" s="206"/>
      <c r="Q5" s="206"/>
      <c r="R5" s="206"/>
      <c r="T5" s="88"/>
      <c r="U5" s="183"/>
      <c r="V5" s="183"/>
      <c r="W5" s="183"/>
      <c r="X5" s="183"/>
      <c r="Y5" s="183"/>
      <c r="Z5" s="183"/>
      <c r="AA5" s="183"/>
      <c r="AB5" s="183"/>
      <c r="AC5" s="183"/>
      <c r="AD5" s="183"/>
      <c r="AE5" s="183"/>
      <c r="AF5" s="183"/>
      <c r="AG5" s="183"/>
      <c r="AH5" s="183"/>
      <c r="AI5" s="183"/>
      <c r="AJ5" s="88"/>
      <c r="AK5" s="88"/>
      <c r="AL5" s="88"/>
      <c r="AM5" s="88"/>
      <c r="AN5" s="88"/>
      <c r="AO5" s="88"/>
      <c r="AP5" s="88"/>
      <c r="AQ5" s="88"/>
      <c r="AR5" s="88"/>
      <c r="AS5" s="88"/>
      <c r="AT5" s="88"/>
      <c r="AU5" s="88"/>
      <c r="AV5" s="88"/>
    </row>
    <row r="6" spans="1:48" ht="18.2" customHeight="1" x14ac:dyDescent="0.2">
      <c r="A6" s="56"/>
      <c r="B6" s="56"/>
      <c r="D6" s="60"/>
      <c r="E6" s="60"/>
      <c r="F6" s="65"/>
      <c r="G6" s="60"/>
      <c r="H6" s="65" t="s">
        <v>79</v>
      </c>
      <c r="I6" s="60"/>
      <c r="J6" s="60"/>
      <c r="K6" s="60"/>
      <c r="L6" s="60"/>
      <c r="M6" s="60"/>
      <c r="N6" s="65" t="s">
        <v>78</v>
      </c>
      <c r="O6" s="60"/>
      <c r="P6" s="60"/>
      <c r="Q6" s="60"/>
      <c r="R6" s="60"/>
      <c r="T6" s="88"/>
      <c r="U6" s="183"/>
      <c r="V6" s="183"/>
      <c r="W6" s="183"/>
      <c r="X6" s="183"/>
      <c r="Y6" s="183"/>
      <c r="Z6" s="183"/>
      <c r="AA6" s="183"/>
      <c r="AB6" s="183"/>
      <c r="AC6" s="183"/>
      <c r="AD6" s="183"/>
      <c r="AE6" s="183"/>
      <c r="AF6" s="183"/>
      <c r="AG6" s="183"/>
      <c r="AH6" s="183"/>
      <c r="AI6" s="183"/>
      <c r="AJ6" s="88"/>
      <c r="AK6" s="88"/>
      <c r="AL6" s="88"/>
      <c r="AM6" s="88"/>
      <c r="AN6" s="88"/>
      <c r="AO6" s="88"/>
      <c r="AP6" s="88"/>
      <c r="AQ6" s="88"/>
      <c r="AR6" s="88"/>
      <c r="AS6" s="88"/>
      <c r="AT6" s="88"/>
      <c r="AU6" s="88"/>
      <c r="AV6" s="88"/>
    </row>
    <row r="7" spans="1:48" ht="18.2" customHeight="1" x14ac:dyDescent="0.2">
      <c r="A7" s="56"/>
      <c r="B7" s="56"/>
      <c r="D7" s="61" t="s">
        <v>77</v>
      </c>
      <c r="E7" s="60"/>
      <c r="F7" s="65"/>
      <c r="G7" s="60"/>
      <c r="H7" s="65" t="s">
        <v>76</v>
      </c>
      <c r="I7" s="60"/>
      <c r="J7" s="206" t="s">
        <v>75</v>
      </c>
      <c r="K7" s="206"/>
      <c r="L7" s="206"/>
      <c r="M7" s="60"/>
      <c r="N7" s="65" t="s">
        <v>74</v>
      </c>
      <c r="O7" s="60"/>
      <c r="P7" s="61"/>
      <c r="Q7" s="60"/>
      <c r="R7" s="67"/>
    </row>
    <row r="8" spans="1:48" ht="18.2" customHeight="1" x14ac:dyDescent="0.2">
      <c r="A8" s="56"/>
      <c r="B8" s="56"/>
      <c r="D8" s="66" t="s">
        <v>73</v>
      </c>
      <c r="E8" s="60"/>
      <c r="F8" s="65" t="s">
        <v>152</v>
      </c>
      <c r="G8" s="60"/>
      <c r="H8" s="65" t="s">
        <v>72</v>
      </c>
      <c r="I8" s="60"/>
      <c r="J8" s="65" t="s">
        <v>71</v>
      </c>
      <c r="K8" s="60"/>
      <c r="L8" s="65" t="s">
        <v>70</v>
      </c>
      <c r="M8" s="60"/>
      <c r="N8" s="65" t="s">
        <v>69</v>
      </c>
      <c r="O8" s="60"/>
      <c r="P8" s="65" t="s">
        <v>68</v>
      </c>
      <c r="Q8" s="60"/>
      <c r="R8" s="60" t="s">
        <v>67</v>
      </c>
    </row>
    <row r="9" spans="1:48" ht="18.2" customHeight="1" x14ac:dyDescent="0.2">
      <c r="A9" s="56"/>
      <c r="B9" s="64" t="s">
        <v>29</v>
      </c>
      <c r="D9" s="64" t="s">
        <v>66</v>
      </c>
      <c r="E9" s="60"/>
      <c r="F9" s="63" t="s">
        <v>153</v>
      </c>
      <c r="G9" s="60"/>
      <c r="H9" s="63" t="s">
        <v>65</v>
      </c>
      <c r="I9" s="60"/>
      <c r="J9" s="200" t="s">
        <v>64</v>
      </c>
      <c r="K9" s="60"/>
      <c r="L9" s="200" t="s">
        <v>63</v>
      </c>
      <c r="M9" s="60"/>
      <c r="N9" s="63" t="s">
        <v>62</v>
      </c>
      <c r="O9" s="60"/>
      <c r="P9" s="63" t="s">
        <v>61</v>
      </c>
      <c r="Q9" s="58"/>
      <c r="R9" s="62" t="s">
        <v>60</v>
      </c>
    </row>
    <row r="10" spans="1:48" ht="18.2" customHeight="1" x14ac:dyDescent="0.2">
      <c r="A10" s="56"/>
      <c r="B10" s="56"/>
      <c r="D10" s="61"/>
      <c r="E10" s="60"/>
      <c r="F10" s="59"/>
      <c r="G10" s="60"/>
      <c r="H10" s="59"/>
      <c r="I10" s="60"/>
      <c r="J10" s="60"/>
      <c r="K10" s="60"/>
      <c r="L10" s="60"/>
      <c r="M10" s="60"/>
      <c r="N10" s="59"/>
      <c r="O10" s="60"/>
      <c r="P10" s="59"/>
      <c r="Q10" s="58"/>
      <c r="R10" s="58"/>
    </row>
    <row r="11" spans="1:48" ht="18.2" customHeight="1" x14ac:dyDescent="0.2">
      <c r="A11" s="47" t="s">
        <v>203</v>
      </c>
      <c r="B11" s="56"/>
      <c r="D11" s="33">
        <v>140625000</v>
      </c>
      <c r="E11" s="33"/>
      <c r="F11" s="165">
        <v>78332685</v>
      </c>
      <c r="G11" s="33"/>
      <c r="H11" s="33">
        <v>144371431</v>
      </c>
      <c r="I11" s="33"/>
      <c r="J11" s="33">
        <v>14062500</v>
      </c>
      <c r="K11" s="33"/>
      <c r="L11" s="33">
        <v>-11821786</v>
      </c>
      <c r="M11" s="33"/>
      <c r="N11" s="33">
        <f>SUM(D11:L11)</f>
        <v>365569830</v>
      </c>
      <c r="O11" s="33"/>
      <c r="P11" s="33">
        <v>-493</v>
      </c>
      <c r="Q11" s="33"/>
      <c r="R11" s="33">
        <f>SUM(N11:P11)</f>
        <v>365569337</v>
      </c>
      <c r="S11" s="88"/>
      <c r="T11" s="88"/>
      <c r="U11" s="183"/>
      <c r="V11" s="183"/>
      <c r="W11" s="183"/>
      <c r="X11" s="183"/>
      <c r="Y11" s="183"/>
      <c r="Z11" s="183"/>
      <c r="AA11" s="183"/>
      <c r="AB11" s="183"/>
      <c r="AC11" s="183"/>
      <c r="AD11" s="183"/>
      <c r="AE11" s="183"/>
      <c r="AF11" s="183"/>
      <c r="AG11" s="183"/>
      <c r="AH11" s="183"/>
      <c r="AI11" s="183"/>
      <c r="AJ11" s="88"/>
      <c r="AK11" s="88"/>
      <c r="AL11" s="88"/>
      <c r="AM11" s="88"/>
      <c r="AN11" s="88"/>
      <c r="AO11" s="88"/>
      <c r="AP11" s="88"/>
      <c r="AQ11" s="88"/>
      <c r="AR11" s="88"/>
      <c r="AS11" s="88"/>
      <c r="AT11" s="88"/>
      <c r="AU11" s="88"/>
      <c r="AV11" s="88"/>
    </row>
    <row r="12" spans="1:48" ht="18.2" customHeight="1" x14ac:dyDescent="0.2">
      <c r="A12" s="57" t="s">
        <v>179</v>
      </c>
      <c r="B12" s="56"/>
      <c r="D12" s="33">
        <v>0</v>
      </c>
      <c r="E12" s="33"/>
      <c r="F12" s="33">
        <v>0</v>
      </c>
      <c r="G12" s="33"/>
      <c r="H12" s="33">
        <v>0</v>
      </c>
      <c r="I12" s="33"/>
      <c r="J12" s="33">
        <v>0</v>
      </c>
      <c r="K12" s="33"/>
      <c r="L12" s="33">
        <f>PL!G38</f>
        <v>140214676</v>
      </c>
      <c r="M12" s="33"/>
      <c r="N12" s="33">
        <f t="shared" ref="N12:N13" si="0">SUM(D12:L12)</f>
        <v>140214676</v>
      </c>
      <c r="O12" s="33"/>
      <c r="P12" s="33">
        <f>PL!G39</f>
        <v>3195</v>
      </c>
      <c r="Q12" s="33"/>
      <c r="R12" s="33">
        <f t="shared" ref="R12:R13" si="1">SUM(N12:P12)</f>
        <v>140217871</v>
      </c>
      <c r="S12" s="88"/>
      <c r="T12" s="88"/>
      <c r="U12" s="183"/>
      <c r="V12" s="183"/>
      <c r="W12" s="183"/>
      <c r="X12" s="183"/>
      <c r="Y12" s="183"/>
      <c r="Z12" s="183"/>
      <c r="AA12" s="183"/>
      <c r="AB12" s="183"/>
      <c r="AC12" s="183"/>
      <c r="AD12" s="183"/>
      <c r="AE12" s="183"/>
      <c r="AF12" s="183"/>
      <c r="AG12" s="183"/>
      <c r="AH12" s="183"/>
      <c r="AI12" s="183"/>
      <c r="AJ12" s="88"/>
      <c r="AK12" s="88"/>
      <c r="AL12" s="88"/>
      <c r="AM12" s="88"/>
      <c r="AN12" s="88"/>
      <c r="AO12" s="88"/>
      <c r="AP12" s="88"/>
      <c r="AQ12" s="88"/>
      <c r="AR12" s="88"/>
      <c r="AS12" s="88"/>
      <c r="AT12" s="88"/>
      <c r="AU12" s="88"/>
      <c r="AV12" s="88"/>
    </row>
    <row r="13" spans="1:48" ht="18.2" customHeight="1" x14ac:dyDescent="0.2">
      <c r="A13" s="57" t="s">
        <v>180</v>
      </c>
      <c r="B13" s="56"/>
      <c r="D13" s="48">
        <v>0</v>
      </c>
      <c r="E13" s="33"/>
      <c r="F13" s="48">
        <v>0</v>
      </c>
      <c r="G13" s="33"/>
      <c r="H13" s="48">
        <v>0</v>
      </c>
      <c r="I13" s="33"/>
      <c r="J13" s="48">
        <v>0</v>
      </c>
      <c r="K13" s="33"/>
      <c r="L13" s="48">
        <f>PL!G44-PL!G38</f>
        <v>2134166</v>
      </c>
      <c r="M13" s="33"/>
      <c r="N13" s="48">
        <f t="shared" si="0"/>
        <v>2134166</v>
      </c>
      <c r="O13" s="33"/>
      <c r="P13" s="48">
        <f>PL!G45-PL!G39</f>
        <v>0</v>
      </c>
      <c r="Q13" s="33"/>
      <c r="R13" s="48">
        <f t="shared" si="1"/>
        <v>2134166</v>
      </c>
      <c r="S13" s="88"/>
      <c r="T13" s="88"/>
      <c r="U13" s="183"/>
      <c r="V13" s="183"/>
      <c r="W13" s="183"/>
      <c r="X13" s="183"/>
      <c r="Y13" s="183"/>
      <c r="Z13" s="183"/>
      <c r="AA13" s="183"/>
      <c r="AB13" s="183"/>
      <c r="AC13" s="183"/>
      <c r="AD13" s="183"/>
      <c r="AE13" s="183"/>
      <c r="AF13" s="183"/>
      <c r="AG13" s="183"/>
      <c r="AH13" s="183"/>
      <c r="AI13" s="183"/>
      <c r="AJ13" s="88"/>
      <c r="AK13" s="88"/>
      <c r="AL13" s="88"/>
      <c r="AM13" s="88"/>
      <c r="AN13" s="88"/>
      <c r="AO13" s="88"/>
      <c r="AP13" s="88"/>
      <c r="AQ13" s="88"/>
      <c r="AR13" s="88"/>
      <c r="AS13" s="88"/>
      <c r="AT13" s="88"/>
      <c r="AU13" s="88"/>
      <c r="AV13" s="88"/>
    </row>
    <row r="14" spans="1:48" ht="18.2" customHeight="1" x14ac:dyDescent="0.2">
      <c r="A14" s="89" t="s">
        <v>181</v>
      </c>
      <c r="B14" s="56"/>
      <c r="D14" s="43">
        <f>SUM(D12:D13)</f>
        <v>0</v>
      </c>
      <c r="E14" s="33"/>
      <c r="F14" s="43">
        <f>SUM(F12:F13)</f>
        <v>0</v>
      </c>
      <c r="G14" s="33"/>
      <c r="H14" s="43">
        <f>SUM(H12:H13)</f>
        <v>0</v>
      </c>
      <c r="I14" s="33"/>
      <c r="J14" s="43">
        <f>SUM(J12:J13)</f>
        <v>0</v>
      </c>
      <c r="K14" s="33"/>
      <c r="L14" s="43">
        <f>SUM(L12:L13)</f>
        <v>142348842</v>
      </c>
      <c r="M14" s="33"/>
      <c r="N14" s="43">
        <f>SUM(N12:N13)</f>
        <v>142348842</v>
      </c>
      <c r="O14" s="33"/>
      <c r="P14" s="43">
        <f>SUM(P12:P13)</f>
        <v>3195</v>
      </c>
      <c r="Q14" s="43"/>
      <c r="R14" s="43">
        <f>SUM(R12:R13)</f>
        <v>142352037</v>
      </c>
      <c r="S14" s="88"/>
      <c r="T14" s="88"/>
      <c r="U14" s="183"/>
      <c r="V14" s="183"/>
      <c r="W14" s="183"/>
      <c r="X14" s="183"/>
      <c r="Y14" s="183"/>
      <c r="Z14" s="183"/>
      <c r="AA14" s="183"/>
      <c r="AB14" s="183"/>
      <c r="AC14" s="183"/>
      <c r="AD14" s="183"/>
      <c r="AE14" s="183"/>
      <c r="AF14" s="183"/>
      <c r="AG14" s="183"/>
      <c r="AH14" s="183"/>
      <c r="AI14" s="183"/>
      <c r="AJ14" s="88"/>
      <c r="AK14" s="88"/>
      <c r="AL14" s="88"/>
      <c r="AM14" s="88"/>
      <c r="AN14" s="88"/>
      <c r="AO14" s="88"/>
      <c r="AP14" s="88"/>
      <c r="AQ14" s="88"/>
      <c r="AR14" s="88"/>
      <c r="AS14" s="88"/>
      <c r="AT14" s="88"/>
      <c r="AU14" s="88"/>
      <c r="AV14" s="88"/>
    </row>
    <row r="15" spans="1:48" ht="18.2" customHeight="1" x14ac:dyDescent="0.2">
      <c r="A15" s="57" t="s">
        <v>59</v>
      </c>
      <c r="B15" s="56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88"/>
      <c r="T15" s="88"/>
      <c r="U15" s="183"/>
      <c r="V15" s="183"/>
      <c r="W15" s="183"/>
      <c r="X15" s="183"/>
      <c r="Y15" s="183"/>
      <c r="Z15" s="183"/>
      <c r="AA15" s="183"/>
      <c r="AB15" s="183"/>
      <c r="AC15" s="183"/>
      <c r="AD15" s="183"/>
      <c r="AE15" s="183"/>
      <c r="AF15" s="183"/>
      <c r="AG15" s="183"/>
      <c r="AH15" s="183"/>
      <c r="AI15" s="183"/>
      <c r="AJ15" s="88"/>
      <c r="AK15" s="88"/>
      <c r="AL15" s="88"/>
      <c r="AM15" s="88"/>
      <c r="AN15" s="88"/>
      <c r="AO15" s="88"/>
      <c r="AP15" s="88"/>
      <c r="AQ15" s="88"/>
      <c r="AR15" s="88"/>
      <c r="AS15" s="88"/>
      <c r="AT15" s="88"/>
      <c r="AU15" s="88"/>
      <c r="AV15" s="88"/>
    </row>
    <row r="16" spans="1:48" ht="18.2" customHeight="1" x14ac:dyDescent="0.2">
      <c r="A16" s="57" t="s">
        <v>119</v>
      </c>
      <c r="B16" s="56"/>
      <c r="D16" s="33">
        <v>0</v>
      </c>
      <c r="E16" s="33"/>
      <c r="F16" s="33">
        <v>0</v>
      </c>
      <c r="G16" s="33"/>
      <c r="H16" s="33">
        <v>629773</v>
      </c>
      <c r="I16" s="33"/>
      <c r="J16" s="33">
        <v>0</v>
      </c>
      <c r="K16" s="33"/>
      <c r="L16" s="33">
        <v>0</v>
      </c>
      <c r="M16" s="33"/>
      <c r="N16" s="33">
        <f>SUM(D16:L16)</f>
        <v>629773</v>
      </c>
      <c r="O16" s="33"/>
      <c r="P16" s="33">
        <v>0</v>
      </c>
      <c r="Q16" s="33"/>
      <c r="R16" s="33">
        <f>SUM(N16:P16)</f>
        <v>629773</v>
      </c>
      <c r="S16" s="88"/>
      <c r="T16" s="88"/>
      <c r="U16" s="183"/>
      <c r="V16" s="183"/>
      <c r="W16" s="183"/>
      <c r="X16" s="183"/>
      <c r="Y16" s="183"/>
      <c r="Z16" s="183"/>
      <c r="AA16" s="183"/>
      <c r="AB16" s="183"/>
      <c r="AC16" s="183"/>
      <c r="AD16" s="183"/>
      <c r="AE16" s="183"/>
      <c r="AF16" s="183"/>
      <c r="AG16" s="183"/>
      <c r="AH16" s="183"/>
      <c r="AI16" s="183"/>
      <c r="AJ16" s="88"/>
      <c r="AK16" s="88"/>
      <c r="AL16" s="88"/>
      <c r="AM16" s="88"/>
      <c r="AN16" s="88"/>
      <c r="AO16" s="88"/>
      <c r="AP16" s="88"/>
      <c r="AQ16" s="88"/>
      <c r="AR16" s="88"/>
      <c r="AS16" s="88"/>
      <c r="AT16" s="88"/>
      <c r="AU16" s="88"/>
      <c r="AV16" s="88"/>
    </row>
    <row r="17" spans="1:48" s="52" customFormat="1" ht="18.2" customHeight="1" x14ac:dyDescent="0.2">
      <c r="A17" s="89" t="s">
        <v>161</v>
      </c>
      <c r="B17" s="53">
        <v>19</v>
      </c>
      <c r="D17" s="49">
        <v>84375000</v>
      </c>
      <c r="E17" s="34"/>
      <c r="F17" s="34">
        <v>0</v>
      </c>
      <c r="G17" s="34"/>
      <c r="H17" s="34">
        <v>0</v>
      </c>
      <c r="I17" s="34"/>
      <c r="J17" s="34">
        <v>0</v>
      </c>
      <c r="K17" s="34"/>
      <c r="L17" s="34">
        <v>0</v>
      </c>
      <c r="M17" s="34"/>
      <c r="N17" s="33">
        <f>SUM(D17:L17)</f>
        <v>84375000</v>
      </c>
      <c r="O17" s="34"/>
      <c r="P17" s="49">
        <v>0</v>
      </c>
      <c r="Q17" s="49"/>
      <c r="R17" s="33">
        <f>SUM(N17:P17)</f>
        <v>84375000</v>
      </c>
      <c r="S17" s="90"/>
      <c r="T17" s="90"/>
      <c r="U17" s="189"/>
      <c r="V17" s="189"/>
      <c r="W17" s="189"/>
      <c r="X17" s="189"/>
      <c r="Y17" s="189"/>
      <c r="Z17" s="189"/>
      <c r="AA17" s="189"/>
      <c r="AB17" s="189"/>
      <c r="AC17" s="189"/>
      <c r="AD17" s="189"/>
      <c r="AE17" s="189"/>
      <c r="AF17" s="189"/>
      <c r="AG17" s="189"/>
      <c r="AH17" s="189"/>
      <c r="AI17" s="189"/>
      <c r="AJ17" s="90"/>
      <c r="AK17" s="90"/>
      <c r="AL17" s="90"/>
      <c r="AM17" s="90"/>
      <c r="AN17" s="90"/>
      <c r="AO17" s="90"/>
      <c r="AP17" s="90"/>
      <c r="AQ17" s="90"/>
      <c r="AR17" s="90"/>
      <c r="AS17" s="90"/>
      <c r="AT17" s="90"/>
      <c r="AU17" s="90"/>
      <c r="AV17" s="90"/>
    </row>
    <row r="18" spans="1:48" s="52" customFormat="1" ht="18.2" customHeight="1" x14ac:dyDescent="0.2">
      <c r="A18" s="57" t="s">
        <v>7</v>
      </c>
      <c r="B18" s="56">
        <v>20</v>
      </c>
      <c r="D18" s="33">
        <v>0</v>
      </c>
      <c r="E18" s="33"/>
      <c r="F18" s="33">
        <v>0</v>
      </c>
      <c r="G18" s="33"/>
      <c r="H18" s="33">
        <v>0</v>
      </c>
      <c r="I18" s="33"/>
      <c r="J18" s="33">
        <v>15937500</v>
      </c>
      <c r="K18" s="33"/>
      <c r="L18" s="33">
        <f>-J18</f>
        <v>-15937500</v>
      </c>
      <c r="M18" s="33"/>
      <c r="N18" s="33">
        <f>SUM(D18:L18)</f>
        <v>0</v>
      </c>
      <c r="O18" s="33"/>
      <c r="P18" s="33">
        <v>0</v>
      </c>
      <c r="Q18" s="33"/>
      <c r="R18" s="33">
        <f>SUM(N18:P18)</f>
        <v>0</v>
      </c>
      <c r="S18" s="90"/>
      <c r="T18" s="90"/>
      <c r="U18" s="189"/>
      <c r="V18" s="189"/>
      <c r="W18" s="189"/>
      <c r="X18" s="189"/>
      <c r="Y18" s="189"/>
      <c r="Z18" s="189"/>
      <c r="AA18" s="189"/>
      <c r="AB18" s="189"/>
      <c r="AC18" s="189"/>
      <c r="AD18" s="189"/>
      <c r="AE18" s="189"/>
      <c r="AF18" s="189"/>
      <c r="AG18" s="189"/>
      <c r="AH18" s="189"/>
      <c r="AI18" s="189"/>
      <c r="AJ18" s="90"/>
      <c r="AK18" s="90"/>
      <c r="AL18" s="90"/>
      <c r="AM18" s="90"/>
      <c r="AN18" s="90"/>
      <c r="AO18" s="90"/>
      <c r="AP18" s="90"/>
      <c r="AQ18" s="90"/>
      <c r="AR18" s="90"/>
      <c r="AS18" s="90"/>
      <c r="AT18" s="90"/>
      <c r="AU18" s="90"/>
      <c r="AV18" s="90"/>
    </row>
    <row r="19" spans="1:48" s="52" customFormat="1" ht="18.2" customHeight="1" x14ac:dyDescent="0.2">
      <c r="A19" s="89" t="s">
        <v>162</v>
      </c>
      <c r="B19" s="54">
        <v>21</v>
      </c>
      <c r="D19" s="50">
        <v>0</v>
      </c>
      <c r="E19" s="34"/>
      <c r="F19" s="51">
        <v>0</v>
      </c>
      <c r="G19" s="34"/>
      <c r="H19" s="51">
        <v>0</v>
      </c>
      <c r="I19" s="34"/>
      <c r="J19" s="51">
        <v>0</v>
      </c>
      <c r="K19" s="34"/>
      <c r="L19" s="51">
        <v>-124312500</v>
      </c>
      <c r="M19" s="34"/>
      <c r="N19" s="48">
        <f>SUM(D19:L19)</f>
        <v>-124312500</v>
      </c>
      <c r="O19" s="34"/>
      <c r="P19" s="50">
        <v>-630</v>
      </c>
      <c r="Q19" s="49"/>
      <c r="R19" s="48">
        <f>SUM(N19:P19)</f>
        <v>-124313130</v>
      </c>
      <c r="S19" s="90"/>
      <c r="T19" s="90"/>
      <c r="U19" s="189"/>
      <c r="V19" s="189"/>
      <c r="W19" s="189"/>
      <c r="X19" s="189"/>
      <c r="Y19" s="189"/>
      <c r="Z19" s="189"/>
      <c r="AA19" s="189"/>
      <c r="AB19" s="189"/>
      <c r="AC19" s="189"/>
      <c r="AD19" s="189"/>
      <c r="AE19" s="189"/>
      <c r="AF19" s="189"/>
      <c r="AG19" s="189"/>
      <c r="AH19" s="189"/>
      <c r="AI19" s="189"/>
      <c r="AJ19" s="90"/>
      <c r="AK19" s="90"/>
      <c r="AL19" s="90"/>
      <c r="AM19" s="90"/>
      <c r="AN19" s="90"/>
      <c r="AO19" s="90"/>
      <c r="AP19" s="90"/>
      <c r="AQ19" s="90"/>
      <c r="AR19" s="90"/>
      <c r="AS19" s="90"/>
      <c r="AT19" s="90"/>
      <c r="AU19" s="90"/>
      <c r="AV19" s="90"/>
    </row>
    <row r="20" spans="1:48" ht="18.2" customHeight="1" x14ac:dyDescent="0.2">
      <c r="A20" s="89"/>
      <c r="B20" s="45"/>
      <c r="D20" s="4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43"/>
      <c r="Q20" s="43"/>
      <c r="R20" s="33"/>
      <c r="S20" s="88"/>
      <c r="T20" s="88"/>
      <c r="U20" s="183"/>
      <c r="V20" s="183"/>
      <c r="W20" s="183"/>
      <c r="X20" s="183"/>
      <c r="Y20" s="183"/>
      <c r="Z20" s="183"/>
      <c r="AA20" s="183"/>
      <c r="AB20" s="183"/>
      <c r="AC20" s="183"/>
      <c r="AD20" s="183"/>
      <c r="AE20" s="183"/>
      <c r="AF20" s="183"/>
      <c r="AG20" s="183"/>
      <c r="AH20" s="183"/>
      <c r="AI20" s="183"/>
      <c r="AJ20" s="88"/>
      <c r="AK20" s="88"/>
      <c r="AL20" s="88"/>
      <c r="AM20" s="88"/>
      <c r="AN20" s="88"/>
      <c r="AO20" s="88"/>
      <c r="AP20" s="88"/>
      <c r="AQ20" s="88"/>
      <c r="AR20" s="88"/>
      <c r="AS20" s="88"/>
      <c r="AT20" s="88"/>
      <c r="AU20" s="88"/>
      <c r="AV20" s="88"/>
    </row>
    <row r="21" spans="1:48" ht="18.2" customHeight="1" x14ac:dyDescent="0.2">
      <c r="A21" s="47" t="s">
        <v>175</v>
      </c>
      <c r="D21" s="33">
        <f>SUM(D11,D14:D19)</f>
        <v>225000000</v>
      </c>
      <c r="E21" s="33"/>
      <c r="F21" s="33">
        <f>SUM(F11,F14:F19)</f>
        <v>78332685</v>
      </c>
      <c r="G21" s="33"/>
      <c r="H21" s="33">
        <f>SUM(H11,H14:H19)</f>
        <v>145001204</v>
      </c>
      <c r="I21" s="33"/>
      <c r="J21" s="33">
        <f>SUM(J11,J14:J19)</f>
        <v>30000000</v>
      </c>
      <c r="K21" s="33"/>
      <c r="L21" s="33">
        <f>SUM(L11,L14:L19)</f>
        <v>-9722944</v>
      </c>
      <c r="M21" s="33"/>
      <c r="N21" s="33">
        <f>SUM(N11,N14:N19)</f>
        <v>468610945</v>
      </c>
      <c r="O21" s="33"/>
      <c r="P21" s="33">
        <f>SUM(P11,P14:P19)</f>
        <v>2072</v>
      </c>
      <c r="Q21" s="33"/>
      <c r="R21" s="33">
        <f>SUM(R11,R14:R19)</f>
        <v>468613017</v>
      </c>
      <c r="S21" s="146">
        <f>R21-BS!G90</f>
        <v>0</v>
      </c>
    </row>
    <row r="22" spans="1:48" ht="18.2" customHeight="1" x14ac:dyDescent="0.2">
      <c r="A22" s="57" t="s">
        <v>179</v>
      </c>
      <c r="B22" s="56"/>
      <c r="D22" s="33">
        <v>0</v>
      </c>
      <c r="E22" s="33"/>
      <c r="F22" s="33">
        <v>0</v>
      </c>
      <c r="G22" s="33"/>
      <c r="H22" s="33">
        <v>0</v>
      </c>
      <c r="I22" s="33"/>
      <c r="J22" s="33">
        <v>0</v>
      </c>
      <c r="K22" s="33"/>
      <c r="L22" s="33">
        <f>PL!E38</f>
        <v>106222846</v>
      </c>
      <c r="M22" s="33"/>
      <c r="N22" s="33">
        <f t="shared" ref="N22:N23" si="2">SUM(D22:L22)</f>
        <v>106222846</v>
      </c>
      <c r="O22" s="33"/>
      <c r="P22" s="33">
        <f>PL!E39</f>
        <v>221</v>
      </c>
      <c r="Q22" s="33"/>
      <c r="R22" s="33">
        <f t="shared" ref="R22:R23" si="3">SUM(N22:P22)</f>
        <v>106223067</v>
      </c>
      <c r="S22" s="88"/>
      <c r="T22" s="88"/>
      <c r="U22" s="183"/>
      <c r="V22" s="183"/>
      <c r="W22" s="183"/>
      <c r="X22" s="183"/>
      <c r="Y22" s="183"/>
      <c r="Z22" s="183"/>
      <c r="AA22" s="183"/>
      <c r="AB22" s="183"/>
      <c r="AC22" s="183"/>
      <c r="AD22" s="183"/>
      <c r="AE22" s="183"/>
      <c r="AF22" s="183"/>
      <c r="AG22" s="183"/>
      <c r="AH22" s="183"/>
      <c r="AI22" s="183"/>
      <c r="AJ22" s="88"/>
      <c r="AK22" s="88"/>
      <c r="AL22" s="88"/>
      <c r="AM22" s="88"/>
      <c r="AN22" s="88"/>
      <c r="AO22" s="88"/>
      <c r="AP22" s="88"/>
      <c r="AQ22" s="88"/>
      <c r="AR22" s="88"/>
      <c r="AS22" s="88"/>
      <c r="AT22" s="88"/>
      <c r="AU22" s="88"/>
      <c r="AV22" s="88"/>
    </row>
    <row r="23" spans="1:48" ht="18.2" customHeight="1" x14ac:dyDescent="0.2">
      <c r="A23" s="57" t="s">
        <v>180</v>
      </c>
      <c r="B23" s="56"/>
      <c r="D23" s="48">
        <v>0</v>
      </c>
      <c r="E23" s="33"/>
      <c r="F23" s="48">
        <v>0</v>
      </c>
      <c r="G23" s="33"/>
      <c r="H23" s="48">
        <v>0</v>
      </c>
      <c r="I23" s="33"/>
      <c r="J23" s="48">
        <v>0</v>
      </c>
      <c r="K23" s="33"/>
      <c r="L23" s="48">
        <f>PL!E44-PL!E38</f>
        <v>1027975</v>
      </c>
      <c r="M23" s="33"/>
      <c r="N23" s="48">
        <f t="shared" si="2"/>
        <v>1027975</v>
      </c>
      <c r="O23" s="33"/>
      <c r="P23" s="48">
        <f>PL!E45-PL!E39</f>
        <v>0</v>
      </c>
      <c r="Q23" s="33"/>
      <c r="R23" s="48">
        <f t="shared" si="3"/>
        <v>1027975</v>
      </c>
      <c r="S23" s="88"/>
      <c r="T23" s="88"/>
      <c r="U23" s="183"/>
      <c r="V23" s="183"/>
      <c r="W23" s="183"/>
      <c r="X23" s="183"/>
      <c r="Y23" s="183"/>
      <c r="Z23" s="183"/>
      <c r="AA23" s="183"/>
      <c r="AB23" s="183"/>
      <c r="AC23" s="183"/>
      <c r="AD23" s="183"/>
      <c r="AE23" s="183"/>
      <c r="AF23" s="183"/>
      <c r="AG23" s="183"/>
      <c r="AH23" s="183"/>
      <c r="AI23" s="183"/>
      <c r="AJ23" s="88"/>
      <c r="AK23" s="88"/>
      <c r="AL23" s="88"/>
      <c r="AM23" s="88"/>
      <c r="AN23" s="88"/>
      <c r="AO23" s="88"/>
      <c r="AP23" s="88"/>
      <c r="AQ23" s="88"/>
      <c r="AR23" s="88"/>
      <c r="AS23" s="88"/>
      <c r="AT23" s="88"/>
      <c r="AU23" s="88"/>
      <c r="AV23" s="88"/>
    </row>
    <row r="24" spans="1:48" s="52" customFormat="1" ht="18.2" customHeight="1" x14ac:dyDescent="0.2">
      <c r="A24" s="89" t="s">
        <v>181</v>
      </c>
      <c r="B24" s="53"/>
      <c r="D24" s="43">
        <f>SUM(D22:D23)</f>
        <v>0</v>
      </c>
      <c r="E24" s="33"/>
      <c r="F24" s="43">
        <f>SUM(F22:F23)</f>
        <v>0</v>
      </c>
      <c r="G24" s="33"/>
      <c r="H24" s="43">
        <f>SUM(H22:H23)</f>
        <v>0</v>
      </c>
      <c r="I24" s="33"/>
      <c r="J24" s="43">
        <f>SUM(J22:J23)</f>
        <v>0</v>
      </c>
      <c r="K24" s="33"/>
      <c r="L24" s="43">
        <f>SUM(L22:L23)</f>
        <v>107250821</v>
      </c>
      <c r="M24" s="33"/>
      <c r="N24" s="43">
        <f>SUM(N22:N23)</f>
        <v>107250821</v>
      </c>
      <c r="O24" s="33"/>
      <c r="P24" s="43">
        <f>SUM(P22:P23)</f>
        <v>221</v>
      </c>
      <c r="Q24" s="43"/>
      <c r="R24" s="43">
        <f>SUM(R22:R23)</f>
        <v>107251042</v>
      </c>
      <c r="S24" s="90"/>
      <c r="T24" s="90"/>
      <c r="U24" s="189"/>
      <c r="V24" s="189"/>
      <c r="W24" s="189"/>
      <c r="X24" s="189"/>
      <c r="Y24" s="189"/>
      <c r="Z24" s="189"/>
      <c r="AA24" s="189"/>
      <c r="AB24" s="189"/>
      <c r="AC24" s="189"/>
      <c r="AD24" s="189"/>
      <c r="AE24" s="189"/>
      <c r="AF24" s="189"/>
      <c r="AG24" s="189"/>
      <c r="AH24" s="189"/>
      <c r="AI24" s="189"/>
      <c r="AJ24" s="90"/>
      <c r="AK24" s="90"/>
      <c r="AL24" s="90"/>
      <c r="AM24" s="90"/>
      <c r="AN24" s="90"/>
      <c r="AO24" s="90"/>
      <c r="AP24" s="90"/>
      <c r="AQ24" s="90"/>
      <c r="AR24" s="90"/>
      <c r="AS24" s="90"/>
      <c r="AT24" s="90"/>
      <c r="AU24" s="90"/>
      <c r="AV24" s="90"/>
    </row>
    <row r="25" spans="1:48" s="52" customFormat="1" ht="18.2" customHeight="1" x14ac:dyDescent="0.2">
      <c r="A25" s="55" t="s">
        <v>59</v>
      </c>
      <c r="B25" s="54"/>
      <c r="D25" s="49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49"/>
      <c r="Q25" s="49"/>
      <c r="R25" s="34"/>
      <c r="S25" s="90"/>
      <c r="T25" s="90"/>
      <c r="U25" s="189"/>
      <c r="V25" s="189"/>
      <c r="W25" s="189"/>
      <c r="X25" s="189"/>
      <c r="Y25" s="189"/>
      <c r="Z25" s="189"/>
      <c r="AA25" s="189"/>
      <c r="AB25" s="189"/>
      <c r="AC25" s="189"/>
      <c r="AD25" s="189"/>
      <c r="AE25" s="189"/>
      <c r="AF25" s="189"/>
      <c r="AG25" s="189"/>
      <c r="AH25" s="189"/>
      <c r="AI25" s="189"/>
      <c r="AJ25" s="90"/>
      <c r="AK25" s="90"/>
      <c r="AL25" s="90"/>
      <c r="AM25" s="90"/>
      <c r="AN25" s="90"/>
      <c r="AO25" s="90"/>
      <c r="AP25" s="90"/>
      <c r="AQ25" s="90"/>
      <c r="AR25" s="90"/>
      <c r="AS25" s="90"/>
      <c r="AT25" s="90"/>
      <c r="AU25" s="90"/>
      <c r="AV25" s="90"/>
    </row>
    <row r="26" spans="1:48" s="52" customFormat="1" ht="18.2" customHeight="1" x14ac:dyDescent="0.2">
      <c r="A26" s="55" t="s">
        <v>119</v>
      </c>
      <c r="B26" s="54"/>
      <c r="D26" s="49">
        <v>0</v>
      </c>
      <c r="E26" s="34"/>
      <c r="F26" s="34">
        <v>0</v>
      </c>
      <c r="G26" s="34"/>
      <c r="H26" s="34">
        <f>BS!E84-BS!G84</f>
        <v>2819735</v>
      </c>
      <c r="I26" s="34"/>
      <c r="J26" s="34">
        <v>0</v>
      </c>
      <c r="K26" s="34"/>
      <c r="L26" s="34">
        <v>0</v>
      </c>
      <c r="M26" s="34"/>
      <c r="N26" s="33">
        <f>SUM(D26:L26)</f>
        <v>2819735</v>
      </c>
      <c r="O26" s="34"/>
      <c r="P26" s="49">
        <v>0</v>
      </c>
      <c r="Q26" s="49"/>
      <c r="R26" s="33">
        <f>SUM(N26:P26)</f>
        <v>2819735</v>
      </c>
      <c r="S26" s="90"/>
      <c r="T26" s="90"/>
      <c r="U26" s="189"/>
      <c r="V26" s="189"/>
      <c r="W26" s="189"/>
      <c r="X26" s="189"/>
      <c r="Y26" s="189"/>
      <c r="Z26" s="189"/>
      <c r="AA26" s="189"/>
      <c r="AB26" s="189"/>
      <c r="AC26" s="189"/>
      <c r="AD26" s="189"/>
      <c r="AE26" s="189"/>
      <c r="AF26" s="189"/>
      <c r="AG26" s="189"/>
      <c r="AH26" s="189"/>
      <c r="AI26" s="189"/>
      <c r="AJ26" s="90"/>
      <c r="AK26" s="90"/>
      <c r="AL26" s="90"/>
      <c r="AM26" s="90"/>
      <c r="AN26" s="90"/>
      <c r="AO26" s="90"/>
      <c r="AP26" s="90"/>
      <c r="AQ26" s="90"/>
      <c r="AR26" s="90"/>
      <c r="AS26" s="90"/>
      <c r="AT26" s="90"/>
      <c r="AU26" s="90"/>
      <c r="AV26" s="90"/>
    </row>
    <row r="27" spans="1:48" s="52" customFormat="1" ht="18.2" customHeight="1" x14ac:dyDescent="0.2">
      <c r="A27" s="89" t="s">
        <v>161</v>
      </c>
      <c r="B27" s="53">
        <v>19</v>
      </c>
      <c r="D27" s="49">
        <v>75000000</v>
      </c>
      <c r="E27" s="34"/>
      <c r="F27" s="34">
        <v>881643944</v>
      </c>
      <c r="G27" s="34"/>
      <c r="H27" s="34">
        <v>0</v>
      </c>
      <c r="I27" s="34"/>
      <c r="J27" s="34">
        <v>0</v>
      </c>
      <c r="K27" s="34"/>
      <c r="L27" s="34">
        <v>0</v>
      </c>
      <c r="M27" s="34"/>
      <c r="N27" s="33">
        <f>SUM(D27:L27)</f>
        <v>956643944</v>
      </c>
      <c r="O27" s="34"/>
      <c r="P27" s="49">
        <v>0</v>
      </c>
      <c r="Q27" s="49"/>
      <c r="R27" s="33">
        <f>SUM(N27:P27)</f>
        <v>956643944</v>
      </c>
      <c r="S27" s="90"/>
      <c r="T27" s="90"/>
      <c r="U27" s="189"/>
      <c r="V27" s="189"/>
      <c r="W27" s="189"/>
      <c r="X27" s="189"/>
      <c r="Y27" s="189"/>
      <c r="Z27" s="189"/>
      <c r="AA27" s="189"/>
      <c r="AB27" s="189"/>
      <c r="AC27" s="189"/>
      <c r="AD27" s="189"/>
      <c r="AE27" s="189"/>
      <c r="AF27" s="189"/>
      <c r="AG27" s="189"/>
      <c r="AH27" s="189"/>
      <c r="AI27" s="189"/>
      <c r="AJ27" s="90"/>
      <c r="AK27" s="90"/>
      <c r="AL27" s="90"/>
      <c r="AM27" s="90"/>
      <c r="AN27" s="90"/>
      <c r="AO27" s="90"/>
      <c r="AP27" s="90"/>
      <c r="AQ27" s="90"/>
      <c r="AR27" s="90"/>
      <c r="AS27" s="90"/>
      <c r="AT27" s="90"/>
      <c r="AU27" s="90"/>
      <c r="AV27" s="90"/>
    </row>
    <row r="28" spans="1:48" s="52" customFormat="1" ht="18.2" customHeight="1" x14ac:dyDescent="0.2">
      <c r="A28" s="89" t="s">
        <v>162</v>
      </c>
      <c r="B28" s="54">
        <v>21</v>
      </c>
      <c r="D28" s="50">
        <v>0</v>
      </c>
      <c r="E28" s="34"/>
      <c r="F28" s="51">
        <v>0</v>
      </c>
      <c r="G28" s="34"/>
      <c r="H28" s="51">
        <v>0</v>
      </c>
      <c r="I28" s="34"/>
      <c r="J28" s="51">
        <v>0</v>
      </c>
      <c r="K28" s="34"/>
      <c r="L28" s="51">
        <v>-101250000</v>
      </c>
      <c r="M28" s="34"/>
      <c r="N28" s="48">
        <f>SUM(D28:L28)</f>
        <v>-101250000</v>
      </c>
      <c r="O28" s="34"/>
      <c r="P28" s="50">
        <v>-1372</v>
      </c>
      <c r="Q28" s="49"/>
      <c r="R28" s="48">
        <f>SUM(N28:P28)</f>
        <v>-101251372</v>
      </c>
      <c r="S28" s="90"/>
      <c r="T28" s="90"/>
      <c r="U28" s="189"/>
      <c r="V28" s="189"/>
      <c r="W28" s="189"/>
      <c r="X28" s="189"/>
      <c r="Y28" s="189"/>
      <c r="Z28" s="189"/>
      <c r="AA28" s="189"/>
      <c r="AB28" s="189"/>
      <c r="AC28" s="189"/>
      <c r="AD28" s="189"/>
      <c r="AE28" s="189"/>
      <c r="AF28" s="189"/>
      <c r="AG28" s="189"/>
      <c r="AH28" s="189"/>
      <c r="AI28" s="189"/>
      <c r="AJ28" s="90"/>
      <c r="AK28" s="90"/>
      <c r="AL28" s="90"/>
      <c r="AM28" s="90"/>
      <c r="AN28" s="90"/>
      <c r="AO28" s="90"/>
      <c r="AP28" s="90"/>
      <c r="AQ28" s="90"/>
      <c r="AR28" s="90"/>
      <c r="AS28" s="90"/>
      <c r="AT28" s="90"/>
      <c r="AU28" s="90"/>
      <c r="AV28" s="90"/>
    </row>
    <row r="29" spans="1:48" ht="18.2" customHeight="1" x14ac:dyDescent="0.2">
      <c r="A29" s="47"/>
      <c r="B29" s="45"/>
      <c r="D29" s="4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43"/>
      <c r="Q29" s="43"/>
      <c r="R29" s="33"/>
      <c r="S29" s="88"/>
      <c r="T29" s="88"/>
      <c r="U29" s="183"/>
      <c r="V29" s="183"/>
      <c r="W29" s="183"/>
      <c r="X29" s="183"/>
      <c r="Y29" s="183"/>
      <c r="Z29" s="183"/>
      <c r="AA29" s="183"/>
      <c r="AB29" s="183"/>
      <c r="AC29" s="183"/>
      <c r="AD29" s="183"/>
      <c r="AE29" s="183"/>
      <c r="AF29" s="183"/>
      <c r="AG29" s="183"/>
      <c r="AH29" s="183"/>
      <c r="AI29" s="183"/>
      <c r="AJ29" s="88"/>
      <c r="AK29" s="88"/>
      <c r="AL29" s="88"/>
      <c r="AM29" s="88"/>
      <c r="AN29" s="88"/>
      <c r="AO29" s="88"/>
      <c r="AP29" s="88"/>
      <c r="AQ29" s="88"/>
      <c r="AR29" s="88"/>
      <c r="AS29" s="88"/>
      <c r="AT29" s="88"/>
      <c r="AU29" s="88"/>
      <c r="AV29" s="88"/>
    </row>
    <row r="30" spans="1:48" ht="18.2" customHeight="1" thickBot="1" x14ac:dyDescent="0.25">
      <c r="A30" s="47" t="s">
        <v>204</v>
      </c>
      <c r="B30" s="45"/>
      <c r="D30" s="46">
        <f>SUM(D21,D24:D28)</f>
        <v>300000000</v>
      </c>
      <c r="E30" s="33"/>
      <c r="F30" s="46">
        <f>SUM(F21,F24:F28)</f>
        <v>959976629</v>
      </c>
      <c r="G30" s="33"/>
      <c r="H30" s="46">
        <f>SUM(H21,H24:H28)</f>
        <v>147820939</v>
      </c>
      <c r="I30" s="33"/>
      <c r="J30" s="46">
        <f>SUM(J21,J24:J28)</f>
        <v>30000000</v>
      </c>
      <c r="K30" s="33"/>
      <c r="L30" s="46">
        <f>SUM(L21,L24:L28)</f>
        <v>-3722123</v>
      </c>
      <c r="M30" s="33"/>
      <c r="N30" s="46">
        <f>SUM(N21,N24:N28)</f>
        <v>1434075445</v>
      </c>
      <c r="O30" s="33"/>
      <c r="P30" s="46">
        <f>SUM(P21,P24:P28)</f>
        <v>921</v>
      </c>
      <c r="Q30" s="33"/>
      <c r="R30" s="46">
        <f>SUM(R21,R24:R28)</f>
        <v>1434076366</v>
      </c>
      <c r="S30" s="100">
        <f>R30-BS!E90</f>
        <v>0</v>
      </c>
      <c r="T30" s="88"/>
      <c r="U30" s="183"/>
      <c r="V30" s="183"/>
      <c r="W30" s="183"/>
      <c r="X30" s="183"/>
      <c r="Y30" s="183"/>
      <c r="Z30" s="183"/>
      <c r="AA30" s="183"/>
      <c r="AB30" s="183"/>
      <c r="AC30" s="183"/>
      <c r="AD30" s="183"/>
      <c r="AE30" s="183"/>
      <c r="AF30" s="183"/>
      <c r="AG30" s="183"/>
      <c r="AH30" s="183"/>
      <c r="AI30" s="183"/>
      <c r="AJ30" s="88"/>
      <c r="AK30" s="88"/>
      <c r="AL30" s="88"/>
      <c r="AM30" s="88"/>
      <c r="AN30" s="88"/>
      <c r="AO30" s="88"/>
      <c r="AP30" s="88"/>
      <c r="AQ30" s="88"/>
      <c r="AR30" s="88"/>
      <c r="AS30" s="88"/>
      <c r="AT30" s="88"/>
      <c r="AU30" s="88"/>
      <c r="AV30" s="88"/>
    </row>
    <row r="31" spans="1:48" ht="18.2" customHeight="1" thickTop="1" x14ac:dyDescent="0.2"/>
    <row r="33" spans="4:4" ht="18.2" customHeight="1" x14ac:dyDescent="0.2">
      <c r="D33" s="86"/>
    </row>
    <row r="34" spans="4:4" ht="18.2" customHeight="1" x14ac:dyDescent="0.2">
      <c r="D34" s="86"/>
    </row>
    <row r="35" spans="4:4" ht="18.2" customHeight="1" x14ac:dyDescent="0.2">
      <c r="D35" s="86"/>
    </row>
    <row r="36" spans="4:4" ht="18.2" customHeight="1" x14ac:dyDescent="0.2">
      <c r="D36" s="86"/>
    </row>
    <row r="37" spans="4:4" ht="18.2" customHeight="1" x14ac:dyDescent="0.2">
      <c r="D37" s="86"/>
    </row>
    <row r="38" spans="4:4" ht="18.2" customHeight="1" x14ac:dyDescent="0.2">
      <c r="D38" s="86"/>
    </row>
    <row r="39" spans="4:4" ht="18.2" customHeight="1" x14ac:dyDescent="0.2">
      <c r="D39" s="86"/>
    </row>
    <row r="40" spans="4:4" ht="18.2" customHeight="1" x14ac:dyDescent="0.2">
      <c r="D40" s="86"/>
    </row>
    <row r="41" spans="4:4" ht="18.2" customHeight="1" x14ac:dyDescent="0.2">
      <c r="D41" s="86"/>
    </row>
  </sheetData>
  <mergeCells count="2">
    <mergeCell ref="D5:R5"/>
    <mergeCell ref="J7:L7"/>
  </mergeCells>
  <pageMargins left="0.6" right="0.5" top="0.8" bottom="0.4" header="0.4" footer="0.33"/>
  <pageSetup paperSize="9" scale="85" firstPageNumber="8" orientation="landscape" useFirstPageNumber="1" r:id="rId1"/>
  <headerFooter>
    <oddFooter>&amp;L&amp;"Times New Roman,Regular"&amp;9The accompanying notes to financial statements are an integral part of these financial statements.&amp;R&amp;"Times New Roman,Regular"&amp;9&amp;P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8"/>
  <sheetViews>
    <sheetView topLeftCell="A25" zoomScaleNormal="100" zoomScaleSheetLayoutView="100" workbookViewId="0">
      <selection activeCell="A82" sqref="A1:XFD1048576"/>
    </sheetView>
  </sheetViews>
  <sheetFormatPr defaultColWidth="9.125" defaultRowHeight="18.2" customHeight="1" x14ac:dyDescent="0.2"/>
  <cols>
    <col min="1" max="1" width="29.375" style="150" customWidth="1"/>
    <col min="2" max="2" width="6" style="150" customWidth="1"/>
    <col min="3" max="3" width="1.25" style="150" customWidth="1"/>
    <col min="4" max="4" width="12.875" style="150" customWidth="1"/>
    <col min="5" max="5" width="1.25" style="150" customWidth="1"/>
    <col min="6" max="6" width="12.875" style="150" customWidth="1"/>
    <col min="7" max="7" width="1.25" style="150" customWidth="1"/>
    <col min="8" max="8" width="12.875" style="150" customWidth="1"/>
    <col min="9" max="9" width="1.25" style="150" customWidth="1"/>
    <col min="10" max="10" width="12.875" style="150" customWidth="1"/>
    <col min="11" max="11" width="1.25" style="150" customWidth="1"/>
    <col min="12" max="12" width="12.875" style="150" customWidth="1"/>
    <col min="13" max="16384" width="9.125" style="150"/>
  </cols>
  <sheetData>
    <row r="1" spans="1:18" ht="18.2" customHeight="1" x14ac:dyDescent="0.2">
      <c r="A1" s="147" t="s">
        <v>200</v>
      </c>
      <c r="B1" s="148"/>
      <c r="C1" s="149"/>
      <c r="D1" s="149"/>
      <c r="E1" s="149"/>
      <c r="F1" s="149"/>
      <c r="G1" s="149"/>
      <c r="H1" s="149"/>
      <c r="I1" s="149"/>
      <c r="J1" s="149"/>
      <c r="K1" s="149"/>
      <c r="L1" s="105"/>
    </row>
    <row r="2" spans="1:18" ht="18.2" customHeight="1" x14ac:dyDescent="0.2">
      <c r="A2" s="147" t="s">
        <v>157</v>
      </c>
      <c r="B2" s="148"/>
      <c r="C2" s="151"/>
      <c r="D2" s="151"/>
      <c r="E2" s="151"/>
      <c r="F2" s="151"/>
      <c r="G2" s="151"/>
      <c r="H2" s="151"/>
      <c r="I2" s="151"/>
      <c r="J2" s="151"/>
      <c r="K2" s="151"/>
    </row>
    <row r="3" spans="1:18" s="152" customFormat="1" ht="18.2" customHeight="1" x14ac:dyDescent="0.2">
      <c r="A3" s="108" t="s">
        <v>202</v>
      </c>
    </row>
    <row r="4" spans="1:18" s="152" customFormat="1" ht="18.2" customHeight="1" x14ac:dyDescent="0.2">
      <c r="A4" s="147"/>
    </row>
    <row r="5" spans="1:18" s="152" customFormat="1" ht="18.2" customHeight="1" x14ac:dyDescent="0.2">
      <c r="A5" s="147"/>
    </row>
    <row r="6" spans="1:18" ht="18.2" customHeight="1" x14ac:dyDescent="0.2">
      <c r="A6" s="153"/>
      <c r="B6" s="151"/>
      <c r="D6" s="207" t="s">
        <v>83</v>
      </c>
      <c r="E6" s="207"/>
      <c r="F6" s="207"/>
      <c r="G6" s="207"/>
      <c r="H6" s="207"/>
      <c r="I6" s="207"/>
      <c r="J6" s="207"/>
      <c r="K6" s="207"/>
      <c r="L6" s="207"/>
      <c r="M6" s="153"/>
      <c r="N6" s="153"/>
      <c r="O6" s="153"/>
      <c r="P6" s="153"/>
      <c r="Q6" s="153"/>
      <c r="R6" s="153"/>
    </row>
    <row r="7" spans="1:18" ht="18.2" customHeight="1" x14ac:dyDescent="0.2">
      <c r="A7" s="153"/>
      <c r="B7" s="151"/>
      <c r="D7" s="154" t="s">
        <v>77</v>
      </c>
      <c r="E7" s="155"/>
      <c r="F7" s="154"/>
      <c r="G7" s="155"/>
      <c r="H7" s="207" t="s">
        <v>116</v>
      </c>
      <c r="I7" s="207"/>
      <c r="J7" s="207"/>
      <c r="K7" s="155"/>
      <c r="L7" s="156"/>
      <c r="M7" s="153"/>
      <c r="N7" s="153"/>
      <c r="O7" s="153"/>
      <c r="P7" s="153"/>
      <c r="Q7" s="153"/>
      <c r="R7" s="153"/>
    </row>
    <row r="8" spans="1:18" ht="18.2" customHeight="1" x14ac:dyDescent="0.2">
      <c r="A8" s="153"/>
      <c r="B8" s="151"/>
      <c r="D8" s="18" t="s">
        <v>73</v>
      </c>
      <c r="E8" s="155"/>
      <c r="F8" s="155" t="s">
        <v>152</v>
      </c>
      <c r="G8" s="155"/>
      <c r="H8" s="155" t="s">
        <v>71</v>
      </c>
      <c r="I8" s="155"/>
      <c r="J8" s="155"/>
      <c r="K8" s="155"/>
      <c r="L8" s="155" t="s">
        <v>67</v>
      </c>
      <c r="M8" s="153"/>
      <c r="N8" s="153"/>
      <c r="O8" s="153"/>
      <c r="P8" s="153"/>
      <c r="Q8" s="153"/>
      <c r="R8" s="153"/>
    </row>
    <row r="9" spans="1:18" ht="18.2" customHeight="1" x14ac:dyDescent="0.2">
      <c r="A9" s="153"/>
      <c r="B9" s="157" t="s">
        <v>29</v>
      </c>
      <c r="D9" s="157" t="s">
        <v>66</v>
      </c>
      <c r="E9" s="155"/>
      <c r="F9" s="201" t="s">
        <v>153</v>
      </c>
      <c r="G9" s="155"/>
      <c r="H9" s="201" t="s">
        <v>81</v>
      </c>
      <c r="I9" s="155"/>
      <c r="J9" s="201" t="s">
        <v>70</v>
      </c>
      <c r="K9" s="155"/>
      <c r="L9" s="201" t="s">
        <v>60</v>
      </c>
      <c r="M9" s="153"/>
      <c r="N9" s="153"/>
      <c r="O9" s="153"/>
      <c r="P9" s="153"/>
      <c r="Q9" s="153"/>
      <c r="R9" s="153"/>
    </row>
    <row r="10" spans="1:18" ht="18.2" customHeight="1" x14ac:dyDescent="0.2">
      <c r="A10" s="153"/>
      <c r="B10" s="151"/>
      <c r="D10" s="154"/>
      <c r="E10" s="155"/>
      <c r="F10" s="155"/>
      <c r="G10" s="155"/>
      <c r="H10" s="155"/>
      <c r="I10" s="155"/>
      <c r="J10" s="155"/>
      <c r="K10" s="155"/>
      <c r="L10" s="155"/>
      <c r="M10" s="153"/>
      <c r="N10" s="153"/>
      <c r="O10" s="153"/>
      <c r="P10" s="153"/>
      <c r="Q10" s="153"/>
      <c r="R10" s="153"/>
    </row>
    <row r="11" spans="1:18" ht="18.2" customHeight="1" x14ac:dyDescent="0.2">
      <c r="A11" s="158" t="s">
        <v>203</v>
      </c>
      <c r="B11" s="151"/>
      <c r="D11" s="127">
        <v>140625000</v>
      </c>
      <c r="E11" s="127"/>
      <c r="F11" s="165">
        <v>78332685</v>
      </c>
      <c r="G11" s="127"/>
      <c r="H11" s="127">
        <v>14062500</v>
      </c>
      <c r="I11" s="127"/>
      <c r="J11" s="127">
        <v>42921255</v>
      </c>
      <c r="K11" s="127"/>
      <c r="L11" s="127">
        <f>SUM(D11:J11)</f>
        <v>275941440</v>
      </c>
      <c r="M11" s="153"/>
      <c r="N11" s="153"/>
      <c r="O11" s="153"/>
      <c r="P11" s="153"/>
      <c r="Q11" s="153"/>
      <c r="R11" s="153"/>
    </row>
    <row r="12" spans="1:18" ht="17.149999999999999" customHeight="1" x14ac:dyDescent="0.2">
      <c r="A12" s="158"/>
      <c r="B12" s="151"/>
      <c r="D12" s="127"/>
      <c r="E12" s="127"/>
      <c r="F12" s="127"/>
      <c r="G12" s="127"/>
      <c r="H12" s="127"/>
      <c r="I12" s="127"/>
      <c r="J12" s="127"/>
      <c r="K12" s="127"/>
      <c r="L12" s="127"/>
      <c r="M12" s="153"/>
      <c r="N12" s="153"/>
      <c r="O12" s="153"/>
      <c r="P12" s="153"/>
      <c r="Q12" s="153"/>
      <c r="R12" s="153"/>
    </row>
    <row r="13" spans="1:18" ht="17.149999999999999" customHeight="1" x14ac:dyDescent="0.2">
      <c r="A13" s="150" t="s">
        <v>179</v>
      </c>
      <c r="B13" s="151"/>
      <c r="D13" s="127">
        <v>0</v>
      </c>
      <c r="E13" s="127"/>
      <c r="F13" s="127">
        <v>0</v>
      </c>
      <c r="G13" s="127"/>
      <c r="H13" s="127">
        <v>0</v>
      </c>
      <c r="I13" s="127"/>
      <c r="J13" s="127">
        <f>PL!K38</f>
        <v>97130594</v>
      </c>
      <c r="K13" s="127"/>
      <c r="L13" s="127">
        <f>SUM(D13:J13)</f>
        <v>97130594</v>
      </c>
      <c r="M13" s="153"/>
      <c r="N13" s="153"/>
      <c r="O13" s="153"/>
      <c r="P13" s="153"/>
      <c r="Q13" s="153"/>
      <c r="R13" s="153"/>
    </row>
    <row r="14" spans="1:18" ht="17.149999999999999" customHeight="1" x14ac:dyDescent="0.2">
      <c r="B14" s="151"/>
      <c r="D14" s="127"/>
      <c r="E14" s="127"/>
      <c r="F14" s="127"/>
      <c r="G14" s="127"/>
      <c r="H14" s="127"/>
      <c r="I14" s="127"/>
      <c r="J14" s="127"/>
      <c r="K14" s="127"/>
      <c r="L14" s="127"/>
      <c r="M14" s="153"/>
      <c r="N14" s="153"/>
      <c r="O14" s="153"/>
      <c r="P14" s="153"/>
      <c r="Q14" s="153"/>
      <c r="R14" s="153"/>
    </row>
    <row r="15" spans="1:18" ht="17.149999999999999" customHeight="1" x14ac:dyDescent="0.2">
      <c r="A15" s="150" t="s">
        <v>180</v>
      </c>
      <c r="B15" s="151"/>
      <c r="D15" s="130">
        <v>0</v>
      </c>
      <c r="E15" s="127"/>
      <c r="F15" s="130">
        <v>0</v>
      </c>
      <c r="G15" s="127"/>
      <c r="H15" s="130">
        <v>0</v>
      </c>
      <c r="I15" s="127"/>
      <c r="J15" s="130">
        <f>PL!K44-PL!K38</f>
        <v>1375715</v>
      </c>
      <c r="K15" s="127"/>
      <c r="L15" s="130">
        <f>SUM(D15:J15)</f>
        <v>1375715</v>
      </c>
      <c r="M15" s="153"/>
      <c r="N15" s="153"/>
      <c r="O15" s="153"/>
      <c r="P15" s="153"/>
      <c r="Q15" s="153"/>
      <c r="R15" s="153"/>
    </row>
    <row r="16" spans="1:18" ht="17.149999999999999" customHeight="1" x14ac:dyDescent="0.2">
      <c r="B16" s="151"/>
      <c r="D16" s="127"/>
      <c r="E16" s="127"/>
      <c r="F16" s="127"/>
      <c r="G16" s="127"/>
      <c r="H16" s="127"/>
      <c r="I16" s="127"/>
      <c r="J16" s="127"/>
      <c r="K16" s="127"/>
      <c r="L16" s="127"/>
      <c r="M16" s="153"/>
      <c r="N16" s="153"/>
      <c r="O16" s="153"/>
      <c r="P16" s="153"/>
      <c r="Q16" s="153"/>
      <c r="R16" s="153"/>
    </row>
    <row r="17" spans="1:18" ht="18.2" customHeight="1" x14ac:dyDescent="0.2">
      <c r="A17" s="159" t="s">
        <v>181</v>
      </c>
      <c r="D17" s="127">
        <f>SUM(D13:D15)</f>
        <v>0</v>
      </c>
      <c r="E17" s="127"/>
      <c r="F17" s="127">
        <f>SUM(F13:F15)</f>
        <v>0</v>
      </c>
      <c r="G17" s="127"/>
      <c r="H17" s="127">
        <f>SUM(H13:H15)</f>
        <v>0</v>
      </c>
      <c r="I17" s="127"/>
      <c r="J17" s="127">
        <f>SUM(J13:J15)</f>
        <v>98506309</v>
      </c>
      <c r="K17" s="127"/>
      <c r="L17" s="127">
        <f>SUM(L13:L15)</f>
        <v>98506309</v>
      </c>
      <c r="M17" s="153"/>
    </row>
    <row r="18" spans="1:18" ht="18.2" customHeight="1" x14ac:dyDescent="0.2">
      <c r="A18" s="158"/>
      <c r="B18" s="151"/>
      <c r="D18" s="127"/>
      <c r="E18" s="127"/>
      <c r="F18" s="127"/>
      <c r="G18" s="127"/>
      <c r="H18" s="127"/>
      <c r="I18" s="127"/>
      <c r="J18" s="127"/>
      <c r="K18" s="127"/>
      <c r="L18" s="127"/>
      <c r="M18" s="153"/>
      <c r="N18" s="153"/>
      <c r="O18" s="153"/>
      <c r="P18" s="153"/>
      <c r="Q18" s="153"/>
      <c r="R18" s="153"/>
    </row>
    <row r="19" spans="1:18" ht="18.2" customHeight="1" x14ac:dyDescent="0.2">
      <c r="A19" s="89" t="s">
        <v>161</v>
      </c>
      <c r="B19" s="54">
        <v>19</v>
      </c>
      <c r="C19" s="86"/>
      <c r="D19" s="137">
        <v>84375000</v>
      </c>
      <c r="E19" s="127"/>
      <c r="F19" s="127">
        <v>0</v>
      </c>
      <c r="G19" s="127"/>
      <c r="H19" s="127">
        <v>0</v>
      </c>
      <c r="I19" s="127"/>
      <c r="J19" s="127">
        <v>0</v>
      </c>
      <c r="K19" s="127"/>
      <c r="L19" s="127">
        <f>SUM(D19:J19)</f>
        <v>84375000</v>
      </c>
    </row>
    <row r="20" spans="1:18" ht="17.7" customHeight="1" x14ac:dyDescent="0.2">
      <c r="A20" s="89"/>
      <c r="B20" s="137"/>
      <c r="C20" s="86"/>
      <c r="D20" s="137"/>
      <c r="E20" s="127"/>
      <c r="F20" s="127"/>
      <c r="G20" s="127"/>
      <c r="H20" s="127"/>
      <c r="I20" s="127"/>
      <c r="J20" s="127"/>
      <c r="K20" s="127"/>
      <c r="L20" s="127"/>
    </row>
    <row r="21" spans="1:18" ht="18.2" customHeight="1" x14ac:dyDescent="0.2">
      <c r="A21" s="89" t="s">
        <v>7</v>
      </c>
      <c r="B21" s="54">
        <v>20</v>
      </c>
      <c r="C21" s="86"/>
      <c r="D21" s="127">
        <v>0</v>
      </c>
      <c r="E21" s="127"/>
      <c r="F21" s="127">
        <v>0</v>
      </c>
      <c r="G21" s="127"/>
      <c r="H21" s="127">
        <v>15937500</v>
      </c>
      <c r="I21" s="127"/>
      <c r="J21" s="127">
        <f>-H21</f>
        <v>-15937500</v>
      </c>
      <c r="K21" s="127"/>
      <c r="L21" s="127">
        <f>SUM(D21:J21)</f>
        <v>0</v>
      </c>
    </row>
    <row r="22" spans="1:18" ht="18.2" customHeight="1" x14ac:dyDescent="0.2">
      <c r="A22" s="89"/>
      <c r="B22" s="127"/>
      <c r="C22" s="86"/>
      <c r="D22" s="137"/>
      <c r="E22" s="127"/>
      <c r="F22" s="127"/>
      <c r="G22" s="127"/>
      <c r="H22" s="127"/>
      <c r="I22" s="127"/>
      <c r="J22" s="127"/>
      <c r="K22" s="127"/>
      <c r="L22" s="127"/>
    </row>
    <row r="23" spans="1:18" ht="18.2" customHeight="1" x14ac:dyDescent="0.2">
      <c r="A23" s="89" t="s">
        <v>162</v>
      </c>
      <c r="B23" s="54">
        <v>21</v>
      </c>
      <c r="C23" s="86"/>
      <c r="D23" s="143">
        <v>0</v>
      </c>
      <c r="E23" s="127"/>
      <c r="F23" s="130">
        <v>0</v>
      </c>
      <c r="G23" s="127"/>
      <c r="H23" s="130">
        <v>0</v>
      </c>
      <c r="I23" s="127"/>
      <c r="J23" s="130">
        <v>-124312500</v>
      </c>
      <c r="K23" s="127"/>
      <c r="L23" s="130">
        <f>SUM(D23:J23)</f>
        <v>-124312500</v>
      </c>
    </row>
    <row r="24" spans="1:18" ht="18.2" customHeight="1" x14ac:dyDescent="0.2">
      <c r="A24" s="127"/>
      <c r="B24" s="86"/>
      <c r="C24" s="86"/>
      <c r="D24" s="86"/>
      <c r="E24" s="86"/>
      <c r="F24" s="86"/>
      <c r="G24" s="86"/>
      <c r="H24" s="86"/>
      <c r="I24" s="86"/>
      <c r="J24" s="86"/>
      <c r="K24" s="86"/>
      <c r="L24" s="86"/>
    </row>
    <row r="25" spans="1:18" ht="18.2" customHeight="1" x14ac:dyDescent="0.2">
      <c r="A25" s="158" t="s">
        <v>175</v>
      </c>
      <c r="B25" s="86"/>
      <c r="C25" s="86"/>
      <c r="D25" s="127">
        <f>SUM(D11,D17:D23)</f>
        <v>225000000</v>
      </c>
      <c r="E25" s="127"/>
      <c r="F25" s="127">
        <f>SUM(F11,F17:F23)</f>
        <v>78332685</v>
      </c>
      <c r="G25" s="127"/>
      <c r="H25" s="127">
        <f>SUM(H11,H17:H23)</f>
        <v>30000000</v>
      </c>
      <c r="I25" s="127"/>
      <c r="J25" s="127">
        <f>SUM(J11,J17:J23)</f>
        <v>1177564</v>
      </c>
      <c r="K25" s="127"/>
      <c r="L25" s="127">
        <f>SUM(L11,L17:L23)</f>
        <v>334510249</v>
      </c>
      <c r="M25" s="162">
        <f>L25-BS!K90</f>
        <v>0</v>
      </c>
    </row>
    <row r="26" spans="1:18" ht="18.2" customHeight="1" x14ac:dyDescent="0.2">
      <c r="A26" s="158"/>
      <c r="B26" s="86"/>
      <c r="C26" s="86"/>
      <c r="D26" s="127"/>
      <c r="E26" s="127"/>
      <c r="F26" s="127"/>
      <c r="G26" s="127"/>
      <c r="H26" s="127"/>
      <c r="I26" s="127"/>
      <c r="J26" s="127"/>
      <c r="K26" s="127"/>
      <c r="L26" s="127"/>
      <c r="M26" s="162"/>
    </row>
    <row r="27" spans="1:18" ht="17.149999999999999" customHeight="1" x14ac:dyDescent="0.2">
      <c r="A27" s="150" t="s">
        <v>179</v>
      </c>
      <c r="B27" s="151"/>
      <c r="D27" s="127">
        <v>0</v>
      </c>
      <c r="E27" s="127"/>
      <c r="F27" s="127">
        <v>0</v>
      </c>
      <c r="G27" s="127"/>
      <c r="H27" s="127">
        <v>0</v>
      </c>
      <c r="I27" s="127"/>
      <c r="J27" s="127">
        <f>PL!I38</f>
        <v>268992848</v>
      </c>
      <c r="K27" s="127"/>
      <c r="L27" s="127">
        <f>SUM(D27:J27)</f>
        <v>268992848</v>
      </c>
      <c r="M27" s="153"/>
      <c r="N27" s="153"/>
      <c r="O27" s="153"/>
      <c r="P27" s="153"/>
      <c r="Q27" s="153"/>
      <c r="R27" s="153"/>
    </row>
    <row r="28" spans="1:18" ht="17.149999999999999" customHeight="1" x14ac:dyDescent="0.2">
      <c r="B28" s="151"/>
      <c r="D28" s="127"/>
      <c r="E28" s="127"/>
      <c r="F28" s="127"/>
      <c r="G28" s="127"/>
      <c r="H28" s="127"/>
      <c r="I28" s="127"/>
      <c r="J28" s="127"/>
      <c r="K28" s="127"/>
      <c r="L28" s="127"/>
      <c r="M28" s="153"/>
      <c r="N28" s="153"/>
      <c r="O28" s="153"/>
      <c r="P28" s="153"/>
      <c r="Q28" s="153"/>
      <c r="R28" s="153"/>
    </row>
    <row r="29" spans="1:18" ht="17.149999999999999" customHeight="1" x14ac:dyDescent="0.2">
      <c r="A29" s="150" t="s">
        <v>180</v>
      </c>
      <c r="B29" s="151"/>
      <c r="D29" s="130">
        <v>0</v>
      </c>
      <c r="E29" s="127"/>
      <c r="F29" s="130">
        <v>0</v>
      </c>
      <c r="G29" s="127"/>
      <c r="H29" s="130">
        <v>0</v>
      </c>
      <c r="I29" s="127"/>
      <c r="J29" s="130">
        <f>PL!I44-PL!I38</f>
        <v>753207</v>
      </c>
      <c r="K29" s="127"/>
      <c r="L29" s="130">
        <f>SUM(D29:J29)</f>
        <v>753207</v>
      </c>
      <c r="M29" s="153"/>
      <c r="N29" s="153"/>
      <c r="O29" s="153"/>
      <c r="P29" s="153"/>
      <c r="Q29" s="153"/>
      <c r="R29" s="153"/>
    </row>
    <row r="30" spans="1:18" ht="17.149999999999999" customHeight="1" x14ac:dyDescent="0.2">
      <c r="B30" s="151"/>
      <c r="D30" s="127"/>
      <c r="E30" s="127"/>
      <c r="F30" s="127"/>
      <c r="G30" s="127"/>
      <c r="H30" s="127"/>
      <c r="I30" s="127"/>
      <c r="J30" s="127"/>
      <c r="K30" s="127"/>
      <c r="L30" s="127"/>
      <c r="M30" s="153"/>
      <c r="N30" s="153"/>
      <c r="O30" s="153"/>
      <c r="P30" s="153"/>
      <c r="Q30" s="153"/>
      <c r="R30" s="153"/>
    </row>
    <row r="31" spans="1:18" ht="17.149999999999999" customHeight="1" x14ac:dyDescent="0.2">
      <c r="A31" s="159" t="s">
        <v>181</v>
      </c>
      <c r="B31" s="127"/>
      <c r="C31" s="86"/>
      <c r="D31" s="137">
        <f>SUM(D27:D29)</f>
        <v>0</v>
      </c>
      <c r="E31" s="127"/>
      <c r="F31" s="137">
        <f>SUM(F27:F29)</f>
        <v>0</v>
      </c>
      <c r="G31" s="127"/>
      <c r="H31" s="137">
        <f>SUM(H27:H29)</f>
        <v>0</v>
      </c>
      <c r="I31" s="127"/>
      <c r="J31" s="137">
        <f>SUM(J27:J29)</f>
        <v>269746055</v>
      </c>
      <c r="K31" s="127"/>
      <c r="L31" s="137">
        <f>SUM(L27:L29)</f>
        <v>269746055</v>
      </c>
    </row>
    <row r="32" spans="1:18" ht="18.2" customHeight="1" x14ac:dyDescent="0.2">
      <c r="A32" s="89"/>
      <c r="B32" s="127"/>
      <c r="C32" s="86"/>
      <c r="D32" s="137"/>
      <c r="E32" s="127"/>
      <c r="F32" s="127"/>
      <c r="G32" s="127"/>
      <c r="H32" s="127"/>
      <c r="I32" s="127"/>
      <c r="J32" s="127"/>
      <c r="K32" s="127"/>
      <c r="L32" s="127"/>
    </row>
    <row r="33" spans="1:13" ht="18.2" customHeight="1" x14ac:dyDescent="0.2">
      <c r="A33" s="89" t="s">
        <v>161</v>
      </c>
      <c r="B33" s="54">
        <v>19</v>
      </c>
      <c r="C33" s="86"/>
      <c r="D33" s="137">
        <v>75000000</v>
      </c>
      <c r="E33" s="127"/>
      <c r="F33" s="127">
        <v>881643944</v>
      </c>
      <c r="G33" s="127"/>
      <c r="H33" s="127">
        <v>0</v>
      </c>
      <c r="I33" s="127"/>
      <c r="J33" s="127">
        <v>0</v>
      </c>
      <c r="K33" s="127"/>
      <c r="L33" s="127">
        <f>SUM(D33:J33)</f>
        <v>956643944</v>
      </c>
    </row>
    <row r="34" spans="1:13" ht="17.7" customHeight="1" x14ac:dyDescent="0.2">
      <c r="A34" s="89"/>
      <c r="B34" s="137"/>
      <c r="C34" s="86"/>
      <c r="D34" s="137"/>
      <c r="E34" s="127"/>
      <c r="F34" s="127"/>
      <c r="G34" s="127"/>
      <c r="H34" s="127"/>
      <c r="I34" s="127"/>
      <c r="J34" s="127"/>
      <c r="K34" s="127"/>
      <c r="L34" s="127"/>
    </row>
    <row r="35" spans="1:13" ht="18.2" customHeight="1" x14ac:dyDescent="0.2">
      <c r="A35" s="89" t="s">
        <v>162</v>
      </c>
      <c r="B35" s="54">
        <v>21</v>
      </c>
      <c r="C35" s="86"/>
      <c r="D35" s="143">
        <v>0</v>
      </c>
      <c r="E35" s="127"/>
      <c r="F35" s="130">
        <v>0</v>
      </c>
      <c r="G35" s="127"/>
      <c r="H35" s="130">
        <v>0</v>
      </c>
      <c r="I35" s="127"/>
      <c r="J35" s="130">
        <v>-101250000</v>
      </c>
      <c r="K35" s="127"/>
      <c r="L35" s="130">
        <f>SUM(D35:J35)</f>
        <v>-101250000</v>
      </c>
    </row>
    <row r="36" spans="1:13" ht="18.2" customHeight="1" x14ac:dyDescent="0.2">
      <c r="A36" s="127"/>
      <c r="B36" s="86"/>
      <c r="C36" s="86"/>
      <c r="D36" s="86"/>
      <c r="E36" s="86"/>
      <c r="F36" s="86"/>
      <c r="G36" s="86"/>
      <c r="H36" s="86"/>
      <c r="I36" s="86"/>
      <c r="J36" s="86"/>
      <c r="K36" s="86"/>
      <c r="L36" s="86"/>
    </row>
    <row r="37" spans="1:13" ht="18.2" customHeight="1" thickBot="1" x14ac:dyDescent="0.25">
      <c r="A37" s="158" t="s">
        <v>204</v>
      </c>
      <c r="B37" s="86"/>
      <c r="C37" s="86"/>
      <c r="D37" s="161">
        <f>SUM(D25,D31:D35)</f>
        <v>300000000</v>
      </c>
      <c r="E37" s="127"/>
      <c r="F37" s="161">
        <f>SUM(F25,F31:F35)</f>
        <v>959976629</v>
      </c>
      <c r="G37" s="127"/>
      <c r="H37" s="161">
        <f>SUM(H25,H31:H35)</f>
        <v>30000000</v>
      </c>
      <c r="I37" s="127"/>
      <c r="J37" s="161">
        <f>SUM(J25,J31:J35)</f>
        <v>169673619</v>
      </c>
      <c r="K37" s="127"/>
      <c r="L37" s="161">
        <f>SUM(L25,L31:L35)</f>
        <v>1459650248</v>
      </c>
      <c r="M37" s="162">
        <f>L37-BS!I90</f>
        <v>0</v>
      </c>
    </row>
    <row r="38" spans="1:13" ht="18.2" customHeight="1" thickTop="1" x14ac:dyDescent="0.2">
      <c r="D38" s="160"/>
      <c r="E38" s="160"/>
      <c r="F38" s="160"/>
      <c r="G38" s="160"/>
      <c r="H38" s="160"/>
      <c r="I38" s="160"/>
      <c r="J38" s="160"/>
      <c r="K38" s="160"/>
      <c r="L38" s="160"/>
    </row>
  </sheetData>
  <mergeCells count="2">
    <mergeCell ref="D6:L6"/>
    <mergeCell ref="H7:J7"/>
  </mergeCells>
  <pageMargins left="0.7" right="0.5" top="0.8" bottom="0.4" header="0.4" footer="0.33"/>
  <pageSetup paperSize="9" scale="84" firstPageNumber="9" orientation="portrait" useFirstPageNumber="1" r:id="rId1"/>
  <headerFooter>
    <oddFooter>&amp;L&amp;"Times New Roman,Regular"&amp;9The accompanying notes to financial statements are an integral part of these financial statements.&amp;R&amp;"Times New Roman,Regular"&amp;9&amp;P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2"/>
  <sheetViews>
    <sheetView topLeftCell="A45" zoomScale="90" zoomScaleNormal="90" zoomScaleSheetLayoutView="110" workbookViewId="0">
      <selection activeCell="A49" sqref="A1:XFD1048576"/>
    </sheetView>
  </sheetViews>
  <sheetFormatPr defaultColWidth="9.125" defaultRowHeight="18.2" customHeight="1" x14ac:dyDescent="0.2"/>
  <cols>
    <col min="1" max="1" width="2.75" style="71" customWidth="1"/>
    <col min="2" max="2" width="44.375" style="71" customWidth="1"/>
    <col min="3" max="3" width="14.625" style="166" customWidth="1"/>
    <col min="4" max="4" width="1.25" style="167" customWidth="1"/>
    <col min="5" max="5" width="13.375" style="167" customWidth="1"/>
    <col min="6" max="6" width="1.25" style="167" customWidth="1"/>
    <col min="7" max="7" width="13.875" style="166" customWidth="1"/>
    <col min="8" max="8" width="1.25" style="168" customWidth="1"/>
    <col min="9" max="9" width="14" style="170" bestFit="1" customWidth="1"/>
    <col min="10" max="16384" width="9.125" style="164"/>
  </cols>
  <sheetData>
    <row r="1" spans="1:9" ht="18.2" customHeight="1" x14ac:dyDescent="0.2">
      <c r="A1" s="147" t="s">
        <v>200</v>
      </c>
      <c r="B1" s="77"/>
      <c r="I1" s="169"/>
    </row>
    <row r="2" spans="1:9" ht="18.2" customHeight="1" x14ac:dyDescent="0.2">
      <c r="A2" s="73" t="s">
        <v>158</v>
      </c>
      <c r="B2" s="77"/>
      <c r="I2" s="164"/>
    </row>
    <row r="3" spans="1:9" ht="18.2" customHeight="1" x14ac:dyDescent="0.2">
      <c r="A3" s="108" t="s">
        <v>202</v>
      </c>
      <c r="B3" s="31"/>
    </row>
    <row r="4" spans="1:9" ht="18.2" customHeight="1" x14ac:dyDescent="0.2">
      <c r="A4" s="73"/>
      <c r="B4" s="31"/>
    </row>
    <row r="5" spans="1:9" ht="18.2" customHeight="1" x14ac:dyDescent="0.2">
      <c r="A5" s="76"/>
      <c r="C5" s="202" t="s">
        <v>32</v>
      </c>
      <c r="D5" s="202"/>
      <c r="E5" s="202"/>
      <c r="F5" s="202"/>
      <c r="G5" s="202"/>
      <c r="H5" s="202"/>
      <c r="I5" s="202"/>
    </row>
    <row r="6" spans="1:9" ht="18.2" customHeight="1" x14ac:dyDescent="0.2">
      <c r="A6" s="76"/>
      <c r="C6" s="203" t="s">
        <v>31</v>
      </c>
      <c r="D6" s="203"/>
      <c r="E6" s="203"/>
      <c r="F6" s="78"/>
      <c r="G6" s="203" t="s">
        <v>30</v>
      </c>
      <c r="H6" s="203"/>
      <c r="I6" s="203"/>
    </row>
    <row r="7" spans="1:9" ht="18.2" customHeight="1" x14ac:dyDescent="0.2">
      <c r="A7" s="76"/>
      <c r="C7" s="79">
        <v>2019</v>
      </c>
      <c r="D7" s="171"/>
      <c r="E7" s="80">
        <v>2018</v>
      </c>
      <c r="F7" s="171"/>
      <c r="G7" s="79">
        <v>2019</v>
      </c>
      <c r="H7" s="171"/>
      <c r="I7" s="80">
        <v>2018</v>
      </c>
    </row>
    <row r="8" spans="1:9" ht="18.2" customHeight="1" x14ac:dyDescent="0.2">
      <c r="A8" s="25" t="s">
        <v>109</v>
      </c>
      <c r="B8" s="21"/>
    </row>
    <row r="9" spans="1:9" ht="18.2" customHeight="1" x14ac:dyDescent="0.2">
      <c r="A9" s="21" t="s">
        <v>179</v>
      </c>
      <c r="B9" s="21"/>
      <c r="C9" s="34">
        <f>PL!E27</f>
        <v>106223067</v>
      </c>
      <c r="D9" s="33"/>
      <c r="E9" s="34">
        <f>PL!G27</f>
        <v>140217871</v>
      </c>
      <c r="F9" s="172"/>
      <c r="G9" s="34">
        <f>PL!I27</f>
        <v>268992848</v>
      </c>
      <c r="H9" s="33"/>
      <c r="I9" s="34">
        <f>PL!K27</f>
        <v>97130594</v>
      </c>
    </row>
    <row r="10" spans="1:9" ht="18.2" customHeight="1" x14ac:dyDescent="0.2">
      <c r="A10" s="21" t="s">
        <v>182</v>
      </c>
      <c r="B10" s="21"/>
      <c r="C10" s="34"/>
      <c r="D10" s="33"/>
      <c r="E10" s="33"/>
      <c r="F10" s="172"/>
      <c r="G10" s="34"/>
      <c r="H10" s="33"/>
      <c r="I10" s="33"/>
    </row>
    <row r="11" spans="1:9" ht="18.2" customHeight="1" x14ac:dyDescent="0.2">
      <c r="A11" s="81" t="s">
        <v>166</v>
      </c>
      <c r="B11" s="21"/>
      <c r="C11" s="34"/>
      <c r="D11" s="33"/>
      <c r="E11" s="33"/>
      <c r="F11" s="172"/>
      <c r="G11" s="34"/>
      <c r="H11" s="33"/>
      <c r="I11" s="33"/>
    </row>
    <row r="12" spans="1:9" ht="18.2" customHeight="1" x14ac:dyDescent="0.2">
      <c r="A12" s="21" t="s">
        <v>108</v>
      </c>
      <c r="B12" s="21"/>
      <c r="C12" s="34">
        <v>188791124</v>
      </c>
      <c r="D12" s="33"/>
      <c r="E12" s="33">
        <v>170240244</v>
      </c>
      <c r="F12" s="172"/>
      <c r="G12" s="34">
        <v>12855702</v>
      </c>
      <c r="H12" s="33"/>
      <c r="I12" s="33">
        <v>12295087</v>
      </c>
    </row>
    <row r="13" spans="1:9" ht="18.2" customHeight="1" x14ac:dyDescent="0.2">
      <c r="A13" s="82" t="s">
        <v>148</v>
      </c>
      <c r="B13" s="21"/>
      <c r="C13" s="34">
        <v>-743967</v>
      </c>
      <c r="D13" s="33"/>
      <c r="E13" s="33">
        <v>724864</v>
      </c>
      <c r="F13" s="172"/>
      <c r="G13" s="34">
        <v>-849717</v>
      </c>
      <c r="H13" s="33"/>
      <c r="I13" s="33">
        <v>-1349</v>
      </c>
    </row>
    <row r="14" spans="1:9" ht="18.2" customHeight="1" x14ac:dyDescent="0.2">
      <c r="A14" s="82" t="s">
        <v>107</v>
      </c>
      <c r="B14" s="21"/>
      <c r="C14" s="34">
        <v>4173977</v>
      </c>
      <c r="D14" s="33"/>
      <c r="E14" s="33">
        <v>3207497</v>
      </c>
      <c r="F14" s="172"/>
      <c r="G14" s="34">
        <v>2015248</v>
      </c>
      <c r="H14" s="33"/>
      <c r="I14" s="33">
        <v>0</v>
      </c>
    </row>
    <row r="15" spans="1:9" ht="18.2" customHeight="1" x14ac:dyDescent="0.2">
      <c r="A15" s="82" t="s">
        <v>207</v>
      </c>
      <c r="B15" s="21"/>
      <c r="C15" s="34">
        <v>-13666</v>
      </c>
      <c r="D15" s="33"/>
      <c r="E15" s="33">
        <v>0</v>
      </c>
      <c r="F15" s="172"/>
      <c r="G15" s="34">
        <v>0</v>
      </c>
      <c r="H15" s="33"/>
      <c r="I15" s="33">
        <v>0</v>
      </c>
    </row>
    <row r="16" spans="1:9" ht="18.2" customHeight="1" x14ac:dyDescent="0.2">
      <c r="A16" s="82" t="s">
        <v>135</v>
      </c>
      <c r="B16" s="21"/>
      <c r="C16" s="34">
        <v>951365</v>
      </c>
      <c r="D16" s="33"/>
      <c r="E16" s="33">
        <v>5</v>
      </c>
      <c r="F16" s="172"/>
      <c r="G16" s="34">
        <v>0</v>
      </c>
      <c r="H16" s="33"/>
      <c r="I16" s="33">
        <v>0</v>
      </c>
    </row>
    <row r="17" spans="1:9" ht="18.2" customHeight="1" x14ac:dyDescent="0.2">
      <c r="A17" s="21" t="s">
        <v>106</v>
      </c>
      <c r="B17" s="21"/>
      <c r="C17" s="34">
        <v>714498</v>
      </c>
      <c r="D17" s="33"/>
      <c r="E17" s="33">
        <v>1192962</v>
      </c>
      <c r="F17" s="172"/>
      <c r="G17" s="34">
        <v>0</v>
      </c>
      <c r="H17" s="33"/>
      <c r="I17" s="33">
        <v>0</v>
      </c>
    </row>
    <row r="18" spans="1:9" ht="18.2" customHeight="1" x14ac:dyDescent="0.2">
      <c r="A18" s="82" t="s">
        <v>150</v>
      </c>
      <c r="B18" s="21"/>
      <c r="C18" s="34">
        <v>1524361</v>
      </c>
      <c r="D18" s="33"/>
      <c r="E18" s="33">
        <v>1575128</v>
      </c>
      <c r="F18" s="172"/>
      <c r="G18" s="34">
        <v>0</v>
      </c>
      <c r="H18" s="33"/>
      <c r="I18" s="33">
        <v>0</v>
      </c>
    </row>
    <row r="19" spans="1:9" ht="18.2" customHeight="1" x14ac:dyDescent="0.2">
      <c r="A19" s="82" t="s">
        <v>222</v>
      </c>
      <c r="B19" s="21"/>
      <c r="C19" s="34">
        <v>8694970</v>
      </c>
      <c r="D19" s="33"/>
      <c r="E19" s="33">
        <v>0</v>
      </c>
      <c r="F19" s="172"/>
      <c r="G19" s="34">
        <v>395485</v>
      </c>
      <c r="H19" s="33"/>
      <c r="I19" s="33">
        <v>0</v>
      </c>
    </row>
    <row r="20" spans="1:9" ht="18.2" customHeight="1" x14ac:dyDescent="0.2">
      <c r="A20" s="82" t="s">
        <v>223</v>
      </c>
      <c r="B20" s="21"/>
      <c r="C20" s="34">
        <v>1055354</v>
      </c>
      <c r="D20" s="33"/>
      <c r="E20" s="33">
        <v>0</v>
      </c>
      <c r="F20" s="172"/>
      <c r="G20" s="34">
        <v>0</v>
      </c>
      <c r="H20" s="33"/>
      <c r="I20" s="33">
        <v>0</v>
      </c>
    </row>
    <row r="21" spans="1:9" ht="18.2" customHeight="1" x14ac:dyDescent="0.2">
      <c r="A21" s="82" t="s">
        <v>190</v>
      </c>
      <c r="B21" s="21"/>
      <c r="C21" s="34">
        <v>3901</v>
      </c>
      <c r="D21" s="33"/>
      <c r="E21" s="33">
        <v>233</v>
      </c>
      <c r="F21" s="172"/>
      <c r="G21" s="34">
        <v>0</v>
      </c>
      <c r="H21" s="33"/>
      <c r="I21" s="34">
        <v>0</v>
      </c>
    </row>
    <row r="22" spans="1:9" ht="18.2" customHeight="1" x14ac:dyDescent="0.2">
      <c r="A22" s="82" t="s">
        <v>140</v>
      </c>
      <c r="B22" s="21"/>
      <c r="C22" s="126">
        <v>-12060756</v>
      </c>
      <c r="D22" s="33"/>
      <c r="E22" s="34">
        <v>-5259331</v>
      </c>
      <c r="F22" s="172"/>
      <c r="G22" s="34">
        <v>0</v>
      </c>
      <c r="H22" s="33"/>
      <c r="I22" s="33">
        <v>0</v>
      </c>
    </row>
    <row r="23" spans="1:9" ht="18.2" customHeight="1" x14ac:dyDescent="0.2">
      <c r="A23" s="82" t="s">
        <v>141</v>
      </c>
      <c r="B23" s="21"/>
      <c r="C23" s="126">
        <v>-2374204</v>
      </c>
      <c r="D23" s="33"/>
      <c r="E23" s="34">
        <v>-6446763</v>
      </c>
      <c r="F23" s="172"/>
      <c r="G23" s="34">
        <v>0</v>
      </c>
      <c r="H23" s="33"/>
      <c r="I23" s="33">
        <v>0</v>
      </c>
    </row>
    <row r="24" spans="1:9" ht="18.2" customHeight="1" x14ac:dyDescent="0.2">
      <c r="A24" s="82" t="s">
        <v>105</v>
      </c>
      <c r="B24" s="21"/>
      <c r="C24" s="126">
        <v>-2558810</v>
      </c>
      <c r="D24" s="33"/>
      <c r="E24" s="33">
        <v>-17265832</v>
      </c>
      <c r="F24" s="172"/>
      <c r="G24" s="33">
        <v>-647200</v>
      </c>
      <c r="H24" s="33"/>
      <c r="I24" s="33">
        <v>0</v>
      </c>
    </row>
    <row r="25" spans="1:9" ht="18.2" customHeight="1" x14ac:dyDescent="0.2">
      <c r="A25" s="82" t="s">
        <v>104</v>
      </c>
      <c r="B25" s="21"/>
      <c r="C25" s="126">
        <v>7082003</v>
      </c>
      <c r="D25" s="33"/>
      <c r="E25" s="33">
        <v>4074193</v>
      </c>
      <c r="F25" s="172"/>
      <c r="G25" s="34">
        <v>3534099</v>
      </c>
      <c r="H25" s="33"/>
      <c r="I25" s="33">
        <v>1768347</v>
      </c>
    </row>
    <row r="26" spans="1:9" ht="18.2" customHeight="1" x14ac:dyDescent="0.2">
      <c r="A26" s="82" t="s">
        <v>185</v>
      </c>
      <c r="B26" s="21"/>
      <c r="C26" s="86">
        <v>733234</v>
      </c>
      <c r="D26" s="33"/>
      <c r="E26" s="33">
        <v>877230</v>
      </c>
      <c r="F26" s="172"/>
      <c r="G26" s="34">
        <v>0</v>
      </c>
      <c r="H26" s="33"/>
      <c r="I26" s="33">
        <v>0</v>
      </c>
    </row>
    <row r="27" spans="1:9" ht="18.2" customHeight="1" x14ac:dyDescent="0.2">
      <c r="A27" s="21" t="s">
        <v>52</v>
      </c>
      <c r="B27" s="21"/>
      <c r="C27" s="34">
        <f>PL!E20</f>
        <v>3705200</v>
      </c>
      <c r="D27" s="33"/>
      <c r="E27" s="34">
        <f>PL!G20</f>
        <v>24627587</v>
      </c>
      <c r="F27" s="172"/>
      <c r="G27" s="34">
        <f>PL!I20</f>
        <v>6070827</v>
      </c>
      <c r="H27" s="33"/>
      <c r="I27" s="34">
        <f>PL!K20</f>
        <v>25732898</v>
      </c>
    </row>
    <row r="28" spans="1:9" ht="18.2" customHeight="1" x14ac:dyDescent="0.2">
      <c r="A28" s="21" t="s">
        <v>164</v>
      </c>
      <c r="B28" s="21"/>
      <c r="C28" s="34">
        <f>-PL!E12</f>
        <v>0</v>
      </c>
      <c r="D28" s="33"/>
      <c r="E28" s="34">
        <f>-PL!G12</f>
        <v>0</v>
      </c>
      <c r="F28" s="172"/>
      <c r="G28" s="34">
        <f>-PL!I12</f>
        <v>-272608626</v>
      </c>
      <c r="H28" s="33"/>
      <c r="I28" s="34">
        <f>-PL!K12</f>
        <v>-94499370</v>
      </c>
    </row>
    <row r="29" spans="1:9" ht="18.2" customHeight="1" x14ac:dyDescent="0.2">
      <c r="A29" s="21" t="s">
        <v>103</v>
      </c>
      <c r="B29" s="21"/>
      <c r="C29" s="34">
        <v>-2465319</v>
      </c>
      <c r="D29" s="33"/>
      <c r="E29" s="34">
        <v>-1344207</v>
      </c>
      <c r="F29" s="172"/>
      <c r="G29" s="34">
        <v>-10658453</v>
      </c>
      <c r="H29" s="33"/>
      <c r="I29" s="34">
        <v>-8522961</v>
      </c>
    </row>
    <row r="30" spans="1:9" ht="18.2" customHeight="1" x14ac:dyDescent="0.2">
      <c r="A30" s="82" t="s">
        <v>208</v>
      </c>
      <c r="B30" s="21"/>
      <c r="C30" s="34">
        <f>-PL!E25</f>
        <v>21349582</v>
      </c>
      <c r="D30" s="33"/>
      <c r="E30" s="34">
        <f>-PL!G25</f>
        <v>32328063</v>
      </c>
      <c r="F30" s="172"/>
      <c r="G30" s="34">
        <f>-PL!I25</f>
        <v>-1076987</v>
      </c>
      <c r="H30" s="33"/>
      <c r="I30" s="34">
        <f>-PL!K25</f>
        <v>3497558</v>
      </c>
    </row>
    <row r="31" spans="1:9" ht="18.2" customHeight="1" x14ac:dyDescent="0.2">
      <c r="A31" s="25" t="s">
        <v>102</v>
      </c>
      <c r="B31" s="21"/>
      <c r="C31" s="34"/>
      <c r="D31" s="33"/>
      <c r="E31" s="33"/>
      <c r="F31" s="172"/>
      <c r="G31" s="34"/>
      <c r="H31" s="33"/>
      <c r="I31" s="33"/>
    </row>
    <row r="32" spans="1:9" ht="18.2" customHeight="1" x14ac:dyDescent="0.2">
      <c r="A32" s="82" t="s">
        <v>114</v>
      </c>
      <c r="B32" s="21"/>
      <c r="C32" s="34">
        <v>-63247078</v>
      </c>
      <c r="D32" s="33"/>
      <c r="E32" s="34">
        <v>-18247289</v>
      </c>
      <c r="F32" s="172"/>
      <c r="G32" s="34">
        <v>-3903501</v>
      </c>
      <c r="H32" s="33"/>
      <c r="I32" s="34">
        <v>-2950157</v>
      </c>
    </row>
    <row r="33" spans="1:9" ht="18.2" customHeight="1" x14ac:dyDescent="0.2">
      <c r="A33" s="82" t="s">
        <v>101</v>
      </c>
      <c r="B33" s="21"/>
      <c r="C33" s="34">
        <v>10517043</v>
      </c>
      <c r="D33" s="33"/>
      <c r="E33" s="34">
        <v>-13297764</v>
      </c>
      <c r="F33" s="172"/>
      <c r="G33" s="34">
        <v>0</v>
      </c>
      <c r="H33" s="33"/>
      <c r="I33" s="34">
        <v>0</v>
      </c>
    </row>
    <row r="34" spans="1:9" ht="18.2" customHeight="1" x14ac:dyDescent="0.2">
      <c r="A34" s="21" t="s">
        <v>100</v>
      </c>
      <c r="B34" s="21"/>
      <c r="C34" s="34">
        <v>-5871562</v>
      </c>
      <c r="D34" s="33"/>
      <c r="E34" s="34">
        <v>6689419</v>
      </c>
      <c r="F34" s="172"/>
      <c r="G34" s="34">
        <v>-2909760</v>
      </c>
      <c r="H34" s="33"/>
      <c r="I34" s="34">
        <v>557864</v>
      </c>
    </row>
    <row r="35" spans="1:9" ht="18.2" customHeight="1" x14ac:dyDescent="0.2">
      <c r="A35" s="21" t="s">
        <v>36</v>
      </c>
      <c r="B35" s="21"/>
      <c r="C35" s="34">
        <v>-34566770</v>
      </c>
      <c r="D35" s="33"/>
      <c r="E35" s="34">
        <v>-15272530</v>
      </c>
      <c r="F35" s="172"/>
      <c r="G35" s="34">
        <v>-4592869</v>
      </c>
      <c r="H35" s="33"/>
      <c r="I35" s="34">
        <v>-424300</v>
      </c>
    </row>
    <row r="36" spans="1:9" ht="18.2" customHeight="1" x14ac:dyDescent="0.2">
      <c r="A36" s="25" t="s">
        <v>98</v>
      </c>
      <c r="B36" s="21"/>
      <c r="C36" s="34"/>
      <c r="D36" s="33"/>
      <c r="E36" s="34"/>
      <c r="F36" s="172"/>
      <c r="G36" s="34"/>
      <c r="H36" s="33"/>
      <c r="I36" s="34"/>
    </row>
    <row r="37" spans="1:9" ht="18.2" customHeight="1" x14ac:dyDescent="0.2">
      <c r="A37" s="21" t="s">
        <v>26</v>
      </c>
      <c r="B37" s="21"/>
      <c r="C37" s="34">
        <v>27737288</v>
      </c>
      <c r="D37" s="33"/>
      <c r="E37" s="34">
        <v>-18925240</v>
      </c>
      <c r="F37" s="172"/>
      <c r="G37" s="34">
        <v>52889</v>
      </c>
      <c r="H37" s="33"/>
      <c r="I37" s="34">
        <v>1807525</v>
      </c>
    </row>
    <row r="38" spans="1:9" ht="18.2" customHeight="1" x14ac:dyDescent="0.2">
      <c r="A38" s="82" t="s">
        <v>18</v>
      </c>
      <c r="B38" s="21"/>
      <c r="C38" s="34">
        <v>678091</v>
      </c>
      <c r="D38" s="33"/>
      <c r="E38" s="34">
        <v>5637147</v>
      </c>
      <c r="F38" s="172"/>
      <c r="G38" s="34">
        <v>694941</v>
      </c>
      <c r="H38" s="33"/>
      <c r="I38" s="34">
        <v>-26780</v>
      </c>
    </row>
    <row r="39" spans="1:9" ht="18.2" customHeight="1" x14ac:dyDescent="0.2">
      <c r="A39" s="21" t="s">
        <v>97</v>
      </c>
      <c r="B39" s="21"/>
      <c r="C39" s="34">
        <v>39260860</v>
      </c>
      <c r="D39" s="33"/>
      <c r="E39" s="34">
        <v>-4789954</v>
      </c>
      <c r="F39" s="172"/>
      <c r="G39" s="34">
        <v>7757796</v>
      </c>
      <c r="H39" s="33"/>
      <c r="I39" s="34">
        <v>1224835</v>
      </c>
    </row>
    <row r="40" spans="1:9" ht="18.2" customHeight="1" x14ac:dyDescent="0.2">
      <c r="A40" s="82" t="s">
        <v>21</v>
      </c>
      <c r="B40" s="21"/>
      <c r="C40" s="34">
        <v>85607</v>
      </c>
      <c r="D40" s="33"/>
      <c r="E40" s="34">
        <v>-9442114</v>
      </c>
      <c r="F40" s="172"/>
      <c r="G40" s="34">
        <v>-971205</v>
      </c>
      <c r="H40" s="33"/>
      <c r="I40" s="34">
        <v>61745</v>
      </c>
    </row>
    <row r="41" spans="1:9" ht="17.5" customHeight="1" x14ac:dyDescent="0.2">
      <c r="A41" s="82" t="s">
        <v>139</v>
      </c>
      <c r="B41" s="21"/>
      <c r="C41" s="34">
        <v>15418642</v>
      </c>
      <c r="D41" s="33"/>
      <c r="E41" s="34">
        <v>13531217</v>
      </c>
      <c r="F41" s="172"/>
      <c r="G41" s="34">
        <v>0</v>
      </c>
      <c r="H41" s="33"/>
      <c r="I41" s="34">
        <v>0</v>
      </c>
    </row>
    <row r="42" spans="1:9" ht="18.2" customHeight="1" x14ac:dyDescent="0.2">
      <c r="A42" s="82" t="s">
        <v>96</v>
      </c>
      <c r="B42" s="21"/>
      <c r="C42" s="34">
        <v>11802571</v>
      </c>
      <c r="D42" s="33"/>
      <c r="E42" s="34">
        <v>6186281</v>
      </c>
      <c r="F42" s="172"/>
      <c r="G42" s="34">
        <v>0</v>
      </c>
      <c r="H42" s="33"/>
      <c r="I42" s="34">
        <v>0</v>
      </c>
    </row>
    <row r="43" spans="1:9" ht="18.2" customHeight="1" x14ac:dyDescent="0.2">
      <c r="A43" s="82" t="s">
        <v>221</v>
      </c>
      <c r="B43" s="21"/>
      <c r="C43" s="34">
        <v>17027634</v>
      </c>
      <c r="D43" s="33"/>
      <c r="E43" s="34">
        <v>0</v>
      </c>
      <c r="F43" s="172"/>
      <c r="G43" s="34">
        <v>0</v>
      </c>
      <c r="H43" s="33"/>
      <c r="I43" s="34">
        <v>0</v>
      </c>
    </row>
    <row r="44" spans="1:9" ht="18.2" customHeight="1" x14ac:dyDescent="0.2">
      <c r="A44" s="82" t="s">
        <v>14</v>
      </c>
      <c r="B44" s="21"/>
      <c r="C44" s="34">
        <v>2118399</v>
      </c>
      <c r="D44" s="33"/>
      <c r="E44" s="34">
        <v>1428860</v>
      </c>
      <c r="F44" s="172"/>
      <c r="G44" s="34">
        <v>0</v>
      </c>
      <c r="H44" s="33"/>
      <c r="I44" s="34">
        <v>0</v>
      </c>
    </row>
    <row r="45" spans="1:9" ht="18.2" customHeight="1" x14ac:dyDescent="0.2">
      <c r="A45" s="82" t="s">
        <v>115</v>
      </c>
      <c r="B45" s="21"/>
      <c r="C45" s="34">
        <v>668437</v>
      </c>
      <c r="D45" s="33"/>
      <c r="E45" s="34">
        <v>2170207</v>
      </c>
      <c r="F45" s="172"/>
      <c r="G45" s="34">
        <v>0</v>
      </c>
      <c r="H45" s="33"/>
      <c r="I45" s="34">
        <v>901822</v>
      </c>
    </row>
    <row r="46" spans="1:9" ht="18.2" customHeight="1" x14ac:dyDescent="0.2">
      <c r="A46" s="82" t="s">
        <v>220</v>
      </c>
      <c r="B46" s="21"/>
      <c r="C46" s="34">
        <v>-1318293</v>
      </c>
      <c r="D46" s="33"/>
      <c r="E46" s="34">
        <v>0</v>
      </c>
      <c r="F46" s="172"/>
      <c r="G46" s="34">
        <v>-699435</v>
      </c>
      <c r="H46" s="33"/>
      <c r="I46" s="34">
        <v>0</v>
      </c>
    </row>
    <row r="47" spans="1:9" ht="18.2" customHeight="1" x14ac:dyDescent="0.2">
      <c r="A47" s="82" t="s">
        <v>94</v>
      </c>
      <c r="B47" s="21"/>
      <c r="C47" s="34">
        <v>-43024960</v>
      </c>
      <c r="D47" s="33"/>
      <c r="E47" s="34">
        <v>-39695908</v>
      </c>
      <c r="F47" s="172"/>
      <c r="G47" s="34">
        <v>-7302696</v>
      </c>
      <c r="H47" s="33"/>
      <c r="I47" s="34">
        <v>-7664450</v>
      </c>
    </row>
    <row r="48" spans="1:9" ht="18.2" customHeight="1" x14ac:dyDescent="0.2">
      <c r="A48" s="73" t="s">
        <v>224</v>
      </c>
      <c r="C48" s="184">
        <f>SUM(C9:C47)</f>
        <v>302071823</v>
      </c>
      <c r="D48" s="33"/>
      <c r="E48" s="173">
        <f>SUM(E9:E47)</f>
        <v>264722076</v>
      </c>
      <c r="F48" s="174"/>
      <c r="G48" s="184">
        <f>SUM(G9:G47)</f>
        <v>-3850614</v>
      </c>
      <c r="H48" s="33"/>
      <c r="I48" s="173">
        <f>SUM(I9:I47)</f>
        <v>30888908</v>
      </c>
    </row>
    <row r="49" spans="1:9" ht="17.149999999999999" customHeight="1" x14ac:dyDescent="0.2">
      <c r="A49" s="147" t="s">
        <v>200</v>
      </c>
      <c r="B49" s="77"/>
      <c r="I49" s="169"/>
    </row>
    <row r="50" spans="1:9" ht="18.2" customHeight="1" x14ac:dyDescent="0.2">
      <c r="A50" s="77" t="s">
        <v>159</v>
      </c>
      <c r="B50" s="77"/>
      <c r="I50" s="164"/>
    </row>
    <row r="51" spans="1:9" ht="18.2" customHeight="1" x14ac:dyDescent="0.2">
      <c r="A51" s="108" t="s">
        <v>202</v>
      </c>
      <c r="B51" s="31"/>
    </row>
    <row r="52" spans="1:9" ht="18.2" customHeight="1" x14ac:dyDescent="0.2">
      <c r="A52" s="108"/>
      <c r="B52" s="31"/>
    </row>
    <row r="53" spans="1:9" ht="18.2" customHeight="1" x14ac:dyDescent="0.2">
      <c r="A53" s="73"/>
      <c r="B53" s="31"/>
      <c r="C53" s="202" t="s">
        <v>32</v>
      </c>
      <c r="D53" s="202"/>
      <c r="E53" s="202"/>
      <c r="F53" s="202"/>
      <c r="G53" s="202"/>
      <c r="H53" s="202"/>
      <c r="I53" s="202"/>
    </row>
    <row r="54" spans="1:9" ht="18.2" customHeight="1" x14ac:dyDescent="0.2">
      <c r="A54" s="76"/>
      <c r="C54" s="203" t="s">
        <v>31</v>
      </c>
      <c r="D54" s="203"/>
      <c r="E54" s="203"/>
      <c r="F54" s="78"/>
      <c r="G54" s="203" t="s">
        <v>30</v>
      </c>
      <c r="H54" s="203"/>
      <c r="I54" s="203"/>
    </row>
    <row r="55" spans="1:9" ht="18.2" customHeight="1" x14ac:dyDescent="0.2">
      <c r="A55" s="76"/>
      <c r="C55" s="79">
        <v>2019</v>
      </c>
      <c r="D55" s="171"/>
      <c r="E55" s="80">
        <v>2018</v>
      </c>
      <c r="F55" s="171"/>
      <c r="G55" s="79">
        <v>2019</v>
      </c>
      <c r="H55" s="171"/>
      <c r="I55" s="80">
        <v>2018</v>
      </c>
    </row>
    <row r="56" spans="1:9" ht="18.2" customHeight="1" x14ac:dyDescent="0.2">
      <c r="A56" s="25" t="s">
        <v>93</v>
      </c>
    </row>
    <row r="57" spans="1:9" ht="18.2" customHeight="1" x14ac:dyDescent="0.2">
      <c r="A57" s="82" t="s">
        <v>92</v>
      </c>
      <c r="C57" s="34">
        <v>14382086</v>
      </c>
      <c r="D57" s="33"/>
      <c r="E57" s="34">
        <v>2022161</v>
      </c>
      <c r="F57" s="172"/>
      <c r="G57" s="34">
        <v>2486670</v>
      </c>
      <c r="H57" s="33"/>
      <c r="I57" s="34">
        <v>7176</v>
      </c>
    </row>
    <row r="58" spans="1:9" ht="18.2" customHeight="1" x14ac:dyDescent="0.2">
      <c r="A58" s="164" t="s">
        <v>209</v>
      </c>
      <c r="C58" s="34">
        <v>22292</v>
      </c>
      <c r="D58" s="33"/>
      <c r="E58" s="34">
        <v>0</v>
      </c>
      <c r="F58" s="172"/>
      <c r="G58" s="34">
        <v>0</v>
      </c>
      <c r="H58" s="33"/>
      <c r="I58" s="34">
        <v>0</v>
      </c>
    </row>
    <row r="59" spans="1:9" ht="18.2" customHeight="1" x14ac:dyDescent="0.2">
      <c r="A59" s="82" t="s">
        <v>143</v>
      </c>
      <c r="C59" s="34">
        <v>0</v>
      </c>
      <c r="D59" s="33"/>
      <c r="E59" s="34">
        <v>0</v>
      </c>
      <c r="F59" s="172"/>
      <c r="G59" s="34">
        <v>-270000000</v>
      </c>
      <c r="H59" s="33"/>
      <c r="I59" s="34">
        <v>-19900000</v>
      </c>
    </row>
    <row r="60" spans="1:9" ht="18.2" customHeight="1" x14ac:dyDescent="0.2">
      <c r="A60" s="82" t="s">
        <v>144</v>
      </c>
      <c r="C60" s="34">
        <v>0</v>
      </c>
      <c r="D60" s="33"/>
      <c r="E60" s="34">
        <v>0</v>
      </c>
      <c r="F60" s="172"/>
      <c r="G60" s="34">
        <v>1596659431</v>
      </c>
      <c r="H60" s="33"/>
      <c r="I60" s="34">
        <v>1784621733</v>
      </c>
    </row>
    <row r="61" spans="1:9" ht="18.2" customHeight="1" x14ac:dyDescent="0.2">
      <c r="A61" s="82" t="s">
        <v>45</v>
      </c>
      <c r="C61" s="34">
        <v>0</v>
      </c>
      <c r="D61" s="33"/>
      <c r="E61" s="34">
        <v>0</v>
      </c>
      <c r="F61" s="172"/>
      <c r="G61" s="126">
        <v>-1697587993</v>
      </c>
      <c r="H61" s="33"/>
      <c r="I61" s="126">
        <v>-1813681303</v>
      </c>
    </row>
    <row r="62" spans="1:9" ht="18.2" customHeight="1" x14ac:dyDescent="0.2">
      <c r="A62" s="21" t="s">
        <v>91</v>
      </c>
      <c r="C62" s="34">
        <v>-303484949</v>
      </c>
      <c r="D62" s="33"/>
      <c r="E62" s="34">
        <v>-115485823</v>
      </c>
      <c r="F62" s="172"/>
      <c r="G62" s="34">
        <v>-33948672</v>
      </c>
      <c r="H62" s="33"/>
      <c r="I62" s="34">
        <v>-7916040</v>
      </c>
    </row>
    <row r="63" spans="1:9" ht="18.2" customHeight="1" x14ac:dyDescent="0.2">
      <c r="A63" s="21" t="s">
        <v>147</v>
      </c>
      <c r="C63" s="34">
        <v>-9476931</v>
      </c>
      <c r="D63" s="33"/>
      <c r="E63" s="34">
        <v>-6460330</v>
      </c>
      <c r="F63" s="172"/>
      <c r="G63" s="34">
        <v>-6449390</v>
      </c>
      <c r="H63" s="33"/>
      <c r="I63" s="34">
        <v>-6363628</v>
      </c>
    </row>
    <row r="64" spans="1:9" ht="18.2" customHeight="1" x14ac:dyDescent="0.2">
      <c r="A64" s="82" t="s">
        <v>95</v>
      </c>
      <c r="B64" s="21"/>
      <c r="C64" s="34">
        <v>-773500</v>
      </c>
      <c r="D64" s="33"/>
      <c r="E64" s="34">
        <v>-2664137</v>
      </c>
      <c r="F64" s="172"/>
      <c r="G64" s="34">
        <v>-490000</v>
      </c>
      <c r="H64" s="33"/>
      <c r="I64" s="34">
        <v>0</v>
      </c>
    </row>
    <row r="65" spans="1:9" ht="18.2" customHeight="1" x14ac:dyDescent="0.2">
      <c r="A65" s="82" t="s">
        <v>167</v>
      </c>
      <c r="B65" s="21"/>
      <c r="C65" s="34">
        <f>-C28</f>
        <v>0</v>
      </c>
      <c r="D65" s="33"/>
      <c r="E65" s="34">
        <f>-E28</f>
        <v>0</v>
      </c>
      <c r="F65" s="172"/>
      <c r="G65" s="34">
        <f>-G28</f>
        <v>272608626</v>
      </c>
      <c r="H65" s="33"/>
      <c r="I65" s="34">
        <f>-I28</f>
        <v>94499370</v>
      </c>
    </row>
    <row r="66" spans="1:9" ht="18.2" customHeight="1" x14ac:dyDescent="0.2">
      <c r="A66" s="21" t="s">
        <v>90</v>
      </c>
      <c r="C66" s="34">
        <v>2463486</v>
      </c>
      <c r="D66" s="33"/>
      <c r="E66" s="34">
        <v>1347873</v>
      </c>
      <c r="F66" s="172"/>
      <c r="G66" s="34">
        <v>10320329</v>
      </c>
      <c r="H66" s="33"/>
      <c r="I66" s="34">
        <v>8512907</v>
      </c>
    </row>
    <row r="67" spans="1:9" ht="18.2" customHeight="1" x14ac:dyDescent="0.2">
      <c r="A67" s="73" t="s">
        <v>110</v>
      </c>
      <c r="B67" s="21"/>
      <c r="C67" s="173">
        <f>SUM(C57:C66)</f>
        <v>-296867516</v>
      </c>
      <c r="D67" s="33"/>
      <c r="E67" s="173">
        <f>SUM(E57:E66)</f>
        <v>-121240256</v>
      </c>
      <c r="F67" s="174"/>
      <c r="G67" s="173">
        <f>SUM(G57:G66)</f>
        <v>-126400999</v>
      </c>
      <c r="H67" s="33"/>
      <c r="I67" s="173">
        <f>SUM(I57:I66)</f>
        <v>39780215</v>
      </c>
    </row>
    <row r="68" spans="1:9" ht="18.2" customHeight="1" x14ac:dyDescent="0.2">
      <c r="A68" s="5"/>
      <c r="B68" s="5"/>
      <c r="C68" s="185"/>
      <c r="D68" s="175"/>
      <c r="E68" s="175"/>
      <c r="F68" s="175"/>
      <c r="G68" s="185"/>
      <c r="H68" s="174"/>
      <c r="I68" s="174"/>
    </row>
    <row r="69" spans="1:9" ht="18.2" customHeight="1" x14ac:dyDescent="0.2">
      <c r="A69" s="25" t="s">
        <v>89</v>
      </c>
      <c r="B69" s="21"/>
      <c r="C69" s="185"/>
      <c r="D69" s="175"/>
      <c r="E69" s="175"/>
      <c r="F69" s="175"/>
      <c r="G69" s="185"/>
      <c r="H69" s="174"/>
      <c r="I69" s="174"/>
    </row>
    <row r="70" spans="1:9" ht="18.2" customHeight="1" x14ac:dyDescent="0.2">
      <c r="A70" s="21" t="s">
        <v>120</v>
      </c>
      <c r="B70" s="21"/>
      <c r="C70" s="176">
        <v>490000000</v>
      </c>
      <c r="D70" s="177"/>
      <c r="E70" s="176">
        <v>2955000000</v>
      </c>
      <c r="F70" s="177"/>
      <c r="G70" s="176">
        <v>490000000</v>
      </c>
      <c r="H70" s="177"/>
      <c r="I70" s="176">
        <v>2955000000</v>
      </c>
    </row>
    <row r="71" spans="1:9" ht="18.2" customHeight="1" x14ac:dyDescent="0.2">
      <c r="A71" s="21" t="s">
        <v>145</v>
      </c>
      <c r="B71" s="21"/>
      <c r="C71" s="176">
        <v>0</v>
      </c>
      <c r="D71" s="177"/>
      <c r="E71" s="176">
        <v>0</v>
      </c>
      <c r="F71" s="177"/>
      <c r="G71" s="176">
        <v>1295832711</v>
      </c>
      <c r="H71" s="177"/>
      <c r="I71" s="176">
        <v>973477773</v>
      </c>
    </row>
    <row r="72" spans="1:9" ht="18.2" customHeight="1" x14ac:dyDescent="0.2">
      <c r="A72" s="21" t="s">
        <v>121</v>
      </c>
      <c r="B72" s="21"/>
      <c r="C72" s="176">
        <v>-1120000000</v>
      </c>
      <c r="D72" s="177"/>
      <c r="E72" s="176">
        <v>-3025000000</v>
      </c>
      <c r="F72" s="177"/>
      <c r="G72" s="176">
        <v>-1120000000</v>
      </c>
      <c r="H72" s="177"/>
      <c r="I72" s="176">
        <v>-3025000000</v>
      </c>
    </row>
    <row r="73" spans="1:9" ht="18.2" customHeight="1" x14ac:dyDescent="0.2">
      <c r="A73" s="21" t="s">
        <v>146</v>
      </c>
      <c r="B73" s="21"/>
      <c r="C73" s="176">
        <v>0</v>
      </c>
      <c r="D73" s="177"/>
      <c r="E73" s="176">
        <v>0</v>
      </c>
      <c r="F73" s="177"/>
      <c r="G73" s="176">
        <v>-1223433256</v>
      </c>
      <c r="H73" s="177"/>
      <c r="I73" s="176">
        <v>-929430655</v>
      </c>
    </row>
    <row r="74" spans="1:9" ht="18.2" customHeight="1" x14ac:dyDescent="0.2">
      <c r="A74" s="82" t="s">
        <v>88</v>
      </c>
      <c r="B74" s="21"/>
      <c r="C74" s="176">
        <v>-1700641</v>
      </c>
      <c r="D74" s="177"/>
      <c r="E74" s="176">
        <v>-1014253</v>
      </c>
      <c r="F74" s="177"/>
      <c r="G74" s="176">
        <v>-1712071</v>
      </c>
      <c r="H74" s="177"/>
      <c r="I74" s="176">
        <v>-1014253</v>
      </c>
    </row>
    <row r="75" spans="1:9" ht="18.2" customHeight="1" x14ac:dyDescent="0.2">
      <c r="A75" s="82" t="s">
        <v>163</v>
      </c>
      <c r="B75" s="21"/>
      <c r="C75" s="176">
        <v>975000000</v>
      </c>
      <c r="D75" s="177"/>
      <c r="E75" s="176">
        <v>84375000</v>
      </c>
      <c r="F75" s="177"/>
      <c r="G75" s="176">
        <v>975000000</v>
      </c>
      <c r="H75" s="177"/>
      <c r="I75" s="176">
        <v>84375000</v>
      </c>
    </row>
    <row r="76" spans="1:9" ht="18.2" customHeight="1" x14ac:dyDescent="0.2">
      <c r="A76" s="164" t="s">
        <v>210</v>
      </c>
      <c r="B76" s="21"/>
      <c r="C76" s="176">
        <v>-22945070</v>
      </c>
      <c r="D76" s="177"/>
      <c r="E76" s="176">
        <v>0</v>
      </c>
      <c r="F76" s="177"/>
      <c r="G76" s="176">
        <v>-22945070</v>
      </c>
      <c r="H76" s="177"/>
      <c r="I76" s="176">
        <v>0</v>
      </c>
    </row>
    <row r="77" spans="1:9" ht="18.2" customHeight="1" x14ac:dyDescent="0.2">
      <c r="A77" s="82" t="s">
        <v>142</v>
      </c>
      <c r="B77" s="21"/>
      <c r="C77" s="176">
        <v>-101251372</v>
      </c>
      <c r="D77" s="177"/>
      <c r="E77" s="176">
        <v>-124313130</v>
      </c>
      <c r="F77" s="177"/>
      <c r="G77" s="176">
        <v>-101250000</v>
      </c>
      <c r="H77" s="177"/>
      <c r="I77" s="176">
        <v>-124312500</v>
      </c>
    </row>
    <row r="78" spans="1:9" ht="18.2" customHeight="1" x14ac:dyDescent="0.2">
      <c r="A78" s="71" t="s">
        <v>132</v>
      </c>
      <c r="B78" s="21"/>
      <c r="C78" s="176">
        <v>-3597045</v>
      </c>
      <c r="D78" s="177"/>
      <c r="E78" s="176">
        <v>-23585983</v>
      </c>
      <c r="F78" s="177"/>
      <c r="G78" s="176">
        <v>-5869567</v>
      </c>
      <c r="H78" s="177"/>
      <c r="I78" s="176">
        <v>-24642801</v>
      </c>
    </row>
    <row r="79" spans="1:9" ht="18.2" customHeight="1" x14ac:dyDescent="0.2">
      <c r="A79" s="73" t="s">
        <v>211</v>
      </c>
      <c r="B79" s="21"/>
      <c r="C79" s="184">
        <f>SUM(C70:C78)</f>
        <v>215505872</v>
      </c>
      <c r="D79" s="33"/>
      <c r="E79" s="173">
        <f>SUM(E70:E78)</f>
        <v>-134538366</v>
      </c>
      <c r="F79" s="174"/>
      <c r="G79" s="184">
        <f>SUM(G70:G78)</f>
        <v>285622747</v>
      </c>
      <c r="H79" s="33"/>
      <c r="I79" s="173">
        <f>SUM(I70:I78)</f>
        <v>-91547436</v>
      </c>
    </row>
    <row r="80" spans="1:9" ht="18.2" customHeight="1" x14ac:dyDescent="0.2">
      <c r="A80" s="73"/>
      <c r="B80" s="21"/>
      <c r="C80" s="185"/>
      <c r="D80" s="175"/>
      <c r="E80" s="175"/>
      <c r="F80" s="175"/>
      <c r="G80" s="185"/>
      <c r="H80" s="174"/>
      <c r="I80" s="174"/>
    </row>
    <row r="81" spans="1:9" ht="18.2" customHeight="1" x14ac:dyDescent="0.2">
      <c r="A81" s="73" t="s">
        <v>87</v>
      </c>
      <c r="B81" s="21"/>
      <c r="C81" s="185"/>
      <c r="D81" s="175"/>
      <c r="E81" s="175"/>
      <c r="F81" s="175"/>
      <c r="G81" s="185"/>
      <c r="H81" s="174"/>
      <c r="I81" s="174"/>
    </row>
    <row r="82" spans="1:9" ht="18.2" customHeight="1" x14ac:dyDescent="0.2">
      <c r="A82" s="73" t="s">
        <v>127</v>
      </c>
      <c r="B82" s="21"/>
      <c r="C82" s="176">
        <f>SUM(C79,C67,C48)</f>
        <v>220710179</v>
      </c>
      <c r="D82" s="177"/>
      <c r="E82" s="176">
        <f>SUM(E79,E67,E48)</f>
        <v>8943454</v>
      </c>
      <c r="F82" s="177"/>
      <c r="G82" s="176">
        <f>SUM(G79,G67,G48)</f>
        <v>155371134</v>
      </c>
      <c r="H82" s="177"/>
      <c r="I82" s="176">
        <f>SUM(I79,I67,I48)</f>
        <v>-20878313</v>
      </c>
    </row>
    <row r="83" spans="1:9" ht="18.2" customHeight="1" x14ac:dyDescent="0.2">
      <c r="A83" s="25"/>
      <c r="B83" s="21"/>
      <c r="C83" s="185"/>
      <c r="D83" s="175"/>
      <c r="E83" s="175"/>
      <c r="F83" s="175"/>
      <c r="G83" s="185"/>
      <c r="H83" s="174"/>
      <c r="I83" s="174"/>
    </row>
    <row r="84" spans="1:9" ht="18.2" customHeight="1" x14ac:dyDescent="0.2">
      <c r="A84" s="25" t="s">
        <v>86</v>
      </c>
      <c r="B84" s="21"/>
      <c r="C84" s="185"/>
      <c r="D84" s="175"/>
      <c r="E84" s="175"/>
      <c r="F84" s="175"/>
      <c r="G84" s="185"/>
      <c r="H84" s="174"/>
      <c r="I84" s="174"/>
    </row>
    <row r="85" spans="1:9" ht="18.2" customHeight="1" x14ac:dyDescent="0.2">
      <c r="A85" s="25" t="s">
        <v>183</v>
      </c>
      <c r="B85" s="21"/>
      <c r="C85" s="186">
        <f>BS!G11</f>
        <v>142601036</v>
      </c>
      <c r="D85" s="174"/>
      <c r="E85" s="178">
        <v>133657582</v>
      </c>
      <c r="F85" s="174"/>
      <c r="G85" s="186">
        <f>BS!K11</f>
        <v>66071159</v>
      </c>
      <c r="H85" s="174"/>
      <c r="I85" s="178">
        <v>86949472</v>
      </c>
    </row>
    <row r="86" spans="1:9" ht="18.2" customHeight="1" x14ac:dyDescent="0.2">
      <c r="A86" s="25"/>
      <c r="B86" s="21"/>
      <c r="C86" s="185"/>
      <c r="D86" s="175"/>
      <c r="E86" s="175"/>
      <c r="F86" s="175"/>
      <c r="G86" s="185"/>
      <c r="H86" s="174"/>
      <c r="I86" s="175"/>
    </row>
    <row r="87" spans="1:9" ht="18.2" customHeight="1" thickBot="1" x14ac:dyDescent="0.25">
      <c r="A87" s="25" t="s">
        <v>184</v>
      </c>
      <c r="B87" s="21"/>
      <c r="C87" s="179">
        <f>SUM(C82:C85)</f>
        <v>363311215</v>
      </c>
      <c r="D87" s="174"/>
      <c r="E87" s="179">
        <f>SUM(E82:E85)</f>
        <v>142601036</v>
      </c>
      <c r="F87" s="174"/>
      <c r="G87" s="179">
        <f>SUM(G82:G85)</f>
        <v>221442293</v>
      </c>
      <c r="H87" s="174"/>
      <c r="I87" s="179">
        <f>SUM(I82:I85)</f>
        <v>66071159</v>
      </c>
    </row>
    <row r="88" spans="1:9" ht="18.2" customHeight="1" thickTop="1" x14ac:dyDescent="0.2">
      <c r="A88" s="147" t="s">
        <v>200</v>
      </c>
      <c r="B88" s="77"/>
      <c r="I88" s="169"/>
    </row>
    <row r="89" spans="1:9" ht="18.2" customHeight="1" x14ac:dyDescent="0.2">
      <c r="A89" s="77" t="s">
        <v>159</v>
      </c>
      <c r="B89" s="77"/>
      <c r="I89" s="164"/>
    </row>
    <row r="90" spans="1:9" ht="18.2" customHeight="1" x14ac:dyDescent="0.2">
      <c r="A90" s="108" t="s">
        <v>202</v>
      </c>
      <c r="B90" s="31"/>
    </row>
    <row r="91" spans="1:9" ht="18.2" customHeight="1" x14ac:dyDescent="0.2">
      <c r="A91" s="73"/>
      <c r="B91" s="31"/>
    </row>
    <row r="92" spans="1:9" ht="18.2" customHeight="1" x14ac:dyDescent="0.2">
      <c r="A92" s="76"/>
      <c r="C92" s="202" t="s">
        <v>32</v>
      </c>
      <c r="D92" s="202"/>
      <c r="E92" s="202"/>
      <c r="F92" s="202"/>
      <c r="G92" s="202"/>
      <c r="H92" s="202"/>
      <c r="I92" s="202"/>
    </row>
    <row r="93" spans="1:9" ht="18.2" customHeight="1" x14ac:dyDescent="0.2">
      <c r="A93" s="76"/>
      <c r="C93" s="203" t="s">
        <v>31</v>
      </c>
      <c r="D93" s="203"/>
      <c r="E93" s="203"/>
      <c r="F93" s="78"/>
      <c r="G93" s="203" t="s">
        <v>30</v>
      </c>
      <c r="H93" s="203"/>
      <c r="I93" s="203"/>
    </row>
    <row r="94" spans="1:9" ht="18.2" customHeight="1" x14ac:dyDescent="0.2">
      <c r="A94" s="76"/>
      <c r="C94" s="79">
        <v>2019</v>
      </c>
      <c r="D94" s="171"/>
      <c r="E94" s="80">
        <v>2018</v>
      </c>
      <c r="F94" s="171"/>
      <c r="G94" s="79">
        <v>2019</v>
      </c>
      <c r="H94" s="171"/>
      <c r="I94" s="80">
        <v>2018</v>
      </c>
    </row>
    <row r="95" spans="1:9" ht="18.2" customHeight="1" x14ac:dyDescent="0.2">
      <c r="A95" s="83" t="s">
        <v>168</v>
      </c>
    </row>
    <row r="96" spans="1:9" ht="18.2" customHeight="1" x14ac:dyDescent="0.2">
      <c r="A96" s="83" t="s">
        <v>169</v>
      </c>
    </row>
    <row r="97" spans="1:9" ht="18.2" customHeight="1" x14ac:dyDescent="0.2">
      <c r="A97" s="71" t="s">
        <v>2</v>
      </c>
      <c r="B97" s="71" t="s">
        <v>85</v>
      </c>
    </row>
    <row r="98" spans="1:9" ht="18.2" customHeight="1" x14ac:dyDescent="0.2">
      <c r="A98" s="73"/>
      <c r="B98" s="84" t="s">
        <v>124</v>
      </c>
      <c r="C98" s="166">
        <v>11206329</v>
      </c>
      <c r="E98" s="166">
        <v>10291663</v>
      </c>
      <c r="G98" s="75">
        <v>231044</v>
      </c>
      <c r="I98" s="75">
        <v>141014</v>
      </c>
    </row>
    <row r="99" spans="1:9" ht="18.2" customHeight="1" x14ac:dyDescent="0.2">
      <c r="A99" s="73"/>
      <c r="B99" s="74" t="s">
        <v>125</v>
      </c>
      <c r="C99" s="166">
        <v>146263605</v>
      </c>
      <c r="E99" s="166">
        <v>71282728</v>
      </c>
      <c r="G99" s="75">
        <v>20393977</v>
      </c>
      <c r="I99" s="75">
        <v>6917892</v>
      </c>
    </row>
    <row r="100" spans="1:9" ht="18.2" customHeight="1" x14ac:dyDescent="0.2">
      <c r="A100" s="73"/>
      <c r="B100" s="74" t="s">
        <v>131</v>
      </c>
      <c r="C100" s="188">
        <v>205841281</v>
      </c>
      <c r="E100" s="188">
        <v>61026645</v>
      </c>
      <c r="G100" s="72">
        <v>200817272</v>
      </c>
      <c r="I100" s="72">
        <v>59012253</v>
      </c>
    </row>
    <row r="101" spans="1:9" ht="18.2" customHeight="1" thickBot="1" x14ac:dyDescent="0.25">
      <c r="B101" s="71" t="s">
        <v>82</v>
      </c>
      <c r="C101" s="180">
        <f>SUM(C98:C100)</f>
        <v>363311215</v>
      </c>
      <c r="D101" s="174"/>
      <c r="E101" s="180">
        <f>SUM(E98:E100)</f>
        <v>142601036</v>
      </c>
      <c r="F101" s="174"/>
      <c r="G101" s="187">
        <f>SUM(G98:G100)</f>
        <v>221442293</v>
      </c>
      <c r="H101" s="174"/>
      <c r="I101" s="187">
        <f>SUM(I98:I100)</f>
        <v>66071159</v>
      </c>
    </row>
    <row r="102" spans="1:9" ht="18.2" customHeight="1" thickTop="1" x14ac:dyDescent="0.2">
      <c r="I102" s="166"/>
    </row>
    <row r="103" spans="1:9" ht="18.2" customHeight="1" x14ac:dyDescent="0.2">
      <c r="A103" s="71" t="s">
        <v>1</v>
      </c>
      <c r="B103" s="71" t="s">
        <v>84</v>
      </c>
      <c r="I103" s="166"/>
    </row>
    <row r="104" spans="1:9" ht="18.2" customHeight="1" x14ac:dyDescent="0.2">
      <c r="A104" s="73"/>
      <c r="B104" s="74" t="s">
        <v>126</v>
      </c>
      <c r="C104" s="75">
        <f>-C62</f>
        <v>303484949</v>
      </c>
      <c r="E104" s="166">
        <f>-E62</f>
        <v>115485823</v>
      </c>
      <c r="G104" s="75">
        <f>-G62</f>
        <v>33948672</v>
      </c>
      <c r="I104" s="166">
        <f>-I62</f>
        <v>7916040</v>
      </c>
    </row>
    <row r="105" spans="1:9" ht="18.2" customHeight="1" x14ac:dyDescent="0.2">
      <c r="A105" s="73"/>
      <c r="B105" s="74" t="s">
        <v>186</v>
      </c>
      <c r="C105" s="75">
        <v>30496019</v>
      </c>
      <c r="E105" s="75">
        <v>6221519</v>
      </c>
      <c r="F105" s="182"/>
      <c r="G105" s="75">
        <v>4491369</v>
      </c>
      <c r="H105" s="183"/>
      <c r="I105" s="181">
        <v>0</v>
      </c>
    </row>
    <row r="106" spans="1:9" ht="18.2" customHeight="1" x14ac:dyDescent="0.2">
      <c r="A106" s="73"/>
      <c r="B106" s="74" t="s">
        <v>212</v>
      </c>
      <c r="C106" s="126">
        <v>20274384</v>
      </c>
      <c r="D106" s="170"/>
      <c r="E106" s="126">
        <v>4561245</v>
      </c>
      <c r="F106" s="170"/>
      <c r="G106" s="126">
        <v>4832500</v>
      </c>
      <c r="I106" s="126">
        <v>0</v>
      </c>
    </row>
    <row r="107" spans="1:9" ht="18.2" customHeight="1" x14ac:dyDescent="0.2">
      <c r="A107" s="73"/>
      <c r="B107" s="74" t="s">
        <v>149</v>
      </c>
      <c r="C107" s="72">
        <v>0</v>
      </c>
      <c r="D107" s="170"/>
      <c r="E107" s="72">
        <v>1660274</v>
      </c>
      <c r="G107" s="72">
        <v>0</v>
      </c>
      <c r="I107" s="72">
        <v>1660274</v>
      </c>
    </row>
    <row r="108" spans="1:9" ht="18.2" customHeight="1" thickBot="1" x14ac:dyDescent="0.25">
      <c r="B108" s="71" t="s">
        <v>82</v>
      </c>
      <c r="C108" s="180">
        <f>SUM(C104:C107)</f>
        <v>354255352</v>
      </c>
      <c r="D108" s="174"/>
      <c r="E108" s="180">
        <f>SUM(E104:E107)</f>
        <v>127928861</v>
      </c>
      <c r="F108" s="174"/>
      <c r="G108" s="180">
        <f>SUM(G104:G107)</f>
        <v>43272541</v>
      </c>
      <c r="H108" s="174"/>
      <c r="I108" s="180">
        <f>SUM(I104:I107)</f>
        <v>9576314</v>
      </c>
    </row>
    <row r="109" spans="1:9" ht="18.2" customHeight="1" thickTop="1" x14ac:dyDescent="0.2">
      <c r="C109" s="127"/>
      <c r="D109" s="86"/>
      <c r="E109" s="127"/>
      <c r="F109" s="86"/>
      <c r="G109" s="127"/>
      <c r="H109" s="127"/>
      <c r="I109" s="127"/>
    </row>
    <row r="110" spans="1:9" ht="18.2" customHeight="1" x14ac:dyDescent="0.2">
      <c r="C110" s="181">
        <f>C87-BS!E11</f>
        <v>0</v>
      </c>
      <c r="G110" s="181">
        <f>G87-BS!I11</f>
        <v>0</v>
      </c>
      <c r="I110" s="167"/>
    </row>
    <row r="111" spans="1:9" ht="18.2" customHeight="1" x14ac:dyDescent="0.2">
      <c r="C111" s="181">
        <f>C87-C101</f>
        <v>0</v>
      </c>
      <c r="D111" s="182"/>
      <c r="E111" s="181">
        <f>E87-E101</f>
        <v>0</v>
      </c>
      <c r="F111" s="182"/>
      <c r="G111" s="181">
        <f>G87-G101</f>
        <v>0</v>
      </c>
      <c r="H111" s="183"/>
      <c r="I111" s="181">
        <f>I87-I101</f>
        <v>0</v>
      </c>
    </row>
    <row r="112" spans="1:9" ht="18.2" customHeight="1" x14ac:dyDescent="0.2">
      <c r="I112" s="167"/>
    </row>
  </sheetData>
  <mergeCells count="9">
    <mergeCell ref="C92:I92"/>
    <mergeCell ref="C93:E93"/>
    <mergeCell ref="G93:I93"/>
    <mergeCell ref="C5:I5"/>
    <mergeCell ref="C6:E6"/>
    <mergeCell ref="G6:I6"/>
    <mergeCell ref="C54:E54"/>
    <mergeCell ref="G54:I54"/>
    <mergeCell ref="C53:I53"/>
  </mergeCells>
  <pageMargins left="0.7" right="0.5" top="0.8" bottom="0.4" header="0.4" footer="0.33"/>
  <pageSetup paperSize="9" scale="84" firstPageNumber="10" fitToHeight="0" orientation="portrait" useFirstPageNumber="1" r:id="rId1"/>
  <headerFooter>
    <oddFooter>&amp;L&amp;"Times New Roman,Regular"&amp;9The accompanying notes to financial statements are an integral part of these financial statements.&amp;R&amp;"Times New Roman,Regular"&amp;9&amp;P</oddFooter>
  </headerFooter>
  <rowBreaks count="2" manualBreakCount="2">
    <brk id="48" max="16383" man="1"/>
    <brk id="87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EQ-Conso</vt:lpstr>
      <vt:lpstr>EQ-Separate</vt:lpstr>
      <vt:lpstr>CF</vt:lpstr>
      <vt:lpstr>BS!Print_Area</vt:lpstr>
      <vt:lpstr>CF!Print_Area</vt:lpstr>
      <vt:lpstr>'EQ-Conso'!Print_Area</vt:lpstr>
      <vt:lpstr>'EQ-Separate'!Print_Area</vt:lpstr>
      <vt:lpstr>PL!Print_Area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</dc:creator>
  <cp:lastModifiedBy>wb</cp:lastModifiedBy>
  <cp:lastPrinted>2020-02-21T10:02:10Z</cp:lastPrinted>
  <dcterms:created xsi:type="dcterms:W3CDTF">2018-05-05T17:51:41Z</dcterms:created>
  <dcterms:modified xsi:type="dcterms:W3CDTF">2020-02-24T06:19:20Z</dcterms:modified>
</cp:coreProperties>
</file>